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My Documents\2019-Bagatelna\WEB\Poziv na dostavu ponuda_4508_Kontrola projekata sanacije nestabilnih padina i potpornih zidova na području Grada Zagreba - Kontrola projekta sanacije nestabilnosti u Ulici Štefanovec\"/>
    </mc:Choice>
  </mc:AlternateContent>
  <bookViews>
    <workbookView xWindow="-60" yWindow="-45" windowWidth="11865" windowHeight="10095" firstSheet="10" activeTab="10"/>
  </bookViews>
  <sheets>
    <sheet name="1.nacrt 10.12014.M" sheetId="41" state="hidden" r:id="rId1"/>
    <sheet name="1. PO UREDU  II. IZMJENE" sheetId="125" state="hidden" r:id="rId2"/>
    <sheet name="Prijedlog_izmjena_i_dopuna" sheetId="126" state="hidden" r:id="rId3"/>
    <sheet name="1. PO UREDU 21.1.2014. (2)" sheetId="91" state="hidden" r:id="rId4"/>
    <sheet name="1. SORT CPV 22.01.2014. " sheetId="47" state="hidden" r:id="rId5"/>
    <sheet name="1.nacrt plana nabave20.01.2014." sheetId="46" state="hidden" r:id="rId6"/>
    <sheet name="1.nacrt plana nabave17.1.14.  " sheetId="45" state="hidden" r:id="rId7"/>
    <sheet name="Dodatne_izmjene_i_dopune" sheetId="127" state="hidden" r:id="rId8"/>
    <sheet name="Dodatne_izmjene_i_dopune (2)" sheetId="128" state="hidden" r:id="rId9"/>
    <sheet name="Dodatne_izmjene_i_dopune (3)" sheetId="129" state="hidden" r:id="rId10"/>
    <sheet name="troškovnik" sheetId="130" r:id="rId11"/>
    <sheet name="List3" sheetId="7" r:id="rId12"/>
  </sheets>
  <definedNames>
    <definedName name="_xlnm._FilterDatabase" localSheetId="1" hidden="1">'1. PO UREDU  II. IZMJENE'!$A$3:$V$1187</definedName>
    <definedName name="_xlnm._FilterDatabase" localSheetId="3" hidden="1">'1. PO UREDU 21.1.2014. (2)'!$A$3:$R$2040</definedName>
    <definedName name="_xlnm._FilterDatabase" localSheetId="4" hidden="1">'1. SORT CPV 22.01.2014. '!$A$3:$Q$1910</definedName>
    <definedName name="_xlnm._FilterDatabase" localSheetId="0" hidden="1">'1.nacrt 10.12014.M'!$B$3:$P$1840</definedName>
    <definedName name="_xlnm._FilterDatabase" localSheetId="6" hidden="1">'1.nacrt plana nabave17.1.14.  '!$A$3:$Q$1904</definedName>
    <definedName name="_xlnm._FilterDatabase" localSheetId="5" hidden="1">'1.nacrt plana nabave20.01.2014.'!$A$3:$Q$1903</definedName>
    <definedName name="_xlnm._FilterDatabase" localSheetId="7" hidden="1">Dodatne_izmjene_i_dopune!$A$3:$V$17</definedName>
    <definedName name="_xlnm._FilterDatabase" localSheetId="8" hidden="1">'Dodatne_izmjene_i_dopune (2)'!$A$3:$V$3</definedName>
    <definedName name="_xlnm._FilterDatabase" localSheetId="9" hidden="1">'Dodatne_izmjene_i_dopune (3)'!$A$3:$V$3</definedName>
    <definedName name="_xlnm._FilterDatabase" localSheetId="2" hidden="1">Prijedlog_izmjena_i_dopuna!$A$3:$V$1299</definedName>
    <definedName name="_xlnm._FilterDatabase" localSheetId="10" hidden="1">troškovnik!$B$10:$B$24</definedName>
    <definedName name="_xlnm.Print_Area" localSheetId="1">'1. PO UREDU  II. IZMJENE'!$A$1:$T$1187</definedName>
    <definedName name="_xlnm.Print_Area" localSheetId="3">'1. PO UREDU 21.1.2014. (2)'!$A$1:$O$2040</definedName>
    <definedName name="_xlnm.Print_Area" localSheetId="4">'1. SORT CPV 22.01.2014. '!$A$1:$O$1910</definedName>
    <definedName name="_xlnm.Print_Area" localSheetId="0">'1.nacrt 10.12014.M'!$A$1:$O$1840</definedName>
    <definedName name="_xlnm.Print_Area" localSheetId="6">'1.nacrt plana nabave17.1.14.  '!$A$1:$O$1904</definedName>
    <definedName name="_xlnm.Print_Area" localSheetId="5">'1.nacrt plana nabave20.01.2014.'!$A$1:$O$1903</definedName>
    <definedName name="_xlnm.Print_Area" localSheetId="7">Dodatne_izmjene_i_dopune!$A$1:$T$17</definedName>
    <definedName name="_xlnm.Print_Area" localSheetId="8">'Dodatne_izmjene_i_dopune (2)'!$A$1:$T$11</definedName>
    <definedName name="_xlnm.Print_Area" localSheetId="9">'Dodatne_izmjene_i_dopune (3)'!$A$1:$T$11</definedName>
    <definedName name="_xlnm.Print_Area" localSheetId="2">Prijedlog_izmjena_i_dopuna!$A$1:$T$1299</definedName>
    <definedName name="_xlnm.Print_Area" localSheetId="10">troškovnik!$A$1:$E$27</definedName>
    <definedName name="_xlnm.Print_Titles" localSheetId="1">'1. PO UREDU  II. IZMJENE'!$2:$3</definedName>
    <definedName name="_xlnm.Print_Titles" localSheetId="3">'1. PO UREDU 21.1.2014. (2)'!$2:$3</definedName>
    <definedName name="_xlnm.Print_Titles" localSheetId="4">'1. SORT CPV 22.01.2014. '!$2:$3</definedName>
    <definedName name="_xlnm.Print_Titles" localSheetId="0">'1.nacrt 10.12014.M'!$2:$3</definedName>
    <definedName name="_xlnm.Print_Titles" localSheetId="6">'1.nacrt plana nabave17.1.14.  '!$2:$3</definedName>
    <definedName name="_xlnm.Print_Titles" localSheetId="5">'1.nacrt plana nabave20.01.2014.'!$2:$3</definedName>
    <definedName name="_xlnm.Print_Titles" localSheetId="7">Dodatne_izmjene_i_dopune!$2:$3</definedName>
    <definedName name="_xlnm.Print_Titles" localSheetId="8">'Dodatne_izmjene_i_dopune (2)'!$2:$3</definedName>
    <definedName name="_xlnm.Print_Titles" localSheetId="9">'Dodatne_izmjene_i_dopune (3)'!$2:$3</definedName>
    <definedName name="_xlnm.Print_Titles" localSheetId="2">Prijedlog_izmjena_i_dopuna!$2:$3</definedName>
  </definedNames>
  <calcPr calcId="162913"/>
  <fileRecoveryPr autoRecover="0"/>
</workbook>
</file>

<file path=xl/calcChain.xml><?xml version="1.0" encoding="utf-8"?>
<calcChain xmlns="http://schemas.openxmlformats.org/spreadsheetml/2006/main">
  <c r="P5" i="129" l="1"/>
  <c r="Q14" i="127"/>
  <c r="P926" i="126"/>
  <c r="P191" i="126"/>
  <c r="Q191" i="126" s="1"/>
  <c r="P376" i="126"/>
  <c r="P1248" i="126"/>
  <c r="P1185" i="126"/>
  <c r="P925" i="126"/>
  <c r="P375" i="126"/>
  <c r="P374" i="126"/>
  <c r="P275" i="126"/>
  <c r="P274" i="126"/>
  <c r="Q1002" i="126"/>
  <c r="P371" i="126"/>
  <c r="P440" i="126"/>
  <c r="H1297" i="126"/>
  <c r="G1297" i="126"/>
  <c r="H1296" i="126"/>
  <c r="G1296" i="126"/>
  <c r="G1299" i="126"/>
  <c r="P1291" i="126"/>
  <c r="P1290" i="126"/>
  <c r="P1287" i="126"/>
  <c r="Q1286" i="126"/>
  <c r="P1286" i="126"/>
  <c r="P1284" i="126"/>
  <c r="P1281" i="126"/>
  <c r="Q1281" i="126"/>
  <c r="Q1279" i="126"/>
  <c r="P1277" i="126"/>
  <c r="Q1277" i="126" s="1"/>
  <c r="Q1276" i="126"/>
  <c r="Q1273" i="126"/>
  <c r="D1272" i="126"/>
  <c r="Q1270" i="126"/>
  <c r="P1266" i="126"/>
  <c r="Q1266" i="126" s="1"/>
  <c r="Q1253" i="126"/>
  <c r="P1247" i="126"/>
  <c r="Q1247" i="126" s="1"/>
  <c r="P1238" i="126"/>
  <c r="Q1237" i="126"/>
  <c r="P1236" i="126"/>
  <c r="Q1236" i="126"/>
  <c r="Q1235" i="126"/>
  <c r="Q1234" i="126"/>
  <c r="P1232" i="126"/>
  <c r="Q1232" i="126" s="1"/>
  <c r="P1215" i="126"/>
  <c r="P1210" i="126"/>
  <c r="Q1210" i="126" s="1"/>
  <c r="P1197" i="126"/>
  <c r="Q1197" i="126" s="1"/>
  <c r="Q1196" i="126"/>
  <c r="P1188" i="126"/>
  <c r="Q1183" i="126"/>
  <c r="P1181" i="126"/>
  <c r="P1179" i="126"/>
  <c r="P1169" i="126"/>
  <c r="Q1169" i="126" s="1"/>
  <c r="P1165" i="126"/>
  <c r="Q1165" i="126" s="1"/>
  <c r="P1146" i="126"/>
  <c r="P1145" i="126"/>
  <c r="P1141" i="126"/>
  <c r="Q1141" i="126" s="1"/>
  <c r="Q1129" i="126"/>
  <c r="P1127" i="126"/>
  <c r="Q1127" i="126" s="1"/>
  <c r="Q1120" i="126"/>
  <c r="P1120" i="126"/>
  <c r="Q1118" i="126"/>
  <c r="P1115" i="126"/>
  <c r="P1112" i="126"/>
  <c r="Q1112" i="126" s="1"/>
  <c r="Q1110" i="126"/>
  <c r="P1103" i="126"/>
  <c r="Q1103" i="126" s="1"/>
  <c r="Q1100" i="126"/>
  <c r="P1100" i="126"/>
  <c r="P1082" i="126"/>
  <c r="Q1082" i="126" s="1"/>
  <c r="Q1078" i="126"/>
  <c r="Q1077" i="126"/>
  <c r="Q1075" i="126"/>
  <c r="Q1073" i="126"/>
  <c r="P1073" i="126"/>
  <c r="Q1072" i="126"/>
  <c r="P1072" i="126"/>
  <c r="P1071" i="126"/>
  <c r="P1068" i="126"/>
  <c r="Q1068" i="126" s="1"/>
  <c r="P1065" i="126"/>
  <c r="Q1065" i="126" s="1"/>
  <c r="Q1064" i="126"/>
  <c r="Q1063" i="126"/>
  <c r="P1062" i="126"/>
  <c r="Q1062" i="126" s="1"/>
  <c r="Q1061" i="126"/>
  <c r="P1060" i="126"/>
  <c r="Q1056" i="126"/>
  <c r="Q1055" i="126"/>
  <c r="Q1054" i="126"/>
  <c r="Q1053" i="126"/>
  <c r="P1040" i="126"/>
  <c r="Q1040" i="126"/>
  <c r="Q1027" i="126"/>
  <c r="P1022" i="126"/>
  <c r="Q1022" i="126" s="1"/>
  <c r="Q1018" i="126"/>
  <c r="P1017" i="126"/>
  <c r="Q1017" i="126" s="1"/>
  <c r="Q1016" i="126"/>
  <c r="Q1015" i="126"/>
  <c r="Q1014" i="126"/>
  <c r="P1013" i="126"/>
  <c r="Q1013" i="126" s="1"/>
  <c r="Q1012" i="126"/>
  <c r="P1001" i="126"/>
  <c r="Q1001" i="126" s="1"/>
  <c r="Q1000" i="126"/>
  <c r="Q999" i="126"/>
  <c r="P997" i="126"/>
  <c r="P987" i="126"/>
  <c r="P986" i="126"/>
  <c r="P974" i="126"/>
  <c r="P971" i="126"/>
  <c r="Q965" i="126"/>
  <c r="P965" i="126"/>
  <c r="Q961" i="126"/>
  <c r="Q956" i="126"/>
  <c r="Q948" i="126"/>
  <c r="P948" i="126"/>
  <c r="Q943" i="126"/>
  <c r="P941" i="126"/>
  <c r="Q941" i="126" s="1"/>
  <c r="Q934" i="126"/>
  <c r="Q933" i="126"/>
  <c r="P932" i="126"/>
  <c r="Q930" i="126"/>
  <c r="P930" i="126"/>
  <c r="Q921" i="126"/>
  <c r="Q920" i="126"/>
  <c r="Q919" i="126"/>
  <c r="P918" i="126"/>
  <c r="Q918" i="126" s="1"/>
  <c r="P917" i="126"/>
  <c r="Q917" i="126" s="1"/>
  <c r="Q916" i="126"/>
  <c r="Q915" i="126"/>
  <c r="Q914" i="126"/>
  <c r="Q913" i="126"/>
  <c r="Q912" i="126"/>
  <c r="Q911" i="126"/>
  <c r="Q910" i="126"/>
  <c r="P909" i="126"/>
  <c r="P908" i="126"/>
  <c r="P906" i="126"/>
  <c r="Q906" i="126" s="1"/>
  <c r="P901" i="126"/>
  <c r="P899" i="126"/>
  <c r="P898" i="126"/>
  <c r="P896" i="126"/>
  <c r="P895" i="126"/>
  <c r="Q889" i="126"/>
  <c r="Q888" i="126"/>
  <c r="Q887" i="126"/>
  <c r="Q886" i="126"/>
  <c r="Q885" i="126"/>
  <c r="Q884" i="126"/>
  <c r="P872" i="126"/>
  <c r="Q872" i="126" s="1"/>
  <c r="Q869" i="126"/>
  <c r="P869" i="126"/>
  <c r="Q868" i="126"/>
  <c r="Q865" i="126"/>
  <c r="Q863" i="126"/>
  <c r="Q855" i="126"/>
  <c r="P854" i="126"/>
  <c r="Q854" i="126" s="1"/>
  <c r="P853" i="126"/>
  <c r="Q853" i="126" s="1"/>
  <c r="P852" i="126"/>
  <c r="Q852" i="126" s="1"/>
  <c r="P851" i="126"/>
  <c r="Q851" i="126" s="1"/>
  <c r="Q850" i="126"/>
  <c r="Q849" i="126"/>
  <c r="Q848" i="126"/>
  <c r="Q847" i="126"/>
  <c r="Q846" i="126"/>
  <c r="Q845" i="126"/>
  <c r="Q844" i="126"/>
  <c r="Q843" i="126"/>
  <c r="P842" i="126"/>
  <c r="P840" i="126"/>
  <c r="Q840" i="126" s="1"/>
  <c r="P839" i="126"/>
  <c r="Q839" i="126" s="1"/>
  <c r="P838" i="126"/>
  <c r="Q838" i="126" s="1"/>
  <c r="P837" i="126"/>
  <c r="Q837" i="126" s="1"/>
  <c r="P836" i="126"/>
  <c r="Q836" i="126" s="1"/>
  <c r="Q826" i="126"/>
  <c r="Q825" i="126"/>
  <c r="Q823" i="126"/>
  <c r="P822" i="126"/>
  <c r="Q822" i="126" s="1"/>
  <c r="P818" i="126"/>
  <c r="Q818" i="126" s="1"/>
  <c r="Q817" i="126"/>
  <c r="Q816" i="126"/>
  <c r="Q815" i="126"/>
  <c r="Q814" i="126"/>
  <c r="P802" i="126"/>
  <c r="P800" i="126"/>
  <c r="Q800" i="126" s="1"/>
  <c r="P797" i="126"/>
  <c r="Q797" i="126" s="1"/>
  <c r="P795" i="126"/>
  <c r="Q795" i="126" s="1"/>
  <c r="P790" i="126"/>
  <c r="Q790" i="126" s="1"/>
  <c r="P789" i="126"/>
  <c r="Q789" i="126" s="1"/>
  <c r="Q788" i="126"/>
  <c r="P788" i="126"/>
  <c r="Q787" i="126"/>
  <c r="Q786" i="126"/>
  <c r="Q785" i="126"/>
  <c r="Q784" i="126"/>
  <c r="Q783" i="126"/>
  <c r="Q782" i="126"/>
  <c r="Q781" i="126"/>
  <c r="Q780" i="126"/>
  <c r="Q779" i="126"/>
  <c r="Q778" i="126"/>
  <c r="Q777" i="126"/>
  <c r="Q776" i="126"/>
  <c r="P775" i="126"/>
  <c r="P774" i="126"/>
  <c r="P767" i="126"/>
  <c r="P765" i="126"/>
  <c r="Q765" i="126" s="1"/>
  <c r="P753" i="126"/>
  <c r="Q753" i="126" s="1"/>
  <c r="P751" i="126"/>
  <c r="P749" i="126"/>
  <c r="Q749" i="126" s="1"/>
  <c r="Q747" i="126"/>
  <c r="Q746" i="126"/>
  <c r="P745" i="126"/>
  <c r="Q745" i="126" s="1"/>
  <c r="P744" i="126"/>
  <c r="P743" i="126"/>
  <c r="P738" i="126"/>
  <c r="Q737" i="126"/>
  <c r="P730" i="126"/>
  <c r="P717" i="126"/>
  <c r="Q714" i="126"/>
  <c r="Q713" i="126"/>
  <c r="Q712" i="126"/>
  <c r="Q711" i="126"/>
  <c r="Q710" i="126"/>
  <c r="Q709" i="126"/>
  <c r="P706" i="126"/>
  <c r="P705" i="126"/>
  <c r="P704" i="126"/>
  <c r="P703" i="126"/>
  <c r="P702" i="126"/>
  <c r="P701" i="126"/>
  <c r="P700" i="126"/>
  <c r="P699" i="126"/>
  <c r="P698" i="126"/>
  <c r="P697" i="126"/>
  <c r="P650" i="126"/>
  <c r="P648" i="126"/>
  <c r="Q648" i="126" s="1"/>
  <c r="P645" i="126"/>
  <c r="Q645" i="126" s="1"/>
  <c r="P643" i="126"/>
  <c r="D643" i="126"/>
  <c r="Q641" i="126"/>
  <c r="Q635" i="126"/>
  <c r="P632" i="126"/>
  <c r="P631" i="126"/>
  <c r="Q631" i="126" s="1"/>
  <c r="P620" i="126"/>
  <c r="Q620" i="126" s="1"/>
  <c r="P617" i="126"/>
  <c r="Q617" i="126" s="1"/>
  <c r="P609" i="126"/>
  <c r="Q609" i="126" s="1"/>
  <c r="P604" i="126"/>
  <c r="P603" i="126"/>
  <c r="Q601" i="126"/>
  <c r="Q600" i="126"/>
  <c r="Q599" i="126"/>
  <c r="P598" i="126"/>
  <c r="P587" i="126"/>
  <c r="Q587" i="126" s="1"/>
  <c r="P567" i="126"/>
  <c r="P566" i="126"/>
  <c r="P561" i="126"/>
  <c r="Q561" i="126" s="1"/>
  <c r="Q541" i="126"/>
  <c r="P541" i="126"/>
  <c r="P536" i="126"/>
  <c r="Q536" i="126" s="1"/>
  <c r="Q527" i="126"/>
  <c r="Q526" i="126"/>
  <c r="Q525" i="126"/>
  <c r="Q524" i="126"/>
  <c r="Q523" i="126"/>
  <c r="Q522" i="126"/>
  <c r="Q521" i="126"/>
  <c r="P520" i="126"/>
  <c r="Q520" i="126" s="1"/>
  <c r="P519" i="126"/>
  <c r="Q519" i="126" s="1"/>
  <c r="P518" i="126"/>
  <c r="Q518" i="126" s="1"/>
  <c r="P516" i="126"/>
  <c r="P456" i="126"/>
  <c r="Q456" i="126" s="1"/>
  <c r="P439" i="126"/>
  <c r="P434" i="126"/>
  <c r="Q422" i="126"/>
  <c r="P420" i="126"/>
  <c r="Q420" i="126" s="1"/>
  <c r="Q395" i="126"/>
  <c r="P384" i="126"/>
  <c r="P378" i="126"/>
  <c r="Q378" i="126" s="1"/>
  <c r="P366" i="126"/>
  <c r="Q366" i="126" s="1"/>
  <c r="P365" i="126"/>
  <c r="Q365" i="126" s="1"/>
  <c r="Q363" i="126"/>
  <c r="Q362" i="126"/>
  <c r="Q361" i="126"/>
  <c r="Q360" i="126"/>
  <c r="Q359" i="126"/>
  <c r="Q358" i="126"/>
  <c r="Q357" i="126"/>
  <c r="P356" i="126"/>
  <c r="Q356" i="126" s="1"/>
  <c r="Q314" i="126"/>
  <c r="Q309" i="126"/>
  <c r="P308" i="126"/>
  <c r="Q308" i="126" s="1"/>
  <c r="P307" i="126"/>
  <c r="Q307" i="126" s="1"/>
  <c r="Q306" i="126"/>
  <c r="P304" i="126"/>
  <c r="Q304" i="126" s="1"/>
  <c r="P303" i="126"/>
  <c r="Q303" i="126" s="1"/>
  <c r="P280" i="126"/>
  <c r="Q280" i="126" s="1"/>
  <c r="Q278" i="126"/>
  <c r="P257" i="126"/>
  <c r="P256" i="126"/>
  <c r="P255" i="126"/>
  <c r="P254" i="126"/>
  <c r="P253" i="126"/>
  <c r="P235" i="126"/>
  <c r="Q235" i="126" s="1"/>
  <c r="Q216" i="126"/>
  <c r="Q215" i="126"/>
  <c r="Q214" i="126"/>
  <c r="P213" i="126"/>
  <c r="Q213" i="126" s="1"/>
  <c r="P212" i="126"/>
  <c r="Q212" i="126" s="1"/>
  <c r="Q208" i="126"/>
  <c r="P208" i="126"/>
  <c r="Q206" i="126"/>
  <c r="Q205" i="126"/>
  <c r="Q204" i="126"/>
  <c r="Q203" i="126"/>
  <c r="Q202" i="126"/>
  <c r="P202" i="126"/>
  <c r="Q201" i="126"/>
  <c r="P201" i="126"/>
  <c r="Q200" i="126"/>
  <c r="P198" i="126"/>
  <c r="P190" i="126"/>
  <c r="Q190" i="126" s="1"/>
  <c r="Q189" i="126"/>
  <c r="Q188" i="126"/>
  <c r="P187" i="126"/>
  <c r="Q185" i="126"/>
  <c r="P173" i="126"/>
  <c r="P172" i="126"/>
  <c r="P164" i="126"/>
  <c r="P161" i="126"/>
  <c r="P160" i="126"/>
  <c r="P159" i="126"/>
  <c r="P148" i="126"/>
  <c r="P147" i="126"/>
  <c r="Q138" i="126"/>
  <c r="P131" i="126"/>
  <c r="P125" i="126"/>
  <c r="Q109" i="126"/>
  <c r="P109" i="126"/>
  <c r="Q108" i="126"/>
  <c r="P108" i="126"/>
  <c r="Q107" i="126"/>
  <c r="P107" i="126"/>
  <c r="P104" i="126"/>
  <c r="Q104" i="126" s="1"/>
  <c r="Q97" i="126"/>
  <c r="Q95" i="126"/>
  <c r="Q94" i="126"/>
  <c r="Q93" i="126"/>
  <c r="Q92" i="126"/>
  <c r="Q91" i="126"/>
  <c r="Q90" i="126"/>
  <c r="Q89" i="126"/>
  <c r="Q78" i="126"/>
  <c r="P76" i="126"/>
  <c r="Q71" i="126"/>
  <c r="Q70" i="126"/>
  <c r="Q69" i="126"/>
  <c r="P67" i="126"/>
  <c r="Q67" i="126" s="1"/>
  <c r="Q57" i="126"/>
  <c r="Q56" i="126"/>
  <c r="Q55" i="126"/>
  <c r="P54" i="126"/>
  <c r="Q54" i="126" s="1"/>
  <c r="P53" i="126"/>
  <c r="Q53" i="126"/>
  <c r="P52" i="126"/>
  <c r="Q52" i="126"/>
  <c r="P51" i="126"/>
  <c r="Q51" i="126"/>
  <c r="P50" i="126"/>
  <c r="Q50" i="126"/>
  <c r="P49" i="126"/>
  <c r="Q49" i="126"/>
  <c r="P48" i="126"/>
  <c r="Q48" i="126"/>
  <c r="P47" i="126"/>
  <c r="Q47" i="126" s="1"/>
  <c r="P46" i="126"/>
  <c r="Q46" i="126"/>
  <c r="P45" i="126"/>
  <c r="Q45" i="126"/>
  <c r="P44" i="126"/>
  <c r="Q44" i="126"/>
  <c r="P43" i="126"/>
  <c r="Q43" i="126"/>
  <c r="P42" i="126"/>
  <c r="Q42" i="126"/>
  <c r="P41" i="126"/>
  <c r="Q41" i="126"/>
  <c r="P40" i="126"/>
  <c r="Q40" i="126"/>
  <c r="P39" i="126"/>
  <c r="Q39" i="126"/>
  <c r="P38" i="126"/>
  <c r="Q38" i="126"/>
  <c r="G38" i="126"/>
  <c r="P37" i="126"/>
  <c r="Q37" i="126" s="1"/>
  <c r="G37" i="126"/>
  <c r="P36" i="126"/>
  <c r="Q36" i="126"/>
  <c r="I35" i="126"/>
  <c r="P35" i="126"/>
  <c r="Q35" i="126" s="1"/>
  <c r="H35" i="126"/>
  <c r="G35" i="126"/>
  <c r="P34" i="126"/>
  <c r="Q34" i="126" s="1"/>
  <c r="P33" i="126"/>
  <c r="Q33" i="126" s="1"/>
  <c r="P32" i="126"/>
  <c r="Q32" i="126" s="1"/>
  <c r="G32" i="126"/>
  <c r="P31" i="126"/>
  <c r="Q31" i="126"/>
  <c r="P30" i="126"/>
  <c r="Q30" i="126"/>
  <c r="P29" i="126"/>
  <c r="Q29" i="126"/>
  <c r="P28" i="126"/>
  <c r="Q28" i="126"/>
  <c r="P27" i="126"/>
  <c r="Q27" i="126"/>
  <c r="P26" i="126"/>
  <c r="Q26" i="126"/>
  <c r="P25" i="126"/>
  <c r="Q25" i="126"/>
  <c r="P24" i="126"/>
  <c r="Q24" i="126"/>
  <c r="P23" i="126"/>
  <c r="Q23" i="126"/>
  <c r="P22" i="126"/>
  <c r="Q22" i="126"/>
  <c r="P21" i="126"/>
  <c r="Q21" i="126"/>
  <c r="P20" i="126"/>
  <c r="Q20" i="126"/>
  <c r="P19" i="126"/>
  <c r="Q19" i="126"/>
  <c r="P18" i="126"/>
  <c r="Q18" i="126"/>
  <c r="P17" i="126"/>
  <c r="Q17" i="126"/>
  <c r="P16" i="126"/>
  <c r="Q16" i="126"/>
  <c r="P15" i="126"/>
  <c r="Q15" i="126"/>
  <c r="P14" i="126"/>
  <c r="Q14" i="126"/>
  <c r="P13" i="126"/>
  <c r="Q13" i="126"/>
  <c r="P12" i="126"/>
  <c r="Q12" i="126"/>
  <c r="P11" i="126"/>
  <c r="Q11" i="126"/>
  <c r="P10" i="126"/>
  <c r="Q10" i="126"/>
  <c r="P9" i="126"/>
  <c r="Q9" i="126"/>
  <c r="P8" i="126"/>
  <c r="Q8" i="126"/>
  <c r="P7" i="126"/>
  <c r="Q7" i="126"/>
  <c r="Q6" i="126"/>
  <c r="P6" i="126"/>
  <c r="Q5" i="126"/>
  <c r="P5" i="126"/>
  <c r="H1299" i="126"/>
  <c r="Q186" i="125"/>
  <c r="P186" i="125"/>
  <c r="Q185" i="125"/>
  <c r="P185" i="125"/>
  <c r="Q730" i="125"/>
  <c r="P730" i="125"/>
  <c r="Q191" i="125"/>
  <c r="P191" i="125"/>
  <c r="Q806" i="125"/>
  <c r="P806" i="125"/>
  <c r="P1141" i="125"/>
  <c r="P1171" i="125"/>
  <c r="Q1171" i="125"/>
  <c r="Q972" i="125"/>
  <c r="P972" i="125"/>
  <c r="Q6" i="125"/>
  <c r="P6" i="125"/>
  <c r="Q855" i="125"/>
  <c r="P855" i="125"/>
  <c r="Q973" i="125"/>
  <c r="P973" i="125"/>
  <c r="Q871" i="125"/>
  <c r="P871" i="125"/>
  <c r="Q98" i="125"/>
  <c r="P98" i="125"/>
  <c r="Q97" i="125"/>
  <c r="P97" i="125"/>
  <c r="Q96" i="125"/>
  <c r="P96" i="125"/>
  <c r="Q999" i="125"/>
  <c r="P999" i="125"/>
  <c r="Q1175" i="125"/>
  <c r="P1175" i="125"/>
  <c r="Q1018" i="125"/>
  <c r="P1018" i="125"/>
  <c r="Q1129" i="125"/>
  <c r="Q1169" i="125"/>
  <c r="Q1163" i="125"/>
  <c r="Q1160" i="125"/>
  <c r="Q1145" i="125"/>
  <c r="Q1128" i="125"/>
  <c r="Q1089" i="125"/>
  <c r="Q1080" i="125"/>
  <c r="Q1079" i="125"/>
  <c r="Q1027" i="125"/>
  <c r="Q1016" i="125"/>
  <c r="Q581" i="125"/>
  <c r="Q254" i="125"/>
  <c r="P8" i="125"/>
  <c r="Q8" i="125" s="1"/>
  <c r="P9" i="125"/>
  <c r="Q9" i="125" s="1"/>
  <c r="P10" i="125"/>
  <c r="Q10" i="125" s="1"/>
  <c r="P11" i="125"/>
  <c r="Q11" i="125" s="1"/>
  <c r="P12" i="125"/>
  <c r="Q12" i="125" s="1"/>
  <c r="P13" i="125"/>
  <c r="Q13" i="125" s="1"/>
  <c r="P14" i="125"/>
  <c r="Q14" i="125" s="1"/>
  <c r="P15" i="125"/>
  <c r="Q15" i="125" s="1"/>
  <c r="P16" i="125"/>
  <c r="Q16" i="125" s="1"/>
  <c r="P17" i="125"/>
  <c r="Q17" i="125" s="1"/>
  <c r="P18" i="125"/>
  <c r="Q18" i="125" s="1"/>
  <c r="P19" i="125"/>
  <c r="Q19" i="125" s="1"/>
  <c r="P20" i="125"/>
  <c r="Q20" i="125" s="1"/>
  <c r="P21" i="125"/>
  <c r="Q21" i="125" s="1"/>
  <c r="P22" i="125"/>
  <c r="Q22" i="125" s="1"/>
  <c r="P23" i="125"/>
  <c r="Q23" i="125" s="1"/>
  <c r="P24" i="125"/>
  <c r="Q24" i="125" s="1"/>
  <c r="P25" i="125"/>
  <c r="Q25" i="125" s="1"/>
  <c r="P26" i="125"/>
  <c r="Q26" i="125" s="1"/>
  <c r="P27" i="125"/>
  <c r="Q27" i="125" s="1"/>
  <c r="P28" i="125"/>
  <c r="Q28" i="125" s="1"/>
  <c r="P29" i="125"/>
  <c r="Q29" i="125" s="1"/>
  <c r="P30" i="125"/>
  <c r="Q30" i="125" s="1"/>
  <c r="P31" i="125"/>
  <c r="Q31" i="125" s="1"/>
  <c r="P32" i="125"/>
  <c r="Q32" i="125" s="1"/>
  <c r="P33" i="125"/>
  <c r="Q33" i="125" s="1"/>
  <c r="P34" i="125"/>
  <c r="Q34" i="125" s="1"/>
  <c r="P36" i="125"/>
  <c r="Q36" i="125" s="1"/>
  <c r="P37" i="125"/>
  <c r="Q37" i="125" s="1"/>
  <c r="P38" i="125"/>
  <c r="Q38" i="125" s="1"/>
  <c r="P39" i="125"/>
  <c r="Q39" i="125" s="1"/>
  <c r="P40" i="125"/>
  <c r="Q40" i="125" s="1"/>
  <c r="P41" i="125"/>
  <c r="Q41" i="125" s="1"/>
  <c r="P42" i="125"/>
  <c r="Q42" i="125" s="1"/>
  <c r="P43" i="125"/>
  <c r="Q43" i="125" s="1"/>
  <c r="P44" i="125"/>
  <c r="Q44" i="125" s="1"/>
  <c r="P45" i="125"/>
  <c r="Q45" i="125" s="1"/>
  <c r="P46" i="125"/>
  <c r="Q46" i="125" s="1"/>
  <c r="P47" i="125"/>
  <c r="Q47" i="125" s="1"/>
  <c r="P48" i="125"/>
  <c r="Q48" i="125" s="1"/>
  <c r="P49" i="125"/>
  <c r="Q49" i="125" s="1"/>
  <c r="P50" i="125"/>
  <c r="Q50" i="125" s="1"/>
  <c r="P51" i="125"/>
  <c r="Q51" i="125" s="1"/>
  <c r="P52" i="125"/>
  <c r="Q52" i="125" s="1"/>
  <c r="P53" i="125"/>
  <c r="Q53" i="125" s="1"/>
  <c r="P54" i="125"/>
  <c r="Q54" i="125" s="1"/>
  <c r="P7" i="125"/>
  <c r="Q7" i="125" s="1"/>
  <c r="P849" i="125"/>
  <c r="Q849" i="125" s="1"/>
  <c r="P940" i="125"/>
  <c r="Q940" i="125" s="1"/>
  <c r="Q976" i="125"/>
  <c r="Q977" i="125"/>
  <c r="Q975" i="125"/>
  <c r="Q964" i="125"/>
  <c r="Q963" i="125"/>
  <c r="Q961" i="125"/>
  <c r="Q954" i="125"/>
  <c r="Q955" i="125"/>
  <c r="Q956" i="125"/>
  <c r="Q953" i="125"/>
  <c r="Q927" i="125"/>
  <c r="Q884" i="125"/>
  <c r="Q879" i="125"/>
  <c r="Q867" i="125"/>
  <c r="Q862" i="125"/>
  <c r="Q859" i="125"/>
  <c r="Q858" i="125"/>
  <c r="Q851" i="125"/>
  <c r="Q852" i="125"/>
  <c r="Q850" i="125"/>
  <c r="Q842" i="125"/>
  <c r="Q843" i="125"/>
  <c r="Q844" i="125"/>
  <c r="Q845" i="125"/>
  <c r="Q846" i="125"/>
  <c r="Q847" i="125"/>
  <c r="Q841" i="125"/>
  <c r="Q820" i="125"/>
  <c r="Q821" i="125"/>
  <c r="Q822" i="125"/>
  <c r="Q823" i="125"/>
  <c r="Q824" i="125"/>
  <c r="Q819" i="125"/>
  <c r="Q805" i="125"/>
  <c r="Q802" i="125"/>
  <c r="Q800" i="125"/>
  <c r="Q782" i="125"/>
  <c r="Q783" i="125"/>
  <c r="Q784" i="125"/>
  <c r="Q785" i="125"/>
  <c r="Q786" i="125"/>
  <c r="Q787" i="125"/>
  <c r="Q788" i="125"/>
  <c r="Q793" i="125"/>
  <c r="Q781" i="125"/>
  <c r="Q765" i="125"/>
  <c r="Q764" i="125"/>
  <c r="Q762" i="125"/>
  <c r="Q754" i="125"/>
  <c r="Q755" i="125"/>
  <c r="Q756" i="125"/>
  <c r="Q753" i="125"/>
  <c r="Q688" i="125"/>
  <c r="Q689" i="125"/>
  <c r="Q679" i="125"/>
  <c r="Q655" i="125"/>
  <c r="Q656" i="125"/>
  <c r="Q657" i="125"/>
  <c r="Q658" i="125"/>
  <c r="Q659" i="125"/>
  <c r="Q654" i="125"/>
  <c r="P643" i="125"/>
  <c r="P644" i="125"/>
  <c r="P645" i="125"/>
  <c r="P646" i="125"/>
  <c r="P647" i="125"/>
  <c r="P648" i="125"/>
  <c r="P649" i="125"/>
  <c r="P650" i="125"/>
  <c r="P651" i="125"/>
  <c r="P642" i="125"/>
  <c r="Q586" i="125"/>
  <c r="Q547" i="125"/>
  <c r="Q548" i="125"/>
  <c r="Q546" i="125"/>
  <c r="Q474" i="125"/>
  <c r="Q475" i="125"/>
  <c r="Q476" i="125"/>
  <c r="Q477" i="125"/>
  <c r="Q478" i="125"/>
  <c r="Q479" i="125"/>
  <c r="Q480" i="125"/>
  <c r="Q384" i="125"/>
  <c r="Q357" i="125"/>
  <c r="Q288" i="125"/>
  <c r="Q285" i="125"/>
  <c r="Q282" i="125"/>
  <c r="Q170" i="125"/>
  <c r="Q124" i="125"/>
  <c r="Q83" i="125"/>
  <c r="Q84" i="125"/>
  <c r="Q85" i="125"/>
  <c r="Q86" i="125"/>
  <c r="Q87" i="125"/>
  <c r="Q88" i="125"/>
  <c r="Q89" i="125"/>
  <c r="Q82" i="125"/>
  <c r="Q72" i="125"/>
  <c r="Q67" i="125"/>
  <c r="Q68" i="125"/>
  <c r="Q66" i="125"/>
  <c r="Q1009" i="125"/>
  <c r="P1011" i="125"/>
  <c r="Q1011" i="125" s="1"/>
  <c r="P848" i="125"/>
  <c r="Q848" i="125" s="1"/>
  <c r="P339" i="125"/>
  <c r="Q339" i="125" s="1"/>
  <c r="Q195" i="125"/>
  <c r="Q196" i="125"/>
  <c r="Q197" i="125"/>
  <c r="Q187" i="125"/>
  <c r="Q188" i="125"/>
  <c r="Q189" i="125"/>
  <c r="Q190" i="125"/>
  <c r="P193" i="125"/>
  <c r="Q193" i="125" s="1"/>
  <c r="Q174" i="125"/>
  <c r="Q173" i="125"/>
  <c r="P175" i="125"/>
  <c r="Q175" i="125" s="1"/>
  <c r="P732" i="125"/>
  <c r="Q732" i="125" s="1"/>
  <c r="Q729" i="125"/>
  <c r="Q728" i="125"/>
  <c r="Q727" i="125"/>
  <c r="Q726" i="125"/>
  <c r="Q725" i="125"/>
  <c r="Q724" i="125"/>
  <c r="Q723" i="125"/>
  <c r="Q722" i="125"/>
  <c r="Q721" i="125"/>
  <c r="Q720" i="125"/>
  <c r="Q719" i="125"/>
  <c r="Q718" i="125"/>
  <c r="P731" i="125"/>
  <c r="Q731" i="125" s="1"/>
  <c r="P95" i="125"/>
  <c r="Q95" i="125" s="1"/>
  <c r="P1066" i="125"/>
  <c r="Q1066" i="125" s="1"/>
  <c r="P920" i="125"/>
  <c r="Q920" i="125" s="1"/>
  <c r="P761" i="125"/>
  <c r="Q761" i="125" s="1"/>
  <c r="P960" i="125"/>
  <c r="P962" i="125"/>
  <c r="Q962" i="125" s="1"/>
  <c r="Q1010" i="125"/>
  <c r="Q888" i="125"/>
  <c r="I35" i="125"/>
  <c r="P35" i="125" s="1"/>
  <c r="Q35" i="125" s="1"/>
  <c r="H1185" i="125"/>
  <c r="G1185" i="125"/>
  <c r="H1184" i="125"/>
  <c r="H1187" i="125" s="1"/>
  <c r="G1184" i="125"/>
  <c r="G1187" i="125" s="1"/>
  <c r="P1180" i="125"/>
  <c r="P1179" i="125"/>
  <c r="P1176" i="125"/>
  <c r="P1174" i="125"/>
  <c r="P1167" i="125"/>
  <c r="Q1167" i="125" s="1"/>
  <c r="Q1166" i="125"/>
  <c r="D1162" i="125"/>
  <c r="P1157" i="125"/>
  <c r="Q1157" i="125" s="1"/>
  <c r="Q1141" i="125"/>
  <c r="P1132" i="125"/>
  <c r="Q1131" i="125"/>
  <c r="P1130" i="125"/>
  <c r="Q1130" i="125"/>
  <c r="P1126" i="125"/>
  <c r="Q1126" i="125"/>
  <c r="P1108" i="125"/>
  <c r="P1103" i="125"/>
  <c r="Q1103" i="125" s="1"/>
  <c r="P1090" i="125"/>
  <c r="Q1090" i="125" s="1"/>
  <c r="P1083" i="125"/>
  <c r="P1078" i="125"/>
  <c r="P1076" i="125"/>
  <c r="P1062" i="125"/>
  <c r="Q1062" i="125"/>
  <c r="P1044" i="125"/>
  <c r="P1043" i="125"/>
  <c r="P1039" i="125"/>
  <c r="Q1039" i="125"/>
  <c r="P1025" i="125"/>
  <c r="Q1025" i="125"/>
  <c r="P1013" i="125"/>
  <c r="P1002" i="125"/>
  <c r="Q1002" i="125" s="1"/>
  <c r="P995" i="125"/>
  <c r="P994" i="125"/>
  <c r="P993" i="125"/>
  <c r="P992" i="125"/>
  <c r="P991" i="125"/>
  <c r="P990" i="125"/>
  <c r="P989" i="125"/>
  <c r="P988" i="125"/>
  <c r="P987" i="125"/>
  <c r="P981" i="125"/>
  <c r="Q981" i="125" s="1"/>
  <c r="P971" i="125"/>
  <c r="P968" i="125"/>
  <c r="Q968" i="125" s="1"/>
  <c r="P965" i="125"/>
  <c r="Q965" i="125" s="1"/>
  <c r="P922" i="125"/>
  <c r="Q922" i="125" s="1"/>
  <c r="Q921" i="125"/>
  <c r="Q919" i="125"/>
  <c r="Q918" i="125"/>
  <c r="Q917" i="125"/>
  <c r="P916" i="125"/>
  <c r="Q916" i="125" s="1"/>
  <c r="Q915" i="125"/>
  <c r="P914" i="125"/>
  <c r="Q914" i="125" s="1"/>
  <c r="Q913" i="125"/>
  <c r="Q912" i="125"/>
  <c r="P910" i="125"/>
  <c r="P906" i="125"/>
  <c r="P905" i="125"/>
  <c r="P898" i="125"/>
  <c r="P897" i="125"/>
  <c r="P894" i="125"/>
  <c r="P888" i="125"/>
  <c r="P870" i="125"/>
  <c r="Q870" i="125" s="1"/>
  <c r="P865" i="125"/>
  <c r="Q865" i="125" s="1"/>
  <c r="P857" i="125"/>
  <c r="P840" i="125"/>
  <c r="P839" i="125"/>
  <c r="P837" i="125"/>
  <c r="Q837" i="125" s="1"/>
  <c r="P832" i="125"/>
  <c r="P830" i="125"/>
  <c r="P829" i="125"/>
  <c r="P828" i="125"/>
  <c r="P827" i="125"/>
  <c r="P809" i="125"/>
  <c r="Q809" i="125" s="1"/>
  <c r="P792" i="125"/>
  <c r="Q792" i="125" s="1"/>
  <c r="P791" i="125"/>
  <c r="Q791" i="125" s="1"/>
  <c r="P790" i="125"/>
  <c r="Q790" i="125" s="1"/>
  <c r="P789" i="125"/>
  <c r="Q789" i="125" s="1"/>
  <c r="P780" i="125"/>
  <c r="P778" i="125"/>
  <c r="Q778" i="125" s="1"/>
  <c r="P777" i="125"/>
  <c r="Q777" i="125" s="1"/>
  <c r="P776" i="125"/>
  <c r="Q776" i="125" s="1"/>
  <c r="P775" i="125"/>
  <c r="Q775" i="125" s="1"/>
  <c r="P774" i="125"/>
  <c r="Q774" i="125" s="1"/>
  <c r="P757" i="125"/>
  <c r="Q757" i="125" s="1"/>
  <c r="P741" i="125"/>
  <c r="P739" i="125"/>
  <c r="Q739" i="125" s="1"/>
  <c r="P736" i="125"/>
  <c r="Q736" i="125" s="1"/>
  <c r="P734" i="125"/>
  <c r="Q734" i="125" s="1"/>
  <c r="P717" i="125"/>
  <c r="P716" i="125"/>
  <c r="P709" i="125"/>
  <c r="P707" i="125"/>
  <c r="Q707" i="125" s="1"/>
  <c r="P695" i="125"/>
  <c r="Q695" i="125" s="1"/>
  <c r="P693" i="125"/>
  <c r="P691" i="125"/>
  <c r="Q691" i="125" s="1"/>
  <c r="P687" i="125"/>
  <c r="Q687" i="125" s="1"/>
  <c r="P686" i="125"/>
  <c r="P685" i="125"/>
  <c r="P680" i="125"/>
  <c r="P673" i="125"/>
  <c r="P660" i="125"/>
  <c r="P595" i="125"/>
  <c r="P593" i="125"/>
  <c r="Q593" i="125" s="1"/>
  <c r="P590" i="125"/>
  <c r="Q590" i="125" s="1"/>
  <c r="P588" i="125"/>
  <c r="D588" i="125"/>
  <c r="P578" i="125"/>
  <c r="P577" i="125"/>
  <c r="Q577" i="125" s="1"/>
  <c r="P566" i="125"/>
  <c r="Q566" i="125" s="1"/>
  <c r="P563" i="125"/>
  <c r="Q563" i="125" s="1"/>
  <c r="P555" i="125"/>
  <c r="Q555" i="125" s="1"/>
  <c r="P550" i="125"/>
  <c r="P549" i="125"/>
  <c r="P545" i="125"/>
  <c r="P534" i="125"/>
  <c r="Q534" i="125" s="1"/>
  <c r="P516" i="125"/>
  <c r="P515" i="125"/>
  <c r="P510" i="125"/>
  <c r="Q510" i="125" s="1"/>
  <c r="Q490" i="125"/>
  <c r="P490" i="125"/>
  <c r="P485" i="125"/>
  <c r="Q485" i="125" s="1"/>
  <c r="P473" i="125"/>
  <c r="Q473" i="125" s="1"/>
  <c r="P472" i="125"/>
  <c r="Q472" i="125" s="1"/>
  <c r="P471" i="125"/>
  <c r="Q471" i="125" s="1"/>
  <c r="P469" i="125"/>
  <c r="P410" i="125"/>
  <c r="P409" i="125"/>
  <c r="Q409" i="125" s="1"/>
  <c r="P401" i="125"/>
  <c r="P396" i="125"/>
  <c r="P382" i="125"/>
  <c r="Q382" i="125" s="1"/>
  <c r="P346" i="125"/>
  <c r="P340" i="125"/>
  <c r="Q340" i="125" s="1"/>
  <c r="P338" i="125"/>
  <c r="Q338" i="125" s="1"/>
  <c r="Q337" i="125"/>
  <c r="Q336" i="125"/>
  <c r="Q335" i="125"/>
  <c r="Q334" i="125"/>
  <c r="Q333" i="125"/>
  <c r="Q332" i="125"/>
  <c r="Q331" i="125"/>
  <c r="Q330" i="125"/>
  <c r="P329" i="125"/>
  <c r="Q329" i="125" s="1"/>
  <c r="P284" i="125"/>
  <c r="Q284" i="125" s="1"/>
  <c r="P283" i="125"/>
  <c r="Q283" i="125" s="1"/>
  <c r="P280" i="125"/>
  <c r="Q280" i="125" s="1"/>
  <c r="P279" i="125"/>
  <c r="Q279" i="125" s="1"/>
  <c r="P256" i="125"/>
  <c r="Q256" i="125" s="1"/>
  <c r="P244" i="125"/>
  <c r="P243" i="125"/>
  <c r="P242" i="125"/>
  <c r="P238" i="125"/>
  <c r="P237" i="125"/>
  <c r="P236" i="125"/>
  <c r="P235" i="125"/>
  <c r="P234" i="125"/>
  <c r="P216" i="125"/>
  <c r="Q216" i="125" s="1"/>
  <c r="P194" i="125"/>
  <c r="Q194" i="125" s="1"/>
  <c r="Q184" i="125"/>
  <c r="P182" i="125"/>
  <c r="P172" i="125"/>
  <c r="P159" i="125"/>
  <c r="P158" i="125"/>
  <c r="P150" i="125"/>
  <c r="P148" i="125"/>
  <c r="P147" i="125"/>
  <c r="P146" i="125"/>
  <c r="P145" i="125"/>
  <c r="P134" i="125"/>
  <c r="P133" i="125"/>
  <c r="P117" i="125"/>
  <c r="P110" i="125"/>
  <c r="P70" i="125"/>
  <c r="P64" i="125"/>
  <c r="Q64" i="125" s="1"/>
  <c r="Q57" i="125"/>
  <c r="Q56" i="125"/>
  <c r="Q55" i="125"/>
  <c r="G38" i="125"/>
  <c r="G37" i="125"/>
  <c r="H35" i="125"/>
  <c r="G35" i="125"/>
  <c r="G32" i="125"/>
  <c r="Q5" i="125"/>
  <c r="P5" i="125"/>
  <c r="F336" i="91"/>
  <c r="F1121" i="47"/>
  <c r="M849" i="47"/>
  <c r="M768" i="47"/>
  <c r="M81" i="47"/>
  <c r="M676" i="47"/>
  <c r="M205" i="47"/>
  <c r="F956" i="47"/>
  <c r="M972" i="47"/>
  <c r="M876" i="47"/>
  <c r="M1707" i="47"/>
  <c r="F964" i="47"/>
  <c r="F962" i="47"/>
  <c r="F1077" i="47"/>
  <c r="M230" i="46"/>
  <c r="M984" i="47"/>
  <c r="M50" i="47"/>
  <c r="M1731" i="47"/>
  <c r="M745" i="47"/>
  <c r="M786" i="47"/>
  <c r="M1313" i="47"/>
  <c r="M771" i="47"/>
  <c r="M35" i="47"/>
  <c r="M1145" i="47"/>
  <c r="M1850" i="47"/>
  <c r="M1856" i="47"/>
  <c r="M1722" i="47"/>
  <c r="M1852" i="47"/>
  <c r="M1855" i="47"/>
  <c r="M1854" i="47"/>
  <c r="M1851" i="47"/>
  <c r="M1853" i="47"/>
  <c r="M1648" i="47"/>
  <c r="M1626" i="47"/>
  <c r="M1650" i="47"/>
  <c r="M1845" i="47"/>
  <c r="M1879" i="47"/>
  <c r="M1668" i="47"/>
  <c r="M1728" i="47"/>
  <c r="M1680" i="47"/>
  <c r="M1725" i="47"/>
  <c r="M1773" i="47"/>
  <c r="M1764" i="47"/>
  <c r="M1878" i="47"/>
  <c r="M1723" i="47"/>
  <c r="M1329" i="47"/>
  <c r="M1234" i="47"/>
  <c r="M1691" i="47"/>
  <c r="M684" i="47"/>
  <c r="M919" i="47"/>
  <c r="M708" i="47"/>
  <c r="M1311" i="47"/>
  <c r="M1530" i="47"/>
  <c r="M1531" i="47"/>
  <c r="M1250" i="47"/>
  <c r="M1251" i="47"/>
  <c r="M1248" i="47"/>
  <c r="M1249" i="47"/>
  <c r="M1754" i="47"/>
  <c r="M790" i="47"/>
  <c r="M828" i="47"/>
  <c r="M788" i="47"/>
  <c r="M789" i="47"/>
  <c r="M738" i="47"/>
  <c r="M136" i="47"/>
  <c r="M137" i="47"/>
  <c r="M139" i="47"/>
  <c r="M138" i="47"/>
  <c r="M129" i="47"/>
  <c r="M135" i="47"/>
  <c r="M134" i="47"/>
  <c r="M127" i="47"/>
  <c r="M126" i="47"/>
  <c r="M122" i="47"/>
  <c r="M125" i="47"/>
  <c r="M128" i="47"/>
  <c r="M133" i="47"/>
  <c r="M113" i="47"/>
  <c r="M119" i="47"/>
  <c r="M130" i="47"/>
  <c r="M115" i="47"/>
  <c r="M114" i="47"/>
  <c r="M116" i="47"/>
  <c r="M123" i="47"/>
  <c r="M117" i="47"/>
  <c r="M131" i="47"/>
  <c r="M112" i="47"/>
  <c r="M121" i="47"/>
  <c r="M120" i="47"/>
  <c r="M124" i="47"/>
  <c r="M118" i="47"/>
  <c r="M132" i="47"/>
  <c r="M617" i="47"/>
  <c r="M616" i="47"/>
  <c r="M854" i="47"/>
  <c r="M287" i="47"/>
  <c r="M285" i="47"/>
  <c r="M397" i="47"/>
  <c r="M1533" i="47"/>
  <c r="M735" i="47"/>
  <c r="M1084" i="47"/>
  <c r="M608" i="47"/>
  <c r="M140" i="47"/>
  <c r="M302" i="47"/>
  <c r="M301" i="47"/>
  <c r="M300" i="47"/>
  <c r="M753" i="47"/>
  <c r="M1860" i="47"/>
  <c r="M1849" i="47"/>
  <c r="M1848" i="47"/>
  <c r="M1842" i="47"/>
  <c r="M774" i="47"/>
  <c r="M917" i="47"/>
  <c r="M918" i="47"/>
  <c r="M1788" i="47"/>
  <c r="M415" i="47"/>
  <c r="M233" i="47"/>
  <c r="M1328" i="47"/>
  <c r="M398" i="47"/>
  <c r="M227" i="47"/>
  <c r="M48" i="47"/>
  <c r="M29" i="47"/>
  <c r="M1875" i="47"/>
  <c r="M1877" i="47"/>
  <c r="M228" i="47"/>
  <c r="M226" i="47"/>
  <c r="M677" i="47"/>
  <c r="M759" i="47"/>
  <c r="M292" i="47"/>
  <c r="M291" i="47"/>
  <c r="M289" i="47"/>
  <c r="M36" i="47"/>
  <c r="M736" i="47"/>
  <c r="M1698" i="47"/>
  <c r="M1579" i="47"/>
  <c r="M1658" i="47"/>
  <c r="M933" i="47"/>
  <c r="M111" i="47"/>
  <c r="M299" i="47"/>
  <c r="M298" i="47"/>
  <c r="M629" i="47"/>
  <c r="M982" i="47"/>
  <c r="M983" i="47"/>
  <c r="M1578" i="47"/>
  <c r="M996" i="47"/>
  <c r="M966" i="47"/>
  <c r="M1437" i="47"/>
  <c r="M1501" i="47"/>
  <c r="M1502" i="47"/>
  <c r="M1040" i="47"/>
  <c r="M619" i="47"/>
  <c r="M618" i="47"/>
  <c r="M622" i="47"/>
  <c r="M623" i="47"/>
  <c r="M920" i="47"/>
  <c r="M1772" i="47"/>
  <c r="M840" i="47"/>
  <c r="M843" i="47"/>
  <c r="M640" i="47"/>
  <c r="M1076" i="47"/>
  <c r="M707" i="47"/>
  <c r="M1796" i="47"/>
  <c r="M1560" i="47"/>
  <c r="M722" i="47"/>
  <c r="M210" i="47"/>
  <c r="M1761" i="47"/>
  <c r="F688" i="47"/>
  <c r="M949" i="47"/>
  <c r="M1325" i="47"/>
  <c r="M1245" i="47"/>
  <c r="M1559" i="47"/>
  <c r="M1109" i="47"/>
  <c r="M1810" i="47"/>
  <c r="M767" i="47"/>
  <c r="M958" i="47"/>
  <c r="M1079" i="47"/>
  <c r="M145" i="47"/>
  <c r="M11" i="47"/>
  <c r="M922" i="47"/>
  <c r="M737" i="47"/>
  <c r="M1314" i="47"/>
  <c r="M1279" i="47"/>
  <c r="M1781" i="47"/>
  <c r="M574" i="47"/>
  <c r="M1344" i="47"/>
  <c r="M268" i="47"/>
  <c r="C1170" i="47"/>
  <c r="C283" i="47"/>
  <c r="M53" i="47"/>
  <c r="M944" i="47"/>
  <c r="M7" i="47"/>
  <c r="M95" i="47"/>
  <c r="M80" i="47"/>
  <c r="M1074" i="47"/>
  <c r="M583" i="47"/>
  <c r="M1150" i="47"/>
  <c r="M1527" i="47"/>
  <c r="M149" i="47"/>
  <c r="M290" i="47"/>
  <c r="M75" i="47"/>
  <c r="M1358" i="47"/>
  <c r="M1364" i="47"/>
  <c r="M1472" i="47"/>
  <c r="M1523" i="47"/>
  <c r="C1457" i="47"/>
  <c r="C1523" i="47"/>
  <c r="M314" i="47"/>
  <c r="M186" i="47"/>
  <c r="M1387" i="47"/>
  <c r="M201" i="47"/>
  <c r="M1388" i="47"/>
  <c r="M202" i="47"/>
  <c r="M198" i="47"/>
  <c r="M192" i="47"/>
  <c r="M1378" i="47"/>
  <c r="M967" i="47"/>
  <c r="M754" i="47"/>
  <c r="M383" i="47"/>
  <c r="M416" i="47"/>
  <c r="M877" i="47"/>
  <c r="M941" i="47"/>
  <c r="M1859" i="47"/>
  <c r="M1774" i="47"/>
  <c r="M436" i="47"/>
  <c r="M698" i="47"/>
  <c r="M288" i="47"/>
  <c r="M52" i="47"/>
  <c r="F413" i="47"/>
  <c r="M413" i="47"/>
  <c r="M639" i="47"/>
  <c r="F1811" i="47"/>
  <c r="M1317" i="47"/>
  <c r="M1840" i="47"/>
  <c r="M746" i="47"/>
  <c r="M751" i="47"/>
  <c r="M752" i="47"/>
  <c r="M748" i="47"/>
  <c r="M747" i="47"/>
  <c r="M749" i="47"/>
  <c r="M1299" i="47"/>
  <c r="M1694" i="47"/>
  <c r="M1120" i="47"/>
  <c r="M898" i="47"/>
  <c r="M1310" i="47"/>
  <c r="M1246" i="47"/>
  <c r="M927" i="47"/>
  <c r="M985" i="47"/>
  <c r="M1448" i="47"/>
  <c r="M332" i="47"/>
  <c r="M337" i="47"/>
  <c r="M91" i="47"/>
  <c r="M1871" i="47"/>
  <c r="M206" i="47"/>
  <c r="M935" i="47"/>
  <c r="M106" i="47"/>
  <c r="M891" i="47"/>
  <c r="M1438" i="47"/>
  <c r="M1066" i="47"/>
  <c r="M1297" i="47"/>
  <c r="M1275" i="47"/>
  <c r="M1148" i="47"/>
  <c r="F1736" i="47"/>
  <c r="M1682" i="47"/>
  <c r="M65" i="47"/>
  <c r="F5" i="47"/>
  <c r="F1699" i="47"/>
  <c r="M409" i="47"/>
  <c r="M143" i="47"/>
  <c r="M1574" i="47"/>
  <c r="M392" i="47"/>
  <c r="M207" i="47"/>
  <c r="M740" i="47"/>
  <c r="M1868" i="46"/>
  <c r="M1867" i="46"/>
  <c r="M1866" i="46"/>
  <c r="M1865" i="46"/>
  <c r="M1864" i="46"/>
  <c r="M1863" i="46"/>
  <c r="M1862" i="46"/>
  <c r="M1861" i="46"/>
  <c r="M1860" i="46"/>
  <c r="M1859" i="46"/>
  <c r="M1858" i="46"/>
  <c r="M1857" i="46"/>
  <c r="M1856" i="46"/>
  <c r="M1855" i="46"/>
  <c r="M1854" i="46"/>
  <c r="M1853" i="46"/>
  <c r="M1852" i="46"/>
  <c r="M1851" i="46"/>
  <c r="M1850" i="46"/>
  <c r="M1849" i="46"/>
  <c r="M1848" i="46"/>
  <c r="M1846" i="46"/>
  <c r="M1845" i="46"/>
  <c r="M1844" i="46"/>
  <c r="M1843" i="46"/>
  <c r="M1842" i="46"/>
  <c r="M1840" i="46"/>
  <c r="M1838" i="46"/>
  <c r="M1837" i="46"/>
  <c r="M1836" i="46"/>
  <c r="M1835" i="46"/>
  <c r="M1834" i="46"/>
  <c r="M1833" i="46"/>
  <c r="M1832" i="46"/>
  <c r="M1831" i="46"/>
  <c r="M1830" i="46"/>
  <c r="M1823" i="46"/>
  <c r="M1822" i="46"/>
  <c r="M1821" i="46"/>
  <c r="M1820" i="46"/>
  <c r="M1819" i="46"/>
  <c r="M1818" i="46"/>
  <c r="M1817" i="46"/>
  <c r="M1816" i="46"/>
  <c r="M1815" i="46"/>
  <c r="M1814" i="46"/>
  <c r="M1813" i="46"/>
  <c r="M1812" i="46"/>
  <c r="M1811" i="46"/>
  <c r="M1810" i="46"/>
  <c r="M1809" i="46"/>
  <c r="M1808" i="46"/>
  <c r="M1807" i="46"/>
  <c r="M1806" i="46"/>
  <c r="M1805" i="46"/>
  <c r="M1804" i="46"/>
  <c r="M1803" i="46"/>
  <c r="M1802" i="46"/>
  <c r="M1801" i="46"/>
  <c r="M1800" i="46"/>
  <c r="M1799" i="46"/>
  <c r="M1798" i="46"/>
  <c r="M1797" i="46"/>
  <c r="M1796" i="46"/>
  <c r="M1795" i="46"/>
  <c r="M1794" i="46"/>
  <c r="M1793" i="46"/>
  <c r="M1792" i="46"/>
  <c r="M1791" i="46"/>
  <c r="M1790" i="46"/>
  <c r="M1789" i="46"/>
  <c r="M1788" i="46"/>
  <c r="M1787" i="46"/>
  <c r="M1786" i="46"/>
  <c r="M1785" i="46"/>
  <c r="M1784" i="46"/>
  <c r="M1783" i="46"/>
  <c r="M1782" i="46"/>
  <c r="M1781" i="46"/>
  <c r="M1780" i="46"/>
  <c r="M1779" i="46"/>
  <c r="M1778" i="46"/>
  <c r="M1777" i="46"/>
  <c r="M1776" i="46"/>
  <c r="M1774" i="46"/>
  <c r="M1773" i="46"/>
  <c r="M1772" i="46"/>
  <c r="M1771" i="46"/>
  <c r="M1770" i="46"/>
  <c r="M1769" i="46"/>
  <c r="M1768" i="46"/>
  <c r="M1767" i="46"/>
  <c r="M1766" i="46"/>
  <c r="M1765" i="46"/>
  <c r="M1764" i="46"/>
  <c r="M1763" i="46"/>
  <c r="M1762" i="46"/>
  <c r="M1761" i="46"/>
  <c r="M1760" i="46"/>
  <c r="M1759" i="46"/>
  <c r="M1758" i="46"/>
  <c r="M1757" i="46"/>
  <c r="M1756" i="46"/>
  <c r="M1755" i="46"/>
  <c r="M1754" i="46"/>
  <c r="M1753" i="46"/>
  <c r="M1752" i="46"/>
  <c r="M1751" i="46"/>
  <c r="M1750" i="46"/>
  <c r="M1749" i="46"/>
  <c r="M1748" i="46"/>
  <c r="M1747" i="46"/>
  <c r="M1746" i="46"/>
  <c r="M1745" i="46"/>
  <c r="M1744" i="46"/>
  <c r="M1743" i="46"/>
  <c r="M1742" i="46"/>
  <c r="M1741" i="46"/>
  <c r="M1740" i="46"/>
  <c r="M1739" i="46"/>
  <c r="M1738" i="46"/>
  <c r="M1737" i="46"/>
  <c r="M1736" i="46"/>
  <c r="M1735" i="46"/>
  <c r="M1734" i="46"/>
  <c r="M1733" i="46"/>
  <c r="M1732" i="46"/>
  <c r="M1731" i="46"/>
  <c r="M1730" i="46"/>
  <c r="M1729" i="46"/>
  <c r="M1728" i="46"/>
  <c r="M1727" i="46"/>
  <c r="M1726" i="46"/>
  <c r="M1725" i="46"/>
  <c r="M1724" i="46"/>
  <c r="M1723" i="46"/>
  <c r="M1722" i="46"/>
  <c r="M1721" i="46"/>
  <c r="M1720" i="46"/>
  <c r="M1719" i="46"/>
  <c r="M1687" i="46"/>
  <c r="M1613" i="46"/>
  <c r="M1604" i="46"/>
  <c r="M1603" i="46"/>
  <c r="F1591" i="46"/>
  <c r="M1580" i="46"/>
  <c r="M1579" i="46"/>
  <c r="M1578" i="46"/>
  <c r="M1577" i="46"/>
  <c r="M1576" i="46"/>
  <c r="M1575" i="46"/>
  <c r="M1565" i="46"/>
  <c r="M1564" i="46"/>
  <c r="M1563" i="46"/>
  <c r="M1562" i="46"/>
  <c r="M1561" i="46"/>
  <c r="M1559" i="46"/>
  <c r="M1558" i="46"/>
  <c r="M1557" i="46"/>
  <c r="M1556" i="46"/>
  <c r="M1536" i="46"/>
  <c r="M1433" i="46"/>
  <c r="M1432" i="46"/>
  <c r="M1431" i="46"/>
  <c r="C1415" i="46"/>
  <c r="C1416" i="46" s="1"/>
  <c r="M1402" i="46"/>
  <c r="M1399" i="46"/>
  <c r="M1377" i="46"/>
  <c r="M1376" i="46"/>
  <c r="M1342" i="46"/>
  <c r="M1327" i="46"/>
  <c r="M1266" i="46"/>
  <c r="M1265" i="46"/>
  <c r="M1260" i="46"/>
  <c r="M1258" i="46"/>
  <c r="M951" i="46"/>
  <c r="M950" i="46"/>
  <c r="M949" i="46"/>
  <c r="M948" i="46"/>
  <c r="M835" i="46"/>
  <c r="M834" i="46"/>
  <c r="C833" i="46"/>
  <c r="C834" i="46" s="1"/>
  <c r="M816" i="46"/>
  <c r="M800" i="46"/>
  <c r="M799" i="46"/>
  <c r="M798" i="46"/>
  <c r="M797" i="46"/>
  <c r="M796" i="46"/>
  <c r="M795" i="46"/>
  <c r="M794" i="46"/>
  <c r="M793" i="46"/>
  <c r="M737" i="46"/>
  <c r="M711" i="46"/>
  <c r="M640" i="46"/>
  <c r="M639" i="46"/>
  <c r="M638" i="46"/>
  <c r="M637" i="46"/>
  <c r="M636" i="46"/>
  <c r="M633" i="46"/>
  <c r="M632" i="46"/>
  <c r="M629" i="46"/>
  <c r="M625" i="46"/>
  <c r="M623" i="46"/>
  <c r="F615" i="46"/>
  <c r="M615" i="46"/>
  <c r="M608" i="46"/>
  <c r="F607" i="46"/>
  <c r="M604" i="46"/>
  <c r="M580" i="46"/>
  <c r="M529" i="46"/>
  <c r="M528" i="46"/>
  <c r="M527" i="46"/>
  <c r="M526" i="46"/>
  <c r="M524" i="46"/>
  <c r="M523" i="46"/>
  <c r="M485" i="46"/>
  <c r="M456" i="46"/>
  <c r="M418" i="46"/>
  <c r="M408" i="46"/>
  <c r="M393" i="46"/>
  <c r="M392" i="46"/>
  <c r="M374" i="46"/>
  <c r="M373" i="46"/>
  <c r="M367" i="46"/>
  <c r="M366" i="46"/>
  <c r="M365" i="46"/>
  <c r="M364" i="46"/>
  <c r="M363" i="46"/>
  <c r="M362" i="46"/>
  <c r="M361" i="46"/>
  <c r="M360" i="46"/>
  <c r="M359" i="46"/>
  <c r="M358" i="46"/>
  <c r="M357" i="46"/>
  <c r="M356" i="46"/>
  <c r="M355" i="46"/>
  <c r="M301" i="46"/>
  <c r="F295" i="46"/>
  <c r="F5" i="46"/>
  <c r="M260" i="46"/>
  <c r="M259" i="46"/>
  <c r="F110" i="46"/>
  <c r="F84" i="46"/>
  <c r="F13" i="46" s="1"/>
  <c r="M82" i="46"/>
  <c r="M79" i="46"/>
  <c r="M77" i="46"/>
  <c r="M76" i="46"/>
  <c r="M74" i="46"/>
  <c r="M66" i="46"/>
  <c r="F40" i="46"/>
  <c r="F39" i="46"/>
  <c r="F38" i="46"/>
  <c r="F37" i="46"/>
  <c r="F36" i="46"/>
  <c r="F35" i="46"/>
  <c r="F34" i="46"/>
  <c r="F33" i="46"/>
  <c r="F32" i="46"/>
  <c r="F31" i="46"/>
  <c r="F30" i="46"/>
  <c r="F29" i="46"/>
  <c r="F28" i="46"/>
  <c r="F27" i="46"/>
  <c r="F26" i="46"/>
  <c r="F25" i="46"/>
  <c r="F24" i="46"/>
  <c r="F23" i="46"/>
  <c r="F22" i="46"/>
  <c r="F21" i="46"/>
  <c r="F20" i="46"/>
  <c r="F19" i="46"/>
  <c r="F18" i="46"/>
  <c r="F17" i="46"/>
  <c r="F16" i="46"/>
  <c r="F15" i="46"/>
  <c r="F14" i="46"/>
  <c r="F12" i="46"/>
  <c r="F11" i="46"/>
  <c r="F10" i="46"/>
  <c r="F9" i="46"/>
  <c r="F8" i="46"/>
  <c r="F7" i="46"/>
  <c r="F6" i="46"/>
  <c r="F18" i="45"/>
  <c r="F16" i="45"/>
  <c r="M1688" i="45"/>
  <c r="M457" i="45"/>
  <c r="F27" i="45"/>
  <c r="F40" i="45"/>
  <c r="F39" i="45"/>
  <c r="F38" i="45"/>
  <c r="F37" i="45"/>
  <c r="F36" i="45"/>
  <c r="F35" i="45"/>
  <c r="F34" i="45"/>
  <c r="F33" i="45"/>
  <c r="F32" i="45"/>
  <c r="F31" i="45"/>
  <c r="F30" i="45"/>
  <c r="F29" i="45"/>
  <c r="F28" i="45"/>
  <c r="F26" i="45"/>
  <c r="F25" i="45"/>
  <c r="F24" i="45"/>
  <c r="F23" i="45"/>
  <c r="F22" i="45"/>
  <c r="F21" i="45"/>
  <c r="F20" i="45"/>
  <c r="F19" i="45"/>
  <c r="F17" i="45"/>
  <c r="F15" i="45"/>
  <c r="F14" i="45"/>
  <c r="F12" i="45"/>
  <c r="F11" i="45"/>
  <c r="F10" i="45"/>
  <c r="F9" i="45"/>
  <c r="F8" i="45"/>
  <c r="F7" i="45"/>
  <c r="F6" i="45"/>
  <c r="F85" i="45"/>
  <c r="M609" i="45"/>
  <c r="F1592" i="45"/>
  <c r="M367" i="45"/>
  <c r="M366" i="45"/>
  <c r="M375" i="45"/>
  <c r="M374" i="45"/>
  <c r="M1537" i="45"/>
  <c r="M1434" i="45"/>
  <c r="M1433" i="45"/>
  <c r="M1432" i="45"/>
  <c r="M1403" i="45"/>
  <c r="M1400" i="45"/>
  <c r="M1377" i="45"/>
  <c r="M1378" i="45"/>
  <c r="M1343" i="45"/>
  <c r="M1328" i="45"/>
  <c r="M1259" i="45"/>
  <c r="M1261" i="45"/>
  <c r="M1266" i="45"/>
  <c r="M1267" i="45"/>
  <c r="M949" i="45"/>
  <c r="M950" i="45"/>
  <c r="M951" i="45"/>
  <c r="M952" i="45"/>
  <c r="M836" i="45"/>
  <c r="M835" i="45"/>
  <c r="M817" i="45"/>
  <c r="M795" i="45"/>
  <c r="M796" i="45"/>
  <c r="M797" i="45"/>
  <c r="M798" i="45"/>
  <c r="M799" i="45"/>
  <c r="M800" i="45"/>
  <c r="M801" i="45"/>
  <c r="M794" i="45"/>
  <c r="M738" i="45"/>
  <c r="M712" i="45"/>
  <c r="M368" i="45"/>
  <c r="M365" i="45"/>
  <c r="M1770" i="45"/>
  <c r="M641" i="45"/>
  <c r="M640" i="45"/>
  <c r="M639" i="45"/>
  <c r="M638" i="45"/>
  <c r="M637" i="45"/>
  <c r="M634" i="45"/>
  <c r="M633" i="45"/>
  <c r="M630" i="45"/>
  <c r="M626" i="45"/>
  <c r="M624" i="45"/>
  <c r="F616" i="45"/>
  <c r="M616" i="45" s="1"/>
  <c r="M605" i="45"/>
  <c r="M1761" i="45"/>
  <c r="M1721" i="45"/>
  <c r="M486" i="45"/>
  <c r="M1605" i="45"/>
  <c r="M1604" i="45"/>
  <c r="M1581" i="45"/>
  <c r="M302" i="45"/>
  <c r="M1823" i="45"/>
  <c r="M1822" i="45"/>
  <c r="M1821" i="45"/>
  <c r="M1820" i="45"/>
  <c r="M1775" i="45"/>
  <c r="M1774" i="45"/>
  <c r="F608" i="45"/>
  <c r="F13" i="45" s="1"/>
  <c r="M1614" i="45"/>
  <c r="M1580" i="45"/>
  <c r="M1579" i="45"/>
  <c r="M1578" i="45"/>
  <c r="M1577" i="45"/>
  <c r="M1576" i="45"/>
  <c r="M1869" i="45"/>
  <c r="M1868" i="45"/>
  <c r="M1867" i="45"/>
  <c r="M1866" i="45"/>
  <c r="M1865" i="45"/>
  <c r="M1864" i="45"/>
  <c r="M1863" i="45"/>
  <c r="M1862" i="45"/>
  <c r="M1861" i="45"/>
  <c r="M1860" i="45"/>
  <c r="M1859" i="45"/>
  <c r="M1858" i="45"/>
  <c r="M1857" i="45"/>
  <c r="M1856" i="45"/>
  <c r="M1855" i="45"/>
  <c r="M1854" i="45"/>
  <c r="M1853" i="45"/>
  <c r="M1852" i="45"/>
  <c r="M1851" i="45"/>
  <c r="M1850" i="45"/>
  <c r="M1849" i="45"/>
  <c r="M1847" i="45"/>
  <c r="M1846" i="45"/>
  <c r="M1845" i="45"/>
  <c r="M1844" i="45"/>
  <c r="M1843" i="45"/>
  <c r="M1841" i="45"/>
  <c r="M1839" i="45"/>
  <c r="M1838" i="45"/>
  <c r="M1837" i="45"/>
  <c r="M1836" i="45"/>
  <c r="M1835" i="45"/>
  <c r="M1834" i="45"/>
  <c r="M1833" i="45"/>
  <c r="M1832" i="45"/>
  <c r="M1831" i="45"/>
  <c r="M1824" i="45"/>
  <c r="M1819" i="45"/>
  <c r="M1818" i="45"/>
  <c r="M1817" i="45"/>
  <c r="M1816" i="45"/>
  <c r="M1815" i="45"/>
  <c r="M1814" i="45"/>
  <c r="M1813" i="45"/>
  <c r="M1812" i="45"/>
  <c r="M1811" i="45"/>
  <c r="M1810" i="45"/>
  <c r="M1809" i="45"/>
  <c r="M1808" i="45"/>
  <c r="M1807" i="45"/>
  <c r="M1806" i="45"/>
  <c r="M1805" i="45"/>
  <c r="M1804" i="45"/>
  <c r="M1803" i="45"/>
  <c r="M1802" i="45"/>
  <c r="M1801" i="45"/>
  <c r="M1800" i="45"/>
  <c r="M1799" i="45"/>
  <c r="M1798" i="45"/>
  <c r="M1797" i="45"/>
  <c r="M1796" i="45"/>
  <c r="M1795" i="45"/>
  <c r="M1794" i="45"/>
  <c r="M1793" i="45"/>
  <c r="M1792" i="45"/>
  <c r="M1791" i="45"/>
  <c r="M1790" i="45"/>
  <c r="M1789" i="45"/>
  <c r="M1788" i="45"/>
  <c r="M1787" i="45"/>
  <c r="M1786" i="45"/>
  <c r="M1785" i="45"/>
  <c r="M1784" i="45"/>
  <c r="M1783" i="45"/>
  <c r="M1782" i="45"/>
  <c r="M1781" i="45"/>
  <c r="M1780" i="45"/>
  <c r="M1779" i="45"/>
  <c r="M1778" i="45"/>
  <c r="M1777" i="45"/>
  <c r="M1773" i="45"/>
  <c r="M1772" i="45"/>
  <c r="M1771" i="45"/>
  <c r="M1769" i="45"/>
  <c r="M1768" i="45"/>
  <c r="M1767" i="45"/>
  <c r="M1766" i="45"/>
  <c r="M1765" i="45"/>
  <c r="M1764" i="45"/>
  <c r="M1763" i="45"/>
  <c r="M1762" i="45"/>
  <c r="M1760" i="45"/>
  <c r="M1759" i="45"/>
  <c r="M1758" i="45"/>
  <c r="M1757" i="45"/>
  <c r="M1756" i="45"/>
  <c r="M1755" i="45"/>
  <c r="M1754" i="45"/>
  <c r="M1753" i="45"/>
  <c r="M1752" i="45"/>
  <c r="M1751" i="45"/>
  <c r="M1750" i="45"/>
  <c r="M1749" i="45"/>
  <c r="M1748" i="45"/>
  <c r="M1746" i="45"/>
  <c r="M1747" i="45"/>
  <c r="M1745" i="45"/>
  <c r="M1744" i="45"/>
  <c r="M1743" i="45"/>
  <c r="M1742" i="45"/>
  <c r="M1741" i="45"/>
  <c r="M1740" i="45"/>
  <c r="M1739" i="45"/>
  <c r="M1738" i="45"/>
  <c r="M1737" i="45"/>
  <c r="M1736" i="45"/>
  <c r="M1735" i="45"/>
  <c r="M1734" i="45"/>
  <c r="M1733" i="45"/>
  <c r="M1732" i="45"/>
  <c r="M1731" i="45"/>
  <c r="M1730" i="45"/>
  <c r="M1729" i="45"/>
  <c r="M1728" i="45"/>
  <c r="M1727" i="45"/>
  <c r="M1726" i="45"/>
  <c r="M1725" i="45"/>
  <c r="M1724" i="45"/>
  <c r="M1723" i="45"/>
  <c r="M1722" i="45"/>
  <c r="M1720" i="45"/>
  <c r="M1566" i="45"/>
  <c r="M1565" i="45"/>
  <c r="M1564" i="45"/>
  <c r="M1563" i="45"/>
  <c r="M1562" i="45"/>
  <c r="M1560" i="45"/>
  <c r="M1559" i="45"/>
  <c r="M1558" i="45"/>
  <c r="M1557" i="45"/>
  <c r="C1416" i="45"/>
  <c r="C1417" i="45" s="1"/>
  <c r="C834" i="45"/>
  <c r="C835" i="45" s="1"/>
  <c r="M581" i="45"/>
  <c r="M530" i="45"/>
  <c r="M529" i="45"/>
  <c r="M528" i="45"/>
  <c r="M527" i="45"/>
  <c r="M525" i="45"/>
  <c r="M524" i="45"/>
  <c r="M419" i="45"/>
  <c r="M409" i="45"/>
  <c r="M394" i="45"/>
  <c r="M393" i="45"/>
  <c r="M364" i="45"/>
  <c r="M363" i="45"/>
  <c r="M362" i="45"/>
  <c r="M361" i="45"/>
  <c r="M360" i="45"/>
  <c r="M359" i="45"/>
  <c r="M358" i="45"/>
  <c r="M357" i="45"/>
  <c r="M356" i="45"/>
  <c r="F296" i="45"/>
  <c r="F5" i="45" s="1"/>
  <c r="M261" i="45"/>
  <c r="M260" i="45"/>
  <c r="F111" i="45"/>
  <c r="M83" i="45"/>
  <c r="M80" i="45"/>
  <c r="M78" i="45"/>
  <c r="M77" i="45"/>
  <c r="M75" i="45"/>
  <c r="M67" i="45"/>
  <c r="F1844" i="41"/>
  <c r="M1838" i="41"/>
  <c r="M1837" i="41"/>
  <c r="M1836" i="41"/>
  <c r="M1835" i="41"/>
  <c r="M1834" i="41"/>
  <c r="M1833" i="41"/>
  <c r="M1832" i="41"/>
  <c r="M1831" i="41"/>
  <c r="M1830" i="41"/>
  <c r="M1829" i="41"/>
  <c r="M1828" i="41"/>
  <c r="M1827" i="41"/>
  <c r="M1826" i="41"/>
  <c r="M1825" i="41"/>
  <c r="M1824" i="41"/>
  <c r="M1823" i="41"/>
  <c r="M1822" i="41"/>
  <c r="M1821" i="41"/>
  <c r="M1820" i="41"/>
  <c r="M1819" i="41"/>
  <c r="M1812" i="41"/>
  <c r="M1792" i="41"/>
  <c r="M1791" i="41"/>
  <c r="M1790" i="41"/>
  <c r="M1772" i="41"/>
  <c r="M1756" i="41"/>
  <c r="M1755" i="41"/>
  <c r="M1754" i="41"/>
  <c r="M1753" i="41"/>
  <c r="M1752" i="41"/>
  <c r="M1751" i="41"/>
  <c r="M1750" i="41"/>
  <c r="M1749" i="41"/>
  <c r="M1748" i="41"/>
  <c r="M1746" i="41"/>
  <c r="M1745" i="41"/>
  <c r="M1744" i="41"/>
  <c r="M1743" i="41"/>
  <c r="M1742" i="41"/>
  <c r="M1741" i="41"/>
  <c r="M1736" i="41"/>
  <c r="M1735" i="41"/>
  <c r="M1734" i="41"/>
  <c r="M1733" i="41"/>
  <c r="M1732" i="41"/>
  <c r="M1722" i="41"/>
  <c r="M1719" i="41"/>
  <c r="M1696" i="41"/>
  <c r="M1691" i="41"/>
  <c r="M1676" i="41"/>
  <c r="M1671" i="41"/>
  <c r="M1669" i="41"/>
  <c r="M1668" i="41"/>
  <c r="M1667" i="41"/>
  <c r="M1666" i="41"/>
  <c r="M1665" i="41"/>
  <c r="M1663" i="41"/>
  <c r="M1655" i="41"/>
  <c r="M1643" i="41"/>
  <c r="M1639" i="41"/>
  <c r="M1635" i="41"/>
  <c r="M1634" i="41"/>
  <c r="M1627" i="41"/>
  <c r="M1626" i="41"/>
  <c r="M1625" i="41"/>
  <c r="M1624" i="41"/>
  <c r="M1617" i="41"/>
  <c r="M1507" i="41"/>
  <c r="M1485" i="41"/>
  <c r="M1484" i="41"/>
  <c r="M1483" i="41"/>
  <c r="M1471" i="41"/>
  <c r="M1469" i="41"/>
  <c r="M1468" i="41"/>
  <c r="M1430" i="41"/>
  <c r="M1422" i="41"/>
  <c r="M1399" i="41"/>
  <c r="M1398" i="41"/>
  <c r="M1370" i="41"/>
  <c r="M1369" i="41"/>
  <c r="M1368" i="41"/>
  <c r="M1367" i="41"/>
  <c r="M1366" i="41"/>
  <c r="M1359" i="41"/>
  <c r="M1358" i="41"/>
  <c r="M1357" i="41"/>
  <c r="M1260" i="41"/>
  <c r="M1255" i="41"/>
  <c r="M1249" i="41"/>
  <c r="M1248" i="41"/>
  <c r="M1247" i="41"/>
  <c r="M1230" i="41"/>
  <c r="M1229" i="41"/>
  <c r="M1227" i="41"/>
  <c r="M1226" i="41"/>
  <c r="M1225" i="41"/>
  <c r="M1224" i="41"/>
  <c r="M1223" i="41"/>
  <c r="M1222" i="41"/>
  <c r="M1006" i="41"/>
  <c r="M1005" i="41"/>
  <c r="M1004" i="41"/>
  <c r="M1003" i="41"/>
  <c r="M1002" i="41"/>
  <c r="C931" i="41"/>
  <c r="C932" i="41" s="1"/>
  <c r="M901" i="41"/>
  <c r="M890" i="41"/>
  <c r="M877" i="41"/>
  <c r="M867" i="41"/>
  <c r="M826" i="41"/>
  <c r="M765" i="41"/>
  <c r="M763" i="41"/>
  <c r="M753" i="41"/>
  <c r="F740" i="41"/>
  <c r="M734" i="41"/>
  <c r="M733" i="41"/>
  <c r="M729" i="41"/>
  <c r="M692" i="41"/>
  <c r="M691" i="41"/>
  <c r="M689" i="41"/>
  <c r="M619" i="41"/>
  <c r="M617" i="41"/>
  <c r="M615" i="41"/>
  <c r="M613" i="41"/>
  <c r="M537" i="41"/>
  <c r="M536" i="41"/>
  <c r="M507" i="41"/>
  <c r="M487" i="41"/>
  <c r="M486" i="41"/>
  <c r="M485" i="41"/>
  <c r="M484" i="41"/>
  <c r="M483" i="41"/>
  <c r="M482" i="41"/>
  <c r="M481" i="41"/>
  <c r="M480" i="41"/>
  <c r="M479" i="41"/>
  <c r="M478" i="41"/>
  <c r="M477" i="41"/>
  <c r="M476" i="41"/>
  <c r="M475" i="41"/>
  <c r="M474" i="41"/>
  <c r="M473" i="41"/>
  <c r="M472" i="41"/>
  <c r="M471" i="41"/>
  <c r="M470" i="41"/>
  <c r="M469" i="41"/>
  <c r="M468" i="41"/>
  <c r="M467" i="41"/>
  <c r="M466" i="41"/>
  <c r="M465" i="41"/>
  <c r="M464" i="41"/>
  <c r="M463" i="41"/>
  <c r="M462" i="41"/>
  <c r="M461" i="41"/>
  <c r="M460" i="41"/>
  <c r="C409" i="41"/>
  <c r="C410" i="41" s="1"/>
  <c r="M255" i="41"/>
  <c r="M252" i="41"/>
  <c r="M250" i="41"/>
  <c r="M239" i="41"/>
  <c r="M197" i="41"/>
  <c r="M193" i="41"/>
  <c r="M169" i="41"/>
  <c r="M157" i="41"/>
  <c r="M137" i="41"/>
  <c r="M136" i="41"/>
  <c r="M133" i="41"/>
  <c r="M125" i="41"/>
  <c r="M121" i="41"/>
  <c r="M113" i="41"/>
  <c r="M112" i="41"/>
  <c r="M111" i="41"/>
  <c r="M110" i="41"/>
  <c r="M108" i="41"/>
  <c r="M107" i="41"/>
  <c r="M89" i="41"/>
  <c r="M79" i="41"/>
  <c r="F63" i="41"/>
  <c r="M62" i="41"/>
  <c r="M40" i="41"/>
  <c r="M25" i="41"/>
  <c r="M13" i="41"/>
  <c r="M5" i="41"/>
  <c r="M4" i="41"/>
</calcChain>
</file>

<file path=xl/comments1.xml><?xml version="1.0" encoding="utf-8"?>
<comments xmlns="http://schemas.openxmlformats.org/spreadsheetml/2006/main">
  <authors>
    <author>mnaerlovic</author>
    <author>Tihana Ležaić Paitz</author>
    <author>Damir Lončarić</author>
  </authors>
  <commentList>
    <comment ref="D12" authorId="0" shapeId="0">
      <text>
        <r>
          <rPr>
            <b/>
            <sz val="14"/>
            <color indexed="81"/>
            <rFont val="Tahoma"/>
            <family val="2"/>
            <charset val="238"/>
          </rPr>
          <t>RAZDVOJITI</t>
        </r>
      </text>
    </comment>
    <comment ref="D13" authorId="0" shapeId="0">
      <text>
        <r>
          <rPr>
            <b/>
            <sz val="14"/>
            <color indexed="81"/>
            <rFont val="Tahoma"/>
            <family val="2"/>
            <charset val="238"/>
          </rPr>
          <t>RAZDVOJITI</t>
        </r>
      </text>
    </comment>
    <comment ref="D57" authorId="0" shapeId="0">
      <text>
        <r>
          <rPr>
            <b/>
            <sz val="14"/>
            <color indexed="81"/>
            <rFont val="Tahoma"/>
            <family val="2"/>
            <charset val="238"/>
          </rPr>
          <t>RAZDVOJITI</t>
        </r>
      </text>
    </comment>
    <comment ref="D92" authorId="1" shapeId="0">
      <text>
        <r>
          <rPr>
            <b/>
            <sz val="14"/>
            <color indexed="81"/>
            <rFont val="Tahoma"/>
            <family val="2"/>
            <charset val="238"/>
          </rPr>
          <t>RAZDVOJITI STAKLO</t>
        </r>
      </text>
    </comment>
    <comment ref="D204" authorId="1" shapeId="0">
      <text>
        <r>
          <rPr>
            <b/>
            <sz val="14"/>
            <color indexed="81"/>
            <rFont val="Tahoma"/>
            <family val="2"/>
            <charset val="238"/>
          </rPr>
          <t>IZUZETI DRVA, KOCKE ZA POTPALU I ETIKETE</t>
        </r>
        <r>
          <rPr>
            <b/>
            <sz val="9"/>
            <color indexed="81"/>
            <rFont val="Tahoma"/>
            <family val="2"/>
            <charset val="238"/>
          </rPr>
          <t xml:space="preserve">
</t>
        </r>
      </text>
    </comment>
    <comment ref="D262" authorId="1" shapeId="0">
      <text>
        <r>
          <rPr>
            <b/>
            <sz val="12"/>
            <color indexed="81"/>
            <rFont val="Tahoma"/>
            <family val="2"/>
            <charset val="238"/>
          </rPr>
          <t>STARINSKI NAMJEŠTAJ??</t>
        </r>
      </text>
    </comment>
    <comment ref="C1003" authorId="2" shapeId="0">
      <text>
        <r>
          <rPr>
            <sz val="9"/>
            <color indexed="81"/>
            <rFont val="Tahoma"/>
            <family val="2"/>
            <charset val="238"/>
          </rPr>
          <t xml:space="preserve">Usluge u području energetike i srodne usluge
</t>
        </r>
      </text>
    </comment>
  </commentList>
</comments>
</file>

<file path=xl/comments2.xml><?xml version="1.0" encoding="utf-8"?>
<comments xmlns="http://schemas.openxmlformats.org/spreadsheetml/2006/main">
  <authors>
    <author>Damir Lončarić</author>
  </authors>
  <commentList>
    <comment ref="C1658" authorId="0" shapeId="0">
      <text>
        <r>
          <rPr>
            <sz val="9"/>
            <color indexed="81"/>
            <rFont val="Tahoma"/>
            <family val="2"/>
            <charset val="238"/>
          </rPr>
          <t xml:space="preserve">Usluge u području energetike i srodne usluge
</t>
        </r>
      </text>
    </comment>
  </commentList>
</comments>
</file>

<file path=xl/comments3.xml><?xml version="1.0" encoding="utf-8"?>
<comments xmlns="http://schemas.openxmlformats.org/spreadsheetml/2006/main">
  <authors>
    <author>Damir Lončarić</author>
  </authors>
  <commentList>
    <comment ref="C1745" authorId="0" shapeId="0">
      <text>
        <r>
          <rPr>
            <sz val="9"/>
            <color indexed="81"/>
            <rFont val="Tahoma"/>
            <family val="2"/>
            <charset val="238"/>
          </rPr>
          <t xml:space="preserve">Usluge u području energetike i srodne usluge
</t>
        </r>
      </text>
    </comment>
  </commentList>
</comments>
</file>

<file path=xl/comments4.xml><?xml version="1.0" encoding="utf-8"?>
<comments xmlns="http://schemas.openxmlformats.org/spreadsheetml/2006/main">
  <authors>
    <author>Damir Lončarić</author>
  </authors>
  <commentList>
    <comment ref="C1746" authorId="0" shapeId="0">
      <text>
        <r>
          <rPr>
            <sz val="9"/>
            <color indexed="81"/>
            <rFont val="Tahoma"/>
            <family val="2"/>
            <charset val="238"/>
          </rPr>
          <t xml:space="preserve">Usluge u području energetike i srodne usluge
</t>
        </r>
      </text>
    </comment>
  </commentList>
</comments>
</file>

<file path=xl/sharedStrings.xml><?xml version="1.0" encoding="utf-8"?>
<sst xmlns="http://schemas.openxmlformats.org/spreadsheetml/2006/main" count="81972" uniqueCount="8238">
  <si>
    <t xml:space="preserve">IZRADA GEOTEHNIČKOG ELABORATA ZA POTREBE IZRADE IDEJNOG PROJEKTA ZA ISHOĐENJE LOKACIJSKE DOZVOLE ZA IZGRADNJU AUTOBUSNIH STAJALIŠTA KOD ROTOR RASKRIŽJA GORNJE PREKRIŽJE - PANTOVČAK - ŠESTINSKI VIJENAC </t>
  </si>
  <si>
    <t>DODATNI RADOVI NA SANACIJI PROČELJA MESNIČKA 29</t>
  </si>
  <si>
    <t>DOBAVA I MONTAŽA NADSTREŠNICE ZA AUTOBUSNO STAJALIŠTE NA RADNIČKOJ CESTI NA ZAPADNOJ STRANI NADVOŽNJAKA</t>
  </si>
  <si>
    <t>IZRADA IDEJNOG PROJEKTA ZA REKONSTRUKCIJU ULICE HRVATSKE BRATSKE ZAJEDNICE OD SLAVONSKE AVENIJE DO TRGA STJEPANA RADIĆA</t>
  </si>
  <si>
    <t>STRUČNI NADZOR NAD DOGRADNJOM KLINIKE ZA KIRURGIJU KLINIČKE BOLNICE SV. DUH</t>
  </si>
  <si>
    <t>RADOVI NA GROMOBRANSKOJ INSTALACIJI HALE A -TEHNIČKI MUZEJ</t>
  </si>
  <si>
    <t>PROJEKT UKLANJANJA GRAĐEVINE U SKLOPU SPORTSKO REKREACIJSKOG CENTRA UTRINE</t>
  </si>
  <si>
    <t>32412100-5</t>
  </si>
  <si>
    <t>REKONSTRUKCIJA TELEKOMUNIKACIJSKE INSTALACIJE ULICE KOLEDOVČINA OD RADNIČKE CESTE DO ČRNKOVEČKE ULICE</t>
  </si>
  <si>
    <t>IZRADA TEHNIČKOG RJEŠENJA SA IZRADOM TROŠKOVNIKA I PROJEKTANTSKI NADZOR NAD SANACIJOM OŠTEĆENIH DIJELOVA PROLAZA OKTOGON</t>
  </si>
  <si>
    <t>IZRADA IDEJNOG I IZVEDBENOG PROJEKTA REKONSTRUKCIJE SLAVONSKE AVENIJE I ZAGREBAČKE AVENIJE</t>
  </si>
  <si>
    <t>45262200-3</t>
  </si>
  <si>
    <t>BUŠENJE ZDENACA NA DJEČJEM VRTIĆU KAJZERICA</t>
  </si>
  <si>
    <t>IZRADA PROJEKTNE DOKUMENTACIJE ZA CENTAR ZA NEOVISNO ŽIVLJENJE OSOBA S INVALIDITETOM NOVI JELKOVEC</t>
  </si>
  <si>
    <t>STRUČNI NADZOR NAD RADOVIMA NA UREĐENJU PROSTORA CENTRA ZA NEOVISNO ŽIVLJENJE OSOBA S INVALIDITETOM NOVI JELKOVEC</t>
  </si>
  <si>
    <t>IZRADA TEHNIČKE DOKUMENTACIJE ZA REKONSTRUKCIJU FONTANE NA TOMISLAVOVOM TRGU</t>
  </si>
  <si>
    <t>IZRADA PROJEKTA UKLANJANJA KOMPLEKSA PAROMLIN</t>
  </si>
  <si>
    <t>IZRADA IDEJNIH RJEŠENJA DENIVELACIJE RASKRIŽJA RADNIČKA CESTA - ČULINEČKA CESTA - I. PETRUŠEVEC</t>
  </si>
  <si>
    <t>IZRADA IZVEDBENOG PROJEKTA  ZA NADOGRADNJU  OSNOVNE ŠKOLE ODRA</t>
  </si>
  <si>
    <t xml:space="preserve">DODATNI RADOVI NA IZGRADNJI STEPENICA NA KREMATORIJU </t>
  </si>
  <si>
    <t xml:space="preserve">IZGRADNJA  POTPORNOG ZIDA U ŠESTINSKOM PRILAZU </t>
  </si>
  <si>
    <t xml:space="preserve">SANACIJA KLIZIŠTA U ŠESTINSKOM PRILAZU I FAZA </t>
  </si>
  <si>
    <t>ADAPTACIJA PROSTORA DOMA ZA STARIJE I NEMOĆNE OSOBE MEDVEŠČAK</t>
  </si>
  <si>
    <t>REKONSTRUKCIJA I ZAŠTITA ELEKTROENERGETSKE MREŽE U ULICI KOLEDOVČINA OD RADNIČKE CESTE DO ČRNKOVEČKE ULICE</t>
  </si>
  <si>
    <t>GRAĐENJE JAVNE RASVJETE PARKA IZMEĐU ULICA HRGOVIĆI, HRVOJA MACANOVIĆA I MARTINA PUŠTEKA</t>
  </si>
  <si>
    <t>45111000-8</t>
  </si>
  <si>
    <t>HORTIKULTURNO UREĐENJE POKOSA NASIPA PRILAZNIH RAMPI NADVOŽNJAKU NA RADNIČKOJ CESTI</t>
  </si>
  <si>
    <t>45351000-2</t>
  </si>
  <si>
    <t>IZVEDBA TOPLINSKE STANICE DJEČJEG VRTIĆA KAJZERICA</t>
  </si>
  <si>
    <t xml:space="preserve">REKONSTRUKCIJA MESNIČKE, STRELJAČKE I TITUŠA BREZOVAČKOG - DODATNI RADOVI </t>
  </si>
  <si>
    <t>IZRADA IZMJENE IDEJNOG, GLAVNOG I IZVEDBENOG PROJEKTA IZGRADNJE III. ETAPE RADNIČKE CESTE - ZONA NADVOŽNJAKA ŽELJEŽNIČKE PRUGE</t>
  </si>
  <si>
    <t>RADOVI NA UREĐENJU STAMBENE ZGRADE JURIŠIĆEVA 3</t>
  </si>
  <si>
    <t>RADOVI NA UREĐENJU LJETNE POZORNICE TUŠKANAC</t>
  </si>
  <si>
    <t>DOGRADNJA KLINIKE ZA KIRURGIJU KLINIČKE BOLNICE SVETI DUH</t>
  </si>
  <si>
    <t xml:space="preserve">SANACIJA I OBNOVA PROČELJA I KROVA LAGINJINA 9 </t>
  </si>
  <si>
    <t>20 MJESECI</t>
  </si>
  <si>
    <t>RADOVI NA UREĐENJU PROSTORA CENTRA ZA NEOVISNO ŽIVLJENJE OSOBA S INVALIDITETOM NOVI JELKOVEC</t>
  </si>
  <si>
    <t>brisati iz plana nabave zbog smanjenja procijenjene vrijednosti i promjene vrste postupka</t>
  </si>
  <si>
    <t>brisati iz plana nabave</t>
  </si>
  <si>
    <r>
      <rPr>
        <b/>
        <sz val="12"/>
        <color indexed="10"/>
        <rFont val="Times New Roman"/>
        <family val="1"/>
        <charset val="238"/>
      </rPr>
      <t>brisati iz plana nabave</t>
    </r>
    <r>
      <rPr>
        <b/>
        <sz val="12"/>
        <color indexed="60"/>
        <rFont val="Times New Roman"/>
        <family val="1"/>
        <charset val="238"/>
      </rPr>
      <t xml:space="preserve">
KATEGORIJA
(OSOBNA ZAŠTITNA SREDSTVA)</t>
    </r>
  </si>
  <si>
    <t>STRUČNI NADZOR NAD SANACIJOM SREDIŠNJEG RIZALITA ISTOČNOG PROČELJA MUZEJA ZA UMJETNOST I OBRT U ZAGREBU</t>
  </si>
  <si>
    <t>promjena naziva predmeta nabave i smanjenje procijenjene vrijednosti</t>
  </si>
  <si>
    <r>
      <t xml:space="preserve">STRUČNI NADZOR NAD II FAZOM </t>
    </r>
    <r>
      <rPr>
        <sz val="12"/>
        <color indexed="10"/>
        <rFont val="Times New Roman"/>
        <family val="1"/>
        <charset val="238"/>
      </rPr>
      <t>RADOVA</t>
    </r>
    <r>
      <rPr>
        <sz val="12"/>
        <rFont val="Times New Roman"/>
        <family val="1"/>
        <charset val="238"/>
      </rPr>
      <t xml:space="preserve"> NA KRAJOBRAZNOM UREĐENJU</t>
    </r>
    <r>
      <rPr>
        <sz val="12"/>
        <color indexed="10"/>
        <rFont val="Times New Roman"/>
        <family val="1"/>
        <charset val="238"/>
      </rPr>
      <t xml:space="preserve"> I DODATNIM GRAĐEVINSKIM I KAMENARSKIM RADOVIMA</t>
    </r>
    <r>
      <rPr>
        <sz val="12"/>
        <rFont val="Times New Roman"/>
        <family val="1"/>
        <charset val="238"/>
      </rPr>
      <t xml:space="preserve"> ZONE BAKAČEVA-CESRAČEVA-KURELČEVA I STARA VLAŠKA </t>
    </r>
    <r>
      <rPr>
        <sz val="12"/>
        <color indexed="10"/>
        <rFont val="Times New Roman"/>
        <family val="1"/>
        <charset val="238"/>
      </rPr>
      <t>U ZAGREBU</t>
    </r>
  </si>
  <si>
    <t>promjena naziva predmeta nabave i procijenjene vrijednosti</t>
  </si>
  <si>
    <r>
      <t xml:space="preserve">STRUČNI NADZOR NAD GRAĐENJEM JAVNE RASVJETE NA PODRUČJU GRADSKIH ČETVRTI NOVI ZAGREB - ISTOK, NOVI ZAGREB - ZAPAD, BREZOVICA I PEŠČENICA - ŽITNJAK, </t>
    </r>
    <r>
      <rPr>
        <strike/>
        <sz val="12"/>
        <color indexed="10"/>
        <rFont val="Times New Roman"/>
        <family val="1"/>
        <charset val="238"/>
      </rPr>
      <t>STENJEVEC I TRNJE</t>
    </r>
    <r>
      <rPr>
        <sz val="12"/>
        <rFont val="Times New Roman"/>
        <family val="1"/>
        <charset val="238"/>
      </rPr>
      <t xml:space="preserve"> ZBOG POVEZIVANJA VEĆ IZGRAĐENIH DIJELOVA U CJELINU</t>
    </r>
  </si>
  <si>
    <t>promjena naziva predmeta nabave</t>
  </si>
  <si>
    <r>
      <t xml:space="preserve">IZRADA PROJEKTNE DOKUMENTACIJE ZA REKONSTRUKCIJU TRSATSKE I </t>
    </r>
    <r>
      <rPr>
        <sz val="12"/>
        <color indexed="10"/>
        <rFont val="Times New Roman"/>
        <family val="1"/>
        <charset val="238"/>
      </rPr>
      <t>GROBNIČKE</t>
    </r>
  </si>
  <si>
    <t>povećanje procijenjene vrijednosti i promjena planiranog početka postupka</t>
  </si>
  <si>
    <t>promjena vrste potupka</t>
  </si>
  <si>
    <t>povećanje procijenjene vrijednosti</t>
  </si>
  <si>
    <t>SANACIJA SREDIŠNJEG RIZALITA ISTOČNOG PROČELJA MUZEJA ZA UMJETNOST I OBRT U ZAGREBU</t>
  </si>
  <si>
    <r>
      <t>GRAĐENJE JAVNE RASVJETE NA PODRUČJU GRADSKIH ČETVRTI NOVI ZAGREB - ISTOK, NOVI ZAGREB - ZAPAD, BREZOVICA I PEŠČENICA - ŽITNJAK,</t>
    </r>
    <r>
      <rPr>
        <strike/>
        <sz val="12"/>
        <color indexed="10"/>
        <rFont val="Times New Roman"/>
        <family val="1"/>
        <charset val="238"/>
      </rPr>
      <t xml:space="preserve"> STENJEVEC I TRNJE </t>
    </r>
    <r>
      <rPr>
        <sz val="12"/>
        <rFont val="Times New Roman"/>
        <family val="1"/>
        <charset val="238"/>
      </rPr>
      <t>ZBOG POVEZIVANJA VEĆ IZGRAĐENIH DIJELOVA U CJELINU</t>
    </r>
  </si>
  <si>
    <t>promjena planiranog početka potupka, planiranog trajanja i oznake financijskog plana</t>
  </si>
  <si>
    <t>promjena procijenjene vrijednosti i planiranog početka postupka</t>
  </si>
  <si>
    <t>REKONSTRUKCIJA MOSTA NA KRALJIČINOM ZDENCU</t>
  </si>
  <si>
    <t>IZRADA TEHNIČKE DOKUMENTACIJE ZA POSTAVU SPOMEN PLOČE  ZA STRADALE ZAŠTITARE U REPUBLICI HRVATSKOJ</t>
  </si>
  <si>
    <t>IZRIS KARTOGRAFSKIH PRIKAZA I IZRADA KAŠIRANIH PANOA KARTOGRAFSKIH PRIKAZA S POSEBNIM IZRISOM</t>
  </si>
  <si>
    <t>IZRADA IDEJNOG, GLAVNOG I IZVEDBENOG PROJEKTA JAVNOG KANALA STROSSMAYEROVOG ŠETALIŠTA (OD USPINJAČE DO MESNIČKE ULICE)</t>
  </si>
  <si>
    <t>KONZULTANTSKE USLUGE NA PRIPREMI IZMJENA I DOPUNA GUP-a GRADA ZAGREBA I GUP-a SESVETA</t>
  </si>
  <si>
    <t>ISTRAŽNI RADOVI ZA POTREBE UTVRĐIVANJA DEBLJINE I KARAKTERISTIKA PROPUSNOSTI TLA IZNAD RAZINE PODZEMNE VODE</t>
  </si>
  <si>
    <t>71351913-6</t>
  </si>
  <si>
    <t>IZRADA ELABORATA NULTOG STANJA OKOLIŠA (TLA I PODZEMNE VODE)</t>
  </si>
  <si>
    <t>71351730-9</t>
  </si>
  <si>
    <t>NABAVA QUASAR PLUS STROJA ZA UVEZ, KLAMARICE B 54/3, KARTONA I PUNJENJA</t>
  </si>
  <si>
    <t>30197320-5</t>
  </si>
  <si>
    <t>IZRADA PROGRAMA GRADSKOG PROJEKTA NA LOKACIJI ZAGREBAČKI VELESAJAM I ZAGREBAČKI VELESAJAM-ISTOK</t>
  </si>
  <si>
    <t>72224000-1</t>
  </si>
  <si>
    <r>
      <t>1188-2014-E</t>
    </r>
    <r>
      <rPr>
        <b/>
        <sz val="12"/>
        <color indexed="30"/>
        <rFont val="Times New Roman"/>
        <family val="1"/>
        <charset val="238"/>
      </rPr>
      <t>M</t>
    </r>
    <r>
      <rPr>
        <sz val="12"/>
        <rFont val="Times New Roman"/>
        <family val="1"/>
        <charset val="238"/>
      </rPr>
      <t>V</t>
    </r>
  </si>
  <si>
    <r>
      <t>POSTAVA NOVE I</t>
    </r>
    <r>
      <rPr>
        <sz val="12"/>
        <rFont val="Times New Roman"/>
        <family val="1"/>
        <charset val="238"/>
      </rPr>
      <t>OBNOVA POSTOJEĆE TURISTIČKE I OSTALE SIGNALIZACIJE GRADA ZAGREBA</t>
    </r>
  </si>
  <si>
    <r>
      <t xml:space="preserve">uvećana procijenjena vrijednost;
</t>
    </r>
    <r>
      <rPr>
        <b/>
        <sz val="12"/>
        <color indexed="56"/>
        <rFont val="Times New Roman"/>
        <family val="1"/>
        <charset val="238"/>
      </rPr>
      <t>sukladno procijenjenoj vrijednosti izmjenjena vrsta postupka iz bagatelne nabave u otvoreni postupak sa svim zakonskim elementima (ugovor, lipanj, 30 dana)</t>
    </r>
  </si>
  <si>
    <t>brisati iz plana nabave zbog povećanja procijenjene vrijednosti i promjene vrste postupka</t>
  </si>
  <si>
    <t>NABAVA RASVJETNIH TIJELA ZA ODRŽAVANJE ZRAČNE MREŽE JAVNE RASVJETE</t>
  </si>
  <si>
    <t>povećanje procijenjene vrijednosti nabave</t>
  </si>
  <si>
    <t>45111213-4</t>
  </si>
  <si>
    <t>REVIZIJA MEHANIČKE OTPORNOSTI I STABILNOSTI AB I ZIDANE KONSTRUKCIJE ZA IZMJENU I DOPUNU GLAVNOG PROJEKTA OŠ PAVLEKA MIŠKINE</t>
  </si>
  <si>
    <t>REVIZIJA MEHANIČKE OTPORNOSTI I STABILNOSTI ČELIČNE KONSTRUKCIJE ZA IZMJENU I DOPUNU GLAVNOG PROJEKTA OŠ PAVLEKA MIŠKINE</t>
  </si>
  <si>
    <t>REVIZIJA ZAŠTITE OD BUKE I UŠTEDE ENERGIJE I TOPLINSKE ZAŠTITE ZA IZMJENU I DOPUNU GLAVNOG PROJEKTA OŠ PAVLEKA MIŠKINE</t>
  </si>
  <si>
    <t>REVIZIJA MEHANIČKE OTPORNOSTI I STABILNOSTI TEMELJNE KONSTRUKCIJE ZA IZMJENU I DOPUNU GLAVNOG PROJEKTA OŠ PAVLEKA MIŠKINE</t>
  </si>
  <si>
    <r>
      <t xml:space="preserve">DODATNI </t>
    </r>
    <r>
      <rPr>
        <b/>
        <sz val="12"/>
        <color indexed="10"/>
        <rFont val="Times New Roman"/>
        <family val="1"/>
        <charset val="238"/>
      </rPr>
      <t>USLUGE</t>
    </r>
    <r>
      <rPr>
        <b/>
        <sz val="12"/>
        <color indexed="60"/>
        <rFont val="Times New Roman"/>
        <family val="1"/>
        <charset val="238"/>
      </rPr>
      <t xml:space="preserve"> PRIPREM</t>
    </r>
    <r>
      <rPr>
        <b/>
        <sz val="12"/>
        <color indexed="10"/>
        <rFont val="Times New Roman"/>
        <family val="1"/>
        <charset val="238"/>
      </rPr>
      <t>E</t>
    </r>
    <r>
      <rPr>
        <b/>
        <sz val="12"/>
        <color indexed="60"/>
        <rFont val="Times New Roman"/>
        <family val="1"/>
        <charset val="238"/>
      </rPr>
      <t>, IZRAD</t>
    </r>
    <r>
      <rPr>
        <b/>
        <sz val="12"/>
        <color indexed="10"/>
        <rFont val="Times New Roman"/>
        <family val="1"/>
        <charset val="238"/>
      </rPr>
      <t>E</t>
    </r>
    <r>
      <rPr>
        <b/>
        <sz val="12"/>
        <color indexed="60"/>
        <rFont val="Times New Roman"/>
        <family val="1"/>
        <charset val="238"/>
      </rPr>
      <t xml:space="preserve"> I KONVERZIJ</t>
    </r>
    <r>
      <rPr>
        <b/>
        <sz val="12"/>
        <color indexed="10"/>
        <rFont val="Times New Roman"/>
        <family val="1"/>
        <charset val="238"/>
      </rPr>
      <t>E</t>
    </r>
    <r>
      <rPr>
        <b/>
        <sz val="12"/>
        <color indexed="60"/>
        <rFont val="Times New Roman"/>
        <family val="1"/>
        <charset val="238"/>
      </rPr>
      <t xml:space="preserve"> KARTOGRAFSKIH PRIKAZA IZMJENA I DOPUNA PROSTORNOG PLANA GRADA ZAGREBA-II PONOVNA JAVNA RASPRAVA</t>
    </r>
  </si>
  <si>
    <t>promjena dijela naziva predmeta nabave</t>
  </si>
  <si>
    <t>45213316-1</t>
  </si>
  <si>
    <t>IZRADA TEHNIČKE DOKUMENTACIJE OPLOČENJA PJEŠAČKIH STAZA NA MESNIČKOJ, STRELJAČKOJ I DIJELU ULICE BREZOVAČKOG</t>
  </si>
  <si>
    <t>OPLOČENJE PJEŠAČKIH STAZA NA MESNIČKOJ, STRELJAČKOJ I DIJELU ULICE BREZOVAČKOG</t>
  </si>
  <si>
    <t>STRUČNI NADZOR NAD OPLOČENJEM PJEŠAČKIH STAZA NA MESNIČKOJ, STRELJAČKOJ I DIJELU ULICE BREZOVAČKOG</t>
  </si>
  <si>
    <r>
      <t>STRUČNI NADZOR NAD UKLANJANJEM</t>
    </r>
    <r>
      <rPr>
        <strike/>
        <sz val="12"/>
        <color indexed="10"/>
        <rFont val="Times New Roman"/>
        <family val="1"/>
        <charset val="238"/>
      </rPr>
      <t xml:space="preserve"> I ČIŠĆENJEM ZIDANIH</t>
    </r>
    <r>
      <rPr>
        <sz val="12"/>
        <color indexed="10"/>
        <rFont val="Times New Roman"/>
        <family val="1"/>
        <charset val="238"/>
      </rPr>
      <t xml:space="preserve"> DIJELOVA KOMPLEKSA PAROMLIN</t>
    </r>
  </si>
  <si>
    <r>
      <t xml:space="preserve">N
</t>
    </r>
    <r>
      <rPr>
        <b/>
        <sz val="12"/>
        <color indexed="10"/>
        <rFont val="Times New Roman"/>
        <family val="1"/>
        <charset val="238"/>
      </rPr>
      <t>P</t>
    </r>
  </si>
  <si>
    <t>ispravak prijedloga izmjena Plana nabave</t>
  </si>
  <si>
    <t>povećanje procijenene vrijednosti i oznake financijskog plana</t>
  </si>
  <si>
    <t>brisati iz prijedloga II. Izmjena i dopuna Plana nabave</t>
  </si>
  <si>
    <t>45262511-6</t>
  </si>
  <si>
    <t>KAMENOREZAČKI RADOVI ZA OPLOČENJE PJEŠAČKIH STAZA NA MESNIČKOJ, STRELJAČKOJ I DIJELU ULICE BREZOVAČKOG</t>
  </si>
  <si>
    <t>ZAVRŠNA OBRADA KAMENA ZA OPLOČENJE PJEŠAČKIH STAZA NA MESNIČKOJ, STRELJAČKOJ I DIJELU ULICE BREZOVAČKOG</t>
  </si>
  <si>
    <t>IZRADA TEHNIČKOG RJEŠENJA UREĐENJA JAVNE POVRŠINE NA LOKACIJI PANTOVČAK 241</t>
  </si>
  <si>
    <t>ISPUNA FUGA IZMEĐU GRANITNIH KOCKI NA MESNIČKOJ ULICI</t>
  </si>
  <si>
    <t>ISPUNA FUGA IZMEĐU GRANITNIH KOCKI NA STRELJAČKOJ ULICI I TITUŠA BREZOVAČKOG</t>
  </si>
  <si>
    <t>povećenje procijenjene vrijednosti</t>
  </si>
  <si>
    <t>N
P</t>
  </si>
  <si>
    <r>
      <rPr>
        <strike/>
        <sz val="12"/>
        <color indexed="10"/>
        <rFont val="Times New Roman"/>
        <family val="1"/>
        <charset val="238"/>
      </rPr>
      <t>PROJEKT UREĐENJA LJETNE POZORNICE TUŠKANAC</t>
    </r>
    <r>
      <rPr>
        <sz val="12"/>
        <color indexed="10"/>
        <rFont val="Times New Roman"/>
        <family val="1"/>
        <charset val="238"/>
      </rPr>
      <t xml:space="preserve">
PROJEKTANTSKI NADZOR NAD RADOVIMA NA UREĐENJU LJETNE POZORNICE TUŠKANAC</t>
    </r>
  </si>
  <si>
    <t>IZMJENA PROJEKTA SANACIJE OGRADE U ULICI LADISLAVA ŠABANA U NOVOM JELKOVCU</t>
  </si>
  <si>
    <t>PROJEKT SANACIJE POTPORNOG ZIDA U RADIĆEVOJ ULICI</t>
  </si>
  <si>
    <t>IZVEDBA I POSTAVLJANJE PRIVREMENE PLOČE NA GROBNICU PALIM HRVATSKIM VOJNICIMA U PRVOM SVJETSKOM RATU</t>
  </si>
  <si>
    <t>30192170-3</t>
  </si>
  <si>
    <t>ROBE</t>
  </si>
  <si>
    <t xml:space="preserve">45316100-6   </t>
  </si>
  <si>
    <t>UREĐENJE VANJSKE RASVJETE OSNOVNE ŠKOLE PAVLEKA MIŠKINE</t>
  </si>
  <si>
    <t>brisati iz Plana nabave</t>
  </si>
  <si>
    <t>PROJEKT SANACIJE KLIZIŠTA KAMENITI STOL - MIROGOJ</t>
  </si>
  <si>
    <t>UKLANJANJE ZIDANIH DIJELOVA KOMPLEKSA PAROMLIN</t>
  </si>
  <si>
    <t>ČIŠĆENJE, ODVOZ I POSTAVLJANJE ZAŠTITNE OGRADE NA KOMPLEKSU PAROMLIN</t>
  </si>
  <si>
    <t>DEMONTAŽA USLUŽNIH OBJEKATA NA PODRUČJU GRADA ZAGREBA</t>
  </si>
  <si>
    <t>PROGRAMSKA ANALIZA PROSTORA ZONE JAVNOG PARKA U NOVOM ZAGREBU KAO PODLOGA ZA REALIZACIJU PROJEKTA JAVNOG PARKA, PROJEKTA HRVATSKA U MALOM I DRUGIH SADRŽAJA</t>
  </si>
  <si>
    <t>2081-2014-EBV</t>
  </si>
  <si>
    <t>IZRADA PROJEKTNE DOKUMENTACIJE ZA IZGRADNJU MRTVAČNICE NA GROBLJU MORAVČE</t>
  </si>
  <si>
    <t>IZRADA TEHNIČKOG RJEŠENJA SANACIJE KLIZIŠTA U ULICI KRVARIĆ</t>
  </si>
  <si>
    <t xml:space="preserve">IZRADA IZVEDBENOG PROJEKTA I GEOTEHNIČKI ELABORAT SANACIJE SKUPNOG MOSTA </t>
  </si>
  <si>
    <t>IZRADA IDEJNOG RJEŠENJA SA PROMETNOM ANALIZOM ZA REKONSTRUKCIJU RASKRIŽJA RADNIČKE ULICE SA ČULINEČKOM ULICOM I ULICOM PETRUŠEVEC I</t>
  </si>
  <si>
    <t>IZRADA GEODETSKOG PROJEKTA ZA REKONSTRUKCIJU ULICE GRAMAČA</t>
  </si>
  <si>
    <t>KONTROLNA ISPITIVANJA MATERIJALA I RADOVA PRI IZGRADNJI ULICE KOLEDOVČINA OD RADNIČKE CESTE DO ČRNKOVEČKE ULICE</t>
  </si>
  <si>
    <t>UTVRĐIVANJE TRŽIŠNE VRIJEDNOSTI ZEMLJIŠTA I DRUGIH NEKRETNINA NA ČESTICAMA RJEŠAVANJA IMOVINSKO PRAVNIH ODNOSA U GRADSKIM ČETVRTIMA  MAKSIMIR, PODSLJEME, GORNJI GRAD, DONJI GRAD, MEDVEŠČAK I TRNJE</t>
  </si>
  <si>
    <t>UTVRĐIVANJE TRŽIŠNE VRIJEDNOSTI ZEMLJIŠTA I DRUGIH NEKRETNINA NA ČESTICAMA RJEŠAVANJA IMOVINSKO PRAVNIH ODNOSA U GRADSKIM ČETVRTIMA NOVI ZAGRAB ISTOK, NOVI ZAGREB ZAPAD, BREZOVICA I TREŠNJEVKA JUG</t>
  </si>
  <si>
    <t>UTVRĐIVANJE TRŽIŠNE VRIJEDNOSTI ZEMLJIŠTA I DRUGIH NEKRETNINA NA ČESTICAMA RJEŠAVANJA IMOVINSKO PRAVNIH ODNOSA U GRADSKIM ČETVRTIMA SESVETE, GORNJA DUBRAVA, DONJA DUBRAVA I PEŠČENICA</t>
  </si>
  <si>
    <t>UTVRĐIVANJE TRŽIŠNE VRIJEDNOSTI ZEMLJIŠTA I DRUGIH NEKRETNINA NA ČESTICAMA RJEŠAVANJA IMOVINSKO PRAVNIH ODNOSA U GRADSKIM ČETVRTIMA VRAPČE, ČRNOMEREC, STENJEVEC I TREŠNJEVKA SJEVER</t>
  </si>
  <si>
    <t>IZRADA PROJEKATA IZVANREDNIH RUŠENJA GRAĐEVINA</t>
  </si>
  <si>
    <t>IZRADA TEHNIČKE DOKUMENTACIJE ZA IZGRADNJU RAMPE I LIFTOVA NA POTHODNIKU AVENIJA DUBROVNIK - SR NJEMAČKE</t>
  </si>
  <si>
    <t>POSTAVA JAVNOG SATA U NASELJU VRBANI III I NA KRIŽANJU ULICE BOŽIDARA MAGOVCA I UKRAJINSKE</t>
  </si>
  <si>
    <t xml:space="preserve">33192000-2 </t>
  </si>
  <si>
    <t>OPREMANJE ORDINACIJA I DORMITORIJA, KVATERNIKOV TRG 9</t>
  </si>
  <si>
    <t>IZRADA IDEJNOG RJEŠENJA  ZA PROVEDBU HITNIH MJERA ZAŠTITE OD POPLAVA ZA NASELJE SESVETSKI KRALJEVEC</t>
  </si>
  <si>
    <t>IZRADA GEODETSKOG PROJEKTA ZA GRADNJU PROMETNICA U GRADSKIM ČETVRTIMA NOVI ZAGREB - ISTOK, NOVI ZAGREB - ZAPAD, TREŠNJEVKA JUG I BREZOVICA</t>
  </si>
  <si>
    <t>IZRADA GEODETSKOG PROJEKTA ZA GRADNJU PROMETNICA U GRADSKIM ČETVRTIMA PODSLJEME, GORNJA DUBRAVA, MAKSIMIR, GORNJI GRAD - MEDVEŠČAK I DONJI GRAD</t>
  </si>
  <si>
    <t>IZRADA GEODETSKOG PROJEKTA ZA GRADNJU PROMETNICA U GRADSKIM ČETVRTIMA PODSUSED - VRAPČE, STENJEVEC, ČRNOMEREC I TREŠNJEVKA - SJEVER</t>
  </si>
  <si>
    <t>IZRADA GEODETSKOG PROJEKTA  ZA GRADNJU PROMETNICA U GRADSKIM ČETVRTIMA SESVETE, PEŠĆENICA - ŽITNJAK I DONJA DUBRAVA</t>
  </si>
  <si>
    <t>PROJEKT SANACIJE ODRONA NA SESVETSKOJ CESTI PREKO PUTA KBR. 19, PLANINA GORNJA</t>
  </si>
  <si>
    <t>2085-2014-EBV</t>
  </si>
  <si>
    <t>IZRADA CJELOVITE PROGRAMSKO-PROSTORNE STUDIJE REKONSTRUKCIJE PROMETNOG SUSTAVA SREDIŠTA GRADA ZAGREBA</t>
  </si>
  <si>
    <t>IZRADA CJELOVITE PROGRAMSKO-PROSTORNE STUDIJE SREDIŠTA SESVETA</t>
  </si>
  <si>
    <t>EVIDENTIRANJE I ANALIZA ZAHTJEVA ZA IZDAVANJEM RJEŠENJA O IZVEDENOM STANJU ZAPRIMLJENIH U POSTUPKU PRETHODNE RASPRAVE O IZMJENAMA I DOPUNAMA GENERALNOG URBANISTIČKOG PLANA GRADA ZAGREBA I SESVETA</t>
  </si>
  <si>
    <t>EVIDENTIRANJE I ANALIZA PROSTORA ZAHVAĆENIH NEZAKONITOM GRADNJOM ZA KOJE JE POTREBNO UTVRDITI UVJETE I KRITERIJE ZA POSTUPKE URBANE OBNOVE I SANACIJE U OBUHVATU GUP-A GRADA ZAGREBA</t>
  </si>
  <si>
    <t>ANALIZA NEIZGRAĐENIH DIJELOVA GRAĐEVINSKIH PODRUČJA ZA POTREBE USKLAĐENJA PROSTORNOG PLANA GRADA ZAGREBA SA ZAKONOM O PROSTORNOM UREĐENJU</t>
  </si>
  <si>
    <t>PROGRAMSKA ANALIZA I IZRADA KARTOGRAFSKIH PRIKAZA ZA DOVRŠETAK POSTUPKA  IZRADE IZMJENA I DOPUNA DETALJNOG PLANA UREĐENJA PROŠIRENJA GROBLJA MARKOVO POLJE</t>
  </si>
  <si>
    <t xml:space="preserve">39153000-9 </t>
  </si>
  <si>
    <t>OPREMANJE DVORANA I POMOĆNIH PROSTORIJA, KVATERNIKOV TRG 9</t>
  </si>
  <si>
    <t xml:space="preserve">IZRADA TEHNIČKE DOKUMENTACIJE SUSTAVA ODVODNJE OBORINSKIH I FEKALNIH VODA – SLJEME </t>
  </si>
  <si>
    <t>IZRADA IZMJENE I DOPUNE PROJEKTNE DOKUMENTACIJE IZGRADNJE SPORTSKE DVORANE OSNOVNE ŠKOLE ANTE KOVAČIĆ</t>
  </si>
  <si>
    <t>RADOVI NA SEMAFORIZACIJI U SKLOPU IZGRADNJE ULICE KOLEDOVČINA OD RADNIČKE CESTE DO ČRNKOVEČKE ULICE</t>
  </si>
  <si>
    <t xml:space="preserve">45000000-7 </t>
  </si>
  <si>
    <t>HITNE MJERE SANACIJE SUSTAVA ODVODNJE OBORINSKIH I FEKALNIH VODA - SLJEME</t>
  </si>
  <si>
    <t>IZVOĐENJE RADOVA NA POSTAVI BROJAČA BICIKALA</t>
  </si>
  <si>
    <t>DOPUNA IDEJNOG RJEŠENJA REKONSTRUKCIJE SLAVONSKE I ZAGREBAČKE AVENIJE OD ULICE MARIJANA ČAVIĆA DO PULJSKE</t>
  </si>
  <si>
    <t>IZRADA SKULPTURE - KUGLE OD LIJEVANOG ALUMINIJA</t>
  </si>
  <si>
    <t>DODATNI GRAĐEVINSKI RADOVI NA REKONSTRUKCIJI ZONE BAKAČEVA - CESRAČEVA - KURELČEVA I STARA VLAŠKA</t>
  </si>
  <si>
    <t>RESTAURATORSKO KONZERVATORSKI RADOVI UREĐENJA ULAZNOG PORTALA MUZEJA ZA UMJETNOST I OBRT U ZAGREBU</t>
  </si>
  <si>
    <t xml:space="preserve">OTVORENI POSTUPAK </t>
  </si>
  <si>
    <t>IZGRADNJA LATERALNOG KANALA ODVODNJE U SESVETSKOM KRALJEVCU, SLIV DUGOSELSKA</t>
  </si>
  <si>
    <t>KRAJOBRAZNO UREĐENJE U SKLOPU IZGRADNJE ULICE KOLEDOVČINA OD RADNIČKE CESTE DO ČRNKOVEČKE ULICE</t>
  </si>
  <si>
    <t>INTERVENTNI RADOVI NA POSLOVIMA JAVNE RASVJETE KOJI SE FINANCIRAJU IZ PRORAČUNA GRADA ZAGREBA ZA PERIOD 01.04.2014-14.04.2014.</t>
  </si>
  <si>
    <t>RADOVI NA UREĐENJU TERASA DJEČJEG VRTIĆA SUNČANA</t>
  </si>
  <si>
    <t>IZRADA JAVNOG KANALA I VODOOPSKRBNOG CJEVOVODA U VUKOMERCU NA K.Č. BR. 3210/4 K.O. PEŠČENICA</t>
  </si>
  <si>
    <t>IZGRADNJA VODOOPSKRBNOG CJEVOVODA U ULICI VII. BUKOVAČKI ODVOJAK</t>
  </si>
  <si>
    <t>2082-2014-EBV</t>
  </si>
  <si>
    <t>45232450-1</t>
  </si>
  <si>
    <t>IZVOĐENJE ODVODNJE OBORINSKE VODE U ALEJI BOLOGNE I ALEJI SELJAČKE BUNE KOD KBR. 21 I 23</t>
  </si>
  <si>
    <t>IZVANREDNO ODRŽAVANJE ULICE TRDICE</t>
  </si>
  <si>
    <t>79311000-7</t>
  </si>
  <si>
    <t>PROMETNA ANKETA KUĆANSTAVA NA PODRUČJU GRADA ZAGREBA</t>
  </si>
  <si>
    <t>PROJEKT SANACIJE KLIZIŠTA U ULICI SOKOLOVAC</t>
  </si>
  <si>
    <t>PROJEKT SANACIJE KLIZIŠTA U ULICI GROHOT- GLAVNICA GORNJA</t>
  </si>
  <si>
    <t>PROJEKT SANACIJE PROPUSTA U PLANINSKOJ ULICI 10 U SESVETAMA</t>
  </si>
  <si>
    <t>PROJEKT SANACIJE KLIZIŠTA U ISTARSKOJ ULICI PREKO PUTA KBR. 58-60</t>
  </si>
  <si>
    <t>PROJEKT SANACIJE KLIZIŠTA U PARUŽEVINSKOJ KOD KBR. 109-113</t>
  </si>
  <si>
    <t>PROJEKT POTPORNOG ZIDA U MLINARSKOJ I JURJEVSKOJ ULICI</t>
  </si>
  <si>
    <t>IZRADA TEHNIČKOG RJEŠENJA SANACIJE ODRONA U ULICI GRAČANSKO ŠETALIŠTE</t>
  </si>
  <si>
    <t>PLAN PRILAGODBE PROMETNE INFRASTRUKTURE POTREBAMA INTEGRIRANOG PRIJEVOZA PUTNIKA</t>
  </si>
  <si>
    <t>PREGLEDI I IZRADA TEHNIČKIH RJEŠENJA ZA PROVOĐENJE HITNIH MJERA SANACIJE NAD KLIZIŠTIMA U ISTOČNOM DIJELU GRADA</t>
  </si>
  <si>
    <t>PREGLEDI I IZRADA TEHNIČKIH RJEŠENJA ZA PROVOĐENJE HITNIH MJERA SANACIJE NAD KLIZIŠTIMA U ZAPADNOM DIJELU GRADA</t>
  </si>
  <si>
    <t>Promijenjen planirani početak postupka iz ožujka u travanj</t>
  </si>
  <si>
    <t>IZGRADNJA ODVOJKA ULICE DONJE VRAPČE S KOMUNALNOM INFRASTRUKTUROM</t>
  </si>
  <si>
    <t>SANACIJA PROPUSTA ALEJA SELJAČKE BUNE - ALEJA BOLOGNE</t>
  </si>
  <si>
    <t>IZGRADNJA PRISTUPNE PROMETNICE - ODVOJAK ULICE VRAPČE DONJE KOD KUĆNOG BROJA 4</t>
  </si>
  <si>
    <t>SANACIJA KLIZIŠTA U ULICI KRVARIĆ</t>
  </si>
  <si>
    <t>SANACIJA ZAŠTITNIH OGRADA NA STAJALIŠTIMA JAVNOG GRADSKOG PRIJEVOZA</t>
  </si>
  <si>
    <t>HITNI RADOVI SANACIJE ULICE ŠESTINSKI PRILAZ</t>
  </si>
  <si>
    <t>71335000-5</t>
  </si>
  <si>
    <t>IZRADA STUDIJE "GEODINAMIČKA MREŽA GRADA ZAGREBA"</t>
  </si>
  <si>
    <t>IZVOĐENJE RADOVA IZGRADNJE SUSTAVA ODVODNJE OBORINSKIH I FEKALNIH VODA - SLJEME</t>
  </si>
  <si>
    <t>REKONSTRUKCIJA STUBA ŠANDORA ALEXANDERA</t>
  </si>
  <si>
    <t>UKLANJANJE GRAĐEVINA I OŠTEĆENJA PROČELJA I POKROVA</t>
  </si>
  <si>
    <t>IZRADA STUDIJE "SEIZMIČKA I GEOLOŠKA MIKROZONACIJA DIJELA GRADA ZAGREBA"</t>
  </si>
  <si>
    <t>DODATNI RADOVI NA DOGRADNJI OSNOVNE ŠKOLE SVETA KLARA</t>
  </si>
  <si>
    <t>IZGRADNJA POTPORNOG ZIDA I PARKIRALIŠTA ŠKOLE KAZERICA</t>
  </si>
  <si>
    <t>IZRADA TERMOTEHNIČKIH INSTALACIJA DJEČJEG VRTIĆA KAJZERICA</t>
  </si>
  <si>
    <t>IZGRADNJA PROMETNICE S OBORINSKOM ODVODNJOM ULICE KOLEDOVČINA OD RADNIČKE CESTE DO ČRNKOVEČKE ULICE</t>
  </si>
  <si>
    <t>POPRAVCI OŠTEĆENJA NA JAVNIM POVRŠINAMA NA PODRUČJU GRADA ZAGREBA</t>
  </si>
  <si>
    <t>PROVEDBA PROJEKTA URBANE REVITALIZACIJA JAVNIH PROSTORA U GRADU ZAGREBU-ZAGREB ZA MENE</t>
  </si>
  <si>
    <t>IZRADA INŽINJERSKO GEOLOŠKE KARTE PODSLJEMENSKE ZONE GRADA ZAGREBA, II. FAZA</t>
  </si>
  <si>
    <t>IZRADA TERMOTEHNIČKIH INSTALACIJA ŠKOLE KAJZERICA</t>
  </si>
  <si>
    <r>
      <rPr>
        <b/>
        <sz val="12"/>
        <color indexed="60"/>
        <rFont val="Times New Roman"/>
        <family val="1"/>
        <charset val="238"/>
      </rPr>
      <t>32</t>
    </r>
    <r>
      <rPr>
        <sz val="12"/>
        <rFont val="Times New Roman"/>
        <family val="1"/>
        <charset val="238"/>
      </rPr>
      <t>-4212</t>
    </r>
  </si>
  <si>
    <r>
      <rPr>
        <b/>
        <sz val="12"/>
        <color indexed="60"/>
        <rFont val="Times New Roman"/>
        <family val="1"/>
        <charset val="238"/>
      </rPr>
      <t>Prvotni nazvi:</t>
    </r>
    <r>
      <rPr>
        <sz val="12"/>
        <rFont val="Times New Roman"/>
        <family val="1"/>
        <charset val="238"/>
      </rPr>
      <t xml:space="preserve"> IZMJENA I DOPUNA PROJEKTNE DOKUMENTACIJE ZA GRADNJU ODGOJNO OBRAZOVNOG KOMPLEKSA KAJZERICA ZBOG PRENAMJENE OBJEKTA, </t>
    </r>
    <r>
      <rPr>
        <b/>
        <sz val="12"/>
        <color indexed="60"/>
        <rFont val="Times New Roman"/>
        <family val="1"/>
        <charset val="238"/>
      </rPr>
      <t>djelomično promjenje budući da se briše "zbog prenamjene objekta", promijenjena je vrsta postupka iz pregovaračkog bez prethodne objave u otvoreni postupak, planirani početak iz veljače u ožujak, te trajanje ugovora umjesto 6 mjeseci 2 mjesca</t>
    </r>
  </si>
  <si>
    <t>OPREMANJE OSNOVNE ŠKOLE PAVLEKA MIŠKINE</t>
  </si>
  <si>
    <r>
      <rPr>
        <sz val="12"/>
        <color indexed="60"/>
        <rFont val="Times New Roman"/>
        <family val="1"/>
        <charset val="238"/>
      </rPr>
      <t xml:space="preserve">Prvotni nazvi: </t>
    </r>
    <r>
      <rPr>
        <sz val="12"/>
        <rFont val="Times New Roman"/>
        <family val="1"/>
        <charset val="238"/>
      </rPr>
      <t xml:space="preserve">OPREMANJE I UREĐENJE OSNOVNE ŠKOLE PAVLEKA MIŠKINE, </t>
    </r>
    <r>
      <rPr>
        <sz val="12"/>
        <color indexed="60"/>
        <rFont val="Times New Roman"/>
        <family val="1"/>
        <charset val="238"/>
      </rPr>
      <t>djelomično promjenjen budući da se briše "I UREĐENJE", te je specifikacija umjesto radova, roba</t>
    </r>
  </si>
  <si>
    <r>
      <t>1225-2014-</t>
    </r>
    <r>
      <rPr>
        <b/>
        <sz val="12"/>
        <color indexed="60"/>
        <rFont val="Times New Roman"/>
        <family val="1"/>
        <charset val="238"/>
      </rPr>
      <t>EVV</t>
    </r>
  </si>
  <si>
    <t>Umanjena procijenjena vrijednost</t>
  </si>
  <si>
    <t>IZRADA PROJEKTNE DOKUMENTACIJE ZA DOGRADNJU OSNOVNE ŠKOLE DR. VINKA ŽANCA</t>
  </si>
  <si>
    <r>
      <t xml:space="preserve">POSTAVA VIDEONADZORA </t>
    </r>
    <r>
      <rPr>
        <b/>
        <sz val="12"/>
        <color indexed="60"/>
        <rFont val="Times New Roman"/>
        <family val="1"/>
        <charset val="238"/>
      </rPr>
      <t xml:space="preserve">I PROTUPROVALNOG SUSTAVA </t>
    </r>
    <r>
      <rPr>
        <sz val="12"/>
        <rFont val="Times New Roman"/>
        <family val="1"/>
        <charset val="238"/>
      </rPr>
      <t>U OSNOVNOJ ŠKOLI PAVLEKA MIŠKINE</t>
    </r>
  </si>
  <si>
    <r>
      <rPr>
        <b/>
        <sz val="12"/>
        <color indexed="60"/>
        <rFont val="Times New Roman"/>
        <family val="1"/>
        <charset val="238"/>
      </rPr>
      <t xml:space="preserve">Prvotni naziv: </t>
    </r>
    <r>
      <rPr>
        <sz val="12"/>
        <rFont val="Times New Roman"/>
        <family val="1"/>
        <charset val="238"/>
      </rPr>
      <t xml:space="preserve">POSTAVA VIDEONADZORA U OSNOVNOJ ŠKOLI PAVLEKA MIŠKINE, </t>
    </r>
    <r>
      <rPr>
        <b/>
        <sz val="12"/>
        <color indexed="60"/>
        <rFont val="Times New Roman"/>
        <family val="1"/>
        <charset val="238"/>
      </rPr>
      <t>djelomično promjenjen budući da je dodano "I PROTUPROVALNOG SUSTAVA", uvećana procijenjena vrijednost</t>
    </r>
  </si>
  <si>
    <r>
      <t xml:space="preserve">DODATNI RADOVI NA SANACIJI PROČELJA I KROVA, </t>
    </r>
    <r>
      <rPr>
        <b/>
        <sz val="12"/>
        <color indexed="60"/>
        <rFont val="Times New Roman"/>
        <family val="1"/>
        <charset val="238"/>
      </rPr>
      <t xml:space="preserve">TE SOBOSLIKARSKO RESTAURATORSKI RADOVI NA SANACIJI PROČELJA </t>
    </r>
    <r>
      <rPr>
        <sz val="12"/>
        <rFont val="Times New Roman"/>
        <family val="1"/>
        <charset val="238"/>
      </rPr>
      <t>NOVA VES 86</t>
    </r>
  </si>
  <si>
    <r>
      <rPr>
        <sz val="12"/>
        <color indexed="60"/>
        <rFont val="Times New Roman"/>
        <family val="1"/>
        <charset val="238"/>
      </rPr>
      <t>Prvotni nazvi:</t>
    </r>
    <r>
      <rPr>
        <sz val="12"/>
        <rFont val="Times New Roman"/>
        <family val="1"/>
        <charset val="238"/>
      </rPr>
      <t xml:space="preserve"> DODATNI RADOVI NA SANACIJI PROČELJA I KROVA NOVA VES 86, </t>
    </r>
    <r>
      <rPr>
        <b/>
        <sz val="12"/>
        <color indexed="60"/>
        <rFont val="Times New Roman"/>
        <family val="1"/>
        <charset val="238"/>
      </rPr>
      <t>djelomično promjenjen budući da je dodano "TE SOBOSLIKARSKO RESTAURATORSKI RADOVI", uvećana procijenjan vrijednost, promijenjen planirani početak postupka iz veljače u travanj</t>
    </r>
  </si>
  <si>
    <r>
      <rPr>
        <b/>
        <sz val="12"/>
        <color indexed="60"/>
        <rFont val="Times New Roman"/>
        <family val="1"/>
        <charset val="238"/>
      </rPr>
      <t xml:space="preserve">IZMJENA I DOPUNA </t>
    </r>
    <r>
      <rPr>
        <sz val="12"/>
        <rFont val="Times New Roman"/>
        <family val="1"/>
        <charset val="238"/>
      </rPr>
      <t xml:space="preserve">GLAVNOG IZVEDBENOG PROJEKTA KONSTRUKTIVNE SANACIJE ELEMENATA VRTNE </t>
    </r>
    <r>
      <rPr>
        <b/>
        <sz val="12"/>
        <color indexed="60"/>
        <rFont val="Times New Roman"/>
        <family val="1"/>
        <charset val="238"/>
      </rPr>
      <t xml:space="preserve">ARHITEKTURE </t>
    </r>
    <r>
      <rPr>
        <sz val="12"/>
        <rFont val="Times New Roman"/>
        <family val="1"/>
        <charset val="238"/>
      </rPr>
      <t>PALAČE GVOZDANOVIĆ, VISOKA 8</t>
    </r>
  </si>
  <si>
    <r>
      <rPr>
        <b/>
        <sz val="12"/>
        <color indexed="60"/>
        <rFont val="Times New Roman"/>
        <family val="1"/>
        <charset val="238"/>
      </rPr>
      <t>Prvotni naziv:</t>
    </r>
    <r>
      <rPr>
        <sz val="12"/>
        <rFont val="Times New Roman"/>
        <family val="1"/>
        <charset val="238"/>
      </rPr>
      <t xml:space="preserve"> IZRADA GLAVNOG IZVEDBENOG PROJEKTA I REVIZIJA KONSTRUKTIVNE SANACIJE ELEMENATA VRTNE PALAČE GVOZDENOVIĆ, VISOKA 8, </t>
    </r>
    <r>
      <rPr>
        <b/>
        <sz val="12"/>
        <color indexed="60"/>
        <rFont val="Times New Roman"/>
        <family val="1"/>
        <charset val="238"/>
      </rPr>
      <t>djelomično promijenjen budući da se briše "IZRADA", a dodaje "IZMJENA I DOPUNA ...ARHITEKTURE", umanjena procijenjena vrijednost</t>
    </r>
  </si>
  <si>
    <t>KONTROLA RADA SUSTAVA PODIZNIH STUPIĆA NA KAPTOLU I TKALČIĆEVOJ ULICI</t>
  </si>
  <si>
    <r>
      <rPr>
        <sz val="12"/>
        <color indexed="60"/>
        <rFont val="Times New Roman"/>
        <family val="1"/>
        <charset val="238"/>
      </rPr>
      <t xml:space="preserve">Prvotni naziv: </t>
    </r>
    <r>
      <rPr>
        <sz val="12"/>
        <rFont val="Times New Roman"/>
        <family val="1"/>
        <charset val="238"/>
      </rPr>
      <t xml:space="preserve">STRUČNI NADZOR NAD ODRŽAVANJEM PODIZNIH STUPIĆA, </t>
    </r>
    <r>
      <rPr>
        <b/>
        <sz val="12"/>
        <color indexed="60"/>
        <rFont val="Times New Roman"/>
        <family val="1"/>
        <charset val="238"/>
      </rPr>
      <t xml:space="preserve">u cijelosti promijenjen </t>
    </r>
  </si>
  <si>
    <r>
      <rPr>
        <b/>
        <sz val="12"/>
        <color indexed="60"/>
        <rFont val="Times New Roman"/>
        <family val="1"/>
        <charset val="238"/>
      </rPr>
      <t xml:space="preserve">IZRADA KANALIZACIJE U NASTAVKU ULICE JANKOMIR I </t>
    </r>
    <r>
      <rPr>
        <sz val="12"/>
        <rFont val="Times New Roman"/>
        <family val="1"/>
        <charset val="238"/>
      </rPr>
      <t>SANACIJA DEVSTIRANOG JAVNOG KANALA U ODVOJKU ULICE MLINOVI I SPOJ NA ULICU PIROVEC GORNJI</t>
    </r>
  </si>
  <si>
    <t xml:space="preserve">promijenjeno planirano trajanje ugovora umjesto 30 dana je 90 dana </t>
  </si>
  <si>
    <t>IZRADA TEHNIČKE DOKUMENTACIJE ZA IZGRADNJU AQUAPARKA NA ISTOČNOM DIJELU PARKA BUNDEK</t>
  </si>
  <si>
    <r>
      <rPr>
        <sz val="12"/>
        <color indexed="60"/>
        <rFont val="Times New Roman"/>
        <family val="1"/>
        <charset val="238"/>
      </rPr>
      <t xml:space="preserve">Prvotni naziv: </t>
    </r>
    <r>
      <rPr>
        <sz val="12"/>
        <rFont val="Times New Roman"/>
        <family val="1"/>
        <charset val="238"/>
      </rPr>
      <t xml:space="preserve">IZRADA TEHNIČKE DOKUMENTACIJE ZA IZGRADNJU AQUAPARKA I SKATEPARKA NA ISTOČNOM DIJELU PARKA BUNDEK, </t>
    </r>
    <r>
      <rPr>
        <sz val="12"/>
        <color indexed="60"/>
        <rFont val="Times New Roman"/>
        <family val="1"/>
        <charset val="238"/>
      </rPr>
      <t>djelomično promjenjen budući da se briše "I SKATEPARKA "</t>
    </r>
  </si>
  <si>
    <t>62-4214</t>
  </si>
  <si>
    <t>uvećana procijenjena vrijednost, promijenjeno planirano trajanje umjesto 3 mjeseca u 150 dana</t>
  </si>
  <si>
    <t>promijenjeno planirano trajanje ugovora iz 4 mjeseca u 100 dana</t>
  </si>
  <si>
    <r>
      <t xml:space="preserve">STRUČNI NADZOR - SANACIJA KLIZIŠTA </t>
    </r>
    <r>
      <rPr>
        <b/>
        <sz val="12"/>
        <color indexed="60"/>
        <rFont val="Times New Roman"/>
        <family val="1"/>
        <charset val="238"/>
      </rPr>
      <t>U GAJEVOJ ULICI KOD KBR.6, SESVETE</t>
    </r>
  </si>
  <si>
    <r>
      <rPr>
        <sz val="12"/>
        <color indexed="60"/>
        <rFont val="Times New Roman"/>
        <family val="1"/>
        <charset val="238"/>
      </rPr>
      <t xml:space="preserve">Prvotni naziv: </t>
    </r>
    <r>
      <rPr>
        <sz val="12"/>
        <rFont val="Times New Roman"/>
        <family val="1"/>
        <charset val="238"/>
      </rPr>
      <t xml:space="preserve">STRUČNI NADZOR - SANACIJA KLIZIŠTA ZELENGAJ, </t>
    </r>
    <r>
      <rPr>
        <b/>
        <sz val="12"/>
        <color indexed="60"/>
        <rFont val="Times New Roman"/>
        <family val="1"/>
        <charset val="238"/>
      </rPr>
      <t>djelomično promjenje budući da se briše "ZELENGAJ" i dodaje " U GAJEVOJ ULICI KOD KBR.6, SESVETE", umanjena procijenjena vrijednost</t>
    </r>
  </si>
  <si>
    <t>uvećana procijenjena vrijednost, promjenjen planirani početak postupka iz siječnja u travanj</t>
  </si>
  <si>
    <r>
      <t xml:space="preserve">IZRADA </t>
    </r>
    <r>
      <rPr>
        <b/>
        <sz val="12"/>
        <color indexed="60"/>
        <rFont val="Times New Roman"/>
        <family val="1"/>
        <charset val="238"/>
      </rPr>
      <t xml:space="preserve">PROJEKTNE DOKUMENTACIJE DOPUNE </t>
    </r>
    <r>
      <rPr>
        <sz val="12"/>
        <rFont val="Times New Roman"/>
        <family val="1"/>
        <charset val="238"/>
      </rPr>
      <t xml:space="preserve"> SEMAFORIZACIJE RASKRIŽJA OZALJSKA – NEHAJSKA</t>
    </r>
  </si>
  <si>
    <r>
      <rPr>
        <b/>
        <sz val="12"/>
        <color indexed="60"/>
        <rFont val="Times New Roman"/>
        <family val="1"/>
        <charset val="238"/>
      </rPr>
      <t xml:space="preserve">Prvotni naziv: </t>
    </r>
    <r>
      <rPr>
        <sz val="12"/>
        <rFont val="Times New Roman"/>
        <family val="1"/>
        <charset val="238"/>
      </rPr>
      <t xml:space="preserve">IZRADA PROMETNO-SIGURNOSNE ANALIZE I DOPUNA SEMAFORIZACIJE RASKRIŽJA OZALJSKA – NEHAJSKA, </t>
    </r>
    <r>
      <rPr>
        <sz val="12"/>
        <color indexed="60"/>
        <rFont val="Times New Roman"/>
        <family val="1"/>
        <charset val="238"/>
      </rPr>
      <t>djelomično promjenjen budući da se briše "PROMETNO-SIGURNOSNE ANALIZE I", a dodaje "PROJEKTNE DOKUMENTACIJE DOPUNE"</t>
    </r>
  </si>
  <si>
    <r>
      <t>1387-2014-E</t>
    </r>
    <r>
      <rPr>
        <b/>
        <sz val="12"/>
        <color indexed="60"/>
        <rFont val="Times New Roman"/>
        <family val="1"/>
        <charset val="238"/>
      </rPr>
      <t>B</t>
    </r>
    <r>
      <rPr>
        <sz val="12"/>
        <rFont val="Times New Roman"/>
        <family val="1"/>
        <charset val="238"/>
      </rPr>
      <t>V</t>
    </r>
  </si>
  <si>
    <t>umanjena procijenjena vrijednost, promijenjena vrsta postupka, planirani početak i planirano trajanje</t>
  </si>
  <si>
    <r>
      <rPr>
        <b/>
        <sz val="12"/>
        <color indexed="60"/>
        <rFont val="Times New Roman"/>
        <family val="1"/>
        <charset val="238"/>
      </rPr>
      <t xml:space="preserve">POSTAVA NOVE I </t>
    </r>
    <r>
      <rPr>
        <sz val="12"/>
        <rFont val="Times New Roman"/>
        <family val="1"/>
        <charset val="238"/>
      </rPr>
      <t>OBNOVA POSTOJEĆE TURISTIČKE I OSTALE SIGNALIZACIJE GRADA ZAGREBA</t>
    </r>
  </si>
  <si>
    <t>promijenje planirani početak postupka iz ožujka u lipanj</t>
  </si>
  <si>
    <t>promijenjen planirani početak postupka iz ožujka u lipanj</t>
  </si>
  <si>
    <r>
      <t xml:space="preserve">ELABORAT PRILAGODBE ORGANIZACIJSKE STRUKTURE OPERATERA </t>
    </r>
    <r>
      <rPr>
        <b/>
        <sz val="12"/>
        <color indexed="60"/>
        <rFont val="Times New Roman"/>
        <family val="1"/>
        <charset val="238"/>
      </rPr>
      <t>MODELU</t>
    </r>
    <r>
      <rPr>
        <sz val="12"/>
        <rFont val="Times New Roman"/>
        <family val="1"/>
        <charset val="238"/>
      </rPr>
      <t xml:space="preserve"> PRIMJENE INTEGRIRANOG PRIJEVOZA PUTNIKA</t>
    </r>
  </si>
  <si>
    <r>
      <rPr>
        <b/>
        <sz val="12"/>
        <color indexed="60"/>
        <rFont val="Times New Roman"/>
        <family val="1"/>
        <charset val="238"/>
      </rPr>
      <t>7</t>
    </r>
    <r>
      <rPr>
        <sz val="12"/>
        <rFont val="Times New Roman"/>
        <family val="1"/>
        <charset val="238"/>
      </rPr>
      <t xml:space="preserve"> MJESECI</t>
    </r>
  </si>
  <si>
    <r>
      <rPr>
        <b/>
        <sz val="12"/>
        <color indexed="60"/>
        <rFont val="Times New Roman"/>
        <family val="1"/>
        <charset val="238"/>
      </rPr>
      <t>Prvotni nazvi:</t>
    </r>
    <r>
      <rPr>
        <sz val="12"/>
        <rFont val="Times New Roman"/>
        <family val="1"/>
        <charset val="238"/>
      </rPr>
      <t xml:space="preserve"> ELABORAT PRILAGODBE ORGANIZACIJSKE STRUKTURE OPERATERA ZAHTJEVIMA PRIMJENE INTEGRIRANOG PRIJEVOZA PUTNIKA, </t>
    </r>
    <r>
      <rPr>
        <b/>
        <sz val="12"/>
        <color indexed="60"/>
        <rFont val="Times New Roman"/>
        <family val="1"/>
        <charset val="238"/>
      </rPr>
      <t>djelomično promjenjen budući da se briše "ZAHTJEVIMA, a dodaje "MODUELU", promijenjeno planirano trajanje umjesto 7 mjeseci u 6 mjeseci</t>
    </r>
  </si>
  <si>
    <r>
      <t xml:space="preserve">PROJEKT AUTOMATIZACIJE NAPLATE I KONTROLE VOZNIH KARATA </t>
    </r>
    <r>
      <rPr>
        <b/>
        <sz val="12"/>
        <color indexed="60"/>
        <rFont val="Times New Roman"/>
        <family val="1"/>
        <charset val="238"/>
      </rPr>
      <t>U</t>
    </r>
    <r>
      <rPr>
        <sz val="12"/>
        <rFont val="Times New Roman"/>
        <family val="1"/>
        <charset val="238"/>
      </rPr>
      <t xml:space="preserve"> SUSTAV</t>
    </r>
    <r>
      <rPr>
        <b/>
        <sz val="12"/>
        <color indexed="60"/>
        <rFont val="Times New Roman"/>
        <family val="1"/>
        <charset val="238"/>
      </rPr>
      <t>U</t>
    </r>
    <r>
      <rPr>
        <sz val="12"/>
        <rFont val="Times New Roman"/>
        <family val="1"/>
        <charset val="238"/>
      </rPr>
      <t xml:space="preserve"> INTEGRIRANOG PRIJEVOZA PUTNIKA</t>
    </r>
  </si>
  <si>
    <r>
      <rPr>
        <b/>
        <sz val="12"/>
        <color indexed="60"/>
        <rFont val="Times New Roman"/>
        <family val="1"/>
        <charset val="238"/>
      </rPr>
      <t xml:space="preserve">Prvotni nazvi: </t>
    </r>
    <r>
      <rPr>
        <sz val="12"/>
        <rFont val="Times New Roman"/>
        <family val="1"/>
        <charset val="238"/>
      </rPr>
      <t xml:space="preserve">PROJEKT AUTOMATIZACIJE NAPLATE I KONTROLE VOZNIH KARATA SUSTAVA INTEGRIRANOG PRIJEVOZA PUTNIKA, </t>
    </r>
    <r>
      <rPr>
        <b/>
        <sz val="12"/>
        <color indexed="60"/>
        <rFont val="Times New Roman"/>
        <family val="1"/>
        <charset val="238"/>
      </rPr>
      <t>djelomično promjenjen budući da se dodaje "U SUSTAVU", promijenjeno planirano trajanje ugovora umjesto 6 mjeseci u 7 mjeseci</t>
    </r>
  </si>
  <si>
    <r>
      <t xml:space="preserve">PROJEKT </t>
    </r>
    <r>
      <rPr>
        <b/>
        <sz val="12"/>
        <color indexed="60"/>
        <rFont val="Times New Roman"/>
        <family val="1"/>
        <charset val="238"/>
      </rPr>
      <t>INFORMIRANJA PUTNIKA - KORISNIKA</t>
    </r>
    <r>
      <rPr>
        <sz val="12"/>
        <rFont val="Times New Roman"/>
        <family val="1"/>
        <charset val="238"/>
      </rPr>
      <t xml:space="preserve"> INTEGRIRANOG PRIJEVOZA PUTNIKA</t>
    </r>
  </si>
  <si>
    <r>
      <rPr>
        <b/>
        <sz val="12"/>
        <color indexed="60"/>
        <rFont val="Times New Roman"/>
        <family val="1"/>
        <charset val="238"/>
      </rPr>
      <t>7</t>
    </r>
    <r>
      <rPr>
        <sz val="12"/>
        <color indexed="60"/>
        <rFont val="Times New Roman"/>
        <family val="1"/>
        <charset val="238"/>
      </rPr>
      <t xml:space="preserve"> </t>
    </r>
    <r>
      <rPr>
        <sz val="12"/>
        <rFont val="Times New Roman"/>
        <family val="1"/>
        <charset val="238"/>
      </rPr>
      <t>MJESECI</t>
    </r>
  </si>
  <si>
    <r>
      <rPr>
        <sz val="12"/>
        <color indexed="60"/>
        <rFont val="Times New Roman"/>
        <family val="1"/>
        <charset val="238"/>
      </rPr>
      <t xml:space="preserve">Prvotni nazvi: </t>
    </r>
    <r>
      <rPr>
        <sz val="12"/>
        <rFont val="Times New Roman"/>
        <family val="1"/>
        <charset val="238"/>
      </rPr>
      <t xml:space="preserve">PROJEKT INFORMATIZACIJE SUSTAVA INTEGRIRANOG PRIJEVOZA PUTNIKA, </t>
    </r>
    <r>
      <rPr>
        <sz val="12"/>
        <color indexed="60"/>
        <rFont val="Times New Roman"/>
        <family val="1"/>
        <charset val="238"/>
      </rPr>
      <t>djelomično promjenjen budući da se briše "INFORMATIZACIJE SUSTAVA", a dodaje "INFORMIRANJA PUTNIKA - KORISNIKA ", promjenjen planirano trajanje iz 6 mjeseci u 7 mjeseci</t>
    </r>
  </si>
  <si>
    <r>
      <t xml:space="preserve">IZRADA </t>
    </r>
    <r>
      <rPr>
        <b/>
        <sz val="12"/>
        <color indexed="60"/>
        <rFont val="Times New Roman"/>
        <family val="1"/>
        <charset val="238"/>
      </rPr>
      <t xml:space="preserve">I IZVOĐENJE </t>
    </r>
    <r>
      <rPr>
        <sz val="12"/>
        <rFont val="Times New Roman"/>
        <family val="1"/>
        <charset val="238"/>
      </rPr>
      <t>PREZENTACIJ</t>
    </r>
    <r>
      <rPr>
        <b/>
        <sz val="12"/>
        <color indexed="60"/>
        <rFont val="Times New Roman"/>
        <family val="1"/>
        <charset val="238"/>
      </rPr>
      <t>A ZA EU FONDOVE</t>
    </r>
  </si>
  <si>
    <r>
      <rPr>
        <b/>
        <sz val="12"/>
        <color indexed="60"/>
        <rFont val="Times New Roman"/>
        <family val="1"/>
        <charset val="238"/>
      </rPr>
      <t xml:space="preserve">Prvotni naziv: </t>
    </r>
    <r>
      <rPr>
        <sz val="12"/>
        <rFont val="Times New Roman"/>
        <family val="1"/>
        <charset val="238"/>
      </rPr>
      <t xml:space="preserve">IZRADA PREZENTACIJSKIH MATERIJALA PROMETNIH PROJEKATA, promijenjen tako da glasi </t>
    </r>
    <r>
      <rPr>
        <sz val="12"/>
        <color indexed="60"/>
        <rFont val="Times New Roman"/>
        <family val="1"/>
        <charset val="238"/>
      </rPr>
      <t>IZRADA I IZVOĐENJE PREZENTACIJA ZA EU FONDOVE, umanjena procijenjena vrijednost</t>
    </r>
  </si>
  <si>
    <r>
      <t>IZRAD</t>
    </r>
    <r>
      <rPr>
        <sz val="12"/>
        <color indexed="60"/>
        <rFont val="Times New Roman"/>
        <family val="1"/>
        <charset val="238"/>
      </rPr>
      <t xml:space="preserve">A </t>
    </r>
    <r>
      <rPr>
        <sz val="12"/>
        <rFont val="Times New Roman"/>
        <family val="1"/>
        <charset val="238"/>
      </rPr>
      <t>IDEJNOG RJEŠENJA ULICE ČRNOMEREC OD ILICE DO ZAGORSKE ULICE</t>
    </r>
  </si>
  <si>
    <r>
      <t>1148-2014--EB</t>
    </r>
    <r>
      <rPr>
        <sz val="12"/>
        <rFont val="Times New Roman"/>
        <family val="1"/>
        <charset val="238"/>
      </rPr>
      <t>V</t>
    </r>
  </si>
  <si>
    <r>
      <t>951-2014-E</t>
    </r>
    <r>
      <rPr>
        <sz val="12"/>
        <color indexed="60"/>
        <rFont val="Times New Roman"/>
        <family val="1"/>
        <charset val="238"/>
      </rPr>
      <t>M</t>
    </r>
    <r>
      <rPr>
        <sz val="12"/>
        <rFont val="Times New Roman"/>
        <family val="1"/>
        <charset val="238"/>
      </rPr>
      <t>V</t>
    </r>
  </si>
  <si>
    <t>uvećana procijenjena vrijednost, dodana vrsta postupka, ugovor o javnoj nabavi, planirani početak travanj, trajanje 8 mjeseci</t>
  </si>
  <si>
    <r>
      <rPr>
        <b/>
        <sz val="12"/>
        <color indexed="60"/>
        <rFont val="Times New Roman"/>
        <family val="1"/>
        <charset val="238"/>
      </rPr>
      <t xml:space="preserve">3 </t>
    </r>
    <r>
      <rPr>
        <sz val="12"/>
        <rFont val="Times New Roman"/>
        <family val="1"/>
        <charset val="238"/>
      </rPr>
      <t>MJESECI</t>
    </r>
  </si>
  <si>
    <t>promijenje planirani početak, promijenjeno planirano trajanje iz 6 mjeseci u 3 mjeseca</t>
  </si>
  <si>
    <r>
      <rPr>
        <b/>
        <sz val="12"/>
        <color indexed="60"/>
        <rFont val="Times New Roman"/>
        <family val="1"/>
        <charset val="238"/>
      </rPr>
      <t>3</t>
    </r>
    <r>
      <rPr>
        <sz val="12"/>
        <rFont val="Times New Roman"/>
        <family val="1"/>
        <charset val="238"/>
      </rPr>
      <t>0 DANA</t>
    </r>
  </si>
  <si>
    <t>promjenjen planirani početak postupka iz ožujka u travanj, promjenjeno planirano trajanje umjesto 60 dana u 30 dana</t>
  </si>
  <si>
    <r>
      <rPr>
        <b/>
        <sz val="12"/>
        <color indexed="60"/>
        <rFont val="Times New Roman"/>
        <family val="1"/>
        <charset val="238"/>
      </rPr>
      <t xml:space="preserve">30 </t>
    </r>
    <r>
      <rPr>
        <sz val="12"/>
        <rFont val="Times New Roman"/>
        <family val="1"/>
        <charset val="238"/>
      </rPr>
      <t>DANA</t>
    </r>
  </si>
  <si>
    <r>
      <rPr>
        <b/>
        <sz val="12"/>
        <color indexed="60"/>
        <rFont val="Times New Roman"/>
        <family val="1"/>
        <charset val="238"/>
      </rPr>
      <t>30</t>
    </r>
    <r>
      <rPr>
        <sz val="12"/>
        <rFont val="Times New Roman"/>
        <family val="1"/>
        <charset val="238"/>
      </rPr>
      <t xml:space="preserve"> DANA</t>
    </r>
  </si>
  <si>
    <t xml:space="preserve">promijenjen planirani početak postupka iz svibnja u travanj, planirano trajanje iz 60 dana u 30 dana </t>
  </si>
  <si>
    <t xml:space="preserve">Promijenjen planirani početak postupka iz svibnja u travanj, planirano trajanje iz 60 dana u 30 dana </t>
  </si>
  <si>
    <r>
      <rPr>
        <b/>
        <sz val="12"/>
        <color indexed="60"/>
        <rFont val="Times New Roman"/>
        <family val="1"/>
        <charset val="238"/>
      </rPr>
      <t xml:space="preserve">HITNI </t>
    </r>
    <r>
      <rPr>
        <sz val="12"/>
        <rFont val="Times New Roman"/>
        <family val="1"/>
        <charset val="238"/>
      </rPr>
      <t>RADOVI NA SANACIJI KLIZIŠTA NA PODRUČJU GRADA ZAGREBA</t>
    </r>
  </si>
  <si>
    <r>
      <rPr>
        <sz val="12"/>
        <color indexed="60"/>
        <rFont val="Times New Roman"/>
        <family val="1"/>
        <charset val="238"/>
      </rPr>
      <t xml:space="preserve">Prvotni nazvi: </t>
    </r>
    <r>
      <rPr>
        <sz val="12"/>
        <rFont val="Times New Roman"/>
        <family val="1"/>
        <charset val="238"/>
      </rPr>
      <t xml:space="preserve">RADOVI NA SANACIJI KLIZIŠTA NA PODRUČJU GRADA ZAGREBA, </t>
    </r>
    <r>
      <rPr>
        <b/>
        <sz val="12"/>
        <color indexed="60"/>
        <rFont val="Times New Roman"/>
        <family val="1"/>
        <charset val="238"/>
      </rPr>
      <t>djelomično promjenjen budući da je dodano "HITNI", uvećana procijenjena vrijednost, promijenjen planirani početak postupka iz siječnja u travanj, umjesto trajanja 1 godina - 12 mjeseci</t>
    </r>
  </si>
  <si>
    <t>umanjena procijenjene vrijednost</t>
  </si>
  <si>
    <t>umanjena procijenjene vrijednosti</t>
  </si>
  <si>
    <t xml:space="preserve">umanjena procijenjena vrijednost  </t>
  </si>
  <si>
    <r>
      <rPr>
        <b/>
        <sz val="12"/>
        <color indexed="60"/>
        <rFont val="Times New Roman"/>
        <family val="1"/>
        <charset val="238"/>
      </rPr>
      <t xml:space="preserve">Prvotni nazvi: </t>
    </r>
    <r>
      <rPr>
        <b/>
        <sz val="12"/>
        <rFont val="Times New Roman"/>
        <family val="1"/>
        <charset val="238"/>
      </rPr>
      <t xml:space="preserve">DEZINSEKCIJA  I DERATIZACIJA  promijenjen sukladno Zaključku o nabavnim kategorima u </t>
    </r>
    <r>
      <rPr>
        <b/>
        <sz val="12"/>
        <color indexed="60"/>
        <rFont val="Times New Roman"/>
        <family val="1"/>
        <charset val="238"/>
      </rPr>
      <t>DERATIZACIJA, DEZINSEKCIJA I DEZINFEKCIJA, povećana vrijednost, te sukladno tome određena vrsta postupka</t>
    </r>
  </si>
  <si>
    <t>2104-2014-EBV</t>
  </si>
  <si>
    <t>TEHNIČKO RJEŠENJE SANACIJE ULICE DUBLJE</t>
  </si>
  <si>
    <t>promijenjen planirani početak postupka iz veljače u travanj</t>
  </si>
  <si>
    <t>POZICIONIRANJE ELEMENATA JAVNE RASVJETE U PROSTORU - GEODETSKO SNIMANJE NA PODRUČJU GRADA ZAGREBA</t>
  </si>
  <si>
    <t xml:space="preserve">I. IZMJENA I DOPUNA PLANA NABAVE 07.04.2014.
Procijenjena vrijednost nabave ako je poznata                                     (bez PDV-a) 
</t>
  </si>
  <si>
    <t>2348-2014-EBV</t>
  </si>
  <si>
    <t>2349-2014-EBV</t>
  </si>
  <si>
    <t>2350-2014-EBV</t>
  </si>
  <si>
    <t>2351-2014-EBV</t>
  </si>
  <si>
    <t>2352-2014-EBV</t>
  </si>
  <si>
    <t>2353-2014-EBV</t>
  </si>
  <si>
    <t>2354-2014-EBV</t>
  </si>
  <si>
    <t>2355-2014-EBV</t>
  </si>
  <si>
    <t>2356-2014-EBV</t>
  </si>
  <si>
    <t>2357-2014-EBV</t>
  </si>
  <si>
    <t>2358-2014-EBV</t>
  </si>
  <si>
    <t>2359-2014-EBV</t>
  </si>
  <si>
    <t>2360-2014-EBV</t>
  </si>
  <si>
    <t>2361-2014-EBV</t>
  </si>
  <si>
    <t>2362-2014-EBV</t>
  </si>
  <si>
    <t>2364-2014-EBV</t>
  </si>
  <si>
    <t>2365-2014-EBV</t>
  </si>
  <si>
    <t>2366-2014-EBV</t>
  </si>
  <si>
    <t>2367-2014-EBV</t>
  </si>
  <si>
    <t>2368-2014-EBV</t>
  </si>
  <si>
    <t>2369-2014-EBV</t>
  </si>
  <si>
    <t>2370-2014-EBV</t>
  </si>
  <si>
    <t>2371-2014-EBV</t>
  </si>
  <si>
    <t>2372-2014-EBV</t>
  </si>
  <si>
    <t>2373-2014-EBV</t>
  </si>
  <si>
    <t>2374-2014-EBV</t>
  </si>
  <si>
    <t>2375-2014-EBV</t>
  </si>
  <si>
    <t>2376-2014-EBV</t>
  </si>
  <si>
    <t>2377-2014-EBV</t>
  </si>
  <si>
    <t>2378-2014-EBV</t>
  </si>
  <si>
    <t>2379-2014-EBV</t>
  </si>
  <si>
    <t>2380-2014-EBV</t>
  </si>
  <si>
    <t>2381-2014-EBV</t>
  </si>
  <si>
    <t>2382-2014-EBV</t>
  </si>
  <si>
    <t>2383-2014-EBV</t>
  </si>
  <si>
    <t>2384-2014-EBV</t>
  </si>
  <si>
    <t>2385-2014-EBV</t>
  </si>
  <si>
    <t>2386-2014-EBV</t>
  </si>
  <si>
    <t>OBAVLJANJE POSLOVA KOORDINATORA II TIJEKOM IZVOĐENJA RADOVA NA UREĐENJU PROSTORA UZ ULICU HRVATSKE BRATSKE ZAJEDNICE - II. FAZA</t>
  </si>
  <si>
    <t>2387-2014-EBV</t>
  </si>
  <si>
    <t>2388-2014-EBV</t>
  </si>
  <si>
    <t>2389-2014-EBV</t>
  </si>
  <si>
    <t>2390-2014-EBV</t>
  </si>
  <si>
    <t>2391-2014-EBV</t>
  </si>
  <si>
    <t>2392-2014-EBV</t>
  </si>
  <si>
    <t>2393-2014-EBV</t>
  </si>
  <si>
    <t>2394-2014-EBV</t>
  </si>
  <si>
    <t>2395-2014-EBV</t>
  </si>
  <si>
    <t>2396-2014-EBV</t>
  </si>
  <si>
    <t>2397-2014-EBV</t>
  </si>
  <si>
    <t>2398-2014-EBV</t>
  </si>
  <si>
    <t>2399-2014-EBV</t>
  </si>
  <si>
    <t>2400-2014-EBV</t>
  </si>
  <si>
    <t>2401-2014-EBV</t>
  </si>
  <si>
    <t>2402-2014-EBV</t>
  </si>
  <si>
    <t>2403-2014-EBV</t>
  </si>
  <si>
    <t>2404-2014-EBV</t>
  </si>
  <si>
    <t>2405-2014-EBV</t>
  </si>
  <si>
    <t>2406-2014-EBV</t>
  </si>
  <si>
    <t>2407-2014-EBV</t>
  </si>
  <si>
    <t>2408-2014-EBV</t>
  </si>
  <si>
    <t>2409-2014-EBV</t>
  </si>
  <si>
    <t>2410-2014-EBV</t>
  </si>
  <si>
    <t>2411-2014-EBV</t>
  </si>
  <si>
    <t>2412-2014-EBV</t>
  </si>
  <si>
    <t>2413-2014-EBV</t>
  </si>
  <si>
    <t>2414-2014-EBV</t>
  </si>
  <si>
    <t>2415-2014-EBV</t>
  </si>
  <si>
    <t>2416-2014-EBV</t>
  </si>
  <si>
    <t>2417-2014-EBV</t>
  </si>
  <si>
    <t>2418-2014-EBV</t>
  </si>
  <si>
    <t>2419-2014-EBV</t>
  </si>
  <si>
    <t>2420-2014-EBV</t>
  </si>
  <si>
    <t>2421-2014-EBV</t>
  </si>
  <si>
    <t>2422-2014-EBV</t>
  </si>
  <si>
    <t>2423-2014-EBV</t>
  </si>
  <si>
    <t>2424-2014-EBV</t>
  </si>
  <si>
    <t>2425-2014-EBV</t>
  </si>
  <si>
    <t>2426-2014-EBV</t>
  </si>
  <si>
    <t>2427-2014-EBV</t>
  </si>
  <si>
    <t>2428-2014-EBV</t>
  </si>
  <si>
    <t>2429-2014-EBV</t>
  </si>
  <si>
    <t>2430-2014-EBV</t>
  </si>
  <si>
    <t>2431-2014-EBV</t>
  </si>
  <si>
    <t>2432-2014-EBV</t>
  </si>
  <si>
    <t>2433-2014-EBV</t>
  </si>
  <si>
    <t>2434-2014-EBV</t>
  </si>
  <si>
    <t>2435-2014-EBV</t>
  </si>
  <si>
    <t>2436-2014-EBV</t>
  </si>
  <si>
    <t>2437-2014-EBV</t>
  </si>
  <si>
    <t>2438-2014-EBV</t>
  </si>
  <si>
    <t>2439-2014-EBV</t>
  </si>
  <si>
    <t>2440-2014-EBV</t>
  </si>
  <si>
    <t>2441-2014-EBV</t>
  </si>
  <si>
    <t>2442-2014-EBV</t>
  </si>
  <si>
    <t>2443-2014-EBV</t>
  </si>
  <si>
    <t>2444-2014-EBV</t>
  </si>
  <si>
    <t>2445-2014-EBV</t>
  </si>
  <si>
    <t>2446-2014-EBV</t>
  </si>
  <si>
    <t>2447-2014-EBV</t>
  </si>
  <si>
    <t>2448-2014-EBV</t>
  </si>
  <si>
    <t>2449-2014-EBV</t>
  </si>
  <si>
    <t>2450-2014-EBV</t>
  </si>
  <si>
    <t>2451-2014-EBV</t>
  </si>
  <si>
    <t>2452-2014-EBV</t>
  </si>
  <si>
    <t>2453-2014-EBV</t>
  </si>
  <si>
    <t>2454-2014-EBV</t>
  </si>
  <si>
    <t>2455-2014-EBV</t>
  </si>
  <si>
    <t>2456-2014-EBV</t>
  </si>
  <si>
    <t>2457-2014-EBV</t>
  </si>
  <si>
    <t>2458-2014-EBV</t>
  </si>
  <si>
    <t>2459-2014-EBV</t>
  </si>
  <si>
    <t>2460-2014-EBV</t>
  </si>
  <si>
    <t>2462-5014-EBV</t>
  </si>
  <si>
    <t>2461-5014-EBV</t>
  </si>
  <si>
    <t>2463-5014-EBV</t>
  </si>
  <si>
    <t>2464-5014-EBV</t>
  </si>
  <si>
    <t>2465-5014-EBV</t>
  </si>
  <si>
    <t>2466-5014-EBV</t>
  </si>
  <si>
    <t>2467-5014-EBV</t>
  </si>
  <si>
    <t>2468-5014-EBV</t>
  </si>
  <si>
    <t>2469-5014-EBV</t>
  </si>
  <si>
    <t>2470-5014-EBV</t>
  </si>
  <si>
    <t>2471-5014-EBV</t>
  </si>
  <si>
    <t>2472-5014-EBV</t>
  </si>
  <si>
    <t>2473-5014-EBV</t>
  </si>
  <si>
    <t>2474-5014-EBV</t>
  </si>
  <si>
    <t>2483-2014-EBV</t>
  </si>
  <si>
    <t>2484-2014-EBV</t>
  </si>
  <si>
    <t>2485-2014-EBV</t>
  </si>
  <si>
    <t>2486-2014-EBV</t>
  </si>
  <si>
    <t>2487-2014-EBV</t>
  </si>
  <si>
    <t>2488-2014-EBV</t>
  </si>
  <si>
    <t>2489-2014-EBV</t>
  </si>
  <si>
    <t>2490-2014-EBV</t>
  </si>
  <si>
    <t>2491-2014-EBV</t>
  </si>
  <si>
    <t>2492-2014-EBV</t>
  </si>
  <si>
    <t>2493-2014-EBV</t>
  </si>
  <si>
    <t>2494-2014-EBV</t>
  </si>
  <si>
    <t>2495-2014-EBV</t>
  </si>
  <si>
    <t>2482-2014-EBV</t>
  </si>
  <si>
    <t>2476-2014-EBV</t>
  </si>
  <si>
    <t>2477-2014-EBV</t>
  </si>
  <si>
    <t>2479-2014-EBV</t>
  </si>
  <si>
    <t>2480-2014-EBV</t>
  </si>
  <si>
    <t>2481-2014-EBV</t>
  </si>
  <si>
    <t>2478-2014-EBV</t>
  </si>
  <si>
    <t>2496-2014-EMV</t>
  </si>
  <si>
    <t>2497-2014-EBV</t>
  </si>
  <si>
    <t>2498-2014-EBV</t>
  </si>
  <si>
    <t>2499-2014-EBV</t>
  </si>
  <si>
    <t>2500-2014-EBV</t>
  </si>
  <si>
    <t>2501-2014-EMV</t>
  </si>
  <si>
    <t>2502-2014-EBV</t>
  </si>
  <si>
    <t>2503-2014-EBV</t>
  </si>
  <si>
    <t>2504-2014-EBV</t>
  </si>
  <si>
    <t>2505-2014-EBV</t>
  </si>
  <si>
    <t>2506-2014-EBV</t>
  </si>
  <si>
    <t>2507-2014-EBV</t>
  </si>
  <si>
    <t>2508-2014-EBV</t>
  </si>
  <si>
    <t>2509-2014-EMV</t>
  </si>
  <si>
    <t>2510-2014-EMV</t>
  </si>
  <si>
    <t>2511-2014-EMV</t>
  </si>
  <si>
    <t>2512-2014-EMV</t>
  </si>
  <si>
    <t>2513-2014-EMV</t>
  </si>
  <si>
    <t>2514-2014-EMV</t>
  </si>
  <si>
    <t>2515-2014-EMV</t>
  </si>
  <si>
    <t>2516-2014-EMV</t>
  </si>
  <si>
    <t>2517-2014-EMV</t>
  </si>
  <si>
    <t>2518-2014-EMV</t>
  </si>
  <si>
    <t>2519-2014-EMV</t>
  </si>
  <si>
    <t>2520-2014-EMV</t>
  </si>
  <si>
    <t>2521-2014-EMV</t>
  </si>
  <si>
    <t>2522-2014-EMV</t>
  </si>
  <si>
    <t>2523-2014-EMV</t>
  </si>
  <si>
    <t>2524-2014-EMV</t>
  </si>
  <si>
    <t>2525-2014-EMV</t>
  </si>
  <si>
    <t>2526-2014-EMV</t>
  </si>
  <si>
    <t>2527-2014-EMV</t>
  </si>
  <si>
    <t>2528-2014-EMV</t>
  </si>
  <si>
    <t>2529-2014-EMV</t>
  </si>
  <si>
    <t>2530-2014-EMV</t>
  </si>
  <si>
    <t>2531-2014-EMV</t>
  </si>
  <si>
    <t>2532-2014-EMV</t>
  </si>
  <si>
    <t>2533-2014-EMV</t>
  </si>
  <si>
    <t>2534-2014-EVV</t>
  </si>
  <si>
    <t>2536-2014-EVV</t>
  </si>
  <si>
    <t>2536-2014-EMV</t>
  </si>
  <si>
    <t>2538-2014-EMV</t>
  </si>
  <si>
    <t>2539-2014-EMV</t>
  </si>
  <si>
    <t>2540-2014-EMV</t>
  </si>
  <si>
    <t>2541-2014-EMV</t>
  </si>
  <si>
    <t>2542-2014-EMV</t>
  </si>
  <si>
    <t>2543-2014-EVV</t>
  </si>
  <si>
    <t>2544-2014-EVV</t>
  </si>
  <si>
    <t>71000000-7</t>
  </si>
  <si>
    <t>2475-2014-EBV</t>
  </si>
  <si>
    <t>2121-2014-EBV</t>
  </si>
  <si>
    <t>IZRADA TEHNIČKOG RJEŠENJA ZA SANACIJU POVRŠINE NA K.Č. 710/133 I K.Č. 710/138, K.O. ZAPRUDSKI OTOK</t>
  </si>
  <si>
    <t>2122-2014-EBV</t>
  </si>
  <si>
    <t>SANACIJA POVRŠINE NA K.Č. 710/133 I K.Č. 710/138, K.O. ZAPRUDSKI OTOK</t>
  </si>
  <si>
    <t>promijenjen planirani početak iz ožujka u travanj</t>
  </si>
  <si>
    <t>KONZULTANTSKE USLUGE I RECENZIJA PROJEKTA REKONSTRUKCIJE MESNIČKE I STRELJAČKE ULICE</t>
  </si>
  <si>
    <t>SANACIJA KLIZIŠTA U LIPNICI</t>
  </si>
  <si>
    <t>2535-2014-EBV</t>
  </si>
  <si>
    <t>11-2014-EBV</t>
  </si>
  <si>
    <t>23-2014-EBV</t>
  </si>
  <si>
    <t>27-2014-EBV</t>
  </si>
  <si>
    <t>34-2014-EBV</t>
  </si>
  <si>
    <t>35-2014-EBV</t>
  </si>
  <si>
    <t>1721-2014-EBV</t>
  </si>
  <si>
    <t>1639-2014-EBV</t>
  </si>
  <si>
    <t>1640-2014-EBV</t>
  </si>
  <si>
    <t>236-2014-EBV</t>
  </si>
  <si>
    <t>1282-2014-EBV</t>
  </si>
  <si>
    <t xml:space="preserve">promjenjena vrsta postupka iz javnih usluga iz dodatka II. B u otvoreni postupak, ugovor o javnoj nabavi u OS, </t>
  </si>
  <si>
    <r>
      <rPr>
        <sz val="12"/>
        <color indexed="60"/>
        <rFont val="Times New Roman"/>
        <family val="1"/>
        <charset val="238"/>
      </rPr>
      <t>Prvotni nazvi</t>
    </r>
    <r>
      <rPr>
        <sz val="12"/>
        <rFont val="Times New Roman"/>
        <family val="1"/>
        <charset val="238"/>
      </rPr>
      <t xml:space="preserve">: DODATNA USLUGA IZRADE IDEJNOG RJEŠENJA ULICE ČRNOMEREC OD ILICE DO ZAGORSKE ULICE, </t>
    </r>
    <r>
      <rPr>
        <sz val="12"/>
        <color indexed="60"/>
        <rFont val="Times New Roman"/>
        <family val="1"/>
        <charset val="238"/>
      </rPr>
      <t>djelomično promijenjen budući da se briše "DODATNA USLUGA", promjenjena vrsta postupka iz pregovaračko postupka bez prethodne objave u bagatelnu nabavu, te planirani početak i trajanje ugovora o javnoj nabavi</t>
    </r>
  </si>
  <si>
    <t xml:space="preserve">II. IZMJENA I DOPUNA PLANA NABAVE _________.2014.
Procijenjena vrijednost nabave ako je poznata                                     (bez PDV-a) 
</t>
  </si>
  <si>
    <t>Izmjene i dopune Plana nabave od ________2014.
N-novo
P-promjena
B-brisano</t>
  </si>
  <si>
    <t>II. DOPUNA PLANA NABAVE</t>
  </si>
  <si>
    <t>II. IZMJENA PLANA NABAVE</t>
  </si>
  <si>
    <r>
      <t xml:space="preserve">I. IZMJENA PLANA NABAVE
</t>
    </r>
    <r>
      <rPr>
        <b/>
        <sz val="12"/>
        <color indexed="30"/>
        <rFont val="Times New Roman"/>
        <family val="1"/>
        <charset val="238"/>
      </rPr>
      <t>II. IZMJENA PLANA NABAVE</t>
    </r>
  </si>
  <si>
    <r>
      <t xml:space="preserve">I. DOPUNA PLANA NABAVE
</t>
    </r>
    <r>
      <rPr>
        <b/>
        <sz val="12"/>
        <color indexed="30"/>
        <rFont val="Times New Roman"/>
        <family val="1"/>
        <charset val="238"/>
      </rPr>
      <t>II. IZMJENA PLANA NABAVE</t>
    </r>
  </si>
  <si>
    <r>
      <rPr>
        <b/>
        <sz val="12"/>
        <color indexed="30"/>
        <rFont val="Times New Roman"/>
        <family val="1"/>
        <charset val="238"/>
      </rPr>
      <t>90</t>
    </r>
    <r>
      <rPr>
        <sz val="12"/>
        <rFont val="Times New Roman"/>
        <family val="1"/>
        <charset val="238"/>
      </rPr>
      <t xml:space="preserve"> DANA</t>
    </r>
  </si>
  <si>
    <t xml:space="preserve">promijenjeno planirano trajanje ugovora iz 30 dana u 90 dana </t>
  </si>
  <si>
    <r>
      <rPr>
        <b/>
        <sz val="12"/>
        <color indexed="30"/>
        <rFont val="Times New Roman"/>
        <family val="1"/>
        <charset val="238"/>
      </rPr>
      <t>20</t>
    </r>
    <r>
      <rPr>
        <sz val="12"/>
        <rFont val="Times New Roman"/>
        <family val="1"/>
        <charset val="238"/>
      </rPr>
      <t xml:space="preserve"> DANA</t>
    </r>
  </si>
  <si>
    <r>
      <rPr>
        <sz val="12"/>
        <color indexed="60"/>
        <rFont val="Times New Roman"/>
        <family val="1"/>
        <charset val="238"/>
      </rPr>
      <t xml:space="preserve">Prvrotn naziv: </t>
    </r>
    <r>
      <rPr>
        <sz val="12"/>
        <rFont val="Times New Roman"/>
        <family val="1"/>
        <charset val="238"/>
      </rPr>
      <t xml:space="preserve">SANACIJA DEVSTIRANOG JAVNOG KANALA U ODVOJKU ULICE MLINOVI I SPOJ NA ULICU PIROVEC GORNJI, </t>
    </r>
    <r>
      <rPr>
        <b/>
        <sz val="12"/>
        <color indexed="60"/>
        <rFont val="Times New Roman"/>
        <family val="1"/>
        <charset val="238"/>
      </rPr>
      <t xml:space="preserve">djelomično promjenjen budući da je dodano "IZGRADNJA KANALIZACIJE U NASTAVKU ULICE JANKOMIR", uvećana procijenjena vrijednost
</t>
    </r>
    <r>
      <rPr>
        <b/>
        <sz val="12"/>
        <color indexed="30"/>
        <rFont val="Times New Roman"/>
        <family val="1"/>
        <charset val="238"/>
      </rPr>
      <t xml:space="preserve">promijenjeno planirano trajanje ugovora iz 15 dana u 20 dana </t>
    </r>
  </si>
  <si>
    <t>2052-2014-EBV</t>
  </si>
  <si>
    <t>P (specifikacija)</t>
  </si>
  <si>
    <t>promijenjena specifikacija iz usluga u radove, promijenjen cpv iz 45110000-1 U 45111300-1 - RADOVI DEMONTAŽE</t>
  </si>
  <si>
    <t>ispravak specifikacije iz radova u usluge</t>
  </si>
  <si>
    <t>ispravak CPV oznake  71200000-0 budući da se isti odnosi na arhitektonske i srodne usluge, a predmet nabave je radovi</t>
  </si>
  <si>
    <r>
      <t xml:space="preserve">I. DOPUNA PLANA NABAVE
</t>
    </r>
    <r>
      <rPr>
        <b/>
        <sz val="12"/>
        <color indexed="62"/>
        <rFont val="Times New Roman"/>
        <family val="1"/>
        <charset val="238"/>
      </rPr>
      <t>II. IZMJENA PLANA NABAVE</t>
    </r>
  </si>
  <si>
    <t>45111300-1</t>
  </si>
  <si>
    <r>
      <t xml:space="preserve">Za potrebe izvođenja radova na sanaciji nužno je ugovoriti i stručni nadzor nad radovima sanacije;
</t>
    </r>
    <r>
      <rPr>
        <b/>
        <sz val="12"/>
        <color indexed="62"/>
        <rFont val="Times New Roman"/>
        <family val="1"/>
        <charset val="238"/>
      </rPr>
      <t>umanjena procijenjena vrijednost</t>
    </r>
  </si>
  <si>
    <r>
      <t xml:space="preserve">I. DOPUNA PLANA NABAVE;
</t>
    </r>
    <r>
      <rPr>
        <b/>
        <sz val="12"/>
        <color indexed="62"/>
        <rFont val="Times New Roman"/>
        <family val="1"/>
        <charset val="238"/>
      </rPr>
      <t>II. IZMJENE PLANA NABAVE</t>
    </r>
  </si>
  <si>
    <r>
      <t xml:space="preserve">I. DOPUNA PLANA NABAVE;
</t>
    </r>
    <r>
      <rPr>
        <b/>
        <sz val="12"/>
        <color indexed="62"/>
        <rFont val="Times New Roman"/>
        <family val="1"/>
        <charset val="238"/>
      </rPr>
      <t>II. IZMJENA PLANA NABAVE</t>
    </r>
  </si>
  <si>
    <t>45340000-2</t>
  </si>
  <si>
    <t>IZRADA ZAHTJEVA ZA OCJENU USTAVNOSTI ZAKONA O IZMJENAMA I DOPUNAMA ZAKONA O POSTUPANJU S NEZAKONITO IZGRAĐENIM ZGRADAMA (NN 143/13)</t>
  </si>
  <si>
    <t>STRUČNI NADZOR NAD OBNOVOM ULIČNOG PROČELJA I KROVA ZGRADE U ĐORĐIĆEVOJ 20</t>
  </si>
  <si>
    <t>79111000-5</t>
  </si>
  <si>
    <t>STRUČNI NADZOR NAD IZVOĐENJEM RADOVA IZVANREDNOG ODRŽAVANJA RASKRIŽJA SLAVONSKE AVENIJE I SERVISNE CESE KČ. BR. 4238 K.O ŽITNJAK</t>
  </si>
  <si>
    <t xml:space="preserve">IZRADA PROJEKTNE DOKUMENTACIJE ZA POSTAVU SPOMEN PLOČE JOŽI HORVATU NA FASADI ZGRADE U ULICI MEDVEŠČAK 54 </t>
  </si>
  <si>
    <t>IZRADA GEODETSKE SITUACIJE POSTOJEĆEG STANJA BRANIMIROVE ULICE OD ZAVRTNICE DO HEINZELOVE</t>
  </si>
  <si>
    <t>55321000-6</t>
  </si>
  <si>
    <t>IZRADA TEHNIČKE DOKUMENTACIJE ZA POTREBE PROVEDBE HITNIH MJERA ODRŽAVANJA SUSTAVA OBRANE OD POPLAVA</t>
  </si>
  <si>
    <t>84-4214</t>
  </si>
  <si>
    <t>71631000-0</t>
  </si>
  <si>
    <t>34996000-5</t>
  </si>
  <si>
    <t>Prvotni nazvi: RADOVI NA ODRŽAVANJU FONTANA NA LOKACIJI HRVATSKE BRATSKE ZAJEDNICE, djelomično promjenjen budući da se briše "RADOVI NA"</t>
  </si>
  <si>
    <t>2585-2014-EBV</t>
  </si>
  <si>
    <t>2586-2014-EBV</t>
  </si>
  <si>
    <t>2587-2014-EBV</t>
  </si>
  <si>
    <t>2588-2014-EBV</t>
  </si>
  <si>
    <t>2589-2014-EBV</t>
  </si>
  <si>
    <t>2590-2014-EBV</t>
  </si>
  <si>
    <t>STRUČNI NADZOR NAD ODRŽAVANJEM JAVNE RASVJETE NA PODRUČJU GRADA ZAGREBA</t>
  </si>
  <si>
    <t>2591-2014-EMV</t>
  </si>
  <si>
    <t>2592-2014-EBV</t>
  </si>
  <si>
    <t>USLUGE PRIPRAVLJANJA OBROKA ZA POTREBE PROMETNIH REDARA</t>
  </si>
  <si>
    <t>2593-2014-EBV</t>
  </si>
  <si>
    <t>II.DOPUNA PLANA NABAVE</t>
  </si>
  <si>
    <t>UVEĆANA PROCIJENJENA VRIJEDNOST</t>
  </si>
  <si>
    <r>
      <t xml:space="preserve">I. DOPUNA PLANA NABAVE;
</t>
    </r>
    <r>
      <rPr>
        <b/>
        <sz val="12"/>
        <color indexed="62"/>
        <rFont val="Times New Roman"/>
        <family val="1"/>
        <charset val="238"/>
      </rPr>
      <t>II.IZMJENA PLANA NABAVE</t>
    </r>
  </si>
  <si>
    <t>II.IZMJENA PLANA NABAVE</t>
  </si>
  <si>
    <r>
      <rPr>
        <b/>
        <sz val="12"/>
        <color indexed="62"/>
        <rFont val="Times New Roman"/>
        <family val="1"/>
        <charset val="238"/>
      </rPr>
      <t>OPSKRBA</t>
    </r>
    <r>
      <rPr>
        <b/>
        <sz val="12"/>
        <rFont val="Times New Roman"/>
        <family val="1"/>
        <charset val="238"/>
      </rPr>
      <t xml:space="preserve">  PLINOM</t>
    </r>
  </si>
  <si>
    <t>PRVOTNI NAZIV PREDMETA: NABAVA OPSKRBE I DISTRIBUCIJE  PLINOM, PROMIJENJEN U "OPSKRBA PLINOM", MIJENJA SE UGOVOR O JAVNOJ NABAVI U OKVIRNI SPORAZUM SA PLANIRANIM TRAJANJEM OD 2 GODINE S JEDNIM GS</t>
  </si>
  <si>
    <r>
      <t xml:space="preserve">I. DOPUNA PLANA NABAVE, </t>
    </r>
    <r>
      <rPr>
        <b/>
        <sz val="12"/>
        <color indexed="62"/>
        <rFont val="Times New Roman"/>
        <family val="1"/>
        <charset val="238"/>
      </rPr>
      <t>II.IZMJENA PLANA NABAVE</t>
    </r>
  </si>
  <si>
    <t>UMANJENA PROCIJENJENA VRIJEDNOST</t>
  </si>
  <si>
    <t>II.IZMJENE PLANA NABAVE</t>
  </si>
  <si>
    <t>2604-2014-EBV</t>
  </si>
  <si>
    <t>IZRADA POTPORNE KONSTRUKCIJE U ULICI ŠESTINSKI PRILAZ</t>
  </si>
  <si>
    <t>2605-2014-EBV</t>
  </si>
  <si>
    <t>STRUČNI NADZOR NAD HITNOM SANACIJOM ULICE ŠESTINSKI PRILAZ</t>
  </si>
  <si>
    <t>2603-2014-EMV</t>
  </si>
  <si>
    <t>UREĐENJE STROJARSKE CESTE</t>
  </si>
  <si>
    <t>2606-2014-EBV</t>
  </si>
  <si>
    <t>STRUČNI I GEODETSKI NADZOR NAD UREĐENJEM STROJARSKE CESTE</t>
  </si>
  <si>
    <t>=</t>
  </si>
  <si>
    <t>2609-2014-EBV</t>
  </si>
  <si>
    <t>2610-2014-EBV</t>
  </si>
  <si>
    <t>IZRADA IDEJNOG I GLAVNOG PROJEKTA ZA IZGRADNJU ŠKOLSKE SPORTSKE DVORANE OSNOVNE ŠKOLE GRANEŠINA</t>
  </si>
  <si>
    <t>PROMIJENJENA VRSTA POSTUPKA IZ PREGOVARAČKOG POSTUPKA U BAGATELNU, I UGOVOR O JAVNOJ NABAVI U NARUDŽBENICU</t>
  </si>
  <si>
    <t>2607-2014-EBV</t>
  </si>
  <si>
    <t>IZRADA IDEJNOG I  GLAVNOG PROJEKTA  ZA NADOGRADNJU  OSNOVNE ŠKOLE ODRA</t>
  </si>
  <si>
    <t>2608-2014-EBV</t>
  </si>
  <si>
    <t>DODATNE USLUGE STRUČNOG NADZORA NAD II. FAZOM RADOVA NA KRAJOBRAZNOM UREĐENJU I DODATNIM GRAĐEVINSKIM I KAMENARSKIM RADOVIMA ZONE BAKAČEVA-CESARČEVA-KURELČEVA I STARA VLAŠKA U ZAGREBU</t>
  </si>
  <si>
    <t>PREGOVARAČKI POSTUPAK JAVNE NABAVE</t>
  </si>
  <si>
    <t>2599-2014-EBV</t>
  </si>
  <si>
    <t>45111230-9</t>
  </si>
  <si>
    <t>SANACIJA ODRONA NA SLJEMENSKOJ CESTI</t>
  </si>
  <si>
    <t>2600-2014-EBV</t>
  </si>
  <si>
    <t>PROJEKT SANACIJE ODRONA NA SLJEMENSKOJ CESTI</t>
  </si>
  <si>
    <t>2601-2014-EBV</t>
  </si>
  <si>
    <t>71356100-9</t>
  </si>
  <si>
    <t>STRUČNI NADZOR SANACIJE ODRONA NA SLJEMENSKOJ CESTI</t>
  </si>
  <si>
    <t>451113000-1</t>
  </si>
  <si>
    <t>radovi u roba</t>
  </si>
  <si>
    <r>
      <t xml:space="preserve">GOVORNA USLUGA U </t>
    </r>
    <r>
      <rPr>
        <b/>
        <sz val="12"/>
        <color indexed="62"/>
        <rFont val="Times New Roman"/>
        <family val="1"/>
        <charset val="238"/>
      </rPr>
      <t xml:space="preserve">JAVNOJ </t>
    </r>
    <r>
      <rPr>
        <b/>
        <sz val="12"/>
        <rFont val="Times New Roman"/>
        <family val="1"/>
        <charset val="238"/>
      </rPr>
      <t xml:space="preserve">NEPOKRETNOJ ELEKTRONIČKOJ KOMUNIKACIJSKOJ MREŽI </t>
    </r>
    <r>
      <rPr>
        <b/>
        <sz val="12"/>
        <color indexed="62"/>
        <rFont val="Times New Roman"/>
        <family val="1"/>
        <charset val="238"/>
      </rPr>
      <t>ZA JAVNU VATROGASNU POSTROJBU</t>
    </r>
  </si>
  <si>
    <t>Prvotni naziv predmeta: JAVNO GOVORNA USLUGA U NEPOKRETNOJ ELEKTRONIČKOJ KOMUNIKACIJSKOJ MREŽI; djelomična izmjena naziva predmeta u: GOVORNA USLUGA JAVNOJ NEPOKRETNOJ ELEKTRONIČKOJ KOMUNIKACIJSKOJ MREŽI ZA JAVNU VATROGASNU POSTROJBU</t>
  </si>
  <si>
    <t>Prvotni naziv predmeta: JAVNO GOVORNA USLUGA U POKRETNOJ ELEKTRONIČKOJ KOMUNIKACIJSKOJ MREŽI; djelomično izmijenjen naziv predmeta u: GOVORNA USLUGA I USLUGA PRIJENOSA PODATAKA U JAVNOJ POKRETNOJ ELEKTRONIČKOJ KOMUNIKACIJSKOJ MREŽI ZA JAVNU VATROGASNU POSTROJBU</t>
  </si>
  <si>
    <r>
      <t xml:space="preserve">GOVORNA USLUGA </t>
    </r>
    <r>
      <rPr>
        <b/>
        <sz val="12"/>
        <color indexed="62"/>
        <rFont val="Times New Roman"/>
        <family val="1"/>
        <charset val="238"/>
      </rPr>
      <t xml:space="preserve">I USLUGA PRIJENOSA PODATAKA </t>
    </r>
    <r>
      <rPr>
        <b/>
        <sz val="12"/>
        <rFont val="Times New Roman"/>
        <family val="1"/>
        <charset val="238"/>
      </rPr>
      <t xml:space="preserve">U </t>
    </r>
    <r>
      <rPr>
        <b/>
        <sz val="12"/>
        <color indexed="62"/>
        <rFont val="Times New Roman"/>
        <family val="1"/>
        <charset val="238"/>
      </rPr>
      <t>JAVNOJ</t>
    </r>
    <r>
      <rPr>
        <b/>
        <sz val="12"/>
        <rFont val="Times New Roman"/>
        <family val="1"/>
        <charset val="238"/>
      </rPr>
      <t xml:space="preserve"> POKRETNOJ ELEKTRONIČKOJ KOMUNIKACIJSKOJ MREŽI </t>
    </r>
    <r>
      <rPr>
        <b/>
        <sz val="12"/>
        <color indexed="62"/>
        <rFont val="Times New Roman"/>
        <family val="1"/>
        <charset val="238"/>
      </rPr>
      <t>ZA JAVNU VATROGASNU POSTROJBU</t>
    </r>
  </si>
  <si>
    <t>OSOBNA ZAŠTITNA SREDSTVA- ODJEĆA,  OBUĆA I ODJEVNI DODACI ZA KOMUNALNO I PROMETNO REDARSTVO</t>
  </si>
  <si>
    <t>2 GODINE S TRI GOSPODARSKA SUBJEKTA</t>
  </si>
  <si>
    <t>promjena naziva predmeta nabave, procijenjene vrijednosti, načina ugovaranja i planiranog trajanja</t>
  </si>
  <si>
    <t>BRISATI IZ PLANA NABAVE</t>
  </si>
  <si>
    <r>
      <t xml:space="preserve">IZRADA </t>
    </r>
    <r>
      <rPr>
        <b/>
        <sz val="12"/>
        <color indexed="60"/>
        <rFont val="Times New Roman"/>
        <family val="1"/>
        <charset val="238"/>
      </rPr>
      <t xml:space="preserve">PROJEKTNE DOKUMENTACIJE DOPUNE </t>
    </r>
    <r>
      <rPr>
        <sz val="12"/>
        <rFont val="Times New Roman"/>
        <family val="1"/>
        <charset val="238"/>
      </rPr>
      <t xml:space="preserve"> SEMAFORIZACIJE RASKRIŽJA OZALJSKA – NEHAJSKA</t>
    </r>
    <r>
      <rPr>
        <sz val="12"/>
        <color indexed="10"/>
        <rFont val="Times New Roman"/>
        <family val="1"/>
        <charset val="238"/>
      </rPr>
      <t xml:space="preserve"> - OKIĆKA</t>
    </r>
  </si>
  <si>
    <r>
      <rPr>
        <b/>
        <sz val="12"/>
        <color indexed="10"/>
        <rFont val="Times New Roman"/>
        <family val="1"/>
        <charset val="238"/>
      </rPr>
      <t>Dopuna naziva, nazivu se dodaje riječ "OKIĆKA"</t>
    </r>
    <r>
      <rPr>
        <b/>
        <sz val="12"/>
        <color indexed="60"/>
        <rFont val="Times New Roman"/>
        <family val="1"/>
        <charset val="238"/>
      </rPr>
      <t xml:space="preserve">
Prvotni naziv: </t>
    </r>
    <r>
      <rPr>
        <sz val="12"/>
        <rFont val="Times New Roman"/>
        <family val="1"/>
        <charset val="238"/>
      </rPr>
      <t xml:space="preserve">IZRADA PROMETNO-SIGURNOSNE ANALIZE I DOPUNA SEMAFORIZACIJE RASKRIŽJA OZALJSKA – NEHAJSKA, </t>
    </r>
    <r>
      <rPr>
        <sz val="12"/>
        <color indexed="60"/>
        <rFont val="Times New Roman"/>
        <family val="1"/>
        <charset val="238"/>
      </rPr>
      <t>djelomično promjenjen budući da se briše "PROMETNO-SIGURNOSNE ANALIZE I", a dodaje "PROJEKTNE DOKUMENTACIJE DOPUNE"</t>
    </r>
  </si>
  <si>
    <r>
      <t xml:space="preserve">I. IZMJENA PLANA NABAVE
</t>
    </r>
    <r>
      <rPr>
        <b/>
        <sz val="12"/>
        <color indexed="10"/>
        <rFont val="Times New Roman"/>
        <family val="1"/>
        <charset val="238"/>
      </rPr>
      <t>II. DOPUNA PLANA NABAVE</t>
    </r>
  </si>
  <si>
    <r>
      <t xml:space="preserve">IZRADA STUDIJE IZVODLJIVOSTI </t>
    </r>
    <r>
      <rPr>
        <sz val="12"/>
        <color indexed="10"/>
        <rFont val="Times New Roman"/>
        <family val="1"/>
        <charset val="238"/>
      </rPr>
      <t>I</t>
    </r>
    <r>
      <rPr>
        <sz val="12"/>
        <rFont val="Times New Roman"/>
        <family val="1"/>
        <charset val="238"/>
      </rPr>
      <t xml:space="preserve"> </t>
    </r>
    <r>
      <rPr>
        <sz val="12"/>
        <color indexed="10"/>
        <rFont val="Times New Roman"/>
        <family val="1"/>
        <charset val="238"/>
      </rPr>
      <t xml:space="preserve">ANALIZA TROŠKOVA I KORISTI USPOSTAVLJANJA </t>
    </r>
    <r>
      <rPr>
        <sz val="12"/>
        <rFont val="Times New Roman"/>
        <family val="1"/>
        <charset val="238"/>
      </rPr>
      <t>SUSTAVA AUTOMATSKOG UPRAVLJANJA PROMETOM GRADA ZAGREBA</t>
    </r>
  </si>
  <si>
    <t>izmjena naziva predmeta nabave i procijenjene vrijednosti</t>
  </si>
  <si>
    <r>
      <t xml:space="preserve">I. IZMJENA PLANA NABAVE
</t>
    </r>
    <r>
      <rPr>
        <b/>
        <sz val="12"/>
        <color indexed="10"/>
        <rFont val="Times New Roman"/>
        <family val="1"/>
        <charset val="238"/>
      </rPr>
      <t>II. IZMJENA PLANA NABAVE</t>
    </r>
  </si>
  <si>
    <r>
      <rPr>
        <b/>
        <sz val="12"/>
        <color indexed="10"/>
        <rFont val="Times New Roman"/>
        <family val="1"/>
        <charset val="238"/>
      </rPr>
      <t xml:space="preserve">30 </t>
    </r>
    <r>
      <rPr>
        <sz val="12"/>
        <color indexed="10"/>
        <rFont val="Times New Roman"/>
        <family val="1"/>
        <charset val="238"/>
      </rPr>
      <t>DANA</t>
    </r>
  </si>
  <si>
    <r>
      <rPr>
        <b/>
        <sz val="12"/>
        <color indexed="10"/>
        <rFont val="Times New Roman"/>
        <family val="1"/>
        <charset val="238"/>
      </rPr>
      <t>3</t>
    </r>
    <r>
      <rPr>
        <sz val="12"/>
        <color indexed="10"/>
        <rFont val="Times New Roman"/>
        <family val="1"/>
        <charset val="238"/>
      </rPr>
      <t>0 DANA</t>
    </r>
  </si>
  <si>
    <r>
      <rPr>
        <b/>
        <sz val="12"/>
        <color indexed="10"/>
        <rFont val="Times New Roman"/>
        <family val="1"/>
        <charset val="238"/>
      </rPr>
      <t>30</t>
    </r>
    <r>
      <rPr>
        <sz val="12"/>
        <color indexed="10"/>
        <rFont val="Times New Roman"/>
        <family val="1"/>
        <charset val="238"/>
      </rPr>
      <t xml:space="preserve"> DANA</t>
    </r>
  </si>
  <si>
    <t>45221220-0</t>
  </si>
  <si>
    <t>UREĐENJE PROPUSTA POTOKA BRANOVEC NA BRANOVEČKOJ CESTI KOD ULICE KUPNEŠĆICA</t>
  </si>
  <si>
    <t>UREĐENJE PROPUSTA POTOKA BRANOVEC NA BRANOVEČKOJ CESTI KOD KUĆNOG BROJA 101</t>
  </si>
  <si>
    <t>UREĐENJE CESTOVNOG PROPUSTA POTOKA OGRAJ NA BREZOVIČKOJ CESTI</t>
  </si>
  <si>
    <t>IZRADA PROJEKTA UREĐENJA CESTOVNOG PROPUSTA POTOKA  BRANOVEC NA BRANOVEČKOJ CESTI KOD KUČNOG BROJA 101</t>
  </si>
  <si>
    <t>IZRADA PROJEKTA UREĐENJA CESTOVNOG PROPUSTA POTOKA OGRAJ NA BREZOVIČKOJ CESTI</t>
  </si>
  <si>
    <t>IZRADA VJEŠTAČKOG NALAZA I MIŠLJENJA ZA DODATNE RADOVE NA GRADNJI OBJEKTA I OKOLIŠA DJEČJEG VRTIĆA KAJZERICA</t>
  </si>
  <si>
    <t>IZRADA VJEŠTAČKOG NALAZA I MIŠLJENJA ZA DODATNE GRAĐEVINSKE  RADOVE NA REKONSTRUKCIJI OSNOVNE ŠKOLE PAVLEKA MIŠKINE</t>
  </si>
  <si>
    <t>IZRADA ELABORATA TIPSKIH MONTAŽNO DEMONTAŽNIH KUĆICA I ŠTANDOVA ZA POSTAVU NA JAVNIM GRADSKIM POVRŠINAMA</t>
  </si>
  <si>
    <t>IZRADA GEODETSKOG PROJEKTA ZA ŠRC NUR-BOROVJE ( I ETAPA)</t>
  </si>
  <si>
    <r>
      <rPr>
        <b/>
        <sz val="12"/>
        <color indexed="10"/>
        <rFont val="Times New Roman"/>
        <family val="1"/>
        <charset val="238"/>
      </rPr>
      <t>IZRADA IDEJNOG I IZVEDBENOG PROJEKTA</t>
    </r>
    <r>
      <rPr>
        <b/>
        <sz val="12"/>
        <color indexed="60"/>
        <rFont val="Times New Roman"/>
        <family val="1"/>
        <charset val="238"/>
      </rPr>
      <t xml:space="preserve">  REKONSTRUKCIJE </t>
    </r>
    <r>
      <rPr>
        <b/>
        <sz val="12"/>
        <color indexed="10"/>
        <rFont val="Times New Roman"/>
        <family val="1"/>
        <charset val="238"/>
      </rPr>
      <t>DIJELA</t>
    </r>
    <r>
      <rPr>
        <b/>
        <sz val="12"/>
        <color indexed="60"/>
        <rFont val="Times New Roman"/>
        <family val="1"/>
        <charset val="238"/>
      </rPr>
      <t xml:space="preserve"> SLAVONSKE </t>
    </r>
    <r>
      <rPr>
        <b/>
        <sz val="12"/>
        <color indexed="10"/>
        <rFont val="Times New Roman"/>
        <family val="1"/>
        <charset val="238"/>
      </rPr>
      <t>AVENIJE</t>
    </r>
    <r>
      <rPr>
        <b/>
        <sz val="12"/>
        <color indexed="60"/>
        <rFont val="Times New Roman"/>
        <family val="1"/>
        <charset val="238"/>
      </rPr>
      <t xml:space="preserve"> I ZAGREBAČKE AVENIJE</t>
    </r>
  </si>
  <si>
    <t>promjena naziva predmeta nabave, smanjenje procijenjene vrijednosti i promjena vrste postupka</t>
  </si>
  <si>
    <r>
      <t xml:space="preserve">I. DOPUNA PLANA NABAVE
</t>
    </r>
    <r>
      <rPr>
        <b/>
        <sz val="12"/>
        <color indexed="10"/>
        <rFont val="Times New Roman"/>
        <family val="1"/>
        <charset val="238"/>
      </rPr>
      <t>II. IZMJENA PLANA NABAVE</t>
    </r>
  </si>
  <si>
    <t>IZRADA IDEJNOG PROJEKTA REKONSTRUKCIJE ULICE HRVATSKE BRATSKE ZAJEDNICE OD SLAVONSKE AVENIJE DO TRGA STJEPANA RADIĆA</t>
  </si>
  <si>
    <t>PROJEKTANTSKI NADZOR NAD IZGRADNJOM ULICE KOLEDOVČINA OD RADNIČKE CESTE DO ČRNKOVEČKE ULICE</t>
  </si>
  <si>
    <t>OBAVLJANJE POSLOVA KOORDINATORA I ZAŠTITE NA RADU U SKLOPU IZRADE GLAVNOG I IZVEDBENOG PROJEKTA REKONSTRUKCIJE RASKRIŽJA ILICA - ALEJA BOLOGNE - ULICA MAJKE TEREZIJE</t>
  </si>
  <si>
    <t>IZRADA I REVIZIJA ELABORATA ZAŠTITE OD POŽARA U SKLOPU IZRADE GLAVNOG PROJEKTA REKONSTRUKCIJE RASKRIŽJA ILICA - ALEJA BOLOGNE - ULICA MAJKE TEREZIJE</t>
  </si>
  <si>
    <t>STRUČNI I GEODETSKI NADZOR NAD PROŠIRENJEM FRANJČEVIĆEVE ULICE OD BILOGORSKE DO NOVOG AUTOBUSNOG OKRETIŠTA</t>
  </si>
  <si>
    <t>IZRADA PROJEKTNO-TEHNIČKE DOKUMENTACIJE ZA IZGRADNJU ODVOJKA RADNIČKE ULICE U SESVETAMA</t>
  </si>
  <si>
    <t>IZRADA PROJEKTNO-TEHNIČKE DOKUMENTACIJE ZA REKONSTRUKCIJU RASKRIŽJA DUGOSELSKA CESTA - ULICA BEDEMA LJUBAVI</t>
  </si>
  <si>
    <t>IZRADA PROJEKTNO-TEHNIČKE DOKUMENTACIJE ZA REKONSTRUKCIJU DOBRODOLSKE ULICE OD VUGROVEČKE DO ŠIMUNČEVEČKE</t>
  </si>
  <si>
    <t>IZRADA PROJEKTNO-TEHNIČKE DOKUMENTACIJE ZA REKONSTRUKCIJU FRUŠKOGORSKE I SPLITSKE ULICE U SESVETAMA</t>
  </si>
  <si>
    <t>GEOLOŠKE, GEOTEHNIČKE PROSPEKCIJE I ISTRAŽNI RADOVI ZA POTREBE IZRADE PROJEKTNO-TEHNIČKE DOKUMENTACIJE</t>
  </si>
  <si>
    <t>PROŠIRENJE FRANJČEVIĆEVE ULICE OD BILOGORSKE DO NOVOG AUTOBUSNOG OKRETIŠTA</t>
  </si>
  <si>
    <t>promjena vrste postupka</t>
  </si>
  <si>
    <r>
      <t xml:space="preserve">promjenjen planirani početak postupka iz ožujka u travanj, promjenjeno planirano trajanje umjesto 60 dana u 30 dana
</t>
    </r>
    <r>
      <rPr>
        <b/>
        <sz val="12"/>
        <color indexed="10"/>
        <rFont val="Times New Roman"/>
        <family val="1"/>
        <charset val="238"/>
      </rPr>
      <t>Brisati iz Plana nabave zbog smanjenja procijenjene vrijednosti i promjene vrste postupka</t>
    </r>
  </si>
  <si>
    <r>
      <t>promjenjen planirani početak postupka iz ožujka u travanj, promjenjeno planirano trajanje umjesto 60 dana u 30 dana</t>
    </r>
    <r>
      <rPr>
        <b/>
        <sz val="12"/>
        <color indexed="10"/>
        <rFont val="Times New Roman"/>
        <family val="1"/>
        <charset val="238"/>
      </rPr>
      <t xml:space="preserve">
Brisati iz Plana nabave zbog smanjenja procijenjene vrijednosti i promjene vrste postupka</t>
    </r>
  </si>
  <si>
    <r>
      <t xml:space="preserve">promijenjen planirani početak postupka iz svibnja u travanj, planirano trajanje iz 60 dana u 30 dana </t>
    </r>
    <r>
      <rPr>
        <b/>
        <sz val="12"/>
        <color indexed="10"/>
        <rFont val="Times New Roman"/>
        <family val="1"/>
        <charset val="238"/>
      </rPr>
      <t xml:space="preserve">
Brisati iz Plana nabave zbog smanjenja procijenjene vrijednosti i promjene vrste postupka</t>
    </r>
  </si>
  <si>
    <r>
      <t xml:space="preserve">Promijenjen planirani početak postupka iz svibnja u travanj, planirano trajanje iz 60 dana u 30 dana </t>
    </r>
    <r>
      <rPr>
        <b/>
        <sz val="12"/>
        <color indexed="10"/>
        <rFont val="Times New Roman"/>
        <family val="1"/>
        <charset val="238"/>
      </rPr>
      <t xml:space="preserve">
Brisati iz Plana nabave zbog smanjenja procijenjene vrijednosti i promjene vrste postupka</t>
    </r>
  </si>
  <si>
    <r>
      <t xml:space="preserve">ispravak CPV oznake  71200000-0 budući da se isti odnosi na arhitektonske i srodne usluge, a predmet nabave je radovi
</t>
    </r>
    <r>
      <rPr>
        <b/>
        <sz val="12"/>
        <color indexed="10"/>
        <rFont val="Times New Roman"/>
        <family val="1"/>
        <charset val="238"/>
      </rPr>
      <t>Brisati iz Plana nabave zbog smanjenja procijenjene vrijednosti i promjene vrste postupka</t>
    </r>
  </si>
  <si>
    <r>
      <t xml:space="preserve">I. DOPUNA PLANA NABAVE
</t>
    </r>
    <r>
      <rPr>
        <b/>
        <sz val="12"/>
        <color indexed="30"/>
        <rFont val="Times New Roman"/>
        <family val="1"/>
        <charset val="238"/>
      </rPr>
      <t xml:space="preserve">II. IZMJENA PLANA NABAVE
</t>
    </r>
    <r>
      <rPr>
        <b/>
        <sz val="12"/>
        <color indexed="10"/>
        <rFont val="Times New Roman"/>
        <family val="1"/>
        <charset val="238"/>
      </rPr>
      <t>II. IZMJENA PLANA NABAVE</t>
    </r>
  </si>
  <si>
    <t>brisati iz plana nabave (zbog promjene naziva, povećanja procijenjene vrijednosti i promjene vrste postupka)</t>
  </si>
  <si>
    <t xml:space="preserve">DODATNI RADOVI NA SANACIJI STEPENICA NA KREMATORIJU </t>
  </si>
  <si>
    <t xml:space="preserve">50-3232 </t>
  </si>
  <si>
    <r>
      <t>GEODETSKI PROJEKT</t>
    </r>
    <r>
      <rPr>
        <sz val="12"/>
        <color indexed="10"/>
        <rFont val="Times New Roman"/>
        <family val="1"/>
        <charset val="238"/>
      </rPr>
      <t>I</t>
    </r>
    <r>
      <rPr>
        <sz val="12"/>
        <rFont val="Times New Roman"/>
        <family val="1"/>
        <charset val="238"/>
      </rPr>
      <t xml:space="preserve">  ZA KLIZIŠTA</t>
    </r>
  </si>
  <si>
    <t>promjena naziva predmeta nabave i planiranog početka postupka</t>
  </si>
  <si>
    <r>
      <t xml:space="preserve">STRUČNI NADZOR NAD IZGRADNJOM </t>
    </r>
    <r>
      <rPr>
        <b/>
        <sz val="12"/>
        <color indexed="10"/>
        <rFont val="Times New Roman"/>
        <family val="1"/>
        <charset val="238"/>
      </rPr>
      <t xml:space="preserve">TRI ETAPE </t>
    </r>
    <r>
      <rPr>
        <b/>
        <sz val="12"/>
        <color indexed="60"/>
        <rFont val="Times New Roman"/>
        <family val="1"/>
        <charset val="238"/>
      </rPr>
      <t>LATERALNOG KANALA ODVODNJE U SESVETSKOM KRALJEVCU</t>
    </r>
  </si>
  <si>
    <t>promjena naziva predmeta nabave, procijenjene vrijednosti i oznake financijskog plana</t>
  </si>
  <si>
    <t>promjena planiranog početka postupka i planiranog trajanja</t>
  </si>
  <si>
    <r>
      <rPr>
        <b/>
        <sz val="12"/>
        <color indexed="10"/>
        <rFont val="Times New Roman"/>
        <family val="1"/>
        <charset val="238"/>
      </rPr>
      <t>IZGRADNJA</t>
    </r>
    <r>
      <rPr>
        <b/>
        <sz val="12"/>
        <color indexed="60"/>
        <rFont val="Times New Roman"/>
        <family val="1"/>
        <charset val="238"/>
      </rPr>
      <t xml:space="preserve"> KANALIZACIJE U NASTAVKU ULICE JANKOMIR I </t>
    </r>
    <r>
      <rPr>
        <sz val="12"/>
        <rFont val="Times New Roman"/>
        <family val="1"/>
        <charset val="238"/>
      </rPr>
      <t>SANACIJA DEV</t>
    </r>
    <r>
      <rPr>
        <sz val="12"/>
        <color indexed="10"/>
        <rFont val="Times New Roman"/>
        <family val="1"/>
        <charset val="238"/>
      </rPr>
      <t>A</t>
    </r>
    <r>
      <rPr>
        <sz val="12"/>
        <rFont val="Times New Roman"/>
        <family val="1"/>
        <charset val="238"/>
      </rPr>
      <t>STIRANOG JAVNOG KANALA U ODVOJKU ULICE MLINOVI I SPOJ NA ULICU PIROVEC GORNJI</t>
    </r>
  </si>
  <si>
    <r>
      <t xml:space="preserve">I. IZMJENA PLANA NABAVE
</t>
    </r>
    <r>
      <rPr>
        <b/>
        <sz val="12"/>
        <color indexed="30"/>
        <rFont val="Times New Roman"/>
        <family val="1"/>
        <charset val="238"/>
      </rPr>
      <t xml:space="preserve">II. IZMJENA PLANA NABAVE
</t>
    </r>
    <r>
      <rPr>
        <b/>
        <sz val="12"/>
        <color indexed="10"/>
        <rFont val="Times New Roman"/>
        <family val="1"/>
        <charset val="238"/>
      </rPr>
      <t>II. IZMJENA PLANA NABAVE</t>
    </r>
  </si>
  <si>
    <r>
      <rPr>
        <sz val="12"/>
        <color indexed="60"/>
        <rFont val="Times New Roman"/>
        <family val="1"/>
        <charset val="238"/>
      </rPr>
      <t xml:space="preserve">Prvrotn naziv: </t>
    </r>
    <r>
      <rPr>
        <sz val="12"/>
        <rFont val="Times New Roman"/>
        <family val="1"/>
        <charset val="238"/>
      </rPr>
      <t xml:space="preserve">SANACIJA DEVSTIRANOG JAVNOG KANALA U ODVOJKU ULICE MLINOVI I SPOJ NA ULICU PIROVEC GORNJI, </t>
    </r>
    <r>
      <rPr>
        <b/>
        <sz val="12"/>
        <color indexed="60"/>
        <rFont val="Times New Roman"/>
        <family val="1"/>
        <charset val="238"/>
      </rPr>
      <t xml:space="preserve">djelomično promjenjen budući da je dodano "IZGRADNJA KANALIZACIJE U NASTAVKU ULICE JANKOMIR", uvećana procijenjena vrijednost
</t>
    </r>
    <r>
      <rPr>
        <b/>
        <sz val="12"/>
        <color indexed="30"/>
        <rFont val="Times New Roman"/>
        <family val="1"/>
        <charset val="238"/>
      </rPr>
      <t xml:space="preserve">promijenjeno planirano trajanje ugovora iz 15 dana u 20 dana 
</t>
    </r>
    <r>
      <rPr>
        <b/>
        <sz val="12"/>
        <color indexed="10"/>
        <rFont val="Times New Roman"/>
        <family val="1"/>
        <charset val="238"/>
      </rPr>
      <t>promjena naziva predmeta nabave i vrste postupka</t>
    </r>
  </si>
  <si>
    <t>STRUČNI NADZOR NAD DODATNIM RADOVIMA NA SANACIJI PROČELJA MESNIČKA 29</t>
  </si>
  <si>
    <t>STRUČNI NADZOR NAD RADOVIMA NA GROMOBRANSKOJ INSTALACIJI HALE A -TEHNIČKI MUZEJ</t>
  </si>
  <si>
    <t>DODATNE USLUGE STRUČNOG NADZORA NAD SANACIJOM I REKONSTRUKCIJOM ZGRADE TRG SVETOG MARKA 9</t>
  </si>
  <si>
    <t>STRUČNI NADZOR NAD OPREMANJEM ORDINACIJA I DORMITORIJA, KVATERNIKOV TRG 9</t>
  </si>
  <si>
    <t>STRUČNI NADZOR NAD OPREMANJEM DVORANA I POMOĆNIH PROSTORIJA, KVATERNIKOV TRG 9</t>
  </si>
  <si>
    <t>IZVEDBENI PROJEKT IZGRADNJE PJEŠAČKOG MOSTA NAD MIRAMARSKOM CESTOM - KONTROLA PROJEKTA GLEDE MEHANIČKE OTPORNOSTI I STABILNOSTI METALNIH KONSTRUKCIJA</t>
  </si>
  <si>
    <t>IZRADA POSEBNE GEODETSKE PODLOGE ZA URIHO</t>
  </si>
  <si>
    <t>STRUČNI NADZOR NAD KIPARSKO RESTAURATORSKIM RADOVIMA I REKONSTRUKCIJI PROFILIRANIH ELEMENATA ULIČNOG PROČELJA ĐORĐIĆEVA 3</t>
  </si>
  <si>
    <t>REVIZIJA PROJEKTA SANACIJE KONSTRUKCIJE GLAVNOG KROVIŠTA HALE A TEHNIČKOG MUZEJA</t>
  </si>
  <si>
    <t>IZMJENA IDEJNOG PROJEKTA ZA IZGRADNJU PJEŠAČKE STAZE I PROŠIRENJE CESTE VUGROVEC DONJI - VUGROVEC GORNJI, ULICA AUGUSTA ŠENOE - VUGROVEČKA</t>
  </si>
  <si>
    <t>STRUČNI NADZOR NAD GRAĐENJEM JAVNE RASVJETE PARKA IZMEĐU ULICA HRGOVIĆI, HRVOJA MACANOVIĆA I MARTINA PUŠTEKA</t>
  </si>
  <si>
    <t>STRUČNI NADZOR NAD II FAZOM RADOVA NA KRAJOBRAZNOM UREĐENJU I DODATNIM GRAĐEVINSKIM I KAMENARSKIM RADOVIMA ZONE BAKAČEVA-CESRAČEVA-KURELČEVA I STARA VLAŠKA U ZAGREBU</t>
  </si>
  <si>
    <t>PROJEKTIRANJE JAVNE RASVJETE U ULICI PILE II.</t>
  </si>
  <si>
    <t>STRUČNI NADZOR NAD UKLANJANJEM I ČIŠĆENJEM ZIDANIH DIJELOVA KOMPLEKSA PAROMLIN</t>
  </si>
  <si>
    <t xml:space="preserve">54-3232 </t>
  </si>
  <si>
    <t>IZRADA VJEŠTAČKOG NALAZA I MIŠLJENJA ZA SANACIJU RAVNOG KROVA ŠKOLSKE ŠPORTSKE DVORANE OSNOVNE ŠKOLE PETAR ZRINSKI</t>
  </si>
  <si>
    <t>IZRADA PARCELACIJSKOG ELABORATA ZA ŠKOLSKU SPORTSKU DVORANU OSNOVNE ŠKOLE DRAGUTINA DOMJANIĆA</t>
  </si>
  <si>
    <t>PROJEKT UREĐENJA STAMBENE ZGRADE JURIŠIĆEVA 3</t>
  </si>
  <si>
    <t>STRUČNI NADZOR NAD RADOVIMA NA UREĐENJU STAMBENE ZGRADE JURIŠIĆEVA 3</t>
  </si>
  <si>
    <t xml:space="preserve">71200000-0 </t>
  </si>
  <si>
    <t xml:space="preserve">IZRADA NOVELACIJE I DOPUNE PROJEKTA SANACIJE PRISTUPNIH POVRŠINA GRAĐEVINE KREMATORIJA </t>
  </si>
  <si>
    <t>STRUČNI NADZOR NAD SANACIJOM KLIZIŠTA U ŠESTINSKOM PRILAZU, I. FAZA</t>
  </si>
  <si>
    <t>PROJEKT SANACIJE KONSTRUKCIJE GLAVNOG KROVIŠTA HALE A TEHNIČKOG MUZEJA</t>
  </si>
  <si>
    <t>IDEJNI PROJEKT POSTAVLJANJA JARBOLA ZA ZASTAVE</t>
  </si>
  <si>
    <t>PROJEKT OBNOVE FONTANE "KOZMIČKI CIKLUS VODE" NA TRGU KRALJA PETRA KREŠIMIRA IV</t>
  </si>
  <si>
    <t>PROJEKT UREĐENJA LJETNE POZORNICE TUŠKANAC</t>
  </si>
  <si>
    <t>STRUČNI NADZOR NAD RADOVIMA NA UREĐENJU LJETNE POZORNICE TUŠKANAC</t>
  </si>
  <si>
    <t>IZRADA IZVEDBENE DOKUMENTACIJE ZA PROŠIRENJE OPTIČKE INFRASTRUKTURE</t>
  </si>
  <si>
    <t>7-3211
36-3211
51-3211                     55-3211</t>
  </si>
  <si>
    <t>26-3293
38-3293
53-3293</t>
  </si>
  <si>
    <t>36-3211
55-3211</t>
  </si>
  <si>
    <t>20-3233</t>
  </si>
  <si>
    <t>14-3293
26-3293
38-3293                  53-3293</t>
  </si>
  <si>
    <t>14-3293
26-3293
38-3293                     53-3293</t>
  </si>
  <si>
    <t>20-3233
33-3233</t>
  </si>
  <si>
    <t>195.000,00
85.000,00</t>
  </si>
  <si>
    <t>25-3292</t>
  </si>
  <si>
    <t>19-3221</t>
  </si>
  <si>
    <t>28-3221
45-3221</t>
  </si>
  <si>
    <t>33-3233</t>
  </si>
  <si>
    <t>45-3221</t>
  </si>
  <si>
    <t>32-3239
50-3239</t>
  </si>
  <si>
    <t>28-3221                45-3221</t>
  </si>
  <si>
    <t xml:space="preserve">28-3221                       45-3221       </t>
  </si>
  <si>
    <t>23-3239</t>
  </si>
  <si>
    <t>20-3233                    39-3299</t>
  </si>
  <si>
    <t>56-3233</t>
  </si>
  <si>
    <t>13-3237
50-3237</t>
  </si>
  <si>
    <t>11-3233
35-3233</t>
  </si>
  <si>
    <t>4.000,00
56.000,00</t>
  </si>
  <si>
    <t>23-3213</t>
  </si>
  <si>
    <t>1300-2014-EMV</t>
  </si>
  <si>
    <t>PRUŽANJE USLUGA PUTNIČKIH AGENCIJA ZA HOTELSKI SMJEŠTAJ U ZEMLJI I INOZEMSTVU I AVIO KARTE</t>
  </si>
  <si>
    <t>19-3722</t>
  </si>
  <si>
    <t>23-3811</t>
  </si>
  <si>
    <r>
      <rPr>
        <b/>
        <sz val="12"/>
        <color indexed="10"/>
        <rFont val="Times New Roman"/>
        <family val="1"/>
        <charset val="238"/>
      </rPr>
      <t>7</t>
    </r>
    <r>
      <rPr>
        <b/>
        <sz val="12"/>
        <rFont val="Times New Roman"/>
        <family val="1"/>
        <charset val="238"/>
      </rPr>
      <t xml:space="preserve">-3211
</t>
    </r>
    <r>
      <rPr>
        <b/>
        <sz val="12"/>
        <color indexed="10"/>
        <rFont val="Times New Roman"/>
        <family val="1"/>
        <charset val="238"/>
      </rPr>
      <t>61</t>
    </r>
    <r>
      <rPr>
        <b/>
        <sz val="12"/>
        <rFont val="Times New Roman"/>
        <family val="1"/>
        <charset val="238"/>
      </rPr>
      <t xml:space="preserve">-3211
</t>
    </r>
    <r>
      <rPr>
        <b/>
        <sz val="12"/>
        <color indexed="10"/>
        <rFont val="Times New Roman"/>
        <family val="1"/>
        <charset val="238"/>
      </rPr>
      <t>62</t>
    </r>
    <r>
      <rPr>
        <b/>
        <sz val="12"/>
        <rFont val="Times New Roman"/>
        <family val="1"/>
        <charset val="238"/>
      </rPr>
      <t xml:space="preserve">-3211
</t>
    </r>
    <r>
      <rPr>
        <b/>
        <sz val="12"/>
        <color indexed="10"/>
        <rFont val="Times New Roman"/>
        <family val="1"/>
        <charset val="238"/>
      </rPr>
      <t>20</t>
    </r>
    <r>
      <rPr>
        <b/>
        <sz val="12"/>
        <rFont val="Times New Roman"/>
        <family val="1"/>
        <charset val="238"/>
      </rPr>
      <t xml:space="preserve">-3211
</t>
    </r>
    <r>
      <rPr>
        <b/>
        <sz val="12"/>
        <color indexed="10"/>
        <rFont val="Times New Roman"/>
        <family val="1"/>
        <charset val="238"/>
      </rPr>
      <t>21</t>
    </r>
    <r>
      <rPr>
        <b/>
        <sz val="12"/>
        <rFont val="Times New Roman"/>
        <family val="1"/>
        <charset val="238"/>
      </rPr>
      <t xml:space="preserve">-3211
</t>
    </r>
    <r>
      <rPr>
        <b/>
        <sz val="12"/>
        <color indexed="10"/>
        <rFont val="Times New Roman"/>
        <family val="1"/>
        <charset val="238"/>
      </rPr>
      <t>47</t>
    </r>
    <r>
      <rPr>
        <b/>
        <sz val="12"/>
        <rFont val="Times New Roman"/>
        <family val="1"/>
        <charset val="238"/>
      </rPr>
      <t xml:space="preserve">-3211
</t>
    </r>
    <r>
      <rPr>
        <b/>
        <sz val="12"/>
        <color indexed="10"/>
        <rFont val="Times New Roman"/>
        <family val="1"/>
        <charset val="238"/>
      </rPr>
      <t>48</t>
    </r>
    <r>
      <rPr>
        <b/>
        <sz val="12"/>
        <rFont val="Times New Roman"/>
        <family val="1"/>
        <charset val="238"/>
      </rPr>
      <t xml:space="preserve">-3211
</t>
    </r>
    <r>
      <rPr>
        <b/>
        <sz val="12"/>
        <color indexed="10"/>
        <rFont val="Times New Roman"/>
        <family val="1"/>
        <charset val="238"/>
      </rPr>
      <t>75</t>
    </r>
    <r>
      <rPr>
        <b/>
        <sz val="12"/>
        <rFont val="Times New Roman"/>
        <family val="1"/>
        <charset val="238"/>
      </rPr>
      <t xml:space="preserve">-3211
</t>
    </r>
    <r>
      <rPr>
        <b/>
        <sz val="12"/>
        <color indexed="10"/>
        <rFont val="Times New Roman"/>
        <family val="1"/>
        <charset val="238"/>
      </rPr>
      <t>76</t>
    </r>
    <r>
      <rPr>
        <b/>
        <sz val="12"/>
        <rFont val="Times New Roman"/>
        <family val="1"/>
        <charset val="238"/>
      </rPr>
      <t xml:space="preserve">-3211
</t>
    </r>
    <r>
      <rPr>
        <b/>
        <sz val="12"/>
        <color indexed="10"/>
        <rFont val="Times New Roman"/>
        <family val="1"/>
        <charset val="238"/>
      </rPr>
      <t>89</t>
    </r>
    <r>
      <rPr>
        <b/>
        <sz val="12"/>
        <rFont val="Times New Roman"/>
        <family val="1"/>
        <charset val="238"/>
      </rPr>
      <t xml:space="preserve">-3211
</t>
    </r>
    <r>
      <rPr>
        <b/>
        <sz val="12"/>
        <color indexed="10"/>
        <rFont val="Times New Roman"/>
        <family val="1"/>
        <charset val="238"/>
      </rPr>
      <t>90</t>
    </r>
    <r>
      <rPr>
        <b/>
        <sz val="12"/>
        <rFont val="Times New Roman"/>
        <family val="1"/>
        <charset val="238"/>
      </rPr>
      <t xml:space="preserve">-3211
</t>
    </r>
    <r>
      <rPr>
        <b/>
        <sz val="12"/>
        <color indexed="10"/>
        <rFont val="Times New Roman"/>
        <family val="1"/>
        <charset val="238"/>
      </rPr>
      <t>99</t>
    </r>
    <r>
      <rPr>
        <b/>
        <sz val="12"/>
        <rFont val="Times New Roman"/>
        <family val="1"/>
        <charset val="238"/>
      </rPr>
      <t xml:space="preserve">-3211
</t>
    </r>
    <r>
      <rPr>
        <b/>
        <sz val="12"/>
        <color indexed="10"/>
        <rFont val="Times New Roman"/>
        <family val="1"/>
        <charset val="238"/>
      </rPr>
      <t>113</t>
    </r>
    <r>
      <rPr>
        <b/>
        <sz val="12"/>
        <rFont val="Times New Roman"/>
        <family val="1"/>
        <charset val="238"/>
      </rPr>
      <t xml:space="preserve">-3211
</t>
    </r>
    <r>
      <rPr>
        <b/>
        <sz val="12"/>
        <color indexed="10"/>
        <rFont val="Times New Roman"/>
        <family val="1"/>
        <charset val="238"/>
      </rPr>
      <t>121</t>
    </r>
    <r>
      <rPr>
        <b/>
        <sz val="12"/>
        <rFont val="Times New Roman"/>
        <family val="1"/>
        <charset val="238"/>
      </rPr>
      <t>-3211</t>
    </r>
  </si>
  <si>
    <r>
      <rPr>
        <b/>
        <sz val="12"/>
        <color indexed="10"/>
        <rFont val="Times New Roman"/>
        <family val="1"/>
        <charset val="238"/>
      </rPr>
      <t>16</t>
    </r>
    <r>
      <rPr>
        <b/>
        <sz val="12"/>
        <rFont val="Times New Roman"/>
        <family val="1"/>
        <charset val="238"/>
      </rPr>
      <t xml:space="preserve">-3293
</t>
    </r>
    <r>
      <rPr>
        <b/>
        <sz val="12"/>
        <color indexed="10"/>
        <rFont val="Times New Roman"/>
        <family val="1"/>
        <charset val="238"/>
      </rPr>
      <t>129</t>
    </r>
    <r>
      <rPr>
        <b/>
        <sz val="12"/>
        <rFont val="Times New Roman"/>
        <family val="1"/>
        <charset val="238"/>
      </rPr>
      <t>-3293</t>
    </r>
  </si>
  <si>
    <r>
      <rPr>
        <b/>
        <sz val="12"/>
        <color indexed="10"/>
        <rFont val="Times New Roman"/>
        <family val="1"/>
        <charset val="238"/>
      </rPr>
      <t>12</t>
    </r>
    <r>
      <rPr>
        <b/>
        <sz val="12"/>
        <rFont val="Times New Roman"/>
        <family val="1"/>
        <charset val="238"/>
      </rPr>
      <t>-3236</t>
    </r>
  </si>
  <si>
    <r>
      <rPr>
        <b/>
        <sz val="12"/>
        <color indexed="10"/>
        <rFont val="Times New Roman"/>
        <family val="1"/>
        <charset val="238"/>
      </rPr>
      <t>18</t>
    </r>
    <r>
      <rPr>
        <b/>
        <sz val="12"/>
        <rFont val="Times New Roman"/>
        <family val="1"/>
        <charset val="238"/>
      </rPr>
      <t xml:space="preserve">-3299
</t>
    </r>
    <r>
      <rPr>
        <b/>
        <sz val="12"/>
        <color indexed="10"/>
        <rFont val="Times New Roman"/>
        <family val="1"/>
        <charset val="238"/>
      </rPr>
      <t>130</t>
    </r>
    <r>
      <rPr>
        <b/>
        <sz val="12"/>
        <rFont val="Times New Roman"/>
        <family val="1"/>
        <charset val="238"/>
      </rPr>
      <t>-3299</t>
    </r>
  </si>
  <si>
    <r>
      <rPr>
        <b/>
        <sz val="12"/>
        <color indexed="10"/>
        <rFont val="Times New Roman"/>
        <family val="1"/>
        <charset val="238"/>
      </rPr>
      <t>16</t>
    </r>
    <r>
      <rPr>
        <b/>
        <sz val="12"/>
        <rFont val="Times New Roman"/>
        <family val="1"/>
        <charset val="238"/>
      </rPr>
      <t xml:space="preserve">-3293
</t>
    </r>
    <r>
      <rPr>
        <b/>
        <sz val="12"/>
        <color indexed="10"/>
        <rFont val="Times New Roman"/>
        <family val="1"/>
        <charset val="238"/>
      </rPr>
      <t>53</t>
    </r>
    <r>
      <rPr>
        <b/>
        <sz val="12"/>
        <rFont val="Times New Roman"/>
        <family val="1"/>
        <charset val="238"/>
      </rPr>
      <t xml:space="preserve">-3293
</t>
    </r>
    <r>
      <rPr>
        <b/>
        <sz val="12"/>
        <color indexed="10"/>
        <rFont val="Times New Roman"/>
        <family val="1"/>
        <charset val="238"/>
      </rPr>
      <t>54</t>
    </r>
    <r>
      <rPr>
        <b/>
        <sz val="12"/>
        <rFont val="Times New Roman"/>
        <family val="1"/>
        <charset val="238"/>
      </rPr>
      <t xml:space="preserve">-3293
</t>
    </r>
    <r>
      <rPr>
        <b/>
        <sz val="12"/>
        <color indexed="10"/>
        <rFont val="Times New Roman"/>
        <family val="1"/>
        <charset val="238"/>
      </rPr>
      <t>129</t>
    </r>
    <r>
      <rPr>
        <b/>
        <sz val="12"/>
        <rFont val="Times New Roman"/>
        <family val="1"/>
        <charset val="238"/>
      </rPr>
      <t>-3293</t>
    </r>
  </si>
  <si>
    <r>
      <rPr>
        <sz val="12"/>
        <color indexed="10"/>
        <rFont val="Times New Roman"/>
        <family val="1"/>
        <charset val="238"/>
      </rPr>
      <t>109</t>
    </r>
    <r>
      <rPr>
        <sz val="12"/>
        <rFont val="Times New Roman"/>
        <family val="1"/>
        <charset val="238"/>
      </rPr>
      <t>-3237</t>
    </r>
  </si>
  <si>
    <r>
      <rPr>
        <sz val="12"/>
        <color indexed="10"/>
        <rFont val="Times New Roman"/>
        <family val="1"/>
        <charset val="238"/>
      </rPr>
      <t>120</t>
    </r>
    <r>
      <rPr>
        <sz val="12"/>
        <rFont val="Times New Roman"/>
        <family val="1"/>
        <charset val="238"/>
      </rPr>
      <t>-3237</t>
    </r>
  </si>
  <si>
    <r>
      <rPr>
        <sz val="12"/>
        <color indexed="10"/>
        <rFont val="Times New Roman"/>
        <family val="1"/>
        <charset val="238"/>
      </rPr>
      <t>13</t>
    </r>
    <r>
      <rPr>
        <sz val="12"/>
        <rFont val="Times New Roman"/>
        <family val="1"/>
        <charset val="238"/>
      </rPr>
      <t>-3237</t>
    </r>
  </si>
  <si>
    <r>
      <rPr>
        <sz val="12"/>
        <color indexed="10"/>
        <rFont val="Times New Roman"/>
        <family val="1"/>
        <charset val="238"/>
      </rPr>
      <t>126</t>
    </r>
    <r>
      <rPr>
        <sz val="12"/>
        <rFont val="Times New Roman"/>
        <family val="1"/>
        <charset val="238"/>
      </rPr>
      <t>-4264</t>
    </r>
  </si>
  <si>
    <r>
      <rPr>
        <sz val="12"/>
        <color indexed="10"/>
        <rFont val="Times New Roman"/>
        <family val="1"/>
        <charset val="238"/>
      </rPr>
      <t>125</t>
    </r>
    <r>
      <rPr>
        <sz val="12"/>
        <rFont val="Times New Roman"/>
        <family val="1"/>
        <charset val="238"/>
      </rPr>
      <t>-3237</t>
    </r>
  </si>
  <si>
    <r>
      <rPr>
        <sz val="12"/>
        <color indexed="10"/>
        <rFont val="Times New Roman"/>
        <family val="1"/>
        <charset val="238"/>
      </rPr>
      <t>100</t>
    </r>
    <r>
      <rPr>
        <sz val="12"/>
        <rFont val="Times New Roman"/>
        <family val="1"/>
        <charset val="238"/>
      </rPr>
      <t>-3237</t>
    </r>
  </si>
  <si>
    <r>
      <rPr>
        <sz val="12"/>
        <color indexed="10"/>
        <rFont val="Times New Roman"/>
        <family val="1"/>
        <charset val="238"/>
      </rPr>
      <t>51</t>
    </r>
    <r>
      <rPr>
        <sz val="12"/>
        <rFont val="Times New Roman"/>
        <family val="1"/>
        <charset val="238"/>
      </rPr>
      <t xml:space="preserve">-3237
</t>
    </r>
    <r>
      <rPr>
        <sz val="12"/>
        <color indexed="10"/>
        <rFont val="Times New Roman"/>
        <family val="1"/>
        <charset val="238"/>
      </rPr>
      <t>52</t>
    </r>
    <r>
      <rPr>
        <sz val="12"/>
        <rFont val="Times New Roman"/>
        <family val="1"/>
        <charset val="238"/>
      </rPr>
      <t>-3237</t>
    </r>
  </si>
  <si>
    <r>
      <rPr>
        <sz val="12"/>
        <color indexed="10"/>
        <rFont val="Times New Roman"/>
        <family val="1"/>
        <charset val="238"/>
      </rPr>
      <t>37</t>
    </r>
    <r>
      <rPr>
        <sz val="12"/>
        <rFont val="Times New Roman"/>
        <family val="1"/>
        <charset val="238"/>
      </rPr>
      <t>-3237</t>
    </r>
  </si>
  <si>
    <r>
      <rPr>
        <sz val="12"/>
        <color indexed="10"/>
        <rFont val="Times New Roman"/>
        <family val="1"/>
        <charset val="238"/>
      </rPr>
      <t>124</t>
    </r>
    <r>
      <rPr>
        <sz val="12"/>
        <rFont val="Times New Roman"/>
        <family val="1"/>
        <charset val="238"/>
      </rPr>
      <t xml:space="preserve">-3237
</t>
    </r>
    <r>
      <rPr>
        <sz val="12"/>
        <color indexed="10"/>
        <rFont val="Times New Roman"/>
        <family val="1"/>
        <charset val="238"/>
      </rPr>
      <t>125</t>
    </r>
    <r>
      <rPr>
        <sz val="12"/>
        <rFont val="Times New Roman"/>
        <family val="1"/>
        <charset val="238"/>
      </rPr>
      <t>-3237</t>
    </r>
  </si>
  <si>
    <r>
      <rPr>
        <sz val="12"/>
        <color indexed="10"/>
        <rFont val="Times New Roman"/>
        <family val="1"/>
        <charset val="238"/>
      </rPr>
      <t>119</t>
    </r>
    <r>
      <rPr>
        <sz val="12"/>
        <rFont val="Times New Roman"/>
        <family val="1"/>
        <charset val="238"/>
      </rPr>
      <t>-4264</t>
    </r>
  </si>
  <si>
    <r>
      <rPr>
        <sz val="12"/>
        <color indexed="10"/>
        <rFont val="Times New Roman"/>
        <family val="1"/>
        <charset val="238"/>
      </rPr>
      <t>101</t>
    </r>
    <r>
      <rPr>
        <sz val="12"/>
        <rFont val="Times New Roman"/>
        <family val="1"/>
        <charset val="238"/>
      </rPr>
      <t>-4264</t>
    </r>
  </si>
  <si>
    <r>
      <rPr>
        <sz val="12"/>
        <color indexed="10"/>
        <rFont val="Times New Roman"/>
        <family val="1"/>
        <charset val="238"/>
      </rPr>
      <t>116</t>
    </r>
    <r>
      <rPr>
        <sz val="12"/>
        <rFont val="Times New Roman"/>
        <family val="1"/>
        <charset val="238"/>
      </rPr>
      <t>-3237</t>
    </r>
  </si>
  <si>
    <r>
      <rPr>
        <sz val="12"/>
        <color indexed="10"/>
        <rFont val="Times New Roman"/>
        <family val="1"/>
        <charset val="238"/>
      </rPr>
      <t>102</t>
    </r>
    <r>
      <rPr>
        <sz val="12"/>
        <rFont val="Times New Roman"/>
        <family val="1"/>
        <charset val="238"/>
      </rPr>
      <t>-3237</t>
    </r>
  </si>
  <si>
    <r>
      <rPr>
        <sz val="12"/>
        <color indexed="10"/>
        <rFont val="Times New Roman"/>
        <family val="1"/>
        <charset val="238"/>
      </rPr>
      <t>112</t>
    </r>
    <r>
      <rPr>
        <sz val="12"/>
        <rFont val="Times New Roman"/>
        <family val="1"/>
        <charset val="238"/>
      </rPr>
      <t>-4264</t>
    </r>
  </si>
  <si>
    <r>
      <rPr>
        <sz val="12"/>
        <color indexed="10"/>
        <rFont val="Times New Roman"/>
        <family val="1"/>
        <charset val="238"/>
      </rPr>
      <t>111</t>
    </r>
    <r>
      <rPr>
        <sz val="12"/>
        <rFont val="Times New Roman"/>
        <family val="1"/>
        <charset val="238"/>
      </rPr>
      <t xml:space="preserve">-3299
</t>
    </r>
    <r>
      <rPr>
        <sz val="12"/>
        <color indexed="10"/>
        <rFont val="Times New Roman"/>
        <family val="1"/>
        <charset val="238"/>
      </rPr>
      <t>130</t>
    </r>
    <r>
      <rPr>
        <sz val="12"/>
        <rFont val="Times New Roman"/>
        <family val="1"/>
        <charset val="238"/>
      </rPr>
      <t>-3299</t>
    </r>
  </si>
  <si>
    <r>
      <rPr>
        <sz val="12"/>
        <color indexed="10"/>
        <rFont val="Times New Roman"/>
        <family val="1"/>
        <charset val="238"/>
      </rPr>
      <t>115</t>
    </r>
    <r>
      <rPr>
        <sz val="12"/>
        <rFont val="Times New Roman"/>
        <family val="1"/>
        <charset val="238"/>
      </rPr>
      <t>-3233</t>
    </r>
  </si>
  <si>
    <r>
      <rPr>
        <sz val="12"/>
        <color indexed="10"/>
        <rFont val="Times New Roman"/>
        <family val="1"/>
        <charset val="238"/>
      </rPr>
      <t>10</t>
    </r>
    <r>
      <rPr>
        <sz val="12"/>
        <rFont val="Times New Roman"/>
        <family val="1"/>
        <charset val="238"/>
      </rPr>
      <t>-3221</t>
    </r>
  </si>
  <si>
    <r>
      <rPr>
        <sz val="12"/>
        <color indexed="10"/>
        <rFont val="Times New Roman"/>
        <family val="1"/>
        <charset val="238"/>
      </rPr>
      <t>114</t>
    </r>
    <r>
      <rPr>
        <sz val="12"/>
        <rFont val="Times New Roman"/>
        <family val="1"/>
        <charset val="238"/>
      </rPr>
      <t>-3213</t>
    </r>
  </si>
  <si>
    <r>
      <rPr>
        <sz val="12"/>
        <color indexed="10"/>
        <rFont val="Times New Roman"/>
        <family val="1"/>
        <charset val="238"/>
      </rPr>
      <t>9</t>
    </r>
    <r>
      <rPr>
        <sz val="12"/>
        <rFont val="Times New Roman"/>
        <family val="1"/>
        <charset val="238"/>
      </rPr>
      <t>-3213</t>
    </r>
  </si>
  <si>
    <r>
      <rPr>
        <sz val="12"/>
        <color indexed="10"/>
        <rFont val="Times New Roman"/>
        <family val="1"/>
        <charset val="238"/>
      </rPr>
      <t>103</t>
    </r>
    <r>
      <rPr>
        <sz val="12"/>
        <rFont val="Times New Roman"/>
        <family val="1"/>
        <charset val="238"/>
      </rPr>
      <t>-3233</t>
    </r>
  </si>
  <si>
    <r>
      <rPr>
        <sz val="12"/>
        <color indexed="10"/>
        <rFont val="Times New Roman"/>
        <family val="1"/>
        <charset val="238"/>
      </rPr>
      <t>104</t>
    </r>
    <r>
      <rPr>
        <sz val="12"/>
        <rFont val="Times New Roman"/>
        <family val="1"/>
        <charset val="238"/>
      </rPr>
      <t>-3237</t>
    </r>
  </si>
  <si>
    <r>
      <rPr>
        <sz val="12"/>
        <color indexed="10"/>
        <rFont val="Times New Roman"/>
        <family val="1"/>
        <charset val="238"/>
      </rPr>
      <t>37</t>
    </r>
    <r>
      <rPr>
        <sz val="12"/>
        <rFont val="Times New Roman"/>
        <family val="1"/>
        <charset val="238"/>
      </rPr>
      <t xml:space="preserve">-3237
</t>
    </r>
    <r>
      <rPr>
        <sz val="12"/>
        <color indexed="10"/>
        <rFont val="Times New Roman"/>
        <family val="1"/>
        <charset val="238"/>
      </rPr>
      <t>38</t>
    </r>
    <r>
      <rPr>
        <sz val="12"/>
        <rFont val="Times New Roman"/>
        <family val="1"/>
        <charset val="238"/>
      </rPr>
      <t>-3237</t>
    </r>
  </si>
  <si>
    <t>25-3811</t>
  </si>
  <si>
    <t>19-3234</t>
  </si>
  <si>
    <t>USLUGA PREVENTIVNE I OBVEZNE PREVENTIVNE DEZINSEKCIJE KOMARACA NA PODRUČJU GRADA ZAGREBA</t>
  </si>
  <si>
    <t>16-3293</t>
  </si>
  <si>
    <t>17-3299
90-3299</t>
  </si>
  <si>
    <t>16-3293
167-3299 
 90-3299</t>
  </si>
  <si>
    <t>167-3299</t>
  </si>
  <si>
    <t>11-3233</t>
  </si>
  <si>
    <t>193-3292</t>
  </si>
  <si>
    <t>191-3239</t>
  </si>
  <si>
    <t>78-3233</t>
  </si>
  <si>
    <t xml:space="preserve"> 
130-3299
90-3299</t>
  </si>
  <si>
    <t>162-4212</t>
  </si>
  <si>
    <t>100-3232                    
 143-3223</t>
  </si>
  <si>
    <t>79-3234
149-3234
106-3234</t>
  </si>
  <si>
    <t>72-3222</t>
  </si>
  <si>
    <t>125-3722</t>
  </si>
  <si>
    <t>90-3299</t>
  </si>
  <si>
    <t>135-4221</t>
  </si>
  <si>
    <t>171-4221</t>
  </si>
  <si>
    <t>95-4221</t>
  </si>
  <si>
    <t>62-4221</t>
  </si>
  <si>
    <t>172-4227</t>
  </si>
  <si>
    <t>119-4212</t>
  </si>
  <si>
    <t>210-4223</t>
  </si>
  <si>
    <t>59-3235</t>
  </si>
  <si>
    <t>42-3621</t>
  </si>
  <si>
    <t>57-3231</t>
  </si>
  <si>
    <t>43-3811</t>
  </si>
  <si>
    <t>170-3232</t>
  </si>
  <si>
    <t>32-3811</t>
  </si>
  <si>
    <t>85-3239
111-3239
154-3239</t>
  </si>
  <si>
    <t>44-3721</t>
  </si>
  <si>
    <t>1438-2014-EMV</t>
  </si>
  <si>
    <t>45233294-6</t>
  </si>
  <si>
    <t>63520000-0</t>
  </si>
  <si>
    <t>SEMINARI ZA POTREBE UREDA GRADONAČELNIKA</t>
  </si>
  <si>
    <t>SEMINARI I SAVJETOVANJA IZ PODRUČJAUPRAVLJANJA POSLOVNIM PROCESIMA</t>
  </si>
  <si>
    <t>32-3213</t>
  </si>
  <si>
    <t>SMJEŠTAJ ZA SUDIONIKE REGIONALNE ŠKOLE MANJINSKIH PRAVA</t>
  </si>
  <si>
    <t>28-3299</t>
  </si>
  <si>
    <t>USLUGE PUTNIČKIH AGENCIJA ZA POTREBE UREDA GRADONAČELNIKA</t>
  </si>
  <si>
    <t>USLUGE HOTELSKOG SMJEŠTAJA U HOSTELU ARENA</t>
  </si>
  <si>
    <t>OSPOSOBLJAVANJE SLUŽBENIH VOZAČA ZA SIGURNU VOŽNJU</t>
  </si>
  <si>
    <t>RADNA ODJEĆA I OBUĆA ZA DOMAĆICE U KABINETU GRADONAČELNIKA</t>
  </si>
  <si>
    <t>14-3227</t>
  </si>
  <si>
    <t>POZNAVANJE STRANIH JEZIKA MEĐU GRAĐANIMA GRADA ZAGREBA, KREATIVNO ISTRAŽIVANJE CATI</t>
  </si>
  <si>
    <t>1706-2014-EBV</t>
  </si>
  <si>
    <t>1707-2014-EBV</t>
  </si>
  <si>
    <t>1708-2014-EBV</t>
  </si>
  <si>
    <t>1709-2014-EBV</t>
  </si>
  <si>
    <t>1710-2014-EBV</t>
  </si>
  <si>
    <t>1711-2014-EBV</t>
  </si>
  <si>
    <t>1712-2014-EBV</t>
  </si>
  <si>
    <t>1713-2014-EBV</t>
  </si>
  <si>
    <t>73110000-6</t>
  </si>
  <si>
    <t>600.000,00
35.000,00
32.000,00</t>
  </si>
  <si>
    <t>iskazano za tekuću godinu
(pozicija 48-3221 i 81-3221 - pripadaju JVP)</t>
  </si>
  <si>
    <t>200.000,00
36.000,00
30.000,00</t>
  </si>
  <si>
    <t>iskazano za tekuću godinu (financijske pozicije 48-3221 i 81-3221 pripadaju JVP)</t>
  </si>
  <si>
    <t>NABAVKA INFORMATIČKE OPREME U IPA PROJEKTU FERTEO</t>
  </si>
  <si>
    <t>15 MJESECI</t>
  </si>
  <si>
    <t xml:space="preserve"> Sredstva osigurana u GU za obrazovanje, kulturu i šport</t>
  </si>
  <si>
    <t>1714-2014-EU</t>
  </si>
  <si>
    <t>7-3211
48-3211
49-3211</t>
  </si>
  <si>
    <t>26-3293
55-3293
56-3293</t>
  </si>
  <si>
    <t>15-3231</t>
  </si>
  <si>
    <t>20-3236</t>
  </si>
  <si>
    <t>21-3237
51-3237
52-3237</t>
  </si>
  <si>
    <t>26-3293</t>
  </si>
  <si>
    <t>17-3233</t>
  </si>
  <si>
    <t>13-3225</t>
  </si>
  <si>
    <t>18-3234</t>
  </si>
  <si>
    <t>66-3224</t>
  </si>
  <si>
    <t>19-3235</t>
  </si>
  <si>
    <t>67-3232</t>
  </si>
  <si>
    <t>12-3224</t>
  </si>
  <si>
    <t>31-3233</t>
  </si>
  <si>
    <t>50-3233
51-3233</t>
  </si>
  <si>
    <t>68-4223</t>
  </si>
  <si>
    <t>16-3232</t>
  </si>
  <si>
    <t>BRZA DOSTAVA POŠILJAKA U INOZEMSTVU</t>
  </si>
  <si>
    <t>USLUGE PREVOĐENJA ZA POTREBE UREDA GRADONAČELNIKA</t>
  </si>
  <si>
    <t>1715-2014-EBV</t>
  </si>
  <si>
    <t>1716-2014-EBV</t>
  </si>
  <si>
    <t>USLUGA OGLAŠAVANJA OBJAVA OGLASA O STRATEŠKOJ STUDIJI</t>
  </si>
  <si>
    <t>OSIGURANJE SMJEŠTAJA ZA PREDAVAČE I GOSTE ZA PROJEKT SCI ENERGY LAB</t>
  </si>
  <si>
    <t>OSIGURANJE PRIJEVOZA ZA PREDAVAČE I GOSTE ZA PROJEKT SCI ENERGY LAB</t>
  </si>
  <si>
    <r>
      <t>30-</t>
    </r>
    <r>
      <rPr>
        <b/>
        <sz val="12"/>
        <color indexed="10"/>
        <rFont val="Times New Roman"/>
        <family val="1"/>
        <charset val="238"/>
      </rPr>
      <t>4223</t>
    </r>
  </si>
  <si>
    <r>
      <t>26-</t>
    </r>
    <r>
      <rPr>
        <b/>
        <sz val="12"/>
        <color indexed="10"/>
        <rFont val="Times New Roman"/>
        <family val="1"/>
        <charset val="238"/>
      </rPr>
      <t>4214</t>
    </r>
  </si>
  <si>
    <r>
      <t xml:space="preserve">SUSTAV UPRAVLJANJA KAKVOĆOM ZRAKA U GRADU ZAGREBU - </t>
    </r>
    <r>
      <rPr>
        <sz val="12"/>
        <color indexed="10"/>
        <rFont val="Times New Roman"/>
        <family val="1"/>
        <charset val="238"/>
      </rPr>
      <t>I FAZA</t>
    </r>
  </si>
  <si>
    <r>
      <t xml:space="preserve">MJERENJE KONCENTRACIJA PM2,5 ČESTICA I </t>
    </r>
    <r>
      <rPr>
        <sz val="12"/>
        <color indexed="10"/>
        <rFont val="Times New Roman"/>
        <family val="1"/>
        <charset val="238"/>
      </rPr>
      <t xml:space="preserve">BENZO(A)PIRENA </t>
    </r>
    <r>
      <rPr>
        <sz val="12"/>
        <rFont val="Times New Roman"/>
        <family val="1"/>
        <charset val="238"/>
      </rPr>
      <t>U PM10 ČESTICAMA NA POSTAJAMA GRADSKE MREŽE ZA 2014.</t>
    </r>
  </si>
  <si>
    <r>
      <t xml:space="preserve">IZRADA </t>
    </r>
    <r>
      <rPr>
        <sz val="12"/>
        <color indexed="10"/>
        <rFont val="Times New Roman"/>
        <family val="1"/>
        <charset val="238"/>
      </rPr>
      <t>ELABORATA "</t>
    </r>
    <r>
      <rPr>
        <sz val="12"/>
        <rFont val="Times New Roman"/>
        <family val="1"/>
        <charset val="238"/>
      </rPr>
      <t>UPRAVLJANJE BUKOM JAVNIH PRIREDBI NA OTVORENOM"</t>
    </r>
  </si>
  <si>
    <t>09310000-5</t>
  </si>
  <si>
    <t>1600-2014-EMV</t>
  </si>
  <si>
    <t>OD 01.04.2014.
 DO 30.11.2014.</t>
  </si>
  <si>
    <t>IZRADA PROJEKTNE DOKUMENTACIJE, IZRADA ELABORATA ZAŠTITE OD POŽARA ZA DJEČJI VRTIĆI VUGROVEC DONJI</t>
  </si>
  <si>
    <t>1717-2014-EBV</t>
  </si>
  <si>
    <t>USLUGE POREZNOG I RAČUNOVODSTVENOG I RAČUNOVODSTVENO - FINANCIJSKOG SAVJETOVANJA O CIJENI USLUGE PROČIŠĆAVANJA OTPADNIH VODA</t>
  </si>
  <si>
    <t>1718-2014-EBV</t>
  </si>
  <si>
    <t>17-3236</t>
  </si>
  <si>
    <t>76-3231</t>
  </si>
  <si>
    <t>Sredstva osigurana u financijskom planu GU ZA ZDRAVSTVO</t>
  </si>
  <si>
    <t>58-3235 
91-3235
71-4262</t>
  </si>
  <si>
    <t>43-4221         
44-4262</t>
  </si>
  <si>
    <t xml:space="preserve">                                         40-3232</t>
  </si>
  <si>
    <t>43-3238</t>
  </si>
  <si>
    <t>30-3238
40-3232</t>
  </si>
  <si>
    <t>26-4123
42-4123
23-3238
24-4262</t>
  </si>
  <si>
    <t>72-3237</t>
  </si>
  <si>
    <t>NAKLADNIČKI SERVIS ZA IZRADU, TISKANJE I DISTRIBUCIJU PUBLIKACIJE ZAGREB.HR</t>
  </si>
  <si>
    <t>30-3223</t>
  </si>
  <si>
    <t>22120000-7</t>
  </si>
  <si>
    <t>34-3237
35-3238</t>
  </si>
  <si>
    <t>PROCIJENJENA VRIJEDNOST ZA UKUPNO TRAJANJE OS JE 1.125.000,00 KN</t>
  </si>
  <si>
    <t>42-3299</t>
  </si>
  <si>
    <t>34-3222</t>
  </si>
  <si>
    <t>63-3239</t>
  </si>
  <si>
    <t>38-3236</t>
  </si>
  <si>
    <t>37-3235</t>
  </si>
  <si>
    <t>35-3223</t>
  </si>
  <si>
    <t>24-3722</t>
  </si>
  <si>
    <t>43-3722</t>
  </si>
  <si>
    <t>49-3811</t>
  </si>
  <si>
    <t>40-3239</t>
  </si>
  <si>
    <t>31-3239</t>
  </si>
  <si>
    <t>29-3722</t>
  </si>
  <si>
    <t>65-3722</t>
  </si>
  <si>
    <t>59-3231</t>
  </si>
  <si>
    <t>62-3237</t>
  </si>
  <si>
    <t>42-3239</t>
  </si>
  <si>
    <t>47-3239</t>
  </si>
  <si>
    <t xml:space="preserve">
39-3237</t>
  </si>
  <si>
    <t xml:space="preserve">
37-3235</t>
  </si>
  <si>
    <t xml:space="preserve">
40-3239</t>
  </si>
  <si>
    <t>USLUGA OGLAŠAVANJA
Usluge objave raznih oglasa, natječaja i obavijesti o objavi javnih natječaja u javnim glasilima za potrebe Gradskog ureda za socijalnu zaštitu i osobe s invaliditetom
Usluga objave božićne i uskrsne čestitke u glasilu Sindikata umirovljenika Hravtske i Hrvatskom umirovljeničkom listu</t>
  </si>
  <si>
    <t>43-3423
44-3431</t>
  </si>
  <si>
    <t>7.000,00
30.000,00</t>
  </si>
  <si>
    <t>15-3293
86-3233</t>
  </si>
  <si>
    <t>57-3299</t>
  </si>
  <si>
    <t>92111100-3</t>
  </si>
  <si>
    <t xml:space="preserve"> 7-3211                    20-3211                    38-3211                        55-3211                   56-3211  </t>
  </si>
  <si>
    <t xml:space="preserve">16-3293                    27-3293                       35-3293   </t>
  </si>
  <si>
    <t xml:space="preserve">14-3237                   26-3237                         33-3237 </t>
  </si>
  <si>
    <t xml:space="preserve">16-3293                     27-3293                       35-3293    </t>
  </si>
  <si>
    <t xml:space="preserve">9-3213   </t>
  </si>
  <si>
    <t>61-3299</t>
  </si>
  <si>
    <t>57-3233</t>
  </si>
  <si>
    <t xml:space="preserve">12-3233                   31-3233    </t>
  </si>
  <si>
    <t>73-3293</t>
  </si>
  <si>
    <t>66-3211</t>
  </si>
  <si>
    <t xml:space="preserve">59-3293                   60-3293 </t>
  </si>
  <si>
    <t>69-3231</t>
  </si>
  <si>
    <t>42-3237</t>
  </si>
  <si>
    <t>70-3233</t>
  </si>
  <si>
    <t>71-3235</t>
  </si>
  <si>
    <t xml:space="preserve">32-3235                   41-3235   </t>
  </si>
  <si>
    <t>58-3235</t>
  </si>
  <si>
    <t>21-3232
47-3232</t>
  </si>
  <si>
    <t xml:space="preserve">31.12.2014. </t>
  </si>
  <si>
    <t xml:space="preserve">3 GODINE 
S JEDNIM GOSPODARSKIM SUBJEKTOM </t>
  </si>
  <si>
    <t xml:space="preserve">PROCIJENJENA VRIJEDNOST ZA UKUPNO TRAJANJE OS JE 5.310.000,00 KN </t>
  </si>
  <si>
    <t>19-3234
30-3238</t>
  </si>
  <si>
    <t>400.000,00
1.800.000,00</t>
  </si>
  <si>
    <t xml:space="preserve">PROCIJENJENA VRIJEDNOST ZA UKUPNO TRAJANJE OS JE 10.000.000,00 KN </t>
  </si>
  <si>
    <t xml:space="preserve">PROCIJENJENA VRIJEDNOST ZA UKUPNO TRAJANJE OS JE 14.000.000,00 KN </t>
  </si>
  <si>
    <t>GRAFIČKA OBRADA STRATEGIJE RAZVOJA GRADA ZAGREBA I SAŽETAK</t>
  </si>
  <si>
    <t>Autorsko pravo Jan Pavlović i Zoran Đukić</t>
  </si>
  <si>
    <t>GRAFIČKI DIZAJN I PRIPREMA INFO BROŠURE I PUBLIKACIJA</t>
  </si>
  <si>
    <t xml:space="preserve">39-3822 </t>
  </si>
  <si>
    <t>DOVRŠENJE RESTAURATORSKIH RADOVA ULIČNOG PROČELJA ZGRADE,TRG KRALJA TOMISLAVA 4</t>
  </si>
  <si>
    <t>30-3238
40-3232
41-3238
60-3238
93-3238</t>
  </si>
  <si>
    <t>RAČUNALNA I UREDSKA OPREMA: NABAVA PRIJENOSNIH I TABLET RAČUNALA S TORBAMA, PRIJENOSNI PROJEKTOR I PLATO ZA PROVEDBU EU PROJEKTA FUPOL FINANCIRANOG OD EU</t>
  </si>
  <si>
    <t>58-4221
59-4221</t>
  </si>
  <si>
    <t>Sredstva osigurna na poziciji Ureda gradonačelnika</t>
  </si>
  <si>
    <t>GRAFIČKA OBRADA MATERIJLA O PROJEKTU ZAGREBAČKI KREATIVNI KLASTER GREDELJ</t>
  </si>
  <si>
    <t>OBJAVA OGLASA ZA POTREBE UREDA GRADONAČELNIKA</t>
  </si>
  <si>
    <t>1720-2014-EBV</t>
  </si>
  <si>
    <t>ELEKTRIČNA ENERGIJA - DISTRIBUCIJA</t>
  </si>
  <si>
    <t>1721-2014-EVV</t>
  </si>
  <si>
    <t>GRAFIČKI DIZAJN I PRIPREMA MATERIJALA ZA TISAK ZA IZLOŽBE I DOGAĐANJA U ZGFORUM</t>
  </si>
  <si>
    <t xml:space="preserve">
USLUGA TISKA STRATEGIJE RAZVOJA GRADA ZAGREBA I SAŽETKA
</t>
  </si>
  <si>
    <t xml:space="preserve">
USLUGA TISKANJA INFO BROŠURA I PUBLIKACIJA
</t>
  </si>
  <si>
    <t>1722-2014-EBV</t>
  </si>
  <si>
    <t>1723-2014-EBV</t>
  </si>
  <si>
    <t>1724-2014-EBV</t>
  </si>
  <si>
    <t>1725-2014-EBV</t>
  </si>
  <si>
    <t>1726-2014-EBV</t>
  </si>
  <si>
    <t>1727-2014-EBV</t>
  </si>
  <si>
    <t>DOBAVA, ZAMJENA I ČIŠĆENJE PLINSKOG BOJLERA U MJESNOM ODBORU BIDROVEC</t>
  </si>
  <si>
    <t>DOBAVA, UGRADNJA I ZAMJENA PLINSKIIH BOJLERA U OBJEKTIMA MJESNIH ODBORA DR. ANTE STARČEVIĆ I MJESNOG ODBORA IVAN MAŽURANIĆ</t>
  </si>
  <si>
    <t>1728-2014-EBV</t>
  </si>
  <si>
    <t>1729-2014-EBV</t>
  </si>
  <si>
    <t>90910000-9</t>
  </si>
  <si>
    <t>OBJAVA OGLASA ZA JAVNO PRIKUPLJANJE PONUDA ZA POVJERAVANJE POSLOVA PRIJEVOZA POKOJNIKA KOJI SE FINANCIRAJU IZ PRORAČUNA GRADA ZAGREBA</t>
  </si>
  <si>
    <t>13-3232</t>
  </si>
  <si>
    <t>gorivo</t>
  </si>
  <si>
    <t>NABAVA LOŽIVOG ULJA EKSTRA LAKOG EURO  ZA DJEČJE VRTIĆE - 14,543,360,00 kn,
NABAVA LOŽIVOG ULJA EKSTRA LAKOG EURO ZA OSNOVNE ŠKOLE - 34.789.760,00 kn,
NABAVA LOŽIVOG ULJA EKSTRA LAKOG EURO  ZA SREDNJE ŠKOLE  - 5.735.872,00 kn;
NABAVA LOŽIVOG ULJA EKSTRA LAKOG EURO, EURODIZELA I EUROSUPERA ZA POTREBE USTANOVE UPRAVLJANJE SPORTSKIM OBJEKTIMA 844.000,00 kn</t>
  </si>
  <si>
    <t>73-3223
100-3223
143-3223
27-3811</t>
  </si>
  <si>
    <t>14.543.360,00
34.789.760,00
5.735.872,00
844.000,00</t>
  </si>
  <si>
    <t>09000000-3</t>
  </si>
  <si>
    <t>1731-2014-EBV</t>
  </si>
  <si>
    <t>IZRADA PROJEKTA IZVEDENOG STANJA ZA LEGALIZACIJU HIPODROMA</t>
  </si>
  <si>
    <t>97-3223</t>
  </si>
  <si>
    <t>ZOOLOŠKI VRT: goriva - 40.000,00 kn i lož ulje -750.000,00 kn</t>
  </si>
  <si>
    <t>MATERIJAL ZA HIGIJENSKE POTREBE</t>
  </si>
  <si>
    <t>9-3213
23-3213</t>
  </si>
  <si>
    <t>90.000,00
4.050,36</t>
  </si>
  <si>
    <t>80570000-0</t>
  </si>
  <si>
    <t>DERATIZACIJA, DEZINSEKCIJA I DEZINFEKCIJA</t>
  </si>
  <si>
    <t>OSOBNA ZAŠTITNA SREDSTVA</t>
  </si>
  <si>
    <t>PRIBOR I SREDSTVA ZA PRANJE, ČIŠĆENJE, HIGIJENU I NJEGU</t>
  </si>
  <si>
    <t>ODVJETNIČKE USLUGE</t>
  </si>
  <si>
    <t>IZRADA PROJEKTNE DOKUMENTACIJE SPORTSKIH TERENA, DJEČJIH IGRALIŠTA I PRATEĆIH OBJEKATA U POŽARINJE VIII</t>
  </si>
  <si>
    <t>1732-2014-EBV</t>
  </si>
  <si>
    <t>1699-2014-EU</t>
  </si>
  <si>
    <t xml:space="preserve">4.000,00                     15.000,00                    4.000,00                      4.000,00                   4.000,00                      11.000,00                               15.000,00                                  3.000,00       10.000,00                               5.000,00                                           5.000,00                   </t>
  </si>
  <si>
    <t>ZA OBJEKTE GRADSKE UPRAVE I MJESNE SAMOUPRAVE</t>
  </si>
  <si>
    <t>STRUČNI NADZOR NAD UVOĐENJEM SUSTAVA DALJINSKOG MJERENA U GRADSKIM OBJEKTIMA</t>
  </si>
  <si>
    <t>USLUGA TEHNIČKOG NADZORA PROJEKTIRANJA I IZGRADNJE ENERGETSKOG INFOMACIJSKOG SUSTAVA</t>
  </si>
  <si>
    <t>USLUGE PRIJVODA U SKLOPU PROJEKTA EURONET 50/50 MAX (E-PACK ZA OSNOVNE I SREDNJE ŠKOLE I JAVNE USTANOVE)</t>
  </si>
  <si>
    <t>88-3237</t>
  </si>
  <si>
    <t>63712710-3</t>
  </si>
  <si>
    <t>IZRADA MODELA PRIMJENE MJERA ENERGETSKE UČINKOVITOSTI U ODRŽIVOM GRADSKOM PROMETU</t>
  </si>
  <si>
    <t xml:space="preserve">71314000-2 </t>
  </si>
  <si>
    <t>NABAVA USLUGA STRUČNJAKA IZ PODRUČJA ENERGETIKE - VODITELJA TIMA, ZA ANALIZU I IDENTIFIKACIJU KLJUČNIH ENERGETSKIH TEHNOLOGIJA ZA ODRŽIVI ENERGETSKI RAZVOJ GRADA ZAGREBA</t>
  </si>
  <si>
    <t>119-3237</t>
  </si>
  <si>
    <t>NABAVA USLUGA STRUČNJAKA 1 IZ PODRUČJA ENERGETIKE ZA ANALIZU I IDENTIFIKACIJU KLJUČNIH ENERGETSKIH TEHNOLOGIJA ZA ODRŽIVI ENERGETSKI RAZVOJ GRADA ZAGREBA</t>
  </si>
  <si>
    <t>NABAVA USLUGA STRUČNJAKA 2 IZ PODRUČJA ENERGETIKE ZA ANALIZU I IDENTIFIKACIJU KLJUČNIH ENERGETSKIH TEHNOLOGIJA ZA ODRŽIVI ENERGETSKI RAZVOJ GRADA ZAGREBA</t>
  </si>
  <si>
    <t>71600000-4</t>
  </si>
  <si>
    <t>1733-2014-EMV</t>
  </si>
  <si>
    <t>1734-2014-EU</t>
  </si>
  <si>
    <t>1735-2014-EU</t>
  </si>
  <si>
    <t>1736-2014-EU</t>
  </si>
  <si>
    <t>1737-2014-EU</t>
  </si>
  <si>
    <t>1738-2014-EU</t>
  </si>
  <si>
    <t>NABAVA USLUGA STRUČNJAKA ZA ANALIZE I STUDIJE MOGUĆNOSTI PRIMJENE ODRŽIVIH SUSTAVA ODVODNJE ZA POTREBE PROJEKTA E2STORMED</t>
  </si>
  <si>
    <t>1739-2014-EU</t>
  </si>
  <si>
    <t>50116500-6</t>
  </si>
  <si>
    <t>VULKANIZERSKE USLUGE</t>
  </si>
  <si>
    <t>1740-2014-EBV</t>
  </si>
  <si>
    <t>NABAVA USLUGA STRUČNJAKA 3 IZ PODRUČJA ENERGETIKE ZA ANALIZU I IDENTIFIKACIJU KLJUČNIH ENERGETSKIH TEHNOLOGIJA ZA ODRŽIVI ENERGETSKI RAZVOJ GRADA ZAGREBA</t>
  </si>
  <si>
    <t>NABAVA USLUGA STRUČNJAKA 4 IZ PODRUČJA ENERGETIKE ZA ANALIZU I IDENTIFIKACIJU KLJUČNIH ENERGETSKIH TEHNOLOGIJA ZA ODRŽIVI ENERGETSKI RAZVOJ GRADA ZAGREBA</t>
  </si>
  <si>
    <t>REVIZIJA STATIKE KONSTRUKCIJE SKULPTURE "IGLE" NA ZAPADNOJ STRANI TRGA MARŠALA TITA</t>
  </si>
  <si>
    <t>IZRADA TEHNIČKE DOKUMENTACIJE ZA POSTAVU SPOMEN PLOČE MARIJI RADIĆ NA FASADI ZGRADE MIHANOVIĆEVA 34</t>
  </si>
  <si>
    <t>1730-2014-EBV</t>
  </si>
  <si>
    <t>1741-2014-EBV</t>
  </si>
  <si>
    <t>1742-2014-EBV</t>
  </si>
  <si>
    <t>kategorija 
(DERATIZACIJA, DEZINSEKCIJA I DEZIFEKCIJA)</t>
  </si>
  <si>
    <t>KATEGORIJA
 ( UREDSKI MATERIJAL)</t>
  </si>
  <si>
    <t>KATEGORIJA
 ( UREDSKI NAMJEŠTAJ</t>
  </si>
  <si>
    <t>KATEGORIJA 
(RAČUNALNA OPREMA)</t>
  </si>
  <si>
    <t>KATEGORIJA 
(ELEKTRONIČKE KOMUNIKACIJSKE USLUGE)</t>
  </si>
  <si>
    <t>KATEGORIJA 
(PRIBOR I SREDSTVA ZA PRANJE, ČIŠĆENJE, HIGIJENU I NJEGU)</t>
  </si>
  <si>
    <t>KATEGORIJA 
(MATERIJAL ZA HIGIJENSKE POTREBE)</t>
  </si>
  <si>
    <t>KATEGORIJA 
(KLIMA UREĐAJI)</t>
  </si>
  <si>
    <t>KATEGORIJA 
(MOTORNA VOZILA)</t>
  </si>
  <si>
    <t>KATEGORIJA 
(NAFTNI DERIVATI)</t>
  </si>
  <si>
    <t>KATEGORIJA 
(OPSKRBA ELEKTRIČNOM ENERGIJOM)</t>
  </si>
  <si>
    <t>KATEGORIJA
(OPSKRBA PLINOM)</t>
  </si>
  <si>
    <t xml:space="preserve">KATEGORIJA
(OPSKRBA TOPLINSKOM ENERGIJOM </t>
  </si>
  <si>
    <t>KATEGORIJA
(OSOBNA ZAŠTITNA SREDSTVA)</t>
  </si>
  <si>
    <t>KATEGORIJA
(RAZNI PREHRAMBENI PROIZVODI I PIĆA)</t>
  </si>
  <si>
    <t>KATEGORIJA
(RESTORANSKE USLUGE)</t>
  </si>
  <si>
    <t>KATEGORIJA
(USLUGE CATERINGA)</t>
  </si>
  <si>
    <t>USLUGE CATERINGA</t>
  </si>
  <si>
    <t>KATEGORIJA
(SISTEMATSKI PREGLED)</t>
  </si>
  <si>
    <t>KATEGORIJA
(USLUGE OSIGURANJA)</t>
  </si>
  <si>
    <t>USLUGE OSIGURANJA</t>
  </si>
  <si>
    <t>KATEGORIJA
(USLUGE HOTELSKOG SMJEŠTAJA)</t>
  </si>
  <si>
    <t>KATEGORIJA
(USLUGE PUTNIČKIH AGENCIJA)</t>
  </si>
  <si>
    <t>KATEGORIJA
(USLUGE OBRAZOVANJA)</t>
  </si>
  <si>
    <t>KATEGORIJA
(USLUGE OGLAŠAVANJA)</t>
  </si>
  <si>
    <t>KATEGORIJA
(USLUGE PREVOĐENJA)</t>
  </si>
  <si>
    <t>KATEGORIJA
(USLUGE PRIVATNE ZAŠTITE)</t>
  </si>
  <si>
    <t>KATEGORIJA 
(TISKARSKE USLUGE)</t>
  </si>
  <si>
    <t>KATEGORIJA
(GRAFIČKE USLUGE)</t>
  </si>
  <si>
    <t>KATEGORIJA 
(ODVJETNIČKE USLUGE)</t>
  </si>
  <si>
    <t>KATEGORIJA
(ZIMSKA SLUŽBA)</t>
  </si>
  <si>
    <t>1719-2014-EMV</t>
  </si>
  <si>
    <r>
      <rPr>
        <b/>
        <sz val="12"/>
        <color indexed="10"/>
        <rFont val="Times New Roman"/>
        <family val="1"/>
        <charset val="238"/>
      </rPr>
      <t>13</t>
    </r>
    <r>
      <rPr>
        <b/>
        <sz val="12"/>
        <rFont val="Times New Roman"/>
        <family val="1"/>
        <charset val="238"/>
      </rPr>
      <t xml:space="preserve">-3237
</t>
    </r>
    <r>
      <rPr>
        <b/>
        <sz val="12"/>
        <color indexed="10"/>
        <rFont val="Times New Roman"/>
        <family val="1"/>
        <charset val="238"/>
      </rPr>
      <t>37</t>
    </r>
    <r>
      <rPr>
        <b/>
        <sz val="12"/>
        <rFont val="Times New Roman"/>
        <family val="1"/>
        <charset val="238"/>
      </rPr>
      <t xml:space="preserve">-3237
</t>
    </r>
    <r>
      <rPr>
        <b/>
        <sz val="12"/>
        <color indexed="10"/>
        <rFont val="Times New Roman"/>
        <family val="1"/>
        <charset val="238"/>
      </rPr>
      <t>38</t>
    </r>
    <r>
      <rPr>
        <b/>
        <sz val="12"/>
        <rFont val="Times New Roman"/>
        <family val="1"/>
        <charset val="238"/>
      </rPr>
      <t>-3237</t>
    </r>
  </si>
  <si>
    <t>13.200,00
8.400,00
15.600,00</t>
  </si>
  <si>
    <t xml:space="preserve">Prevođenje INFO brošure i publikacija;
Prevođenje brošura i radnih dokumenata za potrebe EU Projekta CH4LLENGE </t>
  </si>
  <si>
    <t>Izmijenjene pozicije (za EU projekte sredstva su planirana na dvije pozicije)</t>
  </si>
  <si>
    <r>
      <rPr>
        <b/>
        <sz val="12"/>
        <color indexed="10"/>
        <rFont val="Times New Roman"/>
        <family val="1"/>
        <charset val="238"/>
      </rPr>
      <t>49</t>
    </r>
    <r>
      <rPr>
        <b/>
        <sz val="12"/>
        <rFont val="Times New Roman"/>
        <family val="1"/>
        <charset val="238"/>
      </rPr>
      <t xml:space="preserve">-3233
</t>
    </r>
    <r>
      <rPr>
        <b/>
        <sz val="12"/>
        <color indexed="10"/>
        <rFont val="Times New Roman"/>
        <family val="1"/>
        <charset val="238"/>
      </rPr>
      <t>50</t>
    </r>
    <r>
      <rPr>
        <b/>
        <sz val="12"/>
        <rFont val="Times New Roman"/>
        <family val="1"/>
        <charset val="238"/>
      </rPr>
      <t xml:space="preserve">-3233
</t>
    </r>
    <r>
      <rPr>
        <b/>
        <sz val="12"/>
        <color indexed="10"/>
        <rFont val="Times New Roman"/>
        <family val="1"/>
        <charset val="238"/>
      </rPr>
      <t>102</t>
    </r>
    <r>
      <rPr>
        <b/>
        <sz val="12"/>
        <rFont val="Times New Roman"/>
        <family val="1"/>
        <charset val="238"/>
      </rPr>
      <t xml:space="preserve">-3237
</t>
    </r>
    <r>
      <rPr>
        <b/>
        <sz val="12"/>
        <color indexed="10"/>
        <rFont val="Times New Roman"/>
        <family val="1"/>
        <charset val="238"/>
      </rPr>
      <t>104</t>
    </r>
    <r>
      <rPr>
        <b/>
        <sz val="12"/>
        <rFont val="Times New Roman"/>
        <family val="1"/>
        <charset val="238"/>
      </rPr>
      <t xml:space="preserve">-3237
</t>
    </r>
    <r>
      <rPr>
        <b/>
        <sz val="12"/>
        <color indexed="10"/>
        <rFont val="Times New Roman"/>
        <family val="1"/>
        <charset val="238"/>
      </rPr>
      <t>108</t>
    </r>
    <r>
      <rPr>
        <b/>
        <sz val="12"/>
        <rFont val="Times New Roman"/>
        <family val="1"/>
        <charset val="238"/>
      </rPr>
      <t xml:space="preserve">-3233
</t>
    </r>
    <r>
      <rPr>
        <b/>
        <sz val="12"/>
        <color indexed="10"/>
        <rFont val="Times New Roman"/>
        <family val="1"/>
        <charset val="238"/>
      </rPr>
      <t>125</t>
    </r>
    <r>
      <rPr>
        <b/>
        <sz val="12"/>
        <rFont val="Times New Roman"/>
        <family val="1"/>
        <charset val="238"/>
      </rPr>
      <t xml:space="preserve">-3237
</t>
    </r>
  </si>
  <si>
    <t xml:space="preserve">6.000,00
8.000,00
25.000,00
60.000,00
10.000,00
28.000,00
</t>
  </si>
  <si>
    <t xml:space="preserve">TISKARSKE USLUGE
Tiskanje materijala za potrebe Projekta CH4LLENGE;
Usluga tiskanja Statističkog ljetopisa;
Usluga tiskanja Krajobrazne osnove (studije) Grada Zagreba i Strategije i akcijskog plana biološke raznolikosti Grada Zagreba;
Usluga tiska brošure o projektu Zagrebački kreativni klaster Gredelj;
Usluge tiskanja studija demografskih i društveno-ekonomskih istraživanja 
</t>
  </si>
  <si>
    <t>Izmijenjene pozicije i upisan novi zbroj za "Procijenjenu vrijednost"</t>
  </si>
  <si>
    <t>101-4264</t>
  </si>
  <si>
    <t>ISTRAŽIVANJE MIŠLJENJA PODUZETNIKA (TERENSKA ANKETA)</t>
  </si>
  <si>
    <t>53-3232</t>
  </si>
  <si>
    <t>SANACIJA ZAŠTITNE OGRADE NA STAJALIŠTIMA JAVNOG GRADSKOG PRIJEVOZA</t>
  </si>
  <si>
    <t>STRUČNI NADZOR NAD SANACIJOM TERASE U ULICI BOŽIDARA MAGOVCA - JUŽNA I ZAPADNA STRANA</t>
  </si>
  <si>
    <t>ODRŽAVANJE FONTANA NA LOKACIJI HRVATSKE BRATSKE ZAJEDNICE</t>
  </si>
  <si>
    <t>POSTAVLJANJE ZAŠTITNE OGRADE NA TRAMVAJSKOM STAJALIŠTU PETROVARADINSKA</t>
  </si>
  <si>
    <t>procijenjena vrijednost za ukupno trajanje OS iznosi 3.300.000,00 kn</t>
  </si>
  <si>
    <t>PRAG 2012.</t>
  </si>
  <si>
    <t xml:space="preserve">USLUGE TJELESNE ZAŠTITE OSOBA I IMOVINE U GRADSKIM JAVNIM USTANOVAMA KULTURE </t>
  </si>
  <si>
    <t>1743-2014-EBV</t>
  </si>
  <si>
    <t>OBJAVA OGLASA/NATJEČAJA ZA DAVANJE U ZAKUP SPORTSKIH GRAĐEVINA SRC SVETICE, MINI SRC BARUTANSKI BRIJEG, NOGOMETNI CENTAR ZAGREB, DVORANA PALMOTIĆEVA</t>
  </si>
  <si>
    <t>1230-2014-EMV</t>
  </si>
  <si>
    <t>1251-2014-EMV</t>
  </si>
  <si>
    <t>660-2014-EMV</t>
  </si>
  <si>
    <t>1233-2014-EMV</t>
  </si>
  <si>
    <t>1285-2014-EMV</t>
  </si>
  <si>
    <t>ČIŠĆENJE KOMUNALNE OPREME I PROČELJA ZGRADA OD GRAFITA TE UKLANJANJE PLAKATA S RAZLIČITIH POVRŠINA</t>
  </si>
  <si>
    <t>590-2014-EMV</t>
  </si>
  <si>
    <t>1384-2014-EMV</t>
  </si>
  <si>
    <t xml:space="preserve">45400000-1 </t>
  </si>
  <si>
    <t>837-2014-EBV</t>
  </si>
  <si>
    <t xml:space="preserve">ugovor o financiranju br. 199/13-II od 31.07.2013. </t>
  </si>
  <si>
    <t xml:space="preserve">STRUČNI NADZOR NAD DODATNIM RADOVIMA NA IZGRADNJI RADNIČKE CESTE OD ULICE KOLEDOVČINA DO ŽELJEZNIČKE PRUGE </t>
  </si>
  <si>
    <t xml:space="preserve">GEODETSKI NADZOR NAD DODATNIM RADOVIMA NA IZGRADNJI RADNIČKE CESTE OD ULICE KOLEDOVČINA DO ŽELJEZNIČKE PRUGE </t>
  </si>
  <si>
    <t>DODATNE USLUGE KOORDINATORA ZA ZAŠTITU NA RADU U FAZI IZVOĐENJA RADOVA (KOORDINATOR II) KOD IZGRADNJE RADNIČKE CESTE OD ULICE KOLEDOVČINA DO ŽELJEZNIČKE PRUGE</t>
  </si>
  <si>
    <t>IZRADA IDEJNOG PROJEKTA ZA ISHOĐENJE LOKACIJSKE DOZVOLE ZA IZGRADNJU PRODUŽENE ULICE GRADA VUKOVARA OD ULICE GRADA GOSPIĆA DO ULICE MARIJANA ČAVIĆA</t>
  </si>
  <si>
    <t>DODATNI RADOVI NA IZGRADNJI BRANIMIROVE ULICE OD ZAVRTNICE DO HEINZELOVE S KOMUNALNOM INFRASTRUKTUROM – CESTOVNA PROMETNICA S KANALIZACIJOM</t>
  </si>
  <si>
    <t>1747-2014-EBV</t>
  </si>
  <si>
    <t>1748-2014-EBV</t>
  </si>
  <si>
    <t>1749-2014-EBV</t>
  </si>
  <si>
    <t>1751-2014-EBV</t>
  </si>
  <si>
    <t>1750-2014-EMV</t>
  </si>
  <si>
    <t>Procijenjena vrijednost nabave ako je poznata                                     (bez PDV-a)  za tekuću godinu 
(2014.)</t>
  </si>
  <si>
    <t>Iznos pozicije ili dijela financijskog plana, odnosno Proračuna na kojoj su sredstva planirana                   (bez PDV-a) za tekuću godinu (2014.)</t>
  </si>
  <si>
    <t>STRUČNI NADZOR NAD IZGRADNJOM PRIKLJUČNIH PROMETNICA S KOMUNALNOM INFRASTRUKTUROM (ULICE 3-E I ULICE 14-E)</t>
  </si>
  <si>
    <t>1755-2014-EBV</t>
  </si>
  <si>
    <t xml:space="preserve">2 GODINE S VIŠE GOSPODARSKIM SUBJEKTOM </t>
  </si>
  <si>
    <t>Odluka Ureda za javnu nabavu da se za predmet nabave  -sklopi OS S VIŠE GS</t>
  </si>
  <si>
    <t>71351000-3</t>
  </si>
  <si>
    <t>GEOTEHNIČKI ISTRAŽNI RADOVI I PROJEKT SANACIJE KLIZIŠTA U ULICI ŠESTINSKI PRILAZ KOD KBR. 46 I PROJEKT DOLINSKOG KANALA U ULICI ŠESTINSKI PRILAZ - ODVOJAK</t>
  </si>
  <si>
    <t>24-3434</t>
  </si>
  <si>
    <t>71700000-5</t>
  </si>
  <si>
    <t xml:space="preserve">1 GODINA S JEDNIM GOSPODARSKIM SUBJEKTOM </t>
  </si>
  <si>
    <t>IZGRADNJA NOGOSTUPA U ULICI TRNJANSKI NASIP</t>
  </si>
  <si>
    <t>P</t>
  </si>
  <si>
    <t>N</t>
  </si>
  <si>
    <t>B</t>
  </si>
  <si>
    <t xml:space="preserve">Procijenjena vrijednost nabave ako je poznata                                     (bez PDV-a) 
PLAN NABAVE OD 21.01.2014. 
</t>
  </si>
  <si>
    <t xml:space="preserve"> OTVORENI POSTUPAK</t>
  </si>
  <si>
    <t>1 GODINU S JEDNIM GOSPODARSKIM SUBJEKTOM</t>
  </si>
  <si>
    <t>IZMJENE I DOPUNE PLANA NABAVE</t>
  </si>
  <si>
    <t>promijenjena vrsta postupka iz javnih usluga iz dodatka II. U otvoreni postupak, umjesto ugovora - okvirni sporazum na 1 godinu  s jednim GS</t>
  </si>
  <si>
    <t>uvećana procijenjena vrijednost</t>
  </si>
  <si>
    <t>I. DOPUNA PLANA NABAVE</t>
  </si>
  <si>
    <t>I. IZMJENA PLANA NABAVE</t>
  </si>
  <si>
    <t>umanjena procijenjena vrijednost</t>
  </si>
  <si>
    <t>2020-2014-EBV</t>
  </si>
  <si>
    <t>STRUČNI NADZOR NAD REKONSTRUKCIJOM PROSTORA DRAŠKOVIĆEVA 25/1</t>
  </si>
  <si>
    <t>2019-2014-EBV</t>
  </si>
  <si>
    <t>STRUČNI NADZOR NAD RADOVIMA NA OPĆOJ RASVJETI TEHNIČKOG MUZEJA U ZAGREBU, SAVSKA CESTA 18</t>
  </si>
  <si>
    <t>2016-2014-EBV</t>
  </si>
  <si>
    <t xml:space="preserve">IZRADA PLANA IZVOĐENJA RADOVA I OBAVLJANJE POSLOVA KOORDINATORA II ZAŠTITE NA RADU KOD UREĐENJA  ZAPADNE STRANE  TRGA MARŠALA TITA (MUZIČKA AKADEMIJA) </t>
  </si>
  <si>
    <t>2021-2014-EBV</t>
  </si>
  <si>
    <t>IZRADA TEHNIČKOG RJEŠENJA ELEKTROINSTALACIJE DEKORATIVNE RASVJETE ZELENOG MOSTA</t>
  </si>
  <si>
    <t>2017-2014-EBV</t>
  </si>
  <si>
    <t>IZRADA SVJETLOTEHNIČKOG RJEŠENJA, GLAVNOG PROJEKTA ELEKTROINSTALACIJE JAVNE I DEKORATIVNE RASVJETE TE GEODETSKOG PROJEKTA TRGA KRALJA TOMISLAVA U ZAGREBU, UKLJUČIVO 3D LASERSKO SKENIRANJE FASADE UMJETNIČKOG PAVILJONA</t>
  </si>
  <si>
    <t>STRUČNI NADZOR NAD UREĐENJEM ODVOJKA ULICE OBOJ</t>
  </si>
  <si>
    <t>STUDIJA PREDIZVODLJIVOSTI INOVATIVNOG URBANISTIČKOG PODRUČJA GRADA ZAGREBA</t>
  </si>
  <si>
    <t>2038-2014-EBV</t>
  </si>
  <si>
    <r>
      <t xml:space="preserve">42-3233
</t>
    </r>
    <r>
      <rPr>
        <b/>
        <sz val="12"/>
        <color indexed="60"/>
        <rFont val="Times New Roman"/>
        <family val="1"/>
        <charset val="238"/>
      </rPr>
      <t>10-3221</t>
    </r>
  </si>
  <si>
    <r>
      <t xml:space="preserve">5.000,00
</t>
    </r>
    <r>
      <rPr>
        <b/>
        <sz val="12"/>
        <color indexed="60"/>
        <rFont val="Times New Roman"/>
        <family val="1"/>
        <charset val="238"/>
      </rPr>
      <t>70.000,00</t>
    </r>
  </si>
  <si>
    <t>STRUČNI I GEODETSKI NADZOR NAD IZVOĐENJEM DODATNIH RADOVA UREĐENJA PROMTNICA S ODVODNJOM NA PODRUČJU GRADSKIH ČETVRT: BREZOVICA, NOVI ZAGREB - ZAPAD, NOVI ZAGREB - ISTOK, TRNJE I TREŠNJEVKA JUG</t>
  </si>
  <si>
    <t>DODATNI RADOVI NA HORIZONTALNOJ I VERTIKALNOJ PROMETNOJ SIGNALIZACIJ I PRIVREMENOJ REGULACIJI PROMETA NA IZGRADNJI RADNIČKE CESTE OD ULICE KOLEDOVČINA DO ŽELJEZNIČKE PRUGE</t>
  </si>
  <si>
    <t>STRUČNI ARHEOLOŠKI NADZOR KOD REKONSTRUKCIJE MESNIČKE, STRELJAČKE I DJELA ULICE BREZOVAČKOG</t>
  </si>
  <si>
    <t>STRUČNI NADZOR NAD KRAJOBRAZNIM UREĐENJEM  II. ETAPE UREĐENJA ZONE BAKAČEVA - CESARČEVA - KURELČEVA - STARA VLAŠKA</t>
  </si>
  <si>
    <t>IZRADA PLANA IZVOĐENJA RADOVA I OBAVLJANJE POSLOVA KOORDINATORA II ZAŠTITE NA RAD KOD REKONSTRUKCIJE MESNIČKE, STRELJAČKE I DIJELA ULICE BREZOVAČKOG</t>
  </si>
  <si>
    <t>IZVEDBA ZAŠTITE NT PLINOVODA NA TRGU MARŠALA TITA</t>
  </si>
  <si>
    <t>IZRADA IZVJEŠĆA O PROVJERI TEHNIČKIH RJEŠENJA IZ ZAŠTITE OD POŽARA ZA PROJEKT ST PLINOVODA U ULICI 2 NA KAJZERICI</t>
  </si>
  <si>
    <t>IZRADA PLANA IZVOĐENJA RADOVA I OBAVLJANJE POSLOVA KOORDINATORA II ZAŠTITE NA RADU KOD UREĐENJA ZONE BAKAČEVA - CESARČEVA - KURELČEVA - STARA VLAŠKA</t>
  </si>
  <si>
    <t>IZRADA GLAVNIH I IZVEDBENIH PROJEKATA ZA IZGRADNJU SERVISNE PROMETNICE SA SLAVONSKE AVENIJE NA K.Č. 3577 I DRUGE</t>
  </si>
  <si>
    <t>KONTROLNA ISPITIVANJA MATERIJALA I RADOVA ZA IZGRADNJU PRIKLJUČNIH PROMETNICA S KOMUNALNOM INFRASTRUKTUROM ULICE 3-E I ULICE 14-E NA DRŽAVNU CESTU D30</t>
  </si>
  <si>
    <t>PREGLED LOKACIJE I HITNE MJERE ZA SANACIJU KLIZIŠTA U ULICI KUSTOŠIJANSKI VIDIKOVEC</t>
  </si>
  <si>
    <t>2039-2014-EBV</t>
  </si>
  <si>
    <t>NOVELACIJA IDEJNOG PROJEKTA INFRASTRUKTURE U ZONI VELIKOG POTOKA</t>
  </si>
  <si>
    <t>2040-2014-EMV</t>
  </si>
  <si>
    <t>zbog izmjene Zakona o prostornom uređenju i Zakona o gradnji</t>
  </si>
  <si>
    <r>
      <t>1318-2014-EM</t>
    </r>
    <r>
      <rPr>
        <sz val="12"/>
        <rFont val="Times New Roman"/>
        <family val="1"/>
        <charset val="238"/>
      </rPr>
      <t>V</t>
    </r>
  </si>
  <si>
    <t>2041-2014-EBV</t>
  </si>
  <si>
    <t>DODATNI RADOVI NA IZGRADNJI KANALIZACIJSKE INSTALACIJE U RADNIČKOJ CESTI OD ULICE KOLEDOVČINA DO ŽELJEZNIČKE PRUGE</t>
  </si>
  <si>
    <t>2042-2014-EBV</t>
  </si>
  <si>
    <t>2043-2014-EBV</t>
  </si>
  <si>
    <t>DOBAVA I MONTAŽA NADSTREŠNICA ZA AUTOBUSNA STAJALIŠTA NA RADNIČKOJ CESTI OD ULICE KOLEDOVČINA DO ŽELJEZNIČKE PRUGE</t>
  </si>
  <si>
    <t>2044-2014-EBV</t>
  </si>
  <si>
    <t>2045-2014-EBV</t>
  </si>
  <si>
    <t>2046-2014-EBV</t>
  </si>
  <si>
    <t>2047-2014-EBV</t>
  </si>
  <si>
    <t>2048-2014-EBV</t>
  </si>
  <si>
    <t>2049-2014-EBV</t>
  </si>
  <si>
    <t>IZRADA ELABORATA OSIGURANJA DOKAZA O STANJU OBJEKATA PRIJE ZAPOČINJANJA RADOVA NA UREĐENJU DIJELA ULICE STARA VLAŠKA (OD ULICE POD ZIDOM DO PALMOTIĆEVE)</t>
  </si>
  <si>
    <t xml:space="preserve"> UKUPNO 24 OBJEKTA</t>
  </si>
  <si>
    <t>2050-2014-EBV</t>
  </si>
  <si>
    <t>2051-2014-EBV</t>
  </si>
  <si>
    <t>2053-2014-EBV</t>
  </si>
  <si>
    <t>IZRADA PLANA IZVOĐENJA RADOVA I OBAVLJANJE POSLOVA KOORDINATORA II ZAŠTITE NA RADU PRI IZGRADNJI PRIKLJUČNIH PROMETNICA S KOMUNALNOM INFRASTRUKTUROM ULICE 3-E I ULICE 14-E NA DRŽAVNU CESTU D30</t>
  </si>
  <si>
    <t>2054-2014-EBV</t>
  </si>
  <si>
    <t>2055-2014-EBV</t>
  </si>
  <si>
    <t>2056-2014-2BV</t>
  </si>
  <si>
    <t>promijenjen planirani početak postupka iz siječnja u travanj</t>
  </si>
  <si>
    <t>60000000-8</t>
  </si>
  <si>
    <t>USLUGE PRIJEVOZA ZA POTREBE LEGALIZACIJE</t>
  </si>
  <si>
    <t>NAJAM VOZILA ZA POTREBE GRADSKOG UREDA ZA PROSTORNO UREĐENJE, IZGRADNJU GRADA, GRADITELJSTVO, KOMUNALNE POSLOVE I PROMET</t>
  </si>
  <si>
    <t>71240000-2</t>
  </si>
  <si>
    <t>2 GODINE</t>
  </si>
  <si>
    <t>47-3234</t>
  </si>
  <si>
    <t xml:space="preserve">DODATNE USLUGE STRUČNOG NADZORA NAD SANACIJOM PROČELJA I KROVA, TE NAD SOBOSLIKARSKO RESTAURATORSKIM RADOVIMA NA SANACIJI PROČELJA, NOVA VES 86   </t>
  </si>
  <si>
    <t>DODATNE USLUGE STRUČNOG NADZORA NAD UREĐENJEM PROČELJA ZGRADE MLETAČKA 5</t>
  </si>
  <si>
    <t>DODATNE USLUGE STRUČNOG NADZORA NAD SANACIJOM PROČELJA I KROVA STAMBENE ZGRADE BERISLAVIĆEVA 7</t>
  </si>
  <si>
    <t>PRIJEVOD NORMI</t>
  </si>
  <si>
    <t>OBAVLJANJE POSLOVA KOORDINATORA II TIJEKOM IZVOĐENJA RADOVA NA SANACIJI TERASE NA LOKACIJI TRG STJEPANA KONZULA</t>
  </si>
  <si>
    <t>STRUČNI NADZOR NAD POSTAVOM JAVNOG SATA U NASELJU VRBANI III I NA KRIŽANJU ULICE BOŽIDARA MAGOVCA I UKRAJINSKE</t>
  </si>
  <si>
    <t>OBAVLJANJE POSLOVA KOORDINATORA II TIJEKOM IZVOĐENJA RADOVA NA SANACIJI TERASE U ULICI BOŽIDARA MAGOVCA - JUŽNA I ZAPADNA STRANA</t>
  </si>
  <si>
    <t>2076-2014-EBV</t>
  </si>
  <si>
    <t>14820000-5</t>
  </si>
  <si>
    <t xml:space="preserve">NABAVA UZORAKA ZA ISPITIVANJE STAKLENE OGRADE NAD MIRAMARSKOM CESTOM </t>
  </si>
  <si>
    <t>71321400-8</t>
  </si>
  <si>
    <t>MJERENJE Q/H LINIJE OSNOVNE ŠKOLE ODRA</t>
  </si>
  <si>
    <t>MJERENJE Q/H LINIJE OSNOVNE ŠKOLE STJEPAN BENCEKOVIĆ</t>
  </si>
  <si>
    <t>MJERENJE Q/H LINIJE OSNOVNE ŠKOLE GRANEŠINA</t>
  </si>
  <si>
    <t>MJERENJE Q/H LINIJE OSNOVNE ŠKOLE TIN UJEVIĆ</t>
  </si>
  <si>
    <t xml:space="preserve">STRUČNI NADZOR NAD KRAJOBRAZNIM UREĐENJEM ZAPADNE STRANE TRGA MARŠALA TITA </t>
  </si>
  <si>
    <t>STRUČNI NADZOR NAD GRAĐENJEM JAVNE RASVJETE U ZONI RASKRIŽJA ILICA - GMAJNJE</t>
  </si>
  <si>
    <t>STRUČNI NADZOR NAD DODATNIM RADOVIMA NA SANACIJI NADVOŽNJAKA NA SISAČKOJ CESTI OZNAKE: (Ž 1054) I ULICI DR. LUJE NALETILIĆA OZNAKE: (L 10102) IZNAD AUTOCESTE A3</t>
  </si>
  <si>
    <t>2083-2014-EBV</t>
  </si>
  <si>
    <t>OBLIKOVANJE STANDARDIZIRANOG OZNAČAVANJA KONCESIONIRANIH TAXI PRIJEVOZNIKA GRADA ZAGREBA</t>
  </si>
  <si>
    <t>PROJEKT ZAŠTITE PLINOVODA NA ZAPADNOJ STRANI TRGA MARŠALA TITA (MUZIČKA AKADEMIJA)</t>
  </si>
  <si>
    <t>IZRADA TROŠKOVNIKA SANACIJE DOMA ZA STARIJE I NEMOĆNE OSOBE "PARK"</t>
  </si>
  <si>
    <t>STRUČNI NADZOR NAD ELEKTRO RADOVIMA U HALI A TEHNIČKOG MUZEJA</t>
  </si>
  <si>
    <t>IZRADA PROJEKTNE DOKUMENTACIJE ZA OBNOVU SPOEMNIKA MOJSIJU NA GROBLJU MIROGOJ</t>
  </si>
  <si>
    <t>STRUČNI NADZOR NAD SANACIJOM TERMOTEHNIČKIH INSTALACIJA DOBROVOLJNOG VATROGASNOG DRUŠTVA ADAMOVEC</t>
  </si>
  <si>
    <t>KONTROLA PROJEKTA SANACIJE KLIZIŠTA U ULICI LEA MUELLERA</t>
  </si>
  <si>
    <t>USLUGE KOORDINATORA II NA SANACIJI SREDNJEG STUPA PODSUSEDSKOG MOSTA</t>
  </si>
  <si>
    <t>STURČNI NADZOR NAD IZGRADNJOM LATERALNOG KANALA ODVODNJE U SESVETSKOM KRALJEVCU, SLIV DUGOSELSKA</t>
  </si>
  <si>
    <t>IZRADA REVIZIJE GLAVNOG PROJEKTA JUŽNOG DIJELA POTHODNIKA ISPOD ŽELJEZNIČKE PRUGE NA ŽELJEZNIČKOM KOLODVORU SESVETE</t>
  </si>
  <si>
    <t>2060-2014-EBV</t>
  </si>
  <si>
    <t>IZRADA PROJEKTNE DOKUMENTACIJE ZA IZMJEŠTANJE DVIJE NADSTREŠNICE NA AUTOBUSNIM STAJALIŠTIMA U AVENIJI VEĆESLAVA HOLJEVCA</t>
  </si>
  <si>
    <t>REVIZIJA GLAVNOG PROJEKTA NOSIVIH KONSTRUKCIJA PROMETNE SIGNALIZACIJE I JAVNE RASVJETE NA REKONSTRUKCIJI RASKRIŽJA ILICA - ALEJA BOLOGNE - ULICA MAJKE TEREZIJE</t>
  </si>
  <si>
    <t>12-3232</t>
  </si>
  <si>
    <t>STRUČNI NADZOR NAD RADOVIMA UREĐENJA TERASA DJEČJEG VRTIĆA SUNČANA</t>
  </si>
  <si>
    <t>7132000-7</t>
  </si>
  <si>
    <t>REVIZIJA GLAVNOG PROJEKTA KONSTRUKTIVNE SANACIJE ELEMENATA VRTNE AHITEKTURE PALAČE GVOZDANOVIĆ, VISOKA 8</t>
  </si>
  <si>
    <t xml:space="preserve">IDEJNI PROJEKT POSTAVLJANJA SKULPTURE GJURE DEŽELIĆA                  </t>
  </si>
  <si>
    <t>KONTROLA PROJEKTA SANACIJE KLIZIŠTA U ISTARSKOJ 58-60</t>
  </si>
  <si>
    <t>STRUČNI NADZOR NAD DODATNIM RADOVIMA NA IZGRADNJI ODJELA III A PSIHIJATRIJSKE BOLNICE SVETI IVAN</t>
  </si>
  <si>
    <t>74231900-6</t>
  </si>
  <si>
    <t xml:space="preserve">IZRADA VJEŠTAČKOG NALAZA I MIŠLJENJA ZA NAKNADNE RADOVE NA OSNOVNU ŠKOLU ALOJZIJA STEPINCA, PALINOVEČKA 42 I DV KUSTOŠIJA, PALINOVEČKA 40, (VRBANI III)
</t>
  </si>
  <si>
    <t>74275000-7</t>
  </si>
  <si>
    <t>IZRADA PARCELACIJSKOG ELABORATA ZA OSNOVNU ŠKOLU TIN UJEVIĆ</t>
  </si>
  <si>
    <t>2077-2014-EBV</t>
  </si>
  <si>
    <t>71900000-7</t>
  </si>
  <si>
    <t>LABORATORIJSKO ISPITIVANJE STAKLENE OGRADE ZA PJEŠAČKI MOST NAD MIRAMARSKOM CESTOM</t>
  </si>
  <si>
    <t>2079-2014-EBV</t>
  </si>
  <si>
    <t>OBAVLJANJE POSLOVA KOORDINATORA II TIJEKOM IZOVOĐENJA RADOVA NA RADOVIMA SANACIJE KROVA DJEČJEG VRTIĆA GAJNICE-PODRUČNU ODJEL PERUANSKA</t>
  </si>
  <si>
    <t>ISPITIVANJE ZIĐA I KONSTRUKCIJE OSNOVNE ŠKOLE ODRA</t>
  </si>
  <si>
    <t>STRUČNI NADZOR NAD DODATNIM RADOVIMA IZGRADNJE VI ODJELA PSIHIJATRIJSKE BOLNICE JANKOMIR</t>
  </si>
  <si>
    <t>STRUČNI NADZOR NAD DODATNIM RADOVIMA IZGRADNJE SKLADIŠNO UREDSKOG OBJKETA PSIHIJATRIJSKE BOLNICE JANKOMIR</t>
  </si>
  <si>
    <t>STRUČNI NADZOR NAD RESTAURATORSKO KONZERVATORSKIM  RADOVIMA UREĐENJA ULAZNOG PORTALA MUZEJA ZA UMJETNOST I OBRT, ZAGREB</t>
  </si>
  <si>
    <t>STRUČNI NADZOR NAD IZGRADNJOM VODOOPSKRBNOG CJEVOVODA U ULICI VII. BUKOVAČKI ODVOJAK</t>
  </si>
  <si>
    <t>STRUČNI NADZOR NAD IZGRADNJOM JAVNOG KANALA I VODOOPSKRBNOG CJEVOVODA U VUKOMERCU NA K.Č. BR. 3210/4 K.O. PEŠČENICA</t>
  </si>
  <si>
    <t>IZRADA PROJEKTA UKLANJANJA POLUUGRAĐENE STAMBENE GRAĐEVINE NA ADRESI U ZAGREBU, FRA LUJE MARUNE 2</t>
  </si>
  <si>
    <t>65-4214</t>
  </si>
  <si>
    <t>PROJEKTANTSKI NADZOR NAD SANACIJOM SREDNJEG STUPA PODSUSEDSKOG MOSTA</t>
  </si>
  <si>
    <t xml:space="preserve">STRUČNI ARHEOLOŠKI NADZOR NAD RADOVIMA U MESNIČKOJ ULICI </t>
  </si>
  <si>
    <t>STRUČNI NADZOR NAD KRAJOBRAZNIM UREĐENJEM CESARČEVE, KURELČEVE I STARE VLAŠKE – II FAZA</t>
  </si>
  <si>
    <t>DODATNE USLUGE IZRADE PROJEKTNO TEHNIČKE DOKUMENTACIJE ZA INTERVENCIJE U PROSTORU NA PODRUČJU GRADSKIH ČETVRTI - BREZOVICA, NOVI ZAGREB ISTOK, NOVI ZAGREB ZAPAD, TRNJE I TREŠNJEVKA JUG</t>
  </si>
  <si>
    <t>35113000-9</t>
  </si>
  <si>
    <t>IZRADA PROJEKTA INSTALACIJA TEHNIČKE ZAŠTITE OSNOVNE ŠKOLE PAVLEKA MIŠKINE</t>
  </si>
  <si>
    <t>2078-2014-EBV</t>
  </si>
  <si>
    <t>IZRADA PROJEKTNE DOKUMENTACIJE STAKLENE OGRADE PJEŠAČKOG MOSTA NAD MIRAMARSKOM CESTOM</t>
  </si>
  <si>
    <t>IZRADA IZVJEŠĆA O KONTROLI GLAVNOG PROJEKTA SPORTSKO REKREACIJSKOG CENTRA NUR BOROVJE</t>
  </si>
  <si>
    <t>DODATNE USLUGE STRUČNOG NADZORA NAD SANACIJOM OSNOVNE DRVENE KONSTRUKCIJE (II FAZA) HALE A TEHNIČKOG MUZEJA</t>
  </si>
  <si>
    <t>GEODETSKE USLUGE  NA REKONSTRUKCIJI I NADOGRADNJI OSNOVNE ŠKOLE ODRA</t>
  </si>
  <si>
    <t>74271000-9</t>
  </si>
  <si>
    <t>IZVOĐENJE INŽENJERSKO-GEOLOŠKO-GEOTEHNIČKIH ISTRAŽIVANJA NA LOKACIJI OSNOVE ŠKOLE PAVLEKA MIŠKINE</t>
  </si>
  <si>
    <t>REVIZIJA GLAVNOG PROJEKTA REKONSTRUKCIJE PALAČE GVOZDANOVIĆ, VISOKA 8</t>
  </si>
  <si>
    <t>USLUGA PRAĆENJA I OBRADE JAVNOG IZLAGANJA U POSTUPKU II PONOVNE JAVNE RASPRAVE O IZMJENAMA I DOPUNAMA PROSTORNOG PLANA GRADA ZAGREBA</t>
  </si>
  <si>
    <t>STRUČNI NADZOR NAD SANACIJOM PROLAZA NA LOKACIJI ILICA 31.</t>
  </si>
  <si>
    <t>IZRADA TEHNIČKE DOKUMENTACIJE ZA SANACIJU ODVODNJE I JAVNE POVRŠINE NA LOKACIJI JOSIPA SLAVENSKOG 21-33</t>
  </si>
  <si>
    <t>50-3233</t>
  </si>
  <si>
    <t>IZRADA TEHNIČKE DOKUMENTACIJE ZA SANACIJU JAVNE POVRŠINE NA LOKACIJI GOMBOŠEVA 2-8</t>
  </si>
  <si>
    <t xml:space="preserve">IZRADA ELABORATA OSIGURANJA DOKAZA O STANJU OBJEKATA PRIJE ZAPOČINJANJA RADOVA NA UREĐENJU ZAPADNE STRANE  TRGA MARŠALA TITA (MUZIČKA AKADEMIJA) </t>
  </si>
  <si>
    <t>NADZOR NAD IZGRADNJOM PRISTUPNE PROMETNICE -ODVOJAK ULICE DONJE VRAPČE IZA KUČNOG BROJA 4</t>
  </si>
  <si>
    <t>Ugovor o financiranju broj
668/2009-II od 27.07.2009.
669/2009-II od 27.07.2009.</t>
  </si>
  <si>
    <t xml:space="preserve">DODATNI RADOVI NAD RADOVIMA NA KONSTRUKTIVNOJ SANACIJI ZGRADE, TRG SVETOG MARKA 9 </t>
  </si>
  <si>
    <t>IZMJENA I DOPUNA GLAVNOG PROJEKTA DOGRADNJE OSNOVNE ŠKOLE SVETA KLARA</t>
  </si>
  <si>
    <t>OBJAVA NATJEČAJA ZA DODJELU MJESTA UMJETNICIMA U ULICI FRANE PETRIĆA RADI PRIGODNE USKRSNE PRODAJE U VREMENU OD 12.04.2014. DO 19.04.2014.</t>
  </si>
  <si>
    <t>71410000-5</t>
  </si>
  <si>
    <t>IZRADA IZMJENA I DOPUNA UPU PEŠĆENICA SJEVER - ŠTRIGINA ULICA</t>
  </si>
  <si>
    <t>ISTRAŽNE RADNJE O KAVLITETI I DIMENZIJAMA NOSIVE KONSTRUKCIJE ZIDOVA I TEMELJA OSNOVNE ŠKOLE ODRA</t>
  </si>
  <si>
    <t>STRUČNI NADZOR NAD DODATNIM RADOVIMA IZGRADNJE ŠKOLE PAVLEKA MIŠKINE</t>
  </si>
  <si>
    <t>IZRADA IZMJENA I DOPUNA UPU SCZ JANKOMIR</t>
  </si>
  <si>
    <t>STRUČNI NADZOR NAD IZVOĐENJEM RADOVA IZGRADNJE SUSTAVA ODVODNJE OBORINSKIH I FEKALNIH VODA - SLJEME</t>
  </si>
  <si>
    <t>PREGLED I IZRADA TEHNIČKOG RJEŠENJA ZA PROVOĐENJE HITNIH MJERA SANACIJE NAD KLIZIŠTEM U ULICI KRALJI</t>
  </si>
  <si>
    <t>STRUČNI NADZOR NAD IZVANREDNIM ODRŽAVANJEM ULICE TRDICE</t>
  </si>
  <si>
    <t>IZRADA GEODETSKOG PROJEKTA ZA GRADNJU PARKIRALIŠTA UZ PETROVARADINSKU ULICU</t>
  </si>
  <si>
    <t>IZRADA GEODETSKOG PROJEKTA ZA REKONSTRUKCIJU ULICE HRVATSKE BRATSKE ZAJEDNICE OD SLAVONSKE AVENIJE DO TRGA STJEPANA RADIĆA</t>
  </si>
  <si>
    <t>IZRADA PROJEKTNE DOKUMENTACIJE ZA ULICU PODREBERNICA (PRILAZ O.Š. ŠESTINE)</t>
  </si>
  <si>
    <t>IZMJENA I DOPUNA GLAVNOG PROJEKTA DJEČJEG VRTIĆA RADOST</t>
  </si>
  <si>
    <t>IZRADA GLAVNOG PROJEKTA ZA UREĐENJE POTKROVLJA OSNOVNE ŠKOLE PAVLEKA MIŠKINE</t>
  </si>
  <si>
    <t>IZRADA IZMJENA I DOPUNA URBANISTIČKOG PLANA UREĐENJA SVETI DUH</t>
  </si>
  <si>
    <t>IZRADA IZMJENA I DOPUNA URBANISTIČKOG PLANA UREĐENJA RESNIK III</t>
  </si>
  <si>
    <t xml:space="preserve">IZRADA TEHNIČKE DOKUMENTACIJE ZA OPLOČENJE PRILAZA OBJEKTU U DUGAVAMA </t>
  </si>
  <si>
    <t>STRUČNI NADZOR NAD SANACIJOM KLIZIŠTA U ULICI KRVARIĆ</t>
  </si>
  <si>
    <t>IZRADA PROJEKTNE DOKUMENTACIJE DOPUNE SEMAFORIZACIJE RASKRIŽJA KLAIĆEVA-KAČIĆEVA</t>
  </si>
  <si>
    <t>IZRADA PROJEKTNE DOKUMENTACIJE DOPUNE SEMAFORIZACIJE RASKRIŽJA SELSKA CESTA - JADRANSKI MOST ZA POTREBE PROŠIRENJA DESNOG SKRETAČA IZ SELSKE CESTE NA JADRANSKI MOST</t>
  </si>
  <si>
    <t>IZRADA PROJEKTNE DOKUMENTACIJE DINAMIČKE PROMETNE SIGNALIZACIJE PJEŠAČKOG PRIJELAZA NA ISTOČNOM KOLNIKU SJEVERNOG PRIVOZA ROTORA ZAPRUĐE (KOD TC PLODINE)</t>
  </si>
  <si>
    <t>STRUČNI NADZOR NAD GRAĐEVINSKIM RADOVIMA NA REKONSTRUKCIJI OSNOVNE ŠKOLE PAVLEKA MIŠKINE</t>
  </si>
  <si>
    <t>2084-2014-EBV</t>
  </si>
  <si>
    <t>GEOTEHNIČKI ISTRAŽNI RADOVI S IZRADOM GEOTEHNIČKOG ELABORATA I PROJEKTNOG RJEŠENJA HITNIH MJERA STABILIZACIJE PROMETNICE U ULICI ŠESTINSKI PRILAZ</t>
  </si>
  <si>
    <t>IZRADA PROJEKTA UREĐENJA TERASA DJEČJEG VRTIĆA SUNČANA</t>
  </si>
  <si>
    <t>EVIDENTIRANJE I ANALIZA PROSTORA ZAHVAĆENIH NEZAKONITOM GRADNJOM ZA KOJE JE POTREBNO UTVRDITI UVJETE I KRITERIJE ZA POSTUPKE URBANE OBNOVE I SANACIJE U OBUHVATU GUP-A SESVETA</t>
  </si>
  <si>
    <t>IZRADA GEODETSKOG PROJEKTA ZA REKONSTRUKCIJU ULICE KALABAROVO VRELO</t>
  </si>
  <si>
    <t>IZRADA PROJEKATA IZVANREDNOG ODRŽAVANJA PROMETNICA</t>
  </si>
  <si>
    <t>IZRADA GEODETSKOG PROJEKTA ZA GRADNJU DIJELA VESLAČKE I ZELENE ULICE</t>
  </si>
  <si>
    <t>IZRADA GEODETSKOG PROJEKTA ZA REKONSTRUKCIJU ULICE TRNJANSKI NASIP</t>
  </si>
  <si>
    <t>IZRADA IZMJENA I DOPUNA UPU SAVSKA ŠARENGRADSKA-JUG</t>
  </si>
  <si>
    <t>IZRADA PROJEKTNE DOKUMENTACIJE ZA IZGRADNJU SKATE PARKA</t>
  </si>
  <si>
    <t>IZRADA GLAVNOG I IZVEDBENOG PROJEKTA REKONSTRUKCIJE RASKRIŽJA VUGROVEČKA - DOBRODOLSKA - UL. I. PUĐAKA</t>
  </si>
  <si>
    <t>IZRADA PROJEKTNO-TEHNIČKE DOKUMENTACIJE ZA REKONSTRUKCIJU RASKRIŽJA AV. DUBROVNIK - UL. SR NJEMAČKE</t>
  </si>
  <si>
    <t>IZVOĐENJE DODATNIH RADOVA NA IZGRADNJI I REKONSTRUKCIJI DIJELA CENKOVEČKE ULICE ZA POTREBE IZGRADNJE OBJEKTA VRBANI K7-1</t>
  </si>
  <si>
    <t>IZRADA I POSTAVA PRIVREMENE REGULACIJE PROMETA ZA POTREBE IZGRADNJE NOGOSTUPA U VRAPČANSKOJ ULICI KOD KČ.BR. 158 - 164</t>
  </si>
  <si>
    <t>STRUČNI NADZOR NAD DODATNIM RADOVIMA IZGRADNJE ŠKOLE KAJZERICA</t>
  </si>
  <si>
    <t>IZRADA IZMJENA I DOPUNA UPU HRVATSKI LESKOVEC-SREDIŠNJI DIO NASELJA</t>
  </si>
  <si>
    <t>IZRADA IZMJENA I DOPUNA UPU GOSPODARSKA ZONA SESVETE - SJEVER</t>
  </si>
  <si>
    <t xml:space="preserve"> HITNO TEHNIČKO RJEŠENJE SANACIJE ULICE ŠESTINSKI PRILAZ</t>
  </si>
  <si>
    <t>77211400-6</t>
  </si>
  <si>
    <t>SJEČA I IZVLAČENJE STABALA NA LOKACIJU ZAMORSKI BREG</t>
  </si>
  <si>
    <t>IZRADA IZMJENA I DOPUNA UPU FERENŠĆICA-ISTOK</t>
  </si>
  <si>
    <t>DODATNI RADOVI PRIPREMA, IZRADA I KONVERZIJA KARTOGRAFSKIH PRIKAZA IZMJENA I DOPUNA PROSTORNOG PLANA GRADA ZAGREBA-II PONOVNA JAVNA RASPRAVA</t>
  </si>
  <si>
    <t>STRUČNI NADZOR NAD POPRAVCIMA OŠTEĆENJA NA JAVNIM POVRŠINAMA NA PODRUČJU GRADA ZAGREBA</t>
  </si>
  <si>
    <t>IZRADA TEHNIČKE DOKUMENTACIJE ZA SANACIJU PRILAZA OBJEKTIMA UNUTAR NASELJA NA PODRUČJU GRADA ZAGREBA</t>
  </si>
  <si>
    <t>PREGLED I IZRADA TEHNIČKOG RJEŠENJA ZA PROVOĐENJE HITNIH MJERA SANACIJE NAD KLIZIŠTEM U TALANIMA ĆUĆERSKIM</t>
  </si>
  <si>
    <t>IZRADA GEODETSKOG PROJEKTA ZA IZGRADNJU PRODUŽENE BRANIMIROVE ULICE U SESVETAMA OD ULICE IVANA ANČIĆA DO VARAŽDINSKE ULICE</t>
  </si>
  <si>
    <t>81-4214</t>
  </si>
  <si>
    <t>STRUČNI NADZOR NAD IZGRADNJOM ULICE KOLEDOVČINA OD RADNIČKE CESTE DO ČRNKOVEČKE ULICE</t>
  </si>
  <si>
    <t>GEODETSKI NADZOR NAD IZGRADNJOM ULICE KOLEDOVČINA OD RADNIČKE CESTE DO ČRNKOVEČKE ULICE</t>
  </si>
  <si>
    <t>IZRADA GLAVNOG PROJEKTA ZA REKONSTRUKCIJU POTPORNOG ZIDA NA K.Č.BR. 3443, K.O. ČRNOMEREC</t>
  </si>
  <si>
    <t>IZRADA PROJEKTNO-TEHNIČKE DOKUMENTACIJE ZA POVEZIVANJE NASELJA TRNSKO - TROKUT SA AVENIJOM DUBROVNIK</t>
  </si>
  <si>
    <t>IZRADA IZMJENE I DOPUNE PROJEKTNE DOKUMENTACIJE IZGRADNJE SPORTSKE DVORANE OSNOVNE ŠKOLE STJEPAN BENCEKOVIĆ</t>
  </si>
  <si>
    <t>IZRADA IZMJENA I DOPUNA UPU VRBIK SREDIŠNJI PROSTOR</t>
  </si>
  <si>
    <t>IZRADA GEODETSKOG PROJEKTA ZA IZGRADNJU PRODUŽENE BRANIMIROVE ULICE U SESVETAMA OD ZAGREBAČKE DO BRESTOVEČKE</t>
  </si>
  <si>
    <t>IZRADA GEODETSKOG PROJEKTA ZA IZGRADNJU PRODUŽENE BRANIMIROVE ULICE U SESVETAMA OD BRESTOVEČKE DO ULICE IVANA ANČIĆA</t>
  </si>
  <si>
    <t>SANACIJA TERMOTEHNIČKIH INSTALACIJA DOBROVOLJNOG VATROGASNOG DRUŠTVA ADAMOVEC</t>
  </si>
  <si>
    <t>2080-2014-EBV</t>
  </si>
  <si>
    <t>STRUČNI NADZOR I IZRADA PROJEKTA SANACIJE PROPUSTA ALEJE SELJAČKE BUNE I ALEJE BOLOGNE</t>
  </si>
  <si>
    <t>STRUČNI NADZOR I IZRADA PROJEKTA SANACIJE PROPUSTA ALEJA SELJAČKE BUNE - ALEJA BOLOGNE</t>
  </si>
  <si>
    <t xml:space="preserve">TEHNIČKA POMOĆ PRI IZRADI PROGRAMSKIH ZADATAKA I TENDERA ZA PROMETNE PROJEKTE RADI APLICIRANJA PREMA EU </t>
  </si>
  <si>
    <t>IZRADA HITNIH MJERA SANACIJE I NADZOR NAD IZVOĐENJEM HITNIH MJERA SANACIJE NA KLIZIŠTU KUSTOŠIJANSKI VIDIKOVEC</t>
  </si>
  <si>
    <t>337-2014-EBV</t>
  </si>
  <si>
    <t>338-2014-EBV</t>
  </si>
  <si>
    <t>339-2014-EBV</t>
  </si>
  <si>
    <t>343-204-14-EBV</t>
  </si>
  <si>
    <t>344-2014-EBV</t>
  </si>
  <si>
    <t>345-2014-EBV</t>
  </si>
  <si>
    <t>346-2014-EBV</t>
  </si>
  <si>
    <t>347-2014-EBV</t>
  </si>
  <si>
    <t>348-2014-EBV</t>
  </si>
  <si>
    <t>349-2014-EBV</t>
  </si>
  <si>
    <t>350-2014-EBV</t>
  </si>
  <si>
    <t>351-2014-EBV</t>
  </si>
  <si>
    <t>353-2014-EBV</t>
  </si>
  <si>
    <t>366-2014-EBV</t>
  </si>
  <si>
    <t>384-2014-EBV</t>
  </si>
  <si>
    <t>385-2014-EBV</t>
  </si>
  <si>
    <t>386-2014-EBV</t>
  </si>
  <si>
    <t>387-2014-EBV</t>
  </si>
  <si>
    <t>388-2014-EBV</t>
  </si>
  <si>
    <t>389-2014-EBV</t>
  </si>
  <si>
    <t>390-2014-EBV</t>
  </si>
  <si>
    <t>391-2014-EBV</t>
  </si>
  <si>
    <t>394-2014-EBV</t>
  </si>
  <si>
    <t>408-2014-EBV</t>
  </si>
  <si>
    <t>424-2014-EBV</t>
  </si>
  <si>
    <t>427-2014-EBV</t>
  </si>
  <si>
    <t>430-2014-EBV</t>
  </si>
  <si>
    <t>431-2014-EBV</t>
  </si>
  <si>
    <t>432-2014-EBV</t>
  </si>
  <si>
    <t>433-2014-EBV</t>
  </si>
  <si>
    <t>451-2014-EU</t>
  </si>
  <si>
    <t>492-2014-EBV</t>
  </si>
  <si>
    <t>493-2014-EBV</t>
  </si>
  <si>
    <t>498-2014-EBV</t>
  </si>
  <si>
    <t>501-2014-EBV</t>
  </si>
  <si>
    <t>503-2014-EBV</t>
  </si>
  <si>
    <t>509-2014-EBV</t>
  </si>
  <si>
    <t>514-2014-EBV</t>
  </si>
  <si>
    <t>523-2014-EBV</t>
  </si>
  <si>
    <t>540-2014-EBV</t>
  </si>
  <si>
    <t>584-2014-EBV</t>
  </si>
  <si>
    <t>586-2014-EBV</t>
  </si>
  <si>
    <t>591-2014-EBV</t>
  </si>
  <si>
    <t>716-2014-EBV</t>
  </si>
  <si>
    <t>744-2014-EBV</t>
  </si>
  <si>
    <t>745-2014-EBV</t>
  </si>
  <si>
    <t>1191-2014-EBV</t>
  </si>
  <si>
    <t>1192-2014-EBV</t>
  </si>
  <si>
    <t>1193-2014-EBV</t>
  </si>
  <si>
    <t>1194-2014-EBV</t>
  </si>
  <si>
    <t>1195-2014-EBV</t>
  </si>
  <si>
    <t>1196-2014-EBV</t>
  </si>
  <si>
    <t>1197-2014-EBV</t>
  </si>
  <si>
    <t>1198-2014-EBV</t>
  </si>
  <si>
    <t>1200-2014-EBV</t>
  </si>
  <si>
    <t>1201-2014-EBV</t>
  </si>
  <si>
    <t>1203-2014-EBV</t>
  </si>
  <si>
    <t>1395-2014-EBV</t>
  </si>
  <si>
    <t>1432-2014-EBV</t>
  </si>
  <si>
    <t>1433-2014-EBV</t>
  </si>
  <si>
    <t>1434-2014-EBV</t>
  </si>
  <si>
    <t>1435-2014-EBV</t>
  </si>
  <si>
    <t>1437-2014-EBV</t>
  </si>
  <si>
    <t>1441-2014-EBV</t>
  </si>
  <si>
    <t>1446-2014-EBV</t>
  </si>
  <si>
    <t>1447-2014-EBV</t>
  </si>
  <si>
    <t>1451-2014-EBV</t>
  </si>
  <si>
    <t>1452-2014-EBV</t>
  </si>
  <si>
    <t>1454-2014-EBV</t>
  </si>
  <si>
    <t>1465-2014-EBV</t>
  </si>
  <si>
    <t>1466-2014-EBV</t>
  </si>
  <si>
    <t>1467-2014-EBV</t>
  </si>
  <si>
    <t>1468-2014-EBV</t>
  </si>
  <si>
    <t>1469-2014-EBV</t>
  </si>
  <si>
    <t>1470-2014-EBV</t>
  </si>
  <si>
    <t>1471-2014-EBV</t>
  </si>
  <si>
    <t>1472-2014-EBV</t>
  </si>
  <si>
    <t>1473-2014-EBV</t>
  </si>
  <si>
    <t>1493-2014-EBV</t>
  </si>
  <si>
    <t>1494-2014-EBV</t>
  </si>
  <si>
    <t>1495-2014-EBV</t>
  </si>
  <si>
    <t>1496-2014-EBV</t>
  </si>
  <si>
    <t>1497-2014-EBV</t>
  </si>
  <si>
    <t>1498-2014-EBV</t>
  </si>
  <si>
    <t>1508-2014-EBV</t>
  </si>
  <si>
    <t>1513-2014-EBV</t>
  </si>
  <si>
    <t>1514-2014-EBV</t>
  </si>
  <si>
    <t>1522-2014-EBV</t>
  </si>
  <si>
    <t>1532-2014-EBV</t>
  </si>
  <si>
    <t>1533-2014-EBV</t>
  </si>
  <si>
    <t>1538-2014-EBV</t>
  </si>
  <si>
    <t>1539-2014-EBV</t>
  </si>
  <si>
    <t>1544-2014-EBV</t>
  </si>
  <si>
    <t>1575-2014-EBV</t>
  </si>
  <si>
    <t>1578-2014-EBV</t>
  </si>
  <si>
    <t>1579-2014-EBV</t>
  </si>
  <si>
    <t>1580-2014-EBV</t>
  </si>
  <si>
    <t>1582-2014-EBV</t>
  </si>
  <si>
    <t>1590-2014-EBV</t>
  </si>
  <si>
    <t>1595-2014-EBV</t>
  </si>
  <si>
    <t>1651-2014-EBV</t>
  </si>
  <si>
    <t>1681-2014-EBV</t>
  </si>
  <si>
    <t>1690-2014-EBV</t>
  </si>
  <si>
    <t>1691-2014-EBV</t>
  </si>
  <si>
    <t>1693-2014-EBV</t>
  </si>
  <si>
    <t>1696-2014-EBV</t>
  </si>
  <si>
    <t>1697-2014-EBV</t>
  </si>
  <si>
    <t>1700-2014-EBV</t>
  </si>
  <si>
    <t>1701-2014-EBV</t>
  </si>
  <si>
    <t>1704-2014-EBV</t>
  </si>
  <si>
    <t>8-2014-EMV</t>
  </si>
  <si>
    <t>6-2014-EMV</t>
  </si>
  <si>
    <t>23-2014-EVV</t>
  </si>
  <si>
    <t>34-2014-EVV</t>
  </si>
  <si>
    <t>35-2014-EMV</t>
  </si>
  <si>
    <t>36-2014-EMV</t>
  </si>
  <si>
    <t>37-2014-EMV</t>
  </si>
  <si>
    <t>247-2014-EMV</t>
  </si>
  <si>
    <t>250-2014-EMV</t>
  </si>
  <si>
    <t>252-2014-EMV</t>
  </si>
  <si>
    <t>321-2014-EMV</t>
  </si>
  <si>
    <t>325-2014-EMV</t>
  </si>
  <si>
    <t>362-2014-EVV</t>
  </si>
  <si>
    <t>434-2014-EMV</t>
  </si>
  <si>
    <t>436-2014-EMV</t>
  </si>
  <si>
    <t>437-2014-EVV</t>
  </si>
  <si>
    <t>452-2014-EVV</t>
  </si>
  <si>
    <t>453-2014-EVV</t>
  </si>
  <si>
    <t>454-2014-EVV</t>
  </si>
  <si>
    <t>459-2014-EMV</t>
  </si>
  <si>
    <t>481-2014-EMV</t>
  </si>
  <si>
    <t>368-2014-EBV</t>
  </si>
  <si>
    <t>482-2014-EMV</t>
  </si>
  <si>
    <t>221-2014-EBV</t>
  </si>
  <si>
    <t>245-2014-EVV</t>
  </si>
  <si>
    <t>1703-2014-EVV</t>
  </si>
  <si>
    <t>483-2014-EBV</t>
  </si>
  <si>
    <t>484-2014-EBV</t>
  </si>
  <si>
    <t>485-2014-EBV</t>
  </si>
  <si>
    <t>1375-2014-EMV</t>
  </si>
  <si>
    <t>1229-2014-EMV</t>
  </si>
  <si>
    <t>589-2014-EMV</t>
  </si>
  <si>
    <t>614-2014-EMV</t>
  </si>
  <si>
    <t>616-2014-EVV</t>
  </si>
  <si>
    <t>613-2014-EMV</t>
  </si>
  <si>
    <t>615-2014-EVV</t>
  </si>
  <si>
    <t>668-2014-EVV</t>
  </si>
  <si>
    <t>1218-2014-EVV</t>
  </si>
  <si>
    <t>1216-2014-EVV</t>
  </si>
  <si>
    <t>1439-2014-EVV</t>
  </si>
  <si>
    <t>1455-2014-EMV</t>
  </si>
  <si>
    <t>1457-2014-EMV</t>
  </si>
  <si>
    <t>1458-2014-EMV</t>
  </si>
  <si>
    <t>1459-2014-EMV</t>
  </si>
  <si>
    <t>1462-2014-EMV</t>
  </si>
  <si>
    <t>1456-2014-EMV</t>
  </si>
  <si>
    <t>1534-2014-EMV</t>
  </si>
  <si>
    <t>1535-2014-EMV</t>
  </si>
  <si>
    <t>21-2014-EBV</t>
  </si>
  <si>
    <t>41-2014-EVV</t>
  </si>
  <si>
    <t>1-2014-EVV</t>
  </si>
  <si>
    <t>2-2014-EMV</t>
  </si>
  <si>
    <t>3-2014-EBV</t>
  </si>
  <si>
    <t>4-2014-EVV</t>
  </si>
  <si>
    <t>5-2014-EMV</t>
  </si>
  <si>
    <t>7-2014-EMV</t>
  </si>
  <si>
    <t>9-2014-EMV</t>
  </si>
  <si>
    <t>10-2014-EVV</t>
  </si>
  <si>
    <t>11-2014-EVV</t>
  </si>
  <si>
    <t>12-2014-EMV</t>
  </si>
  <si>
    <t>13-2014-EMV</t>
  </si>
  <si>
    <t>14-2014-EMV</t>
  </si>
  <si>
    <t>17-2014-EBV</t>
  </si>
  <si>
    <t>20-2014-EBV</t>
  </si>
  <si>
    <t>22-2014-EBV</t>
  </si>
  <si>
    <t>24-2014-EBV</t>
  </si>
  <si>
    <t>29-2014-EBV</t>
  </si>
  <si>
    <t>31-2014-EBV</t>
  </si>
  <si>
    <t>27-2014-EVV</t>
  </si>
  <si>
    <t>28-2014-EVV</t>
  </si>
  <si>
    <t>42-2014-EBV</t>
  </si>
  <si>
    <t>43-2014-EBV</t>
  </si>
  <si>
    <t>66-2014-EBV</t>
  </si>
  <si>
    <t>67-2014-EBV</t>
  </si>
  <si>
    <t>62-2014-EBV</t>
  </si>
  <si>
    <t>54-2014-EBV</t>
  </si>
  <si>
    <t>77-2014-EBV</t>
  </si>
  <si>
    <t>75-2014-EBV</t>
  </si>
  <si>
    <t>65-2014-EBV</t>
  </si>
  <si>
    <t>64-2014-EBV</t>
  </si>
  <si>
    <t>68-2014-EBV</t>
  </si>
  <si>
    <t>46-2014-EMV</t>
  </si>
  <si>
    <t>71-2014-EBV</t>
  </si>
  <si>
    <t>74-2014-EBV</t>
  </si>
  <si>
    <t>69-2014-EBV</t>
  </si>
  <si>
    <t>72-2014-EBV</t>
  </si>
  <si>
    <t>133-2014-EBV</t>
  </si>
  <si>
    <t>134-2014-EBV</t>
  </si>
  <si>
    <t>198-2014-EMV</t>
  </si>
  <si>
    <t>99-2014-EBV</t>
  </si>
  <si>
    <t>136-2014-EBV</t>
  </si>
  <si>
    <t>182-2014-EBV</t>
  </si>
  <si>
    <t>150-2014-EBV</t>
  </si>
  <si>
    <t>146-2014-EBV</t>
  </si>
  <si>
    <t>147-2014-EBV</t>
  </si>
  <si>
    <t>200-2014-EMV</t>
  </si>
  <si>
    <t>145-2014-EBV</t>
  </si>
  <si>
    <t>144-2014-EBV</t>
  </si>
  <si>
    <t>148-2014-EBV</t>
  </si>
  <si>
    <t>202-2014-EMV</t>
  </si>
  <si>
    <t>205-2014-EMV</t>
  </si>
  <si>
    <t>153-2014-EMV</t>
  </si>
  <si>
    <t>206-2014-EMV</t>
  </si>
  <si>
    <t>154-2014-EBV</t>
  </si>
  <si>
    <t>208-2014-EMV</t>
  </si>
  <si>
    <t>155-2014-EBV</t>
  </si>
  <si>
    <t>204-2014-EMV</t>
  </si>
  <si>
    <t>139-2014-EBV</t>
  </si>
  <si>
    <t>156-2014-EBV</t>
  </si>
  <si>
    <t>188-2014-EBV</t>
  </si>
  <si>
    <t>203-2014-EMV</t>
  </si>
  <si>
    <t>176-2014-EBV</t>
  </si>
  <si>
    <t>160-2014-EBV</t>
  </si>
  <si>
    <t>201-2014-EMV</t>
  </si>
  <si>
    <t>157-2014-EBV</t>
  </si>
  <si>
    <t>159-2014-EBV</t>
  </si>
  <si>
    <t>162-2014-EBV</t>
  </si>
  <si>
    <t>149-2014-EBV</t>
  </si>
  <si>
    <t>151-2014-EBV</t>
  </si>
  <si>
    <t>91-2014-EBV</t>
  </si>
  <si>
    <t>92-2014-EBV</t>
  </si>
  <si>
    <t>93-2014-EBV</t>
  </si>
  <si>
    <t>249-2014-EVV</t>
  </si>
  <si>
    <t>94-2014-EBV</t>
  </si>
  <si>
    <t>95-2014-EBV</t>
  </si>
  <si>
    <t>110-2014-EBV</t>
  </si>
  <si>
    <t>163-2014-EBV</t>
  </si>
  <si>
    <t xml:space="preserve">USLUGE TEKUĆEG ODRŽAVANJA STABILNIH SUSTAVA ZA DOJAVU I GAŠENJE POŽARA, PLINODOJAVNIH SUSTAVA, VATROGASNIH APARATA I SUSTAVA TEHNIČKE ZAŠTITE: 
GRUPA  1: PERIODIČNI SERVISI I POPRAVCI SUSTAVA TEHNIČKE ZAŠTITE                                           
GRUPA 2: PERIODIČNI SERVISI I POPRAVCI VATROGASNIH APARATA PROIZVODNJE PASTOR, ZIS, MG RIJEKA I TYCO                                             
GRUPA 3: PERIODIČNI SERVISI I POPRAVCI PLINODOJAVNIH SUSTAVA U PLINSKIM KOTLOVNICAMA 
GRUPA 4: PERIODIČNI SERVISI I POPRAVCI VATRODOJAVNIH SUSTAVA PROIZVODNJE HONEYWELL 
GRUPA 5: PERIODIČNI SERVISI I POPRAVCI VATRODOJAVNOG SUSTAVA PROIZVODNJE MORLEY  
GRUPA 6: PERIODIČNI SERVISI I POPRAVCI VATRODOJAVNOG SUSTAVA PROIZVODNJE SCHRACK 
GRUPA 7: PERIODIČNI SERVISI I POPRAVCI VATRODOJAVNOG SUSTAVA BOSCH                     
GRUPA 8: PERIODIČNI SERVISI I POPRAVCI VATRODOJAVNOG SUSTAVA NOTIFIER                   
GRUPA 9: PERIODIČNI SERVISI I POPRAVCI VATRODOJAVNOG SUSTAVA KENTEC                   
 GRUPA 10: PERIODIČNI SERVISI I POPRAVCI SUSTAVA SUHE HIDRANTSKE MREŽE U SGV  </t>
  </si>
  <si>
    <t>207-2014-EBV</t>
  </si>
  <si>
    <t>190-2014-EBV</t>
  </si>
  <si>
    <t>164-2014-EBV</t>
  </si>
  <si>
    <t>152-2014-EBV</t>
  </si>
  <si>
    <t>167-2014-EBV</t>
  </si>
  <si>
    <t>166-2014-EBV</t>
  </si>
  <si>
    <t>199-2014-EMV</t>
  </si>
  <si>
    <t>165-2014-EBV</t>
  </si>
  <si>
    <t>108-2014-EBV</t>
  </si>
  <si>
    <t>107-2014-EBV</t>
  </si>
  <si>
    <t>111-2014-EBV</t>
  </si>
  <si>
    <t>170-2014-EBV</t>
  </si>
  <si>
    <t>169-2014-EBV</t>
  </si>
  <si>
    <t>180-2014-EBV</t>
  </si>
  <si>
    <t>193-2014-EBV</t>
  </si>
  <si>
    <t>183-2014-EBV</t>
  </si>
  <si>
    <t>181-2014-EBV</t>
  </si>
  <si>
    <t>184-2014-EBV</t>
  </si>
  <si>
    <t>186-2014-EBV</t>
  </si>
  <si>
    <t>185-2014-EBV</t>
  </si>
  <si>
    <t>112-2014-EBV</t>
  </si>
  <si>
    <t>187-2014-EBV</t>
  </si>
  <si>
    <t>177-2014-EBV</t>
  </si>
  <si>
    <t>179-2014-EBV</t>
  </si>
  <si>
    <t>173-2014-EBV</t>
  </si>
  <si>
    <t>168-2014-EBV</t>
  </si>
  <si>
    <t>174-2014-EBV</t>
  </si>
  <si>
    <t>172-2014-EBV</t>
  </si>
  <si>
    <t>178-2014-EBV</t>
  </si>
  <si>
    <t>175-2014-EBV</t>
  </si>
  <si>
    <t>189-2014-EBV</t>
  </si>
  <si>
    <t>171-2014-EBV</t>
  </si>
  <si>
    <t>104-2014-EBV</t>
  </si>
  <si>
    <t>103-2014-EBV</t>
  </si>
  <si>
    <t>102-2014-EBV</t>
  </si>
  <si>
    <t>192-2014-EBV</t>
  </si>
  <si>
    <t>191-2014-EBV</t>
  </si>
  <si>
    <t>117-2014-EBV</t>
  </si>
  <si>
    <t>116-2014-EBV</t>
  </si>
  <si>
    <t>96-2014-EBV</t>
  </si>
  <si>
    <t>195-2014-EMV</t>
  </si>
  <si>
    <t>78-2014-EBV</t>
  </si>
  <si>
    <t>79-2014-EBV</t>
  </si>
  <si>
    <t>100-2014-EBV</t>
  </si>
  <si>
    <t>97-2014-EBV</t>
  </si>
  <si>
    <t>135-2014-EBV</t>
  </si>
  <si>
    <t>196-2014-EMV</t>
  </si>
  <si>
    <t>197-2014-EMV</t>
  </si>
  <si>
    <t>105-2014-EBV</t>
  </si>
  <si>
    <t>126-2014-EBV</t>
  </si>
  <si>
    <t>98-2014-EBV</t>
  </si>
  <si>
    <t>90-2014-EBV</t>
  </si>
  <si>
    <t>213-2014-EBV</t>
  </si>
  <si>
    <t>242-2014-EMV</t>
  </si>
  <si>
    <t>215-2014-EBV</t>
  </si>
  <si>
    <t>224-2014-EBV</t>
  </si>
  <si>
    <t>239-2014-EMV</t>
  </si>
  <si>
    <t>241-2014-EMV</t>
  </si>
  <si>
    <t>243-2014-EMV</t>
  </si>
  <si>
    <t>214-2014-EBV</t>
  </si>
  <si>
    <t>251-2014-EVV</t>
  </si>
  <si>
    <t>228-2014-EBV</t>
  </si>
  <si>
    <t>229-2014-EBV</t>
  </si>
  <si>
    <t>225-2014-EBV</t>
  </si>
  <si>
    <t>1702-2014-EU</t>
  </si>
  <si>
    <t>1656-2014-EMV</t>
  </si>
  <si>
    <t>237-2014-EMV</t>
  </si>
  <si>
    <t>238-2014-EMV</t>
  </si>
  <si>
    <t>233-2014-EBV</t>
  </si>
  <si>
    <t>231-2014-EBV</t>
  </si>
  <si>
    <t>232-2014-EBV</t>
  </si>
  <si>
    <t>211-2014-EBV</t>
  </si>
  <si>
    <t>240-2014-EMV</t>
  </si>
  <si>
    <t>246-2014-EVV</t>
  </si>
  <si>
    <t>194-2014-EMV</t>
  </si>
  <si>
    <t>234-2014-EBV</t>
  </si>
  <si>
    <t>216-2014-EBV</t>
  </si>
  <si>
    <t>253-2014-EMV</t>
  </si>
  <si>
    <t>218-2014-EBV</t>
  </si>
  <si>
    <t>219-2014-EBV</t>
  </si>
  <si>
    <t>244-2014-EVV</t>
  </si>
  <si>
    <t>222-2014-EBV</t>
  </si>
  <si>
    <t>217-2014-EBV</t>
  </si>
  <si>
    <t>255-2014-EU</t>
  </si>
  <si>
    <t>212-2014-EBV</t>
  </si>
  <si>
    <t>226-2014-EBV</t>
  </si>
  <si>
    <t>227-2014-EBV</t>
  </si>
  <si>
    <t>236-2014-EVV</t>
  </si>
  <si>
    <t>258-2014-EBV</t>
  </si>
  <si>
    <t>260-2014-EBV</t>
  </si>
  <si>
    <t>257-2014-EBV</t>
  </si>
  <si>
    <t>284-2014-EBV</t>
  </si>
  <si>
    <t>302-2014-EMV</t>
  </si>
  <si>
    <t>264-2014-EBV</t>
  </si>
  <si>
    <t>299-2014-EMV</t>
  </si>
  <si>
    <t>298-2014-EMV</t>
  </si>
  <si>
    <t>301-2014-EMV</t>
  </si>
  <si>
    <t>296-2014-EMV</t>
  </si>
  <si>
    <t>269-2014-EBV</t>
  </si>
  <si>
    <t>267-2014-EBV</t>
  </si>
  <si>
    <t>300-2014-EMV</t>
  </si>
  <si>
    <t>297-2014-EVV</t>
  </si>
  <si>
    <t>272-2014-EBV</t>
  </si>
  <si>
    <t>293-2014-EBV</t>
  </si>
  <si>
    <t>294-2014-EBV</t>
  </si>
  <si>
    <t>292-2014-EBV</t>
  </si>
  <si>
    <t>270-2014-EBV</t>
  </si>
  <si>
    <t>275-2014-EBV</t>
  </si>
  <si>
    <t>273-2014-EBV</t>
  </si>
  <si>
    <t>295-2014-EBV</t>
  </si>
  <si>
    <t>290-2014-EBV</t>
  </si>
  <si>
    <t>287-2014-EBV</t>
  </si>
  <si>
    <t>288-2014-EBV</t>
  </si>
  <si>
    <t>263-2014-EBV</t>
  </si>
  <si>
    <t>281-2014-EBV</t>
  </si>
  <si>
    <t>289-2014-EBV</t>
  </si>
  <si>
    <t>276-2014-EBV</t>
  </si>
  <si>
    <t>283-2014-EBV</t>
  </si>
  <si>
    <t>285-2014-EBV</t>
  </si>
  <si>
    <t>286-2014-EBV</t>
  </si>
  <si>
    <t>266-2014-EBV</t>
  </si>
  <si>
    <t>1705-2014-EMV</t>
  </si>
  <si>
    <t>PROJEKT RAZVOJA GEOLOKACIJSKIH USLUGA ZAGREBAČKE INFRASTRUKTURE PROSTORNIH PODATAKA</t>
  </si>
  <si>
    <t>282-2014-EBV</t>
  </si>
  <si>
    <t>265-2014-EBV</t>
  </si>
  <si>
    <t>274-2014-EBV</t>
  </si>
  <si>
    <t>262-2014-EBV</t>
  </si>
  <si>
    <t>291-2014-EBV</t>
  </si>
  <si>
    <t>261-2014-EBV</t>
  </si>
  <si>
    <t>271-2014-EBV</t>
  </si>
  <si>
    <t>277-2014-EBV</t>
  </si>
  <si>
    <t>279-2014-EBV</t>
  </si>
  <si>
    <t>280-2014-EBV</t>
  </si>
  <si>
    <t>278-2014-EBV</t>
  </si>
  <si>
    <t>268-2014-EBV</t>
  </si>
  <si>
    <t>307-2014-EBV</t>
  </si>
  <si>
    <t>310-2014-EBV</t>
  </si>
  <si>
    <t>308-2014-EBV</t>
  </si>
  <si>
    <t>303-2014-EMV</t>
  </si>
  <si>
    <t>309-2014-EBV</t>
  </si>
  <si>
    <t>304-2014-EMV</t>
  </si>
  <si>
    <t>305-2014-EMV</t>
  </si>
  <si>
    <t>314-2014-EBV</t>
  </si>
  <si>
    <t>313-2014-EBV</t>
  </si>
  <si>
    <t>312-2014-EBV</t>
  </si>
  <si>
    <t>306-2014-EBV</t>
  </si>
  <si>
    <t>320-2014-EBV</t>
  </si>
  <si>
    <t>318-2014-EBV</t>
  </si>
  <si>
    <t>323-2014-EBV</t>
  </si>
  <si>
    <t>324-2014-EBV</t>
  </si>
  <si>
    <t>315-2014-EBV</t>
  </si>
  <si>
    <t>319-2014-EBV</t>
  </si>
  <si>
    <t>336-2014-EBV</t>
  </si>
  <si>
    <t>341-2014-EBV</t>
  </si>
  <si>
    <t>352-2014-EVV</t>
  </si>
  <si>
    <t>342-2014-EBV</t>
  </si>
  <si>
    <t>326-2014-EBV</t>
  </si>
  <si>
    <t>340-2014-EBV</t>
  </si>
  <si>
    <t>361-2014-EMV</t>
  </si>
  <si>
    <t>357-2014-EBV</t>
  </si>
  <si>
    <t>360-2014-EBV</t>
  </si>
  <si>
    <t>359-2014-EBV</t>
  </si>
  <si>
    <t>363-2014-EBV</t>
  </si>
  <si>
    <t>358-2014-EBV</t>
  </si>
  <si>
    <t>355-2014-EBV</t>
  </si>
  <si>
    <t>354-2014-EBV</t>
  </si>
  <si>
    <t>356-2014-EBV</t>
  </si>
  <si>
    <t>456-2014-EMV</t>
  </si>
  <si>
    <t>475-2014-EMV</t>
  </si>
  <si>
    <t>ORGANIZIRANI PRIJEVOZ DJECE DJEČJIH VRTIĆA GRADA ZAGREBA</t>
  </si>
  <si>
    <t>476-2014-EVV</t>
  </si>
  <si>
    <t>455-2014-EMV</t>
  </si>
  <si>
    <t>460-2014-EMV</t>
  </si>
  <si>
    <t>461-2014-EVV</t>
  </si>
  <si>
    <t>425-2014-EBV</t>
  </si>
  <si>
    <t>416-2014-EBV</t>
  </si>
  <si>
    <t>418-2014-EBV</t>
  </si>
  <si>
    <t>420-2014-EBV</t>
  </si>
  <si>
    <t>393-2014-EBV</t>
  </si>
  <si>
    <t>465-2014-EMV</t>
  </si>
  <si>
    <t>II. FAZA SANACIJE KROVIŠTA OSNOVNE ŠKOLE GROFA JANKA DRAŠKOVIĆA</t>
  </si>
  <si>
    <t>473-2014-EMV</t>
  </si>
  <si>
    <t>382-2014-EBV</t>
  </si>
  <si>
    <t>381-2014-EBV</t>
  </si>
  <si>
    <t>376-2014-EBV</t>
  </si>
  <si>
    <t>466-2014-EMV</t>
  </si>
  <si>
    <t>378-2014-EBV</t>
  </si>
  <si>
    <t>477-2014-EMV</t>
  </si>
  <si>
    <t>SANACIJA KOSIH KROVOVA OSNOVNE ŠKOLE MIROSLAVA KRLEŽE</t>
  </si>
  <si>
    <t>470-2014-EMV</t>
  </si>
  <si>
    <t>468-2014-EMV</t>
  </si>
  <si>
    <t>SANACIJA KROVA OSNOVNE ŠKOLE ANTUNA MIHANOVIĆA</t>
  </si>
  <si>
    <t>469-2014-EMV</t>
  </si>
  <si>
    <t>SANACIJA TEMELJNOG TLA I PUKOTINA U OSNOVNOJ ŠKOLI  JURE KAŠTELANA</t>
  </si>
  <si>
    <t>467-2014-EMV</t>
  </si>
  <si>
    <t>399-2014-EBV</t>
  </si>
  <si>
    <t>464-2014-EMV</t>
  </si>
  <si>
    <t>472-2014-EMV</t>
  </si>
  <si>
    <t>474-2014-EMV</t>
  </si>
  <si>
    <t>SANACIJA SANITARNIH BLOKOVA U TEHNIČKOJ ŠKOLI RUĐERA BOŠKOVIĆA</t>
  </si>
  <si>
    <t>409-2014-EBV</t>
  </si>
  <si>
    <t>377-2014-EBV</t>
  </si>
  <si>
    <t>458-2014-EMV</t>
  </si>
  <si>
    <t>380-2014-EBV</t>
  </si>
  <si>
    <t>471-2014-EMV</t>
  </si>
  <si>
    <t>479-2014-EMV</t>
  </si>
  <si>
    <t>383-2014-EBV</t>
  </si>
  <si>
    <t>397-2014-EBV</t>
  </si>
  <si>
    <t>398-2014-EBV</t>
  </si>
  <si>
    <t>379-2014-EBV</t>
  </si>
  <si>
    <t>407-2014-EBV</t>
  </si>
  <si>
    <t>478-2014-EMV</t>
  </si>
  <si>
    <t>UREĐENJE DIJELA PRIZEMLJA MO,  DJEČJEG VRTIĆA VLADIMIRA NAZORA</t>
  </si>
  <si>
    <t>457-2014-EMV</t>
  </si>
  <si>
    <t>401-2014-EBV</t>
  </si>
  <si>
    <t>421-2014-EBV</t>
  </si>
  <si>
    <t>364-2014-EBV</t>
  </si>
  <si>
    <t>443-2014-EU</t>
  </si>
  <si>
    <t>438-2014-EBV</t>
  </si>
  <si>
    <t>439-2014-EU</t>
  </si>
  <si>
    <t>429-2014-EBV</t>
  </si>
  <si>
    <t>367-2014-EBV</t>
  </si>
  <si>
    <t>442-2014-EU</t>
  </si>
  <si>
    <t>417-2014-EBV</t>
  </si>
  <si>
    <t>392-2014-EBV</t>
  </si>
  <si>
    <t>426-2014-EBV</t>
  </si>
  <si>
    <t>410-2014-EBV</t>
  </si>
  <si>
    <t>396-2014-EBV</t>
  </si>
  <si>
    <t>400-2014-EBV</t>
  </si>
  <si>
    <t xml:space="preserve">IZRADA PROJEKTNE DOKUMENTACIJE ZA GRAĐEVINSKO OBRTNIČKE I INSTALATERSKE RADOVE  U SREDNJIM  ŠKOLAMA </t>
  </si>
  <si>
    <t>411-2014-EBV</t>
  </si>
  <si>
    <t xml:space="preserve">IZRADA PROJEKTNE DOKUMENTACIJE ZA GRAĐEVINSKO - OBRTNIČKE I INSTALATERSKE RADOVE U OSNOVNIM ŠKOLAMA </t>
  </si>
  <si>
    <t>402-2014-EBV</t>
  </si>
  <si>
    <t>IZRADA PROJEKTNE DOKUMENTACIJE ZA GRAĐEVINSKO - OBRTNIČKE RADOVE U DJEČJIM VRTIĆIMA</t>
  </si>
  <si>
    <t>371-2013-EBV</t>
  </si>
  <si>
    <t>372-2014-EBV</t>
  </si>
  <si>
    <t>405-2014-EBV</t>
  </si>
  <si>
    <t>413-204-EBV</t>
  </si>
  <si>
    <t>463-2014-EMV</t>
  </si>
  <si>
    <t>480-2014-EMV</t>
  </si>
  <si>
    <t>375-2014-EBV</t>
  </si>
  <si>
    <t>404-2014-EBV</t>
  </si>
  <si>
    <t>SREDNJE ŠKOLE, OBAVLJANJE POSLOVA KOORDINATORA II TIJEKOM IZVOĐENJA  GRAĐEVINSKO - OBRTNIČKIH I INSTALATERSKIH RADOVA</t>
  </si>
  <si>
    <t>415-2014-EBV</t>
  </si>
  <si>
    <t>414-2014-EBV</t>
  </si>
  <si>
    <t>373-2014-EBV</t>
  </si>
  <si>
    <t>374-2014-EBV</t>
  </si>
  <si>
    <t>406-2014-EBV</t>
  </si>
  <si>
    <t>412-2013-EBV</t>
  </si>
  <si>
    <t>403-2014-EBV</t>
  </si>
  <si>
    <t>369-2013-EBV</t>
  </si>
  <si>
    <t>395-2013-EBV</t>
  </si>
  <si>
    <t>423-2014-EBV</t>
  </si>
  <si>
    <t>422-2014-EBV</t>
  </si>
  <si>
    <t>441-2014-EU</t>
  </si>
  <si>
    <t>450-2014-EU</t>
  </si>
  <si>
    <t>440-2014-EU</t>
  </si>
  <si>
    <t>365-2014-EBV</t>
  </si>
  <si>
    <t>447-2014-EU</t>
  </si>
  <si>
    <t>462-2014-EMV</t>
  </si>
  <si>
    <t>448-2014-EU</t>
  </si>
  <si>
    <t>449-2014-EU</t>
  </si>
  <si>
    <t>428-2014-EBV</t>
  </si>
  <si>
    <t>444-2014-EU</t>
  </si>
  <si>
    <t>445-2014-EU</t>
  </si>
  <si>
    <t>446-2014-EU</t>
  </si>
  <si>
    <t>419-2014-EBV</t>
  </si>
  <si>
    <t>370-2014-EBV</t>
  </si>
  <si>
    <t>491-2014-EBV</t>
  </si>
  <si>
    <t>490-2014-EVV</t>
  </si>
  <si>
    <t>489-2014-EMV</t>
  </si>
  <si>
    <t>487-2014-EVV</t>
  </si>
  <si>
    <t>488-2014-EVV</t>
  </si>
  <si>
    <t>486-2014-EBV</t>
  </si>
  <si>
    <t>508-2014-EBV</t>
  </si>
  <si>
    <t>526-2014-EMV</t>
  </si>
  <si>
    <t>506-2014-EBV</t>
  </si>
  <si>
    <t>522-2014-EBV</t>
  </si>
  <si>
    <t>507-2014-EBV</t>
  </si>
  <si>
    <t>521-2014-EBV</t>
  </si>
  <si>
    <t>527-2014-EMV</t>
  </si>
  <si>
    <t>516-2014-EBV</t>
  </si>
  <si>
    <t>510-2014-EBV</t>
  </si>
  <si>
    <t>515-2014-EBV</t>
  </si>
  <si>
    <t>524-2014-EMV</t>
  </si>
  <si>
    <t>519-2014-EBV</t>
  </si>
  <si>
    <t>504-2014-EBV</t>
  </si>
  <si>
    <t>494-2014-EBV</t>
  </si>
  <si>
    <t>499-2014-EBV</t>
  </si>
  <si>
    <t>512-2014-EBV</t>
  </si>
  <si>
    <t>511-2014-EBV</t>
  </si>
  <si>
    <t>USLUGE U PODRUČJU HORTIKULTURE U SPOMENIKU PARKOVNE ARHITEKTURE PARK MAKSIMIR</t>
  </si>
  <si>
    <t>520-2014-EBV</t>
  </si>
  <si>
    <t>525-2014-EVV</t>
  </si>
  <si>
    <t>529-2014-EMV</t>
  </si>
  <si>
    <t>500-2014-EBV</t>
  </si>
  <si>
    <t>496-2014-EBV</t>
  </si>
  <si>
    <t>497-2014-EBV</t>
  </si>
  <si>
    <t>513-2014-EBV</t>
  </si>
  <si>
    <t>528-2014-EMV</t>
  </si>
  <si>
    <t>517-2014-EBV</t>
  </si>
  <si>
    <t>505-2014-EBV</t>
  </si>
  <si>
    <t>502-2014-EBV</t>
  </si>
  <si>
    <t>518-2014-EBV</t>
  </si>
  <si>
    <t>495-2014-EBV</t>
  </si>
  <si>
    <t>1406-2014-EBV</t>
  </si>
  <si>
    <t>1396-2014-EBV</t>
  </si>
  <si>
    <t>1413-2014-EBV</t>
  </si>
  <si>
    <t>1423-2014-EMV</t>
  </si>
  <si>
    <t>1417-2014-EMV</t>
  </si>
  <si>
    <t>1416-2014-EMV</t>
  </si>
  <si>
    <t>1427-2014-EMV</t>
  </si>
  <si>
    <t>1402-2014-EBV</t>
  </si>
  <si>
    <t>1404-2014-EBV</t>
  </si>
  <si>
    <t>1415-2014-EBV</t>
  </si>
  <si>
    <t>1398-2014-EBV</t>
  </si>
  <si>
    <t>1414-2014-EBV</t>
  </si>
  <si>
    <t>1431-2014-EBV</t>
  </si>
  <si>
    <t>1430-2014-EMV</t>
  </si>
  <si>
    <t>1429-2014-EMV</t>
  </si>
  <si>
    <t>1397-2014-EBV</t>
  </si>
  <si>
    <t>1422-2014-EBV</t>
  </si>
  <si>
    <t>1425-2014-EBV</t>
  </si>
  <si>
    <t>1408-2014-EBV</t>
  </si>
  <si>
    <t>1409-2014-EBV</t>
  </si>
  <si>
    <t>1426-2014-EBV</t>
  </si>
  <si>
    <t>1412-2014-EBV</t>
  </si>
  <si>
    <t>1421-2014-EMV</t>
  </si>
  <si>
    <t>1410-2014-EBV</t>
  </si>
  <si>
    <t>1411-2014-EBV</t>
  </si>
  <si>
    <t>1403-2014-EBV</t>
  </si>
  <si>
    <t>1405-2014-EBV</t>
  </si>
  <si>
    <t>1407-2014-EBV</t>
  </si>
  <si>
    <t>1420-2014-EMV</t>
  </si>
  <si>
    <t>1400-2014-EBV</t>
  </si>
  <si>
    <t>1401-2014-EBV</t>
  </si>
  <si>
    <t>1399-2014-EBV</t>
  </si>
  <si>
    <t>1424-2014-EMV</t>
  </si>
  <si>
    <t>1428-2014-EMV</t>
  </si>
  <si>
    <t>1419-2014-EMV</t>
  </si>
  <si>
    <t>1418-2014-EMV</t>
  </si>
  <si>
    <t>1436-2014-EBV</t>
  </si>
  <si>
    <t>1464-2014-EBV</t>
  </si>
  <si>
    <t>1461-2014-EBV</t>
  </si>
  <si>
    <t>1487-2014-EBV</t>
  </si>
  <si>
    <t>1485-2014-EBV</t>
  </si>
  <si>
    <t>1482-2014-EBV</t>
  </si>
  <si>
    <t>1484-2014-EBV</t>
  </si>
  <si>
    <t>1483-2014-EBV</t>
  </si>
  <si>
    <t>1486-2014-EBV</t>
  </si>
  <si>
    <t>1460-2014-EBV</t>
  </si>
  <si>
    <t>1474-2014-EBV</t>
  </si>
  <si>
    <t>1475-2014-EBV</t>
  </si>
  <si>
    <t>1477-2014-EBV</t>
  </si>
  <si>
    <t>1476-2014-EBV</t>
  </si>
  <si>
    <t>1481-2014-EBV</t>
  </si>
  <si>
    <t>1479-2014-EBV</t>
  </si>
  <si>
    <t>1480-2014-EBV</t>
  </si>
  <si>
    <t>1491-2014-EBV</t>
  </si>
  <si>
    <t>1488-2014-EBV</t>
  </si>
  <si>
    <t>1489-2014-EBV</t>
  </si>
  <si>
    <t>1492-2014-EBV</t>
  </si>
  <si>
    <t>1478-2014-EBV</t>
  </si>
  <si>
    <t>1444-2014-EBV</t>
  </si>
  <si>
    <t>1453-2014-EBV</t>
  </si>
  <si>
    <t>1445-2014-EBV</t>
  </si>
  <si>
    <t>1442-2014-EBV</t>
  </si>
  <si>
    <t>1443-2014-EBV</t>
  </si>
  <si>
    <t>1450-2014-EBV</t>
  </si>
  <si>
    <t>1449-2014-EBV</t>
  </si>
  <si>
    <t>1448-2014-EBV</t>
  </si>
  <si>
    <t>ZDRAVSTVENE  USLUGE (LIJEČNIČKI PREGLEDI ZA UTVRĐIVANJE ZDRASTVENE SPOSOBNOSTI)</t>
  </si>
  <si>
    <t>1440-2014-EBV</t>
  </si>
  <si>
    <t>1523-2014-EBV</t>
  </si>
  <si>
    <t>1536-2014-EVV</t>
  </si>
  <si>
    <t>1537-2014-EMV</t>
  </si>
  <si>
    <t>1528-2014-EBV</t>
  </si>
  <si>
    <t>1512-2014-EBV</t>
  </si>
  <si>
    <t>1529-2014-EBV</t>
  </si>
  <si>
    <t>1503-2014-EBV</t>
  </si>
  <si>
    <t>1527-2014-EBV</t>
  </si>
  <si>
    <t>1510-2014-EBV</t>
  </si>
  <si>
    <t>1518-2014-EBV</t>
  </si>
  <si>
    <t>1524-2014-EBV</t>
  </si>
  <si>
    <t>1525-2014-EBV</t>
  </si>
  <si>
    <t>1511-2014-EBV</t>
  </si>
  <si>
    <t>1504-2014-EBV</t>
  </si>
  <si>
    <t>1515-2014-EBV</t>
  </si>
  <si>
    <t>1519-2014-EBV</t>
  </si>
  <si>
    <t>1505-2014-EBV</t>
  </si>
  <si>
    <t>1502-2014-EBV</t>
  </si>
  <si>
    <t>1509-2014-EBV</t>
  </si>
  <si>
    <t>1507-2014-EBV</t>
  </si>
  <si>
    <t>1499-2014-EBV</t>
  </si>
  <si>
    <t>1506-2014-EBV</t>
  </si>
  <si>
    <t>1521-2014-EBV</t>
  </si>
  <si>
    <t>1530-2014-EBV</t>
  </si>
  <si>
    <t>1531-2014-EBV</t>
  </si>
  <si>
    <t>1501-2014-EBV</t>
  </si>
  <si>
    <t>1517-2014-EBV</t>
  </si>
  <si>
    <t>1516-2014-EBV</t>
  </si>
  <si>
    <t>1526-2014-EBV</t>
  </si>
  <si>
    <t>1520-2014-EBV</t>
  </si>
  <si>
    <t>1500-2014-EBV</t>
  </si>
  <si>
    <t>1540-2014-EBV</t>
  </si>
  <si>
    <t>1541-2014-EBV</t>
  </si>
  <si>
    <t>1543-2014-EBV</t>
  </si>
  <si>
    <t>1542-2014-3EBV</t>
  </si>
  <si>
    <t>1639-2014-EVV</t>
  </si>
  <si>
    <t>1640-2014-EVV</t>
  </si>
  <si>
    <t>1560-2014-EBV</t>
  </si>
  <si>
    <t>1546-2014-EBV</t>
  </si>
  <si>
    <t>1547-2014-EBV</t>
  </si>
  <si>
    <t>1615-2014-EMV</t>
  </si>
  <si>
    <t>1624-2014-EMV</t>
  </si>
  <si>
    <t>1620-2014-EMV</t>
  </si>
  <si>
    <t>1621-2014-EMV</t>
  </si>
  <si>
    <t>1619-2014-EMV</t>
  </si>
  <si>
    <t>1617-2014-EMV</t>
  </si>
  <si>
    <t>1611-2014-EMV</t>
  </si>
  <si>
    <t>1623-2014-EMV</t>
  </si>
  <si>
    <t>1613-2014-EMV</t>
  </si>
  <si>
    <t>1614-2014-EMV</t>
  </si>
  <si>
    <t>1628-2014-EMV</t>
  </si>
  <si>
    <t>1618-2014-EMV</t>
  </si>
  <si>
    <t>1612-2014-EMV</t>
  </si>
  <si>
    <t>1627-2014-EMV</t>
  </si>
  <si>
    <t>1629-2014-EMV</t>
  </si>
  <si>
    <t>1630-2014-EMV</t>
  </si>
  <si>
    <t>1626-2014-EMV</t>
  </si>
  <si>
    <t>1633-2014-EMV</t>
  </si>
  <si>
    <t>1622-2014-EMV</t>
  </si>
  <si>
    <t>1616-2014-EMV</t>
  </si>
  <si>
    <t>1610-2014-EMV</t>
  </si>
  <si>
    <t>1625-2014-EMV</t>
  </si>
  <si>
    <t>1631-2014-EMV</t>
  </si>
  <si>
    <t>1632-2014-EMV</t>
  </si>
  <si>
    <t>1637-2014-EMV</t>
  </si>
  <si>
    <t>1636-2014-EMV</t>
  </si>
  <si>
    <t>1634-2014-EMV</t>
  </si>
  <si>
    <t>1635-2014-EMV</t>
  </si>
  <si>
    <t>1638-2014-EMV</t>
  </si>
  <si>
    <t>1588-2014-EBV</t>
  </si>
  <si>
    <t>1589-2014-EBV</t>
  </si>
  <si>
    <t>1549-2014-EBV</t>
  </si>
  <si>
    <t>1641-2014-EU</t>
  </si>
  <si>
    <t xml:space="preserve">NATJECATELJSKO PREGOVARAČKI POSTUPAK </t>
  </si>
  <si>
    <t>- PRAG 2012</t>
  </si>
  <si>
    <t>1608-2014-EMV</t>
  </si>
  <si>
    <t>1561-2014-EBV</t>
  </si>
  <si>
    <t>1568-2014-EBV</t>
  </si>
  <si>
    <t>1566-2014-EBV</t>
  </si>
  <si>
    <t>1567-2014-EBV</t>
  </si>
  <si>
    <t>1587-2014-EBV</t>
  </si>
  <si>
    <t>1594-2014-EBV</t>
  </si>
  <si>
    <t>1552-2014-EBV</t>
  </si>
  <si>
    <t>1551-2014-EBV</t>
  </si>
  <si>
    <t>1550-2014-EBV</t>
  </si>
  <si>
    <t>1554-2014-EBV</t>
  </si>
  <si>
    <t>1569-2014-EBV</t>
  </si>
  <si>
    <t>1553-2014-EBV</t>
  </si>
  <si>
    <t>1563-2014-EBV</t>
  </si>
  <si>
    <t>1609-2014-EMV</t>
  </si>
  <si>
    <t>1558-2014-EBV</t>
  </si>
  <si>
    <t>1559-2014-EBV</t>
  </si>
  <si>
    <t>1573-2014-EBV</t>
  </si>
  <si>
    <t>1562-2014-EBV</t>
  </si>
  <si>
    <t>1591-2014-EBV</t>
  </si>
  <si>
    <t>1592-2014-EBV</t>
  </si>
  <si>
    <t>1593-2014-EBV</t>
  </si>
  <si>
    <t>1564-2014-EBV</t>
  </si>
  <si>
    <t>1565-2014-EBV</t>
  </si>
  <si>
    <t>1596-2014-EMV</t>
  </si>
  <si>
    <t>1597-2014-EMV</t>
  </si>
  <si>
    <t>1598-2014-EMV</t>
  </si>
  <si>
    <t>1599-2014-EMV</t>
  </si>
  <si>
    <t>1548-2014-EBV</t>
  </si>
  <si>
    <t>1545-2014-EBV</t>
  </si>
  <si>
    <t>1557-2014-EBV</t>
  </si>
  <si>
    <t>1556-2014-EBV</t>
  </si>
  <si>
    <t>1555-2014-EBV</t>
  </si>
  <si>
    <t>1585-2014-EBV</t>
  </si>
  <si>
    <t>1586-2014-EBV</t>
  </si>
  <si>
    <t>1607-2014-EMV</t>
  </si>
  <si>
    <t>1584-2014-EBV</t>
  </si>
  <si>
    <t>1581-2014-EBV</t>
  </si>
  <si>
    <t>1577-2014-EBV</t>
  </si>
  <si>
    <t>1583-2014-EBV</t>
  </si>
  <si>
    <t>1601-2014-EMV</t>
  </si>
  <si>
    <t>1572-2014-EBV</t>
  </si>
  <si>
    <t>1576-2014-EBV</t>
  </si>
  <si>
    <t>1603-2014-EMV</t>
  </si>
  <si>
    <t>1571-2014-EBV</t>
  </si>
  <si>
    <t>1602-2014-EMV</t>
  </si>
  <si>
    <t>MJERENJA I PRAĆENJA KVALITETE ZRAKA NA GRADSKIM MJERNIM POSTAJAMA U 2014.</t>
  </si>
  <si>
    <t>1570-2014-EBV</t>
  </si>
  <si>
    <t>1605-2014-EMV</t>
  </si>
  <si>
    <t>1604-2014-EMV</t>
  </si>
  <si>
    <t>1606-2014-EMV</t>
  </si>
  <si>
    <t>USLUGE DIZAJNA I TISKA BROŠURE - PREPORUKA ZA RAZVOJ POTICANIJEG PODUZETNIČKOG OKRUŽENJA PROJEKT EUC4BIZ</t>
  </si>
  <si>
    <t>1659-2014-EBV</t>
  </si>
  <si>
    <t>1650-2014-EBV</t>
  </si>
  <si>
    <t>1648-2014-EBV</t>
  </si>
  <si>
    <t>CATERING USLUGE  NA RADIONICAMA U AKTIVNOSTI ZA POTREBE PROJEKTA "CREATING INNOVATIVE OPPORTUNITIES FOR SELF-EMPLOYMENT OF UNEMPLOYED HIGHLY EDUCATED WOMEN IN THE CITY OF ZAGREB" - IPA PROJEKT "CREATING INNOVATIVE OPPORTUNITIES FOR SELF-EMPLOYMENT OF UNEMPLOYED HIGHLY EDUCATED WOMEN IN THE CITY OF ZAGREB"</t>
  </si>
  <si>
    <t>1678-2014-EU</t>
  </si>
  <si>
    <t>1660-2014-EU</t>
  </si>
  <si>
    <t>1677-2014-EU</t>
  </si>
  <si>
    <t>1658-2014-EBV</t>
  </si>
  <si>
    <t>1649-2014-EBV</t>
  </si>
  <si>
    <t>1661-2014-EU</t>
  </si>
  <si>
    <t>1654-2014-EBV</t>
  </si>
  <si>
    <t>1662-2014-EU</t>
  </si>
  <si>
    <t>1655-2014-EBV</t>
  </si>
  <si>
    <t>1666-2014-EU</t>
  </si>
  <si>
    <t>1663-2014-EU</t>
  </si>
  <si>
    <t>1665-2014-EU</t>
  </si>
  <si>
    <t>1664-2014-EU</t>
  </si>
  <si>
    <t>1653-2014-EBV</t>
  </si>
  <si>
    <t>1643-2014-EBV</t>
  </si>
  <si>
    <t>1642-2014-EBV</t>
  </si>
  <si>
    <t>1645-2014-EBV</t>
  </si>
  <si>
    <t>SEMINARI, SAVJETOVANJA, SIMPOZIJI I TRENINZI IZ PODRUČJA PRAVA ZA POTREBE UREDA ZA PROGRAME I PROJEKTE EU</t>
  </si>
  <si>
    <t>1644-2014-EBV</t>
  </si>
  <si>
    <t>1647-2014-EBV</t>
  </si>
  <si>
    <t>1667-2014-EU</t>
  </si>
  <si>
    <t>1674-2014-EU</t>
  </si>
  <si>
    <t>1676-2014-EU</t>
  </si>
  <si>
    <t>1670-2014-EU</t>
  </si>
  <si>
    <t>1673-2014-EU</t>
  </si>
  <si>
    <t>1669-2014-EU</t>
  </si>
  <si>
    <t>1672-2014-EU</t>
  </si>
  <si>
    <t>1671-2014-EU</t>
  </si>
  <si>
    <t>1675-2014-EU</t>
  </si>
  <si>
    <t>1646-2014-EBV</t>
  </si>
  <si>
    <t>1668-2014-EU</t>
  </si>
  <si>
    <t>1652-2014-EBV</t>
  </si>
  <si>
    <t>ZAKUPNINE I NAJAMNINE - ZAVRŠNA KONFERENCIJA (DVORANA I OPREMA) - PROJEKT EUC4BIZ</t>
  </si>
  <si>
    <t>1657-2014-EBV</t>
  </si>
  <si>
    <t>1682-2014-EBV</t>
  </si>
  <si>
    <t>1679-2014-EBV</t>
  </si>
  <si>
    <t>1680-2014-EBV</t>
  </si>
  <si>
    <t>1692-2014-EBV</t>
  </si>
  <si>
    <t>1683-2014-EMV</t>
  </si>
  <si>
    <t>1684-2014-EMV</t>
  </si>
  <si>
    <t>1688-2014-EBV</t>
  </si>
  <si>
    <t>1687-2014-EBV</t>
  </si>
  <si>
    <t>1686-2014-EMV</t>
  </si>
  <si>
    <t>1695-2014-EBV</t>
  </si>
  <si>
    <t>1694-2014-EBV</t>
  </si>
  <si>
    <t>1698-2014-EBV</t>
  </si>
  <si>
    <t>1689-2014-EBV</t>
  </si>
  <si>
    <t>1376-2014-EMV</t>
  </si>
  <si>
    <t>1377-2014-EMV</t>
  </si>
  <si>
    <t>1180-2014-EBV</t>
  </si>
  <si>
    <t>1179-2014-EBV</t>
  </si>
  <si>
    <t>1181-2014-EBV</t>
  </si>
  <si>
    <t>1378-2014-EMV</t>
  </si>
  <si>
    <t>1382-2014-EMV</t>
  </si>
  <si>
    <t>1380-2014-EMV</t>
  </si>
  <si>
    <t>1381-2014-EMV</t>
  </si>
  <si>
    <t>1374-2014-EMV</t>
  </si>
  <si>
    <t>1184-2014-EBV</t>
  </si>
  <si>
    <t>1186-2014-EBV</t>
  </si>
  <si>
    <t>1185-2014-EBV</t>
  </si>
  <si>
    <t>1182-2014-EBV</t>
  </si>
  <si>
    <t>1183-2014-EBV</t>
  </si>
  <si>
    <t>1187-2014-EBV</t>
  </si>
  <si>
    <t>1188-2014-EBV</t>
  </si>
  <si>
    <t>1386-2014-EMV</t>
  </si>
  <si>
    <t>1385-2014-EMV</t>
  </si>
  <si>
    <t>1335-2014-EMV</t>
  </si>
  <si>
    <t>1071-2014-EBV</t>
  </si>
  <si>
    <t>1334-2014-EBV</t>
  </si>
  <si>
    <t>1333-2014-EMV</t>
  </si>
  <si>
    <t>1175-2014-EBV</t>
  </si>
  <si>
    <t>838-2014-EBV</t>
  </si>
  <si>
    <t>1299-2014-EMV</t>
  </si>
  <si>
    <t>1260-2014-EMV</t>
  </si>
  <si>
    <t>1323-2014-EMV</t>
  </si>
  <si>
    <t>1324-2014-EMV</t>
  </si>
  <si>
    <t>1327-2014-EMV</t>
  </si>
  <si>
    <t>1326-2014-EMV</t>
  </si>
  <si>
    <t>1325-2014-EMV</t>
  </si>
  <si>
    <t>1308-2014-EMV</t>
  </si>
  <si>
    <t>930-2014-EBV</t>
  </si>
  <si>
    <t>1344-2014-EMV</t>
  </si>
  <si>
    <t>1340-2014-EMV</t>
  </si>
  <si>
    <t>1309-2014-EMV</t>
  </si>
  <si>
    <t>1315-2014-EMV</t>
  </si>
  <si>
    <t>1316-2014-EMV</t>
  </si>
  <si>
    <t>1349-2014-EMV</t>
  </si>
  <si>
    <t>701-2014-EBV</t>
  </si>
  <si>
    <t>705-2014-EBV</t>
  </si>
  <si>
    <t>703-2014-EBV</t>
  </si>
  <si>
    <t>1317-2014-EMV</t>
  </si>
  <si>
    <t xml:space="preserve">IZGRADNJA ULICA OZNAKA: 5,13 I 14, S OBORINSKOM ODVODNJOM , TE IZGRADNJOM INFRASTRUKTURNOG SUSTAVA ZA OBORINSKU ODVODNJU </t>
  </si>
  <si>
    <t>1307-2014-EMV</t>
  </si>
  <si>
    <t>1350-2014-EMV</t>
  </si>
  <si>
    <t>1311-2014-EMV</t>
  </si>
  <si>
    <t>1144-2014-EBV</t>
  </si>
  <si>
    <t>1142-2014-EBV</t>
  </si>
  <si>
    <t>905-2014-EMV</t>
  </si>
  <si>
    <t>1134-2014-EBV</t>
  </si>
  <si>
    <t>1303-2014-EMV</t>
  </si>
  <si>
    <t>1322-2014-EMV</t>
  </si>
  <si>
    <t>IZVOĐENJE RADOVA NA UREĐENJU PROMETNICA S ODVODNJOM NA PODRUČJU GRADSKIH ČETVRTI - PODSLJEME, GORNJA DUBRAVA, MAKSIMIR, GORNJI GRAD - MEDVEŠČAK, DONJI GRAD</t>
  </si>
  <si>
    <t>1319-2014-EMV</t>
  </si>
  <si>
    <t>1320-2014-EMV</t>
  </si>
  <si>
    <t>1321-2014-EMV</t>
  </si>
  <si>
    <t>1141-2014-EBV</t>
  </si>
  <si>
    <t>1139-2014-EBV</t>
  </si>
  <si>
    <t>1290-2014-EMV</t>
  </si>
  <si>
    <t>1283-2014-EBV</t>
  </si>
  <si>
    <t>1284-2014-EMV</t>
  </si>
  <si>
    <t>903-2014-EMV</t>
  </si>
  <si>
    <t>1306-2014-EMV</t>
  </si>
  <si>
    <t>1348-2014-EMV</t>
  </si>
  <si>
    <t>1305-2014-EMV</t>
  </si>
  <si>
    <t>1343-2014-EMV</t>
  </si>
  <si>
    <t>1318-2014-EMV</t>
  </si>
  <si>
    <t>1310-2014-EMV</t>
  </si>
  <si>
    <t>1164-2014-EBV</t>
  </si>
  <si>
    <t>1163-2014-EBV</t>
  </si>
  <si>
    <t>1287-2014-EBV</t>
  </si>
  <si>
    <t>1288-2014-EBV</t>
  </si>
  <si>
    <t>915-2014-EBV</t>
  </si>
  <si>
    <t>911-2014-EMV</t>
  </si>
  <si>
    <t>1289-2014-EMV</t>
  </si>
  <si>
    <t>1281-2014-EMV</t>
  </si>
  <si>
    <t>1286-2014-EBV</t>
  </si>
  <si>
    <t>1332-2014-EMV</t>
  </si>
  <si>
    <t>612-2014-EBV</t>
  </si>
  <si>
    <t>595-2014-EBV</t>
  </si>
  <si>
    <t>1262-2014-EMV</t>
  </si>
  <si>
    <t>1294-2014-EBV</t>
  </si>
  <si>
    <t>1275-2014-EMV</t>
  </si>
  <si>
    <t>1258-2014-EMV</t>
  </si>
  <si>
    <t>1304-2014-EMV</t>
  </si>
  <si>
    <t>747-2014-EBV</t>
  </si>
  <si>
    <t>587-2014-EMV</t>
  </si>
  <si>
    <t>1269-2014-EMV</t>
  </si>
  <si>
    <t>600-2014-EBV</t>
  </si>
  <si>
    <t>1225-2014-EMV</t>
  </si>
  <si>
    <t>1217-2014-EMV</t>
  </si>
  <si>
    <t>1222-2014-EMV</t>
  </si>
  <si>
    <t>1259-2014-EMV</t>
  </si>
  <si>
    <t>835-2014-EBV</t>
  </si>
  <si>
    <t>836-2014-EBV</t>
  </si>
  <si>
    <t>900-2014-EMV</t>
  </si>
  <si>
    <t>902-2014-EMV</t>
  </si>
  <si>
    <t>899-2014-EMV</t>
  </si>
  <si>
    <t>898-2014-EMV</t>
  </si>
  <si>
    <t>901-2014-EMV</t>
  </si>
  <si>
    <t>897-2014-EMV</t>
  </si>
  <si>
    <t>1270-2014-EMV</t>
  </si>
  <si>
    <t>1276-2014-EMV</t>
  </si>
  <si>
    <t>720-2014-EBV</t>
  </si>
  <si>
    <t>1272-2014-EMV</t>
  </si>
  <si>
    <t>1298-2014-EMV</t>
  </si>
  <si>
    <t>1352-2014-EMV</t>
  </si>
  <si>
    <t>832-2014-EBV</t>
  </si>
  <si>
    <t>912-2014-EBV</t>
  </si>
  <si>
    <t>913-2014-EBV</t>
  </si>
  <si>
    <t>1279-2014-EBV</t>
  </si>
  <si>
    <t>1347-2014-EMV</t>
  </si>
  <si>
    <t>936-2014-EBV</t>
  </si>
  <si>
    <t>997-2014-EBV</t>
  </si>
  <si>
    <t>904-2014-EMV</t>
  </si>
  <si>
    <t>710-2014-EBV</t>
  </si>
  <si>
    <t>873-2014-EMV</t>
  </si>
  <si>
    <t>907-2014-EMV</t>
  </si>
  <si>
    <t>872-2014-EMV</t>
  </si>
  <si>
    <t>865-2014-EMV</t>
  </si>
  <si>
    <t>864-2014-EMV</t>
  </si>
  <si>
    <t>867-2014-EMV</t>
  </si>
  <si>
    <t>869-2014-EMV</t>
  </si>
  <si>
    <t>870-2014-EMV</t>
  </si>
  <si>
    <t>866-2014-EMV</t>
  </si>
  <si>
    <t>871-2014-EMV</t>
  </si>
  <si>
    <t>863-2014-EMV</t>
  </si>
  <si>
    <t>868-2014-EMV</t>
  </si>
  <si>
    <t>996-2014-EBV</t>
  </si>
  <si>
    <t>1341-2014-EBV</t>
  </si>
  <si>
    <t>934-2014-EBV</t>
  </si>
  <si>
    <t>1342-2014-EBV</t>
  </si>
  <si>
    <t>928-2014-EBV</t>
  </si>
  <si>
    <t>1345-2014-EBV</t>
  </si>
  <si>
    <t>1280-2014-EMV</t>
  </si>
  <si>
    <t>1379-2014-EMV</t>
  </si>
  <si>
    <t>908-2014-EMV</t>
  </si>
  <si>
    <t>909-2014-EMV</t>
  </si>
  <si>
    <t>910-2014-EMV</t>
  </si>
  <si>
    <t>1278-2014-EBV</t>
  </si>
  <si>
    <t>1274-2014-EMV</t>
  </si>
  <si>
    <t>1363-2014-EMV</t>
  </si>
  <si>
    <t>1373-2014-EMV</t>
  </si>
  <si>
    <t>1366-2013-EMV</t>
  </si>
  <si>
    <t>1369-2014-EMV</t>
  </si>
  <si>
    <t>1368-2014-EMV</t>
  </si>
  <si>
    <t>1371-2014-EMV</t>
  </si>
  <si>
    <t>1364-2014-EMV</t>
  </si>
  <si>
    <t>746-2014-EBV</t>
  </si>
  <si>
    <t>1296-2014-EMV</t>
  </si>
  <si>
    <t>737-2014-EBV</t>
  </si>
  <si>
    <t>671-2014-EMV</t>
  </si>
  <si>
    <t>642-2014-EBV</t>
  </si>
  <si>
    <t>672-2014-EBV</t>
  </si>
  <si>
    <t>666-2014-EMV</t>
  </si>
  <si>
    <t>662-2014-EMV</t>
  </si>
  <si>
    <t>664-2014-EMV</t>
  </si>
  <si>
    <t>619-2014-EMV</t>
  </si>
  <si>
    <t>680-2014-EBV</t>
  </si>
  <si>
    <t>645-2014-EBV</t>
  </si>
  <si>
    <t>647-2014-EBV</t>
  </si>
  <si>
    <t>652-2014-EBV</t>
  </si>
  <si>
    <t>635-2014-EBV</t>
  </si>
  <si>
    <t>629-2014-EMV</t>
  </si>
  <si>
    <t>674-2014-EMV</t>
  </si>
  <si>
    <t>621-2014-EBV</t>
  </si>
  <si>
    <t>637-2014-EBV</t>
  </si>
  <si>
    <t>625-2014-EBV</t>
  </si>
  <si>
    <t>639-2014-EBV</t>
  </si>
  <si>
    <t>656-2014-EBV</t>
  </si>
  <si>
    <t>675-2014-EBV</t>
  </si>
  <si>
    <t>658-2014-EBV</t>
  </si>
  <si>
    <t>654-204-EBV</t>
  </si>
  <si>
    <t>678-2014-EMV</t>
  </si>
  <si>
    <t>676-2014-EBV</t>
  </si>
  <si>
    <t>623-2014-EBV</t>
  </si>
  <si>
    <t>631-2014-EMV</t>
  </si>
  <si>
    <t>669-2014-EMV</t>
  </si>
  <si>
    <t>692-2014-EBV</t>
  </si>
  <si>
    <t>799-2014-EBV</t>
  </si>
  <si>
    <t>798-2014-EBV</t>
  </si>
  <si>
    <t>830-2014-EBV</t>
  </si>
  <si>
    <t>760-2014-EBV</t>
  </si>
  <si>
    <t>824-2014-EBV</t>
  </si>
  <si>
    <t>753-2014-EBV</t>
  </si>
  <si>
    <t>800-2014-EBV</t>
  </si>
  <si>
    <t>823-2014-EBV</t>
  </si>
  <si>
    <t>1250-2014-EBV</t>
  </si>
  <si>
    <t>1245-2014-EMV</t>
  </si>
  <si>
    <t>1240-2014-EBV</t>
  </si>
  <si>
    <t>1246-2014-EBV</t>
  </si>
  <si>
    <t>1247-2014-EMV</t>
  </si>
  <si>
    <t>801-2014-EBV</t>
  </si>
  <si>
    <t>757-2014-EBV</t>
  </si>
  <si>
    <t>775-2014-EBV</t>
  </si>
  <si>
    <t>1252-2014-EMV</t>
  </si>
  <si>
    <t>1253-2014-EMV</t>
  </si>
  <si>
    <t>1295-2014-EMV</t>
  </si>
  <si>
    <t>SANACIJA PROČELJA I KROVA ZGRADE, MLETAČKA 10</t>
  </si>
  <si>
    <t>1248-2014-EBV</t>
  </si>
  <si>
    <t>1244-2014-EMV</t>
  </si>
  <si>
    <t>1226-2014-EMV</t>
  </si>
  <si>
    <t>1241-2014-EMV</t>
  </si>
  <si>
    <t>1239-2014-EMV</t>
  </si>
  <si>
    <t>1234-2014-EMV</t>
  </si>
  <si>
    <t>1235-2014-EMV</t>
  </si>
  <si>
    <t>1238-2014-EMV</t>
  </si>
  <si>
    <t>1236-2014-EMV</t>
  </si>
  <si>
    <t>1237-2014-EMV</t>
  </si>
  <si>
    <t>1232-2014-EMV</t>
  </si>
  <si>
    <t>1249-2014-EBV</t>
  </si>
  <si>
    <t>1243-2014-EBV</t>
  </si>
  <si>
    <t>1242-2014-EBV</t>
  </si>
  <si>
    <t>1231-2014-EMV</t>
  </si>
  <si>
    <t>SANACIJA ULIČNOG PROČELJA ZGRADE, TRG KRALJA TOMISLAVA 2</t>
  </si>
  <si>
    <t>773-2014-EBV</t>
  </si>
  <si>
    <t>797-2014-EBV</t>
  </si>
  <si>
    <t>822-2014-EBV</t>
  </si>
  <si>
    <t>825-2014-EBV</t>
  </si>
  <si>
    <t>791-2014-EBV</t>
  </si>
  <si>
    <t>774-2014-EBV</t>
  </si>
  <si>
    <t>792-2014-EBV</t>
  </si>
  <si>
    <t>789-2014-EBV</t>
  </si>
  <si>
    <t>787-2014-EMV</t>
  </si>
  <si>
    <t>795-2014-EBV</t>
  </si>
  <si>
    <t>785-2014-EMV</t>
  </si>
  <si>
    <t>783-2014-EMV</t>
  </si>
  <si>
    <t>779-2014-EMV</t>
  </si>
  <si>
    <t>781-2014-EMV</t>
  </si>
  <si>
    <t>1257-2014-EMV</t>
  </si>
  <si>
    <t>1256-2014-EMV</t>
  </si>
  <si>
    <t>1223-2014-EMV</t>
  </si>
  <si>
    <t>1221-2014-EMV</t>
  </si>
  <si>
    <t>1220-2014-EMV</t>
  </si>
  <si>
    <t>1219-2014-EMV</t>
  </si>
  <si>
    <t>1227-2014-EMV</t>
  </si>
  <si>
    <t>1228-2014-EVV</t>
  </si>
  <si>
    <t>583-2014-EBV</t>
  </si>
  <si>
    <t>1297-2014-EMV</t>
  </si>
  <si>
    <t>693-2014-EBV</t>
  </si>
  <si>
    <t>694-2014-EMV</t>
  </si>
  <si>
    <t>1292-2014-EMV</t>
  </si>
  <si>
    <t>1293-2014-EVV</t>
  </si>
  <si>
    <t>695-2014-EBV</t>
  </si>
  <si>
    <t>598-2014-EBV</t>
  </si>
  <si>
    <t>1271-2014-EVV</t>
  </si>
  <si>
    <t>689-2014-EBV</t>
  </si>
  <si>
    <t>696-2014-EBV</t>
  </si>
  <si>
    <t>1154-2014-EBV</t>
  </si>
  <si>
    <t>687-2014-EBV</t>
  </si>
  <si>
    <t>686-2014-EBV</t>
  </si>
  <si>
    <t>1265-2014-EMV</t>
  </si>
  <si>
    <t>1267-2014-EMV</t>
  </si>
  <si>
    <t>602-2014-EBV</t>
  </si>
  <si>
    <t>1268-2014-EVV</t>
  </si>
  <si>
    <t>610-2014-EBV</t>
  </si>
  <si>
    <t>1273-2014-EMV</t>
  </si>
  <si>
    <t>609-2014-EBV</t>
  </si>
  <si>
    <t>599-2014-EBV</t>
  </si>
  <si>
    <t>697-2014-EBV</t>
  </si>
  <si>
    <t>1261-2014-EMV</t>
  </si>
  <si>
    <t>592-2014-EBV</t>
  </si>
  <si>
    <t>698-2014-EBV</t>
  </si>
  <si>
    <t>707-2014-EBV</t>
  </si>
  <si>
    <t>708-2014-EBV</t>
  </si>
  <si>
    <t xml:space="preserve">REVIZIJA PROJEKTA PODZEMNE GRAĐEVINE NA UREĐENJEU JAVNO PROMETNE POVRŠINE NAKON USPOSTAVE DESNOG SKRETAČA  PRAŠKA -JURIŠIĆEVA </t>
  </si>
  <si>
    <t>683-2014-EBV</t>
  </si>
  <si>
    <t>684-2014-EBV</t>
  </si>
  <si>
    <t>682-2014-EBV</t>
  </si>
  <si>
    <t>685-2014-EBV</t>
  </si>
  <si>
    <t>1165-2014-EBV</t>
  </si>
  <si>
    <t>691-2014-EBV</t>
  </si>
  <si>
    <t>690-2014-EBV</t>
  </si>
  <si>
    <t>1266-2014-EMV</t>
  </si>
  <si>
    <t>1264-2014-EMV</t>
  </si>
  <si>
    <t>1361-2014-EMV</t>
  </si>
  <si>
    <t>1162-2014-EBV</t>
  </si>
  <si>
    <t>1161-2014-EBV</t>
  </si>
  <si>
    <t>1159-2014-EBV</t>
  </si>
  <si>
    <t>1160-2014-EBV</t>
  </si>
  <si>
    <t>1157-2014-EBV</t>
  </si>
  <si>
    <t>1156-2014-EBV</t>
  </si>
  <si>
    <t>1177-2014-EBV</t>
  </si>
  <si>
    <t>1178-2014-EBV</t>
  </si>
  <si>
    <t>1171-2014-EBV</t>
  </si>
  <si>
    <t>1172-2014-EBV</t>
  </si>
  <si>
    <t>1170-2014-EBV</t>
  </si>
  <si>
    <t>1356-2014-EMV</t>
  </si>
  <si>
    <t>1367-2014-EMV</t>
  </si>
  <si>
    <t>1357-2014-EMV</t>
  </si>
  <si>
    <t>1168-2014-EBV</t>
  </si>
  <si>
    <t>1362-2014-EMV</t>
  </si>
  <si>
    <t>1174-2014-EBV</t>
  </si>
  <si>
    <t>1169-2014-EBV</t>
  </si>
  <si>
    <t>1176-2014-EBV</t>
  </si>
  <si>
    <t>1358-2014-EVV</t>
  </si>
  <si>
    <t>736-2014-EBV</t>
  </si>
  <si>
    <t>1224-2014-EVV</t>
  </si>
  <si>
    <t>718-2014-EBV</t>
  </si>
  <si>
    <t>712-2014-EBV</t>
  </si>
  <si>
    <t>711-2014-EBV</t>
  </si>
  <si>
    <t>999-2014-EBV</t>
  </si>
  <si>
    <t>829-2014-EBV</t>
  </si>
  <si>
    <t>743-2014-EBV</t>
  </si>
  <si>
    <t>742-2014-EBV</t>
  </si>
  <si>
    <t>828-2014-EBV</t>
  </si>
  <si>
    <t>597-2014-EBV</t>
  </si>
  <si>
    <t>594-2014-EBV</t>
  </si>
  <si>
    <t>604-2014-EBV</t>
  </si>
  <si>
    <t>702-2014-EBV</t>
  </si>
  <si>
    <t>706-2014-EBV</t>
  </si>
  <si>
    <t>704-2014-EBV</t>
  </si>
  <si>
    <t>601-2014-EBV</t>
  </si>
  <si>
    <t>681-2014-EBV</t>
  </si>
  <si>
    <t>603-2014-EBV</t>
  </si>
  <si>
    <t>607-2014-EBV</t>
  </si>
  <si>
    <t>700-2014-EBV</t>
  </si>
  <si>
    <t>699-2014-EBV</t>
  </si>
  <si>
    <t>790-2014-EBV</t>
  </si>
  <si>
    <t>606-2014-EBV</t>
  </si>
  <si>
    <t>788-2014-EBV</t>
  </si>
  <si>
    <t>796-2014-EBV</t>
  </si>
  <si>
    <t>688-2014-EBV</t>
  </si>
  <si>
    <t>786-2014-EBV</t>
  </si>
  <si>
    <t>784-2014-EBV</t>
  </si>
  <si>
    <t>596-2014-EBV</t>
  </si>
  <si>
    <t>780-2014-EBV</t>
  </si>
  <si>
    <t>782-2014-EBV</t>
  </si>
  <si>
    <t>1263-2014-EMV</t>
  </si>
  <si>
    <t>593-2014-EBV</t>
  </si>
  <si>
    <t>714-2014-EBV</t>
  </si>
  <si>
    <t>709-2014-EBV</t>
  </si>
  <si>
    <t>761-2014-EBV</t>
  </si>
  <si>
    <t>765-2014-EBV</t>
  </si>
  <si>
    <t>762-2014-EBV</t>
  </si>
  <si>
    <t>758-2014-EBV</t>
  </si>
  <si>
    <t>810-2014-EBV</t>
  </si>
  <si>
    <t>778-2014-EBV</t>
  </si>
  <si>
    <t>721-2014-EBV</t>
  </si>
  <si>
    <t>741-2014-EBV</t>
  </si>
  <si>
    <t>821-2014-EBV</t>
  </si>
  <si>
    <t>815-2014-EBV</t>
  </si>
  <si>
    <t>816-2014-EBV</t>
  </si>
  <si>
    <t>803-2014-EBV</t>
  </si>
  <si>
    <t>768-2014-EBV</t>
  </si>
  <si>
    <t>767-2014-EBV</t>
  </si>
  <si>
    <t>817-2014-EBV</t>
  </si>
  <si>
    <t>722-2014-EBV</t>
  </si>
  <si>
    <t>726-2014-EBV</t>
  </si>
  <si>
    <t>740-2014-EBV</t>
  </si>
  <si>
    <t>1254-2014-EBV</t>
  </si>
  <si>
    <t>751-2014-EBV</t>
  </si>
  <si>
    <t>763-2014-EBV</t>
  </si>
  <si>
    <t>1255-2014-EBV</t>
  </si>
  <si>
    <t>725-2014-EBV</t>
  </si>
  <si>
    <t>724-2014-EBV</t>
  </si>
  <si>
    <t>723-2014-EBV</t>
  </si>
  <si>
    <t>770-2014-EBV</t>
  </si>
  <si>
    <t>819-2014-EBV</t>
  </si>
  <si>
    <t>814-2014-EBV</t>
  </si>
  <si>
    <t>769-2014-EBV</t>
  </si>
  <si>
    <t>754-2014-EBV</t>
  </si>
  <si>
    <t>811-2014-EBV</t>
  </si>
  <si>
    <t>809-2014-EBV</t>
  </si>
  <si>
    <t>804-2014-EBV</t>
  </si>
  <si>
    <t>805-2014-EBV</t>
  </si>
  <si>
    <t>808-2014-EBV</t>
  </si>
  <si>
    <t>806-2014-EBV</t>
  </si>
  <si>
    <t>764-2014-EBV</t>
  </si>
  <si>
    <t>807-2014-EBV</t>
  </si>
  <si>
    <t>802-2014-EBV</t>
  </si>
  <si>
    <t>820-2014-EBV</t>
  </si>
  <si>
    <t>813-2014-EBV</t>
  </si>
  <si>
    <t>766-2014-EBV</t>
  </si>
  <si>
    <t>812-2014-EBV</t>
  </si>
  <si>
    <t>777-2014-EBV</t>
  </si>
  <si>
    <t>772-2014-EBV</t>
  </si>
  <si>
    <t>776-2014-EBV</t>
  </si>
  <si>
    <t>750-2014-EBV</t>
  </si>
  <si>
    <t>771-2014-EBV</t>
  </si>
  <si>
    <t>752-2014-EBV</t>
  </si>
  <si>
    <t>748-2014-EBV</t>
  </si>
  <si>
    <t>1360-2014-EMV</t>
  </si>
  <si>
    <t>1167-2014-EBV</t>
  </si>
  <si>
    <t>1355-2014-EMV</t>
  </si>
  <si>
    <t>735-2014-EBV</t>
  </si>
  <si>
    <t>738-2014-EBV</t>
  </si>
  <si>
    <t>719-2014-EBV</t>
  </si>
  <si>
    <t>717-2014-EBV</t>
  </si>
  <si>
    <t>739-2014-EBV</t>
  </si>
  <si>
    <t>608-2014-EBV</t>
  </si>
  <si>
    <t>588-2014-EBV</t>
  </si>
  <si>
    <t>914-2014-EBV</t>
  </si>
  <si>
    <t>1151-2014-EBV</t>
  </si>
  <si>
    <t>952-2014-EBV</t>
  </si>
  <si>
    <t>1391-2014-EMV</t>
  </si>
  <si>
    <t>1199-2014-EBV</t>
  </si>
  <si>
    <t>918-2014-EBV</t>
  </si>
  <si>
    <t>916-2014-EBV</t>
  </si>
  <si>
    <t>917-2014-EBV</t>
  </si>
  <si>
    <t>1152-2014-EBV</t>
  </si>
  <si>
    <t>1351-2014-EVV</t>
  </si>
  <si>
    <t>1092-2014-EBV</t>
  </si>
  <si>
    <t>931-2014-EBV</t>
  </si>
  <si>
    <t>1044-2014-EBV</t>
  </si>
  <si>
    <t>IZRADA GLAVNOG I IZVEDBENOG PROJEKTA ZA IZGRADNJU SPOJNE PROMETNICE HEINZLOVA-RADNIČKA CESTA</t>
  </si>
  <si>
    <t>1094-2014-EBV</t>
  </si>
  <si>
    <t>1093-2014-EBV</t>
  </si>
  <si>
    <t>1090-2014-EBV</t>
  </si>
  <si>
    <t>1131-2014-EBV</t>
  </si>
  <si>
    <t>1019-2014-EBV</t>
  </si>
  <si>
    <t>1130-2014-EBV</t>
  </si>
  <si>
    <t>1085-2014-EBV</t>
  </si>
  <si>
    <t>1129-2014-EBV</t>
  </si>
  <si>
    <t>1087-2014-EBV</t>
  </si>
  <si>
    <t>1027-2014-EBV</t>
  </si>
  <si>
    <t>968-2014-EBV</t>
  </si>
  <si>
    <t>1110-2014-EBV</t>
  </si>
  <si>
    <t>1088-2014-EBV</t>
  </si>
  <si>
    <t>1075-2014-EBV</t>
  </si>
  <si>
    <t>922-2014-EBV</t>
  </si>
  <si>
    <t>920-2014-EBV</t>
  </si>
  <si>
    <t>923-2014-EBV</t>
  </si>
  <si>
    <t>925-2014-EBV</t>
  </si>
  <si>
    <t>1070-2014-EBV</t>
  </si>
  <si>
    <t>1060-2014-EBV</t>
  </si>
  <si>
    <t>1018-2014-EBV</t>
  </si>
  <si>
    <t>1014-2014-EBV</t>
  </si>
  <si>
    <t>1017-2014-EBV</t>
  </si>
  <si>
    <t>953-2014-EBV</t>
  </si>
  <si>
    <t>1073-2014-EBV</t>
  </si>
  <si>
    <t>1030-2014-EBV</t>
  </si>
  <si>
    <t>978-2014-EBV</t>
  </si>
  <si>
    <t>975-2014-EBV</t>
  </si>
  <si>
    <t>965-2014-EBV</t>
  </si>
  <si>
    <t>960-2014-EBV</t>
  </si>
  <si>
    <t>1089-2014-EBV</t>
  </si>
  <si>
    <t>949-2014-EBV</t>
  </si>
  <si>
    <t>1074-2014-EBV</t>
  </si>
  <si>
    <t>957-2014-EBV</t>
  </si>
  <si>
    <t>943-2014-EBV</t>
  </si>
  <si>
    <t>946-2014-EBV</t>
  </si>
  <si>
    <t>974-2014-EBV</t>
  </si>
  <si>
    <t>972-2014-EBV</t>
  </si>
  <si>
    <t>977-2014-EBV</t>
  </si>
  <si>
    <t>976-2014-EBV</t>
  </si>
  <si>
    <t>1076-2014-EBV</t>
  </si>
  <si>
    <t>971-2014-EBV</t>
  </si>
  <si>
    <t>973-2014-EBV</t>
  </si>
  <si>
    <t>948-2014-EBV</t>
  </si>
  <si>
    <t>1314-2014-EVV</t>
  </si>
  <si>
    <t>956-2014-EBV</t>
  </si>
  <si>
    <t>1013-2014-EBV</t>
  </si>
  <si>
    <t>932-2014-EBV</t>
  </si>
  <si>
    <t>1370-2014-EMV</t>
  </si>
  <si>
    <t>942-2014-EBV</t>
  </si>
  <si>
    <t>950-2014-EBV</t>
  </si>
  <si>
    <t>1189-2014-EBV</t>
  </si>
  <si>
    <t>1387-2014-EMV</t>
  </si>
  <si>
    <t>1190-2014-EBV</t>
  </si>
  <si>
    <t>1062-2014-EBV</t>
  </si>
  <si>
    <t>1033-2014-EBV</t>
  </si>
  <si>
    <t>1064-2014-EBV</t>
  </si>
  <si>
    <t>1063-2014-EBV</t>
  </si>
  <si>
    <t>1048-2014-EBV</t>
  </si>
  <si>
    <t>1045-2014-EBV</t>
  </si>
  <si>
    <t>1049-2014-EBV</t>
  </si>
  <si>
    <t>1042-2014-EBV</t>
  </si>
  <si>
    <t>1069-2014-EBV</t>
  </si>
  <si>
    <t>1040-2014-EBV</t>
  </si>
  <si>
    <t>1057-2014-EBV</t>
  </si>
  <si>
    <t>1039-2014-EBV</t>
  </si>
  <si>
    <t>1056-2014-EBV</t>
  </si>
  <si>
    <t>1036-2014-EBV</t>
  </si>
  <si>
    <t>1035-2014-EBV</t>
  </si>
  <si>
    <t>1059-2014-EBV</t>
  </si>
  <si>
    <t>1058-2014-EBV</t>
  </si>
  <si>
    <t>1061-2014-EBV</t>
  </si>
  <si>
    <t>1047-2014-EBV</t>
  </si>
  <si>
    <t>1031-2014-EBV</t>
  </si>
  <si>
    <t>1032-2014-EBV</t>
  </si>
  <si>
    <t>1066-2014-EBV</t>
  </si>
  <si>
    <t>1067-2014-EBV</t>
  </si>
  <si>
    <t>1034-2014-EBV</t>
  </si>
  <si>
    <t>1054-2014-EBV</t>
  </si>
  <si>
    <t>1029-2014-EBV</t>
  </si>
  <si>
    <t>1053-2014-EBV</t>
  </si>
  <si>
    <t>1065-2014-EBV</t>
  </si>
  <si>
    <t>1046-2014-EBV</t>
  </si>
  <si>
    <t>1037-2014-EBV</t>
  </si>
  <si>
    <t>1038-2014-EBV</t>
  </si>
  <si>
    <t>1051-2014-EBV</t>
  </si>
  <si>
    <t>1068-2014-EBV</t>
  </si>
  <si>
    <t>1043-2014-EBV</t>
  </si>
  <si>
    <t>1055-2014-EBV</t>
  </si>
  <si>
    <t>1052-2014-EBV</t>
  </si>
  <si>
    <t>1041-2014-EBV</t>
  </si>
  <si>
    <t>1050-2014-EBV</t>
  </si>
  <si>
    <t>984-2014-EBV</t>
  </si>
  <si>
    <t>924-2014-EBV</t>
  </si>
  <si>
    <t>985-2014-EBV</t>
  </si>
  <si>
    <t>1123-2014-EBV</t>
  </si>
  <si>
    <t>IZRADA PROJEKTNO TEHNIČKE DOKUMENTACIJE -POTHODNIK OSJEČKA - I TRNAVA</t>
  </si>
  <si>
    <t>983-2014-EBV</t>
  </si>
  <si>
    <t>1122-2014-EBV</t>
  </si>
  <si>
    <t>982-2014-EBV</t>
  </si>
  <si>
    <t>1388-2014-EMV</t>
  </si>
  <si>
    <t>1389-2014-EMV</t>
  </si>
  <si>
    <t>1390-2014-EMV</t>
  </si>
  <si>
    <t>980-2014-EBV</t>
  </si>
  <si>
    <t>981-2014-EBV</t>
  </si>
  <si>
    <t>979-2014-EBV</t>
  </si>
  <si>
    <t>1147-2014-EBV</t>
  </si>
  <si>
    <t>1148-2014-EBV</t>
  </si>
  <si>
    <t>1149-2014-EBV</t>
  </si>
  <si>
    <t>1150-2014-EBV</t>
  </si>
  <si>
    <t>1133-2014-EBV</t>
  </si>
  <si>
    <t>955-2014-EBV</t>
  </si>
  <si>
    <t>1120-2014-EBV</t>
  </si>
  <si>
    <t>1095-2014-EBV</t>
  </si>
  <si>
    <t>1015-2014-EBV</t>
  </si>
  <si>
    <t>964-2014-EBV</t>
  </si>
  <si>
    <t>1012-2014-EBV</t>
  </si>
  <si>
    <t>1080-2014-EBV</t>
  </si>
  <si>
    <t>921-2014-EBV</t>
  </si>
  <si>
    <t>1079-2014-EBV</t>
  </si>
  <si>
    <t>1016-2014-EBV</t>
  </si>
  <si>
    <t>1107-2014-EBV</t>
  </si>
  <si>
    <t>1111-2014-EBV</t>
  </si>
  <si>
    <t>1086-2014-EBV</t>
  </si>
  <si>
    <t>962-2014-EBV</t>
  </si>
  <si>
    <t>1091-2014-EBV</t>
  </si>
  <si>
    <t>1113-2014-EBV</t>
  </si>
  <si>
    <t>1025-2014-EBV</t>
  </si>
  <si>
    <t>1116-2014-EBV</t>
  </si>
  <si>
    <t>1021-2014-EBV</t>
  </si>
  <si>
    <t>1022-2014-EBV</t>
  </si>
  <si>
    <t>1105-2014-EBV</t>
  </si>
  <si>
    <t>1023-2014-EBV</t>
  </si>
  <si>
    <t>1024-2014-EBV</t>
  </si>
  <si>
    <t>1104-2014-EBV</t>
  </si>
  <si>
    <t>926-2014-EBV</t>
  </si>
  <si>
    <t>749-2014-EBV</t>
  </si>
  <si>
    <t>759-2014-EBV</t>
  </si>
  <si>
    <t>927-2014-EBV</t>
  </si>
  <si>
    <t>1020-2014-EBV</t>
  </si>
  <si>
    <t>1106-2014-EBV</t>
  </si>
  <si>
    <t>1117-2014-EBV</t>
  </si>
  <si>
    <t>1205-2014-EVV</t>
  </si>
  <si>
    <t>1096-2014-EBV</t>
  </si>
  <si>
    <t>1097-2014-EBV</t>
  </si>
  <si>
    <t>1119-2014-EBV</t>
  </si>
  <si>
    <t>1028-2014-EBV</t>
  </si>
  <si>
    <t>1112-2014-EBV</t>
  </si>
  <si>
    <t>1077-2014-EBV</t>
  </si>
  <si>
    <t>1078-2014-EBV</t>
  </si>
  <si>
    <t>1081-2014-EBV</t>
  </si>
  <si>
    <t>1084-2014-EBV</t>
  </si>
  <si>
    <t>1118-2014-EBV</t>
  </si>
  <si>
    <t>1083-2014-EBV</t>
  </si>
  <si>
    <t>1121-2014-EBV</t>
  </si>
  <si>
    <t>963-2014-EBV</t>
  </si>
  <si>
    <t>944-2014-EBV</t>
  </si>
  <si>
    <t>959-2014-EBV</t>
  </si>
  <si>
    <t>961-2014-EBV</t>
  </si>
  <si>
    <t>966-2014-EBV</t>
  </si>
  <si>
    <t>958-2014-EBV</t>
  </si>
  <si>
    <t>1099-2014-EBV</t>
  </si>
  <si>
    <t>1313-2014-EBV</t>
  </si>
  <si>
    <t>1115-2014-EBV</t>
  </si>
  <si>
    <t>1101-2014-EBV</t>
  </si>
  <si>
    <t>967-2014-EBV</t>
  </si>
  <si>
    <t>1100-2014-EBV</t>
  </si>
  <si>
    <t>1098-2014-EBV</t>
  </si>
  <si>
    <t>1108-2014-EBV</t>
  </si>
  <si>
    <t>945-2014-EBV</t>
  </si>
  <si>
    <t>1103-2014-EBV</t>
  </si>
  <si>
    <t>1146-2014-EBV</t>
  </si>
  <si>
    <t>1082-2014-EBV</t>
  </si>
  <si>
    <t>1114-2014-EBV</t>
  </si>
  <si>
    <t>1102-2014-EBV</t>
  </si>
  <si>
    <t>947-2014-EBV</t>
  </si>
  <si>
    <t>1026-2014-EBV</t>
  </si>
  <si>
    <t>970-2014-EBV</t>
  </si>
  <si>
    <t>969-2014-EBV</t>
  </si>
  <si>
    <t>1011-2014-EBV</t>
  </si>
  <si>
    <t>1109-2014-EBV</t>
  </si>
  <si>
    <t>IZRADA TEHNIČKE DOKUMENTACIJE ZA UREĐENJE PROSTORA UZ ULICU HRVATSKE BRATSKE ZAJEDNICE - II. FAZA</t>
  </si>
  <si>
    <t>1394-2014-EMV</t>
  </si>
  <si>
    <t>951-2014-EBV</t>
  </si>
  <si>
    <t>1392-2014-EMV</t>
  </si>
  <si>
    <t>1393-2014-EMV</t>
  </si>
  <si>
    <t>848-2014-EBV</t>
  </si>
  <si>
    <t>845-2014-EBV</t>
  </si>
  <si>
    <t>844-2014-EBV</t>
  </si>
  <si>
    <t>840-2014-EBV</t>
  </si>
  <si>
    <t>842-2014-EBV</t>
  </si>
  <si>
    <t>841-2014-EBV</t>
  </si>
  <si>
    <t>843-2014-EBV</t>
  </si>
  <si>
    <t>847-2014-EBV</t>
  </si>
  <si>
    <t>849-2014-EBV</t>
  </si>
  <si>
    <t>1383-2014-EMV</t>
  </si>
  <si>
    <t>884-2014-EBV</t>
  </si>
  <si>
    <t>846-2014-EBV</t>
  </si>
  <si>
    <t>878-2014-EBV</t>
  </si>
  <si>
    <t>876-2014-EBV</t>
  </si>
  <si>
    <t>879-2014-EBV</t>
  </si>
  <si>
    <t>877-2014-EBV</t>
  </si>
  <si>
    <t>881-2014-EBV</t>
  </si>
  <si>
    <t>880-2014-EBV</t>
  </si>
  <si>
    <t>882-2014-EBV</t>
  </si>
  <si>
    <t>883-2014-EBV</t>
  </si>
  <si>
    <t>875-2014-EBV</t>
  </si>
  <si>
    <t>649-2014-EBV</t>
  </si>
  <si>
    <t>641-2014-EBV</t>
  </si>
  <si>
    <t>644-2014-EBV</t>
  </si>
  <si>
    <t>634-2014-EBV</t>
  </si>
  <si>
    <t>651-2014-EBV</t>
  </si>
  <si>
    <t>633-2014-EBV</t>
  </si>
  <si>
    <t>650-2014-EBV</t>
  </si>
  <si>
    <t>1145-2014-EBV</t>
  </si>
  <si>
    <t>818-2014-EBV</t>
  </si>
  <si>
    <t>834-2014-EVV</t>
  </si>
  <si>
    <t>756-2014-EBV</t>
  </si>
  <si>
    <t>794-2014-EBV</t>
  </si>
  <si>
    <t>793-2014-EBV</t>
  </si>
  <si>
    <t>826-2014-EBV</t>
  </si>
  <si>
    <t>734-2014-EBV</t>
  </si>
  <si>
    <t>733-2014-EBV</t>
  </si>
  <si>
    <t>827-2014-EBV</t>
  </si>
  <si>
    <t>831-2014-EBV</t>
  </si>
  <si>
    <t>730-2014-EBV</t>
  </si>
  <si>
    <t>732-2014-EBV</t>
  </si>
  <si>
    <t>729-2014-EBV</t>
  </si>
  <si>
    <t>728-2014-EBV</t>
  </si>
  <si>
    <t>727-2014-EBV</t>
  </si>
  <si>
    <t>731-2014-EBV</t>
  </si>
  <si>
    <t>755-2014-EBV</t>
  </si>
  <si>
    <t>1277-2014-EMV</t>
  </si>
  <si>
    <t>618-2014-EMV</t>
  </si>
  <si>
    <t>1359-2014-EMV</t>
  </si>
  <si>
    <t>580-2014-EMV</t>
  </si>
  <si>
    <t>543-2014-EBV</t>
  </si>
  <si>
    <t>544-2014-EBV</t>
  </si>
  <si>
    <t>541-2014-EBV</t>
  </si>
  <si>
    <t>542-2014-EBV</t>
  </si>
  <si>
    <t>1206-2014-EMV</t>
  </si>
  <si>
    <t>551-2014-EBV</t>
  </si>
  <si>
    <t>563-2014-EBV</t>
  </si>
  <si>
    <t>536-2014-EBV</t>
  </si>
  <si>
    <t>537-2014-EBV</t>
  </si>
  <si>
    <t>538-2014-EBV</t>
  </si>
  <si>
    <t>1211-2014-EMV</t>
  </si>
  <si>
    <t>550-2014-EBV</t>
  </si>
  <si>
    <t>546-2014-EBV</t>
  </si>
  <si>
    <t>548-2014-EBV</t>
  </si>
  <si>
    <t>552-2014-EBV</t>
  </si>
  <si>
    <t>553-2014-EBV</t>
  </si>
  <si>
    <t>554-2014-EBV</t>
  </si>
  <si>
    <t>545-2014-EBV</t>
  </si>
  <si>
    <t>549-2014-EBV</t>
  </si>
  <si>
    <t>547-2014-EBV</t>
  </si>
  <si>
    <t>1212-2014-EMV</t>
  </si>
  <si>
    <t>1213-2014-EMV</t>
  </si>
  <si>
    <t>1204-2014-EMV</t>
  </si>
  <si>
    <t>582-2014-EBV</t>
  </si>
  <si>
    <t>539-2014-EBV</t>
  </si>
  <si>
    <t>581-2014-EBV</t>
  </si>
  <si>
    <t>570-2014-EBV</t>
  </si>
  <si>
    <t>531-2014-EBV</t>
  </si>
  <si>
    <t>530-2014-EBV</t>
  </si>
  <si>
    <t>556-2014-EBV</t>
  </si>
  <si>
    <t>555-2014-EBV</t>
  </si>
  <si>
    <t>1215-2014-EVV</t>
  </si>
  <si>
    <t>1214-2014-EMV</t>
  </si>
  <si>
    <t>566-2014-EBV</t>
  </si>
  <si>
    <t>624-2014-EBV</t>
  </si>
  <si>
    <t>534-2014-EBV</t>
  </si>
  <si>
    <t>1208-2014-EMV</t>
  </si>
  <si>
    <t>559-2014-EBV</t>
  </si>
  <si>
    <t>560-2014-EBV</t>
  </si>
  <si>
    <t>532-2014-EBV</t>
  </si>
  <si>
    <t>533-2014-EBV</t>
  </si>
  <si>
    <t>561-2014-EBV</t>
  </si>
  <si>
    <t>567-2014-EBV</t>
  </si>
  <si>
    <t>569-2014-EBV</t>
  </si>
  <si>
    <t>568-2014-EBV</t>
  </si>
  <si>
    <t>574-2014-EBV</t>
  </si>
  <si>
    <t>575-2014-EBV</t>
  </si>
  <si>
    <t>572-2014-EBV</t>
  </si>
  <si>
    <t>573-2014-EBV</t>
  </si>
  <si>
    <t>571-2014-EBV</t>
  </si>
  <si>
    <t>1210-2014-EMV</t>
  </si>
  <si>
    <t>1207-2014-EBV</t>
  </si>
  <si>
    <t>535-2014-EBV</t>
  </si>
  <si>
    <t>1209-2014-EMV</t>
  </si>
  <si>
    <t>562-2014-EBV</t>
  </si>
  <si>
    <t>578-2014-EBV</t>
  </si>
  <si>
    <t>576-2014-EBV</t>
  </si>
  <si>
    <t>577-2014-EBV</t>
  </si>
  <si>
    <t>564-2014-EBV</t>
  </si>
  <si>
    <t>557-2014-EBV</t>
  </si>
  <si>
    <t>565-2014-EBV</t>
  </si>
  <si>
    <t>558-2014-EBV</t>
  </si>
  <si>
    <t>1372-2014-EMV</t>
  </si>
  <si>
    <t>605-2014-EBV</t>
  </si>
  <si>
    <t>1007-2014-EBV</t>
  </si>
  <si>
    <t>1158-2014-EBV</t>
  </si>
  <si>
    <t>1155-2014-EBV</t>
  </si>
  <si>
    <t>1008-2014-EBV</t>
  </si>
  <si>
    <t>1009-2014-EBV</t>
  </si>
  <si>
    <t>1010-2014-EBV</t>
  </si>
  <si>
    <t>1006-2014-EBV</t>
  </si>
  <si>
    <t>1003-2014-EBV</t>
  </si>
  <si>
    <t>1004-2014-EBV</t>
  </si>
  <si>
    <t>1005-2014-EBV</t>
  </si>
  <si>
    <t>617-2014-EBV</t>
  </si>
  <si>
    <t>833-2014-EBV</t>
  </si>
  <si>
    <t>585-2014-EBV</t>
  </si>
  <si>
    <t>1153-2014-EBV</t>
  </si>
  <si>
    <t>1312-2014-EBV</t>
  </si>
  <si>
    <t>640-2014-EBV</t>
  </si>
  <si>
    <t>859-2014-EBV</t>
  </si>
  <si>
    <t>858-2014-EBV</t>
  </si>
  <si>
    <t>855-2014-EBV</t>
  </si>
  <si>
    <t>851-2014-EBV</t>
  </si>
  <si>
    <t>850-2014-EBV</t>
  </si>
  <si>
    <t>853-2014-EBV</t>
  </si>
  <si>
    <t>852-2014-EBV</t>
  </si>
  <si>
    <t>854-2014-EBV</t>
  </si>
  <si>
    <t>856-2014-EBV</t>
  </si>
  <si>
    <t>857-2014-EBV</t>
  </si>
  <si>
    <t>839-2014-EBV</t>
  </si>
  <si>
    <t>861-2014-EBV</t>
  </si>
  <si>
    <t>1331-2014-EMV</t>
  </si>
  <si>
    <t>632-2014-EBV</t>
  </si>
  <si>
    <t>937-2014-EBV</t>
  </si>
  <si>
    <t>906-2014-EMV</t>
  </si>
  <si>
    <t>862-2014-EBV</t>
  </si>
  <si>
    <t>896-2014-EMV</t>
  </si>
  <si>
    <t>860-2014-EBV</t>
  </si>
  <si>
    <t>713-2014-EBV</t>
  </si>
  <si>
    <t>894-2014-EBV</t>
  </si>
  <si>
    <t>888-2014-EBV</t>
  </si>
  <si>
    <t>1346-2014-EMV</t>
  </si>
  <si>
    <t>1330-2014-EMV</t>
  </si>
  <si>
    <t>1328-2014-EMV</t>
  </si>
  <si>
    <t>998-2014-EBV</t>
  </si>
  <si>
    <t>1329-2014-EMV</t>
  </si>
  <si>
    <t>886-2014-EBV</t>
  </si>
  <si>
    <t>887-2014-EBV</t>
  </si>
  <si>
    <t>889-2014-EBV</t>
  </si>
  <si>
    <t>891-2014-EBV</t>
  </si>
  <si>
    <t>892-2014-EBV</t>
  </si>
  <si>
    <t>893-2014-EBV</t>
  </si>
  <si>
    <t>885-2014-EBV</t>
  </si>
  <si>
    <t>STRUČNI NADZOR NAD UREĐENJEM AUTOBUSNOG UGIBALIŠTA U ULICI SAVEZNE REPUBLIKE NJEMAČKE (ZAPADNE STRANA -KOD ZGRADE POREZNE UPRAVE)</t>
  </si>
  <si>
    <t>890-2014-EBV</t>
  </si>
  <si>
    <t>895-2014-EBV</t>
  </si>
  <si>
    <t>611-2014-EBV</t>
  </si>
  <si>
    <t>1173-2014-EBV</t>
  </si>
  <si>
    <t>1202-2014-EBV</t>
  </si>
  <si>
    <t>1137-2014-EBV</t>
  </si>
  <si>
    <t>1138-2014-EBV</t>
  </si>
  <si>
    <t>1001-2014-EBV</t>
  </si>
  <si>
    <t>1339-2014-EMV</t>
  </si>
  <si>
    <t>1337-2014-EMV</t>
  </si>
  <si>
    <t>1338-2014-EMV</t>
  </si>
  <si>
    <t>1336-2014-EMV</t>
  </si>
  <si>
    <t>1002-2014-EBV</t>
  </si>
  <si>
    <t>1000-2014-EBV</t>
  </si>
  <si>
    <t>1136-2014-EBV</t>
  </si>
  <si>
    <t>929-2014-EBV</t>
  </si>
  <si>
    <t>1127-2014-EBV</t>
  </si>
  <si>
    <t>1125-2014-EBV</t>
  </si>
  <si>
    <t>1124-2014-EBV</t>
  </si>
  <si>
    <t>986-2014-EBV</t>
  </si>
  <si>
    <t>1128-2014-EBV</t>
  </si>
  <si>
    <t>941-2014-EBV</t>
  </si>
  <si>
    <t>987-2014-EBV</t>
  </si>
  <si>
    <t>679-2014-EBV</t>
  </si>
  <si>
    <t>677-2014-EBV</t>
  </si>
  <si>
    <t>988-2014-EBV</t>
  </si>
  <si>
    <t>989-2014-EBV</t>
  </si>
  <si>
    <t>STRUČNI I GEODETSKI NADZOR NAD IZGRADNJOM SERVISNE CESTE NA SLAVONSKU AVENIJU S KOMUNALNOM INFRASTRUKTUROM</t>
  </si>
  <si>
    <t>995-2014-EBV</t>
  </si>
  <si>
    <t>992-2014-EBV</t>
  </si>
  <si>
    <t>993-2014-EBV</t>
  </si>
  <si>
    <t>994-2014-EBV</t>
  </si>
  <si>
    <t>1126-2014-EBV</t>
  </si>
  <si>
    <t>990-2014-EBV</t>
  </si>
  <si>
    <t>954-2014-EBV</t>
  </si>
  <si>
    <t>991-2014-EBV</t>
  </si>
  <si>
    <t>1072-2014-EBV</t>
  </si>
  <si>
    <t>643-2014-EBV</t>
  </si>
  <si>
    <t>661-2014-EBV</t>
  </si>
  <si>
    <t>665-2014-EBV</t>
  </si>
  <si>
    <t>663-2014-EBV</t>
  </si>
  <si>
    <t>667-2014-EBV</t>
  </si>
  <si>
    <t>620-2014-EBV</t>
  </si>
  <si>
    <t>646-2014-EBV</t>
  </si>
  <si>
    <t>648-2014-EBV</t>
  </si>
  <si>
    <t>653-2014-EBV</t>
  </si>
  <si>
    <t>636-2014-EBV</t>
  </si>
  <si>
    <t>630-2014-EBV</t>
  </si>
  <si>
    <t>622-2014-EBV</t>
  </si>
  <si>
    <t>673-2014-EBV</t>
  </si>
  <si>
    <t>638-2014-EBV</t>
  </si>
  <si>
    <t>628-2014-EBV</t>
  </si>
  <si>
    <t>626-2014-EBV</t>
  </si>
  <si>
    <t>659-2014-EBV</t>
  </si>
  <si>
    <t>657-2014-EBV</t>
  </si>
  <si>
    <t>655-2014-EBV</t>
  </si>
  <si>
    <t>940-2014-EBV</t>
  </si>
  <si>
    <t>935-2014-EBV</t>
  </si>
  <si>
    <t>STRUČNI NADZOR NAD IZGRADNJOM NOGOSTUPA U PETROVARADINSKOJ ULICI</t>
  </si>
  <si>
    <t>939-2014-EBV</t>
  </si>
  <si>
    <t>1132-2014-EBV</t>
  </si>
  <si>
    <t>1135-2014-EBV</t>
  </si>
  <si>
    <t>938-2014-EBV</t>
  </si>
  <si>
    <t>933-2014-EBV</t>
  </si>
  <si>
    <t>670-2014-EBV</t>
  </si>
  <si>
    <t>715-2014-EBV</t>
  </si>
  <si>
    <t>919-2014-EBV</t>
  </si>
  <si>
    <t>1140-2014-EBV</t>
  </si>
  <si>
    <t>1143-2014-EBV</t>
  </si>
  <si>
    <t>1301-2014-EMV</t>
  </si>
  <si>
    <t>1302-2014-EMV</t>
  </si>
  <si>
    <t>1282-2014-EVV</t>
  </si>
  <si>
    <t>1291-2014-EVV</t>
  </si>
  <si>
    <t>1354-2014-EMV</t>
  </si>
  <si>
    <t>1365-2014-EMV</t>
  </si>
  <si>
    <t>1353-2014-EMV</t>
  </si>
  <si>
    <t>EBV</t>
  </si>
  <si>
    <t>EU</t>
  </si>
  <si>
    <t>254-2014-EU</t>
  </si>
  <si>
    <t>UKUPNO ROBE I USLUGE OD 200.000,00 KN,
RADOVI OD 500.000,00 kn</t>
  </si>
  <si>
    <t>UKUPNO BAGATELNA NABAVA 
(ROBE I USLUGE DO 200.000,00 KN, RADOVI DO 500.000,00 KN)</t>
  </si>
  <si>
    <t>UKUPNO EU PROJEKATA (temeljem PRAG-a)</t>
  </si>
  <si>
    <t>EMV /EVV</t>
  </si>
  <si>
    <t>311-2014-EMV</t>
  </si>
  <si>
    <t>1-2014-EBV</t>
  </si>
  <si>
    <t>1-2014-EMV</t>
  </si>
  <si>
    <t>2-2014-EBV</t>
  </si>
  <si>
    <t>4-2014-EBV</t>
  </si>
  <si>
    <t>4-2014-EMV</t>
  </si>
  <si>
    <t>5-2014-EBV</t>
  </si>
  <si>
    <t>6-2014-EBV</t>
  </si>
  <si>
    <t>7-2014-EBV</t>
  </si>
  <si>
    <t>8-2014-EBV</t>
  </si>
  <si>
    <t>9-2014-EBV</t>
  </si>
  <si>
    <t>10-2014-EBV</t>
  </si>
  <si>
    <t>10-2014-EMV</t>
  </si>
  <si>
    <t>11-2014-EMV</t>
  </si>
  <si>
    <t>12-2014-EBV</t>
  </si>
  <si>
    <t>13-2014-EBV</t>
  </si>
  <si>
    <t>14-2014-EBV</t>
  </si>
  <si>
    <t>23-2014-EMV</t>
  </si>
  <si>
    <t>26-2014-EBV</t>
  </si>
  <si>
    <t>28-2014-EBV</t>
  </si>
  <si>
    <t>1463-2014-EBV</t>
  </si>
  <si>
    <t>1685-2014-EMV</t>
  </si>
  <si>
    <t xml:space="preserve"> 7-3211 </t>
  </si>
  <si>
    <t>19-3239</t>
  </si>
  <si>
    <t>15-3233</t>
  </si>
  <si>
    <t>13-3231</t>
  </si>
  <si>
    <t>11-3222</t>
  </si>
  <si>
    <t>12-3227</t>
  </si>
  <si>
    <t>23-3221</t>
  </si>
  <si>
    <t>14-3232</t>
  </si>
  <si>
    <t>16-3236</t>
  </si>
  <si>
    <t>NAJAM PROSTORA ZA PLAKATIRANJE (INFO VITRINE I JUMBO)</t>
  </si>
  <si>
    <t xml:space="preserve">HOTELSKOG SMJEŠTAJA ZA PREDAVAČE I GOSTE U OKVIRU ZAGREBAČKOG ENERGETSKOG TJEDNA I EU PROJEKATA </t>
  </si>
  <si>
    <t xml:space="preserve">OSIGURANJE PRIJEVOZA ZA PREDAVAČE I GOSTE U OKVIRU ZAGREBAČKOG ENERGETSKOG TJEDNA I EU PROJEKATA </t>
  </si>
  <si>
    <t>IZRADA TEHNIČKE DOKUMENTACIJE ZA POSTAVU SOLARNIH KOLEKTORA ZA PTV</t>
  </si>
  <si>
    <t>IZRADA TEHNIČKE DOKUMENTACIJE ZA POSTAVU FOTONAPONSKIH SUSTAVA</t>
  </si>
  <si>
    <t>IZRADA TEHNIČKE DOKUMENTACIJE ZA MODERNIZACIJU KOTLOVNICA</t>
  </si>
  <si>
    <t>IZRADA TEHNIČKE DOKUMENTACIJE ZA MODERNIZACIJU RASVJETE</t>
  </si>
  <si>
    <t>PROJEKT POVEĆANJA ENERGETSKE UĆINKOVITOSTI OBJEKATA</t>
  </si>
  <si>
    <t>STRUČNI NADZOR NAD UGRADNJOM SOLARNIH SUSTAVA</t>
  </si>
  <si>
    <t>STRUČNI NADZOR NAD UGRADNJOM FOTONAPONSKIH SUSTAVA</t>
  </si>
  <si>
    <t>STRUČNI NADZOR NAD RADOVIMA DOBAVE I UGRADNJE UREĐAJA ZA KOMPENZACIJU JALOVE ENERGIJE</t>
  </si>
  <si>
    <t>POVEZIVANJE SUSTAVA OIE NA EIS</t>
  </si>
  <si>
    <t>PRIKLJUČENJE FOTONAPONSKIH MODULA NA ELEKTROENERGETSKI SUSTAV</t>
  </si>
  <si>
    <t>UGRADNJA SJENILA ZA SOLARNE KOLEKTORE NA ZGRADE U VLASNIŠTVU GRADA ZAGREBA</t>
  </si>
  <si>
    <t>PRIBAVLJANJE PODATAKA ZA KONTROLU POTROŠNJE ENERGENATA</t>
  </si>
  <si>
    <t>PRIBAVLJANJE METEOROLOŠKIH PODATAKA OD DHMZ</t>
  </si>
  <si>
    <t>IZRADA TEHNIČKE DOKUMENTACIJE ZA SUSTAVE DALJINSKOG MJERENJA</t>
  </si>
  <si>
    <t>IZRADA ENERGETSKIH CERTIFIKATA - I FAZA</t>
  </si>
  <si>
    <t>IZRADA ENERGETSKIH CERTIFIKATA - II FAZA</t>
  </si>
  <si>
    <t>ENERGETSKA BILANCA GRADA ZAGREBA</t>
  </si>
  <si>
    <t>PLAN ENERGETSKE UČINKOVITOSTI U NEPOSREDNOJ POTROŠNJI ENERGIJE ZA 2015.</t>
  </si>
  <si>
    <t>USLUGA INFRACRVENOG TERMOGRAFSKOG SNIMANJA ZGRADA ZA PROJEKT I-SCOPE (FP-7)</t>
  </si>
  <si>
    <t>UGRADNJA SUSTAVA DALJINSKOG MJERENJA POTROŠNJE ENERGENATA</t>
  </si>
  <si>
    <t>MJERENJE KONCENTRACIJA PM2,5 ČESTICA I BAP U PM10 ČESTICAMA NA POSTAJAMA GRADSKE MREŽE ZA 2014.</t>
  </si>
  <si>
    <t xml:space="preserve">CILJANA PERIODIČKA MJERENJA I PRAĆENJA ONEČIŠĆUJUĆIH TVARI IZ PROMETA </t>
  </si>
  <si>
    <t>IZRADA BILANCE EMISIJA ONEČIŠĆUJUĆIH TVARI U ZRAK I STAKLENIČKIH PLINOVA IZ UREĐAJA ZA LOŽENJE TOPLINSKE SNAGE MANJE OD 100 KW I POKRETNIH IZVORA U GRAD ZAGREBU ZA 2012.</t>
  </si>
  <si>
    <t xml:space="preserve">IZRADA DOKUMENTACIJE I ISHOĐENJE ODOBRENJA ZA PRIKLJUČENJE MJERNIH POSTAJA NA ENERGETSKU MREŽU </t>
  </si>
  <si>
    <t xml:space="preserve">IZRADA DOKUMENTACIJE I USPOSTAVA TELEFONSKOG/GSM PRIKLJUČKA NA MJERNOJ POSTAJI SIGET </t>
  </si>
  <si>
    <t>NABAVA I MONTAŽA MONTAŽNOG OBJEKTA SA ODGOVARAJUĆOM OPREMOM I INSTALACIJAMA ZA MJERNU POSTAJU U SESVETAMA</t>
  </si>
  <si>
    <t>KAPACITET BIOMASE NA PODRUČJU GRADA ZAGREBA ZA VEZANJE UGLJIKA - II FAZA</t>
  </si>
  <si>
    <t>INFORMIRANJE I EDUKACIJA O ODRŽIVOM GOSPODARENJU OTPADOM U GRADU ZAGREBU</t>
  </si>
  <si>
    <t>INFORMIRANJE I PODIZANJE SVIJESTI O ODRŽIVOM GOSPODARENJU OTPADOM - NASTAVAK KAMPANJE MOJ ZELENI ZAGREB</t>
  </si>
  <si>
    <t xml:space="preserve">ZAKUP PROSTORA I NAJAM OPREME - XIII SIMPOZIJ GOSPODARENJE OTPADOM </t>
  </si>
  <si>
    <t xml:space="preserve">ZAKUP I NAJAM ŠTANDOVA I OPREME - OBILJEŽAVANJE SVJETSKOG DANA ZAŠTITE OKOLIŠA </t>
  </si>
  <si>
    <t>BILANCA OTPADA GRADA ZAGREBA ZA 2013.</t>
  </si>
  <si>
    <t>INFORMIRANJE I EDUKACIJA U CILJU ODRŽIVOG RAZVOJA - NASTAVAK KAMPANJE MOJ ZELENI ZAGREB</t>
  </si>
  <si>
    <t>IZRADA LOKALNE AGENDE 21- STRATEŠKI OKVIR</t>
  </si>
  <si>
    <t>STRUČNE PODLOGE ZA DONOŠENJE IZMJENE ODLUKE O ZAŠTITI IZVORIŠTA STARA LOZA, SAŠNJAK, ŽITNJAK, IVANJA REKA, PETRUŠEVEC, ZAPRUĐE I MALA MLAKA</t>
  </si>
  <si>
    <t>ISPITIVANJE ONEČIŠĆENJA PODZEMNIH VODA</t>
  </si>
  <si>
    <t>IZRADA PODLOGA ZA INFORMACIJSKI SUSTAV ZAŠTITE VODA KAO SASTAVNOG DIJELA BUDUĆEG INFORMACIJSKOG SUSTAVA ZAŠTITE OKOLIŠA GRADA ZAGREBA</t>
  </si>
  <si>
    <t>USLUGE KONZALTINGA ZA PRIPREMU I KONTROLU TEHNIČKE DOKUMENTACIJE ZA ENERGETSKU OBNOVU ZGRADA U VLASNIŠTVU GRADA ZAGREBA</t>
  </si>
  <si>
    <t>OSIGURANJE PRIJEVOZA I SMJEŠTAJA ZA PREDAVAČE I GOSTE (SMJEŠTAJ U HOTELU) ZA PROJEKT SCI ENERGY LAB</t>
  </si>
  <si>
    <t>OSIGURANJE PRIJEVOZA I SMJEŠTAJA ZA PREDAVAČE I GOSTE (AVIO KARTE) ZA PROJEKT SCI ENERGY LAB</t>
  </si>
  <si>
    <t>USLUGE PROJEKTANTSKOG NADZORA NAD ENERGETSKOM OBNOVOM ZGRADA DV KUSTOŠIJA, DV PČELICA I DV JABUKA</t>
  </si>
  <si>
    <t>USLUGE STRUČNOG NADZORA NAD ENERGETSKOM OBNOVOM ZGRADA DV VJEVERICA, DV PČELICA I DV JABUKA</t>
  </si>
  <si>
    <t>USLUGE STRUČNOG NADZORA NAD MODERNIZACIJOM JAVNE RASVJETE - 1. FAZA</t>
  </si>
  <si>
    <t>IZRADA ENERGETSKIH PREGLEDA I CERTIFIKACIJA - I FAZA</t>
  </si>
  <si>
    <t>IZRADA ENERGETSKIH PREGLEDA I CERTIFIKACIJA - II FAZA</t>
  </si>
  <si>
    <t>IZRADA ENERGETSKIH PREGLEDA I CERTIFIKACIJA - III FAZA</t>
  </si>
  <si>
    <t>ENERGETSKI INFORMACIJSKI SUSTAV GRADA ZAGREBA - III FAZA</t>
  </si>
  <si>
    <t xml:space="preserve">IZRADA STUDIJE O UTJECAJU CENTRA ZA GOSPODARENJE OTPADOM NA OKOLIŠ </t>
  </si>
  <si>
    <t>PROVEDBA MJERA IZ PROGRAMA ZAŠTITE OKOLIŠA</t>
  </si>
  <si>
    <t>MJERENJA I PRAĆENJA KAVLITETE ZRAKA NA GRADSKIM MJERNIM POSTAJAMA U 2014.</t>
  </si>
  <si>
    <t>SUSTAV UPRAVLJANJA KAKVOĆOM ZRAKA U GRADU ZAGREBU - II FAZA</t>
  </si>
  <si>
    <t>IZRADA KONFLIKTNE KARTE BUKE GRADA ZAGREBA</t>
  </si>
  <si>
    <t>IZRADA AKCIJSKIH PLANOVA SANACIJE BUKE U GRADU ZAGREBU I FAZA</t>
  </si>
  <si>
    <t>IZRADA ANALIZE VARIJANTNIH RJEŠENJA ZA UPRAVLJANJE BUKOM JAVNIH PRIREDBI NA OTVORENOM</t>
  </si>
  <si>
    <t>NOVELACIJA MJERA ZAŠTITE U ZONAMA SANITARNE ZAŠTITE</t>
  </si>
  <si>
    <t>IZRADA TEHNIČKE DOKUMENTACIJE ZA MJERE ENERGETSKE OBNOVE OBJEKATA U OKVIRU PROJEKTA ZAGEE -9. FAZA</t>
  </si>
  <si>
    <t>IZRADA TEHNIČKE DOKUMENTACIJE ZA MODERNIZACIJU JAVNE RASVJETE U OKVIRU PROJEKTA ZAGEE - 2. FAZA</t>
  </si>
  <si>
    <t>ENERGETSKA OBNOVA DV VJEVERICA, KSAVERSKA 14</t>
  </si>
  <si>
    <t>ENERGETSKA OBNOVA DV JABUKA, RESNIČKI PUT 88</t>
  </si>
  <si>
    <t>ENERGETSKA OBNOVA DV PČELICA, UL. JOSIPA HAMMA 2</t>
  </si>
  <si>
    <t>ENERGETSKA OBNOVA DV KOLIBRI, RUŠČENICA 19</t>
  </si>
  <si>
    <t>ENERGETSKA OBNOVA DV KUSTOŠIJA, UL. STJEPANA PASANCA 5</t>
  </si>
  <si>
    <t>ENERGETSKA OBNOVA DV BAJKA, HUMSKA 1</t>
  </si>
  <si>
    <t>ENERGETSKA OBNOVA DV TRATINČICA, UL. SVETOG MATEJA 131</t>
  </si>
  <si>
    <t>ENERGETSKA OBNOVA DV GRIGORA VITEZA NA LOKACIJAMA: RATARSKA 5 I RUDEŠKA 71</t>
  </si>
  <si>
    <t>ENERGETSKA OBNOVA DV MALI PRINC - PO KOZJAK, REBAR 31</t>
  </si>
  <si>
    <t>ENERGETSKA OBNOVA DV GAJNICE, UL. HRVATSKIH ISELJENIKA 6</t>
  </si>
  <si>
    <t>ENERGETSKA OBNOVA DV CVRČAK, ZAPOLJSKA 34</t>
  </si>
  <si>
    <t>ENERGETSKA OBNOVA DV DUGA, I. FERENŠĆICA 90</t>
  </si>
  <si>
    <t>ENERGETSKA OBNOVA DV SREDNJACI NA LOKACIJAMA: UL. VLADIMIRA FILAKOVCA 2 I I. LOPARSKA 11</t>
  </si>
  <si>
    <t>ENERGETSKA OBNOVA DV JARUN, PUŠTEKOVA 14</t>
  </si>
  <si>
    <t>ENERGETSKA OBNOVA DV BUKOVAC, BUKOVAČKA CESTA 221</t>
  </si>
  <si>
    <t>ENERGETSKA OBNOVA DV VRAPČE NA LOKACIJAMA: VRABEČAK 5, UL. KERESTINEČKIH ŽRTAVA 13 I UL. MIHOVILA GRAČANINA BB</t>
  </si>
  <si>
    <t>ENERGETSKA OBNOVA DV SIGET NA LOKACIJAMA: ALEJA POMORACA 27 I SIGET 12</t>
  </si>
  <si>
    <t>ENERGETSKA OBNOVA DV PREČKO, UL. MARIJANE RADEV 1</t>
  </si>
  <si>
    <t>ENERGETSKA OBNOVA DV MAKSIMIR, I RAVNICE 1</t>
  </si>
  <si>
    <t>ENERGETSKA OBNOVA DV RAZLIČAK NA LOKACIJAMA: PODREBERNICA 15 I PETRINJSKA 31/II</t>
  </si>
  <si>
    <t>ENERGETSKA OBNOVA DV SAVICA NA LOKACIJAMA: ULICA V. RUŽDJAKA 7 I UL.V.RUŽDJAKA 22</t>
  </si>
  <si>
    <t>ENERGETSKA OBNOVA DV ZRNO, 9. ODVOJAK 13, KOZARI BOK</t>
  </si>
  <si>
    <t>ENERGETSKA OBNOVA DV ZVONČIĆ, HANAMANOVA 3A</t>
  </si>
  <si>
    <t>ENERGETSKA OBNOVA DV SOPOT, OSTROGOVIĆEVA 9</t>
  </si>
  <si>
    <t>ENERGETSKA OBNOVA OŠ NIKOLA TESLA, MATETIČEVA 67</t>
  </si>
  <si>
    <t>ENERGETSKA OBNOVA OŠ SILVIJE STRAHIMIRA KRANJČEVIĆA, BOGIŠIĆEVA 13</t>
  </si>
  <si>
    <t>ENERGETSKA OBNOVA OŠ LOVRE PL. MATAČIĆA, LAURENČIĆEVA BB</t>
  </si>
  <si>
    <t>ENERGETSKA OBNOVA OŠ IVANA MAŽURANIĆA, JAVORINSKA 1</t>
  </si>
  <si>
    <t>MODERNIZACIJA JAVNE RASVJETE 1. FAZA</t>
  </si>
  <si>
    <t>NABAVA OPSKRBE I DISTRIBUCIJE ELEKTRIČNE ENERGIJE</t>
  </si>
  <si>
    <t>NABAVA OPSKRBE I DISTRIBUCIJE  PLINOM</t>
  </si>
  <si>
    <t>NABAVA EURO LOŽIVOG ULJA</t>
  </si>
  <si>
    <t>NABAVA OPSKRBE I DISTRIBUCIJE TOPLINSKOM ENERGIJOM</t>
  </si>
  <si>
    <t>USLUGA ZA IZRADU STRATEŠKIH DOKUMENATA I EDUKACIJE O ENERGETSKI UČINKOVITOJ STAMBENOJ IZGRADNJI U REGIJI U OKVIRU PROJEKTA TRACE</t>
  </si>
  <si>
    <t>URED ZA PROGRAME I PROJEKTE EUROPSKE UNIJE</t>
  </si>
  <si>
    <t>SEMINARI, SAVJETOVANJA, SIMPOZIJI I TRENINZI IZ PODRUČJA JAVNE NABAVE ZA POTREBE UREDA ZA PROGRAME I PROJEKTE EU</t>
  </si>
  <si>
    <t>SEMINARI, SAVJETOVANJA, SIMPOZIJI I TRENINZI FINANCIJA ZA POTREBE UREDA ZA PROGRAME I PROJEKTE EU</t>
  </si>
  <si>
    <t>SEMINARI, SAVJETOVANJA, SIMPOZIJI I TRENINZIIZ PODRUČJA PRAVA ZA POTREBE UREDA ZA PROGRAME I PROJEKTE EU</t>
  </si>
  <si>
    <t>SEMINARI, SAVJETOVANJA, SIMPOZIJI I TRENINZI IZ PODRUČJA PLANIRANJA ZA POTREBE UREDA ZA PROGRAME I PROJEKTE EU</t>
  </si>
  <si>
    <t>STRUČNO USAVRŠAVANJE I SPECIJALISTIČKI ISPITI IZ PODRUČJA JAVNE NABAVE ZA POTREBE UREDA ZA PROGRAME I PROJEKTE EU</t>
  </si>
  <si>
    <t>STRUČNO USAVRŠAVANJE I SPECIJALISTIČKI ISPIT IZ PODRUČJA EU I UPRAVLJANJE PROJEKTIMA ZA POTREBE  UREDA ZA PROGRAME I PROJEKTE EU</t>
  </si>
  <si>
    <t>STRUČNA LITERATURA I TISKOVINE ZA POTREBE  UREDA ZA PROGRAME I PROJEKTE EU</t>
  </si>
  <si>
    <t>USLUGE BRZE DOSTAVE POŠILJAKA U TUZEMSTVU I INOZEMSTVU ZA POTREBE UREDA ZA PROGRAME I PROJEKTE EUROPSKE UNIJE</t>
  </si>
  <si>
    <t>OSIGURANJE PRIJEVOZA ZA PREDAVAČE I GOSTE U OKVIRU EUROPSKOG TJEDNA I SUDIONIKE NA EU PROJEKATIMA</t>
  </si>
  <si>
    <t>USLUGE IZRADE PROMOTIVNOG MATERIJALA (GRAFIČKA PRIPREMA I TISAK BROŠURA, LETAKA I SL.)</t>
  </si>
  <si>
    <t>USLUGA NAJMA DVORANE SA RAZGLASOM ZA POTREBE UREDA ZA PROGRAME I PROJEKTE EU</t>
  </si>
  <si>
    <t>USLUGA ODRŽAVANJA RADIONICA I SEMINARA ZA POTREBE UREDA ZA PROGRAME I PROJEKTE EUROPSKE UNIJE</t>
  </si>
  <si>
    <t>SAVJETODAVNE I KONZULTANTSKE USLUGE ZA POTREBE UREDA ZA PROGRAME I PROJEKTE EUROPSKE UNIJE</t>
  </si>
  <si>
    <t xml:space="preserve">STRUČNE PODLOGE ZA IZRADU PRIJAVNE/NATJEČAJNE DOKUMENTACIJE </t>
  </si>
  <si>
    <t>USLUGA RAZVOJA, IZRADE I ODRŽAVANJA INFORMACIJSKOG SUSTAVA PROJEKATA GRADA ZAGREBA FINANCIRANIH IZ EU FONDOVA</t>
  </si>
  <si>
    <t>ZAKUPNINE I NAJAMNINE - ZAVRŠNA KONFERENCIJA (DVORANA I OPREMA - PROJEKT EUC4BIZ</t>
  </si>
  <si>
    <t>RESTORANSKE USLUGE  ZA SUDIONIKE ZAVRŠNE KONFERENCIJE PROJEKT EUC4BIZ</t>
  </si>
  <si>
    <t>USLUGE DIZAJNA I TISKA BROŠURE - PREPORUKA ZA RAZVOJ POTICANIJEG PODUZETNIČKOG OKRUŽENJACPROJEKT EUC4BIZ</t>
  </si>
  <si>
    <t>USLUGA HOTELSKOG SMJEŠTAJA ZA SUDIONIKE ZAVRŠNE KONFERENCIJE PROJEKT EUC4BIZ</t>
  </si>
  <si>
    <t>USLUGA SMJEŠTAJA POLAZNIKA EDUKACIJE - STUDIJSKI POSJET -- IPA PROJEKT "CREATING INNOVATIVE OPPORTUNITIES FOR SELF-EMPLOYMENT OF UNEMPLOYED HIGHLY EDUCATED WOMEN IN THE CITY OF ZAGREB"</t>
  </si>
  <si>
    <t>USLUGA NAJMA AUTOBUSA ZA STUDIJSKI POSJET U ITALIJU- IPA PROJEKT "CREATING INNOVATIVE OPPORTUNITIES FOR SELF - EMPLOYMENT OF UNEMPLOYED HIGHLY EDUCATED WOMEN IN THE CITY OF ZAGREB"</t>
  </si>
  <si>
    <t>USLUGA TISAK LOGOTIPA, BROŠURA, LETAKA I POSTERA - IPA PROJEKT "CREATING INNOVATIVE OPPORTUNITIES FOR SELF - EMPLOYMENT OF UNEMPLOYED HIGHLY EDUCATED WOMEN IN THE CITY OF ZAGREB"</t>
  </si>
  <si>
    <t>USLUGA IZRADE PROMOTIVNOG MATERIJALA (TORBE, VREĆICE, KAPE I SL.) ZA POTREBE PROJEKTA "CREATING..." - IPA PROJEKT "CREATING INNOVATIVE OPPORTUNITIES FOR SELF-EMPLOYMENT OF UNEMPLOYED HIGHLY EDUCATED WOMEN IN THE CITY OF ZAGREB"</t>
  </si>
  <si>
    <t>ZAKUPNINE I NAJAMNINE - ZAVRŠNA KONFERENCIJA (DVORANA I OPREMA- IPA PROJEKT "CREATING INNOVATIVE OPPORTUNITIES FOR SELF-EMPLOYMENT OF UNEMPLOYED HIGHLY EDUCATED WOMEN IN THE CITY OF ZAGREB"</t>
  </si>
  <si>
    <t>USLUGE RAZVOJA BROŠURE - IPA PROJEKT "CREATING INNOVATIVE OPPORTUNITIES FOR SELF - EMPLOYMENT OF UNEMPLOYED HIGHLY EDUCATED WOMEN IN THE CITY OF ZAGREB"</t>
  </si>
  <si>
    <t>USLUGA FINANCIJSKE REVIZIJE  - IPA PROJEKT "CREATING INNOVATIVE OPPORTUNITIES FOR SELF-EMPLOYMENT OF UNEMPLOYED HIGHLY EDUCATED WOMEN IN THE CITY OF ZAGREB"</t>
  </si>
  <si>
    <t>USLUGA  EVALUAACIJE  ZA POTREBE PROJEKTA "CREATING..."- IPA PROJEKT "CREATING INNOVATIVE OPPORTUNITIES FOR SELF - EMPLOYMENT OF UNEMPLOYED HIGHLY EDUCATED WOMEN IN THE CITY OF ZAGREB"</t>
  </si>
  <si>
    <t>USLUGA EDUKACIJA IZ PODUZETNIŠTVA ZA POTREBE PROJEKTA "CREATING INNOVATIVE OPPORTUNITIES FOR SELF-EMPLOYMENT OF UNEMPLOYED HIGHLY EDUCATED WOMEN IN THE CITY OF ZAGREB"- IPA PROJEKT "CREATING INNOVATIVE OPPORTUNITIES FOR SELF-EMPLOYMENT OF UNEMPLOYED HIGHLY EDUCATED WOMEN IN THE CITY OF ZAGREB"</t>
  </si>
  <si>
    <t>USLUGE STRUČNJAKA IZ PODRUČJA PRAVNOG OKVIRA SAMOZAPOŠLJAVANJA - RADIONICA 1- IPA PROJEKT "CREATING INNOVATIVE OPPORTUNITIES FOR SELF-EMPLOYMENT OF UNEMPLOYED HIGHLY EDUCATED WOMEN IN THE CITY OF ZAGREB"</t>
  </si>
  <si>
    <t>USLUGE STRUČNJAKA IZ PODRUČJA EKONOMSKOG OKVIRA SAMOZAPOŠLJAVANJA - RADIONICA 2- IPA PROJEKT "CREATING INNOVATIVE OPPORTUNITIES FOR SELF-EMPLOYMENT OF UNEMPLOYED HIGHLY EDUCATED WOMEN IN THE CITY OF ZAGREB"</t>
  </si>
  <si>
    <t>USLUGE STRUČNJAKA IZ PODRUČJA PRAVNOG OKVIRA SOCIJALNOG PODUZETNIŠTVA - RADIONICA 3- IPA PROJEKT "CREATING INNOVATIVE OPPORTUNITIES FOR SELF-EMPLOYMENT OF UNEMPLOYED HIGHLY EDUCATED WOMEN IN THE CITY OF ZAGREB"</t>
  </si>
  <si>
    <t>USLUGE STRUČNJAKA IZ PODRUČJA PRAVNOG OKVIRA SOCIJALNOG PODUZETNIŠTVA - RADIONICA 4- IPA PROJEKT "CREATING INNOVATIVE OPPORTUNITIES FOR SELF-EMPLOYMENT OF UNEMPLOYED HIGHLY EDUCATED WOMEN IN THE CITY OF ZAGREB"</t>
  </si>
  <si>
    <t>USLUGE STRUČNJAKA IZ PODRUČJA EU FONDOVA ZA POTREBE PROJEKTA "CREATING INNOVATIVE OPPORTUNITIES FOR SELF-EMPLOYMENT OF UNEMPLOYED HIGHLY EDUCATED WOMEN IN THE CITY OF ZAGREB"- IPA PROJEKT "CREATING INNOVATIVE OPPORTUNITIES FOR SELF-EMPLOYMENT OF UNEMPLOYED HIGHLY EDUCATED WOMEN IN THE CITY OF ZAGREB"</t>
  </si>
  <si>
    <t>USLUGA RAZVOJA PREPORUKA ZA DALJNJI RAZVOJ I FLEKSIBILIZACIJU PRUŽANJA USLUGA ČUVANJA I BRIGE O DJECI - IPA PROJEKT "CREATING INNOVATIVE OPPORTUNITIES FOR SELF-EMPLOYMENT OF UNEMPLOYED HIGHLY EDUCATED WOMEN IN THE CITY OF ZAGREB"</t>
  </si>
  <si>
    <t>USLUGE STRUČNJAKA ZA COUCHING/OBUKU - IPA PROJEKT "CREATING INNOVATIVE OPPORTUNITIES FOR SELF-EMPLOYMENT OF UNEMPLOYED HIGHLY EDUCATED WOMEN IN THE CITY OF ZAGREB"</t>
  </si>
  <si>
    <t>USLUGE STRUČNJAKA - PSIHOLOGA - AKTIVNOST 2- ZA POTREBE PROJEKTA "CREATING INNOVATIVE OPPORTUNITIES FOR SELF-EMPLOYMENT OF UNEMPLOYED HIGHLY EDUCATED WOMEN IN THE CITY OF ZAGREB" - IPA PROJEKT "CREATING INNOVATIVE OPPORTUNITIES FOR SELF-EMPLOYMENT OF UNEMPLOYED HIGHLY EDUCATED WOMEN IN THE CITY OF ZAGREB"</t>
  </si>
  <si>
    <t>RESTORANSKE USLUGE  ZA SUDIONIKE ZAVRŠNE KONFERENCIJE- IPA PROJEKT "CREATING INNOVATIVE OPPORTUNITIES FOR SELF-EMPLOYMENT OF UNEMPLOYED HIGHLY EDUCATED WOMEN IN THE CITY OF ZAGREB"</t>
  </si>
  <si>
    <t>CATERING USLUGE  NA RADIONICAMA U AKTIVNOSTI 2 ZA POTREBE PROJEKTA "CREATING INNOVATIVE OPPORTUNITIES FOR SELF-EMPLOYMENT OF UNEMPLOYED HIGHLY EDUCATED WOMEN IN THE CITY OF ZAGREB" - IPA PROJEKT "CREATING INNOVATIVE OPPORTUNITIES FOR SELF-EMPLOYMENT OF UNEMPLOYED HIGHLY EDUCATED WOMEN IN THE CITY OF ZAGREB"</t>
  </si>
  <si>
    <t>URED ZA JAVNU NABAVU</t>
  </si>
  <si>
    <t>SEMINARI ZA POTREBE UREDA ZA JAVNU NABAVU</t>
  </si>
  <si>
    <t>SPECIJALISTIČKI ISPIT IZ PODRUČJA JAVNE NABAVE ZA POTREBE UREDA ZA JAVNU NABAVU</t>
  </si>
  <si>
    <t>STRUČNA LITERATURA ZA POTREBE UREDA ZA JAVNU NABAVU</t>
  </si>
  <si>
    <t>USLUGE SAVJETOVANJA KOD IZRADE DOKUMENTACIJA ZA NABAVU U SKLOPU EU PROJEKATA</t>
  </si>
  <si>
    <t>GRADSKI URED ZA BRANITELJE</t>
  </si>
  <si>
    <t>USLUGA LJETOVANJA DJECE HRVATSKIH BRANITELJA NA SJEVERNOM JADRANU</t>
  </si>
  <si>
    <t>USLUGA OBRAZOVANJA ODRASLIH SUDIONIKA JAVNIH RADNIH AKTIVNOSTI</t>
  </si>
  <si>
    <t>USLUGA BOLNIČKOG LIJEČENJA MEDICINSKOM REHABILITACIJOM HRVI-A IZ DOMOVINSKOG RATA            
1. GRUPA: SKUPINA I - PREVENCIJA, REHABILITACIJA I SANACIJA LOKOMOTORNOG I KRVOŽILNOG SUSTAVA
2. GRUPA: SKUPINA II - REUMATSKA OBOLJENJA, KOŽNE BOLESTI, BOLESTI KRVNIH ŽILA I PERIFERNIH ŽIVACA
3. GRUPA: SKUPINA III - HRVI-I I. SKUPINE SA 100% TJELESNOG OŠTEĆENJA S PRATITELJEM</t>
  </si>
  <si>
    <t>USLUGA AMBULANTNOG LIJEČENJA FIZIKALNOM TERAPIJOM HRVI-A IZ DOMOVINSKOG RATA</t>
  </si>
  <si>
    <t>USLUGA PRANJA I GLAČANJA ZAVJESA</t>
  </si>
  <si>
    <t>SISTEMATSKI PREGLED ZA HRVATSKE BRANITELJE I ČLANOVE OBITELJI SMRTNO STRADALIH, ZATOČENIH I NESTALIH HRVATSKIH BRANITELJA</t>
  </si>
  <si>
    <t>EDUKACIJA U OBLASTI PODUZETNIŠTVA ZA NEZAPOSLENE HRVATSKE BRANITELJE U INKUBACIJSKOM CENTRU</t>
  </si>
  <si>
    <t>IZVRŠENJE OVRŠNIH POSTUPAKA NA POKRETNINAMA</t>
  </si>
  <si>
    <t>NABAVA UT-I-14/NCR BLOKOVA NARUDŽBENICA</t>
  </si>
  <si>
    <t>NABAVA LAMPIONA S GRBOM GRADA ZAGREBA</t>
  </si>
  <si>
    <t>USLUGA UKRAŠAVANJA DVORANE POVODOM ODRŽAVANJA PRIREDBE ZA DJECU HRVATSKIH BRANITELJA</t>
  </si>
  <si>
    <t>NABAVA PRIGODNIH POKLON PAKETA ZA DJECU HRVATSKIH BRANITELJA</t>
  </si>
  <si>
    <t>USLUGA ORGANIZIRANJA PRIREDBE ZA DJECU HRVATSKIH BRANITELJA</t>
  </si>
  <si>
    <t>USLUGA KRAJOBRAZNOG UREĐENJA OKOLIŠA U SKLOPU JAVNIH RADNIH AKTIVNOSTI</t>
  </si>
  <si>
    <t>NABAVA VREĆICA ZA OTPATKE OD PLASTIČNIH MASA</t>
  </si>
  <si>
    <t>USLUGE OSIGURANJA OD POSLJEDICA NESRETNOG SLUČAJA ZA SUDIONIKE JAVNIH RADNIH AKTIVNOSTI GRADA ZAGREBA</t>
  </si>
  <si>
    <t>NABAVA TISKANICA ZA UREDSKE POTREBE</t>
  </si>
  <si>
    <t>NABAVA GLAZBENE USLUGE MIRNOZOVA</t>
  </si>
  <si>
    <t>OSOBNA ZAŠTITNA SREDSTVA:
GRUPA 1: ZAŠTITNA ODJEĆA
GRUPA 2: ZAŠTITNA OBUĆA
GRUPA 3. ZAŠTITNI DODACI</t>
  </si>
  <si>
    <t>65.000,00
20.000,00
59.800,00
45.000,00</t>
  </si>
  <si>
    <t>Grafička obrada strategije razvoja Grada Zagreba i sažetak;
Grafička obrada materijala o projektu ZKK Gredelj;
Grafički dizajn i priprema INFO brošure i publikacija;
Grafički dizajn i priprema materijala za tisak, 
Grafička obrade materijala o projektu ZAGREBAČKI KREATIVAN KLASTER Gredelj</t>
  </si>
  <si>
    <t>49-3233
50-3233
102-3237
104-3237
109-3237
123-3233
125-3237
127-3233
137-3237</t>
  </si>
  <si>
    <t>6.000,00
8.000,00
25.000,00
60.000,00
42.000,00
10.000,00
28.000,00
80.000,00
28.000,00</t>
  </si>
  <si>
    <t xml:space="preserve">TISKARSKE USLUGE
(Usluga tiskanja Krajobrazne osnove (studije) Grada Zagreba i Strategije i akcijskog plana biološke raznolikosti Grada Zagreba)
Tiskanje materijala za potrebe Projekta CH4LLENGE
Usluga tiskanja Statističkog ljetopisa
Usluga tiska strategije razvoja Grada Zagreba i sažetka
Usluga tiska brošure o projektu Zagrebački kreativni klaster Gredelj 
Usluge tiskanja studija demografskih i društveno-ekonomskih istraživanja 
Usluga tiskanja INFO brošura i publikacija
Tiskanje studija demografskih i društveno - ekonomskih istraživanja </t>
  </si>
  <si>
    <t>Usluga tiskanja promidžbenih materijala za Europski tjedan mobilnosti
Usluga tiskanja dokumenata sukladno Zagrebačkoj strategiji izjednačavanja mogućnosti za osobe s invaliditetom u razdoblju od 2011. do 2015.
Usluga tiskanja informativnih i edukativnih materijala</t>
  </si>
  <si>
    <t>USLUGA DIZAJNIRANJA, GRAFIČKE PRIPREME I TISKANJA PROMOTIVNOG MATERIJALA SAVJETOVALIŠTA U GRADU ZAGREBU</t>
  </si>
  <si>
    <t>USLUGE DIZAJNIRANJA, GRAFIČKE PRIPREME I  TISKANJA BROŠURE - REZULTATI ISTRAŽIVANJA IZ PODRUČJA SOCIJALNE POLITIKE</t>
  </si>
  <si>
    <t>USLUGA DIZAJNIRANJA, GRAFIČKE PRIPREME I TISKANJA PUBLIKACIJE VEZANO UZ ZDRAVO STARENJE U GRADU ZAGREBU</t>
  </si>
  <si>
    <t>Usluge grafičkog dizajna za revidirani SEAP
Usluge grafičkog dizajna letka za energetsku obnovu zgrada - projekt ZagEE,
Usluge grafičkog dizajna letka za modernizaciju javne rasvjete - projekt ZagEE,
Usluge grafičkog dizajna za materijale za radionice u okviru projekta ZagEE,
Usluge grafičkog dizajna za promotivne materijale za projekt TRACE</t>
  </si>
  <si>
    <t>34-3291
96-3237
126-3237</t>
  </si>
  <si>
    <t>40.000,00
26.000,00
15.000,00</t>
  </si>
  <si>
    <t>KOLOVOZ</t>
  </si>
  <si>
    <t>120 DANA</t>
  </si>
  <si>
    <t>2 GODINE S JEDNIM GOSPODARSKIM SUBJEKTOM</t>
  </si>
  <si>
    <t>4 GODINE</t>
  </si>
  <si>
    <t>4 GODINE S 3 GOSPODARSKA SUBJEKTA</t>
  </si>
  <si>
    <t>90 DANA</t>
  </si>
  <si>
    <t>4 MJESECA</t>
  </si>
  <si>
    <t>3 MJESECA</t>
  </si>
  <si>
    <t>LISTOPAD</t>
  </si>
  <si>
    <t>150 DANA</t>
  </si>
  <si>
    <t>2 GODINE S JEDNIM GOSPODARSKIM SUBJEKTOM )</t>
  </si>
  <si>
    <t xml:space="preserve">OKVIRNI SPORAZUM </t>
  </si>
  <si>
    <t xml:space="preserve">12 MJESECI </t>
  </si>
  <si>
    <t>4 GODINE S TRI GOSPODRASKA SUBJEKTA</t>
  </si>
  <si>
    <t>75 DANA</t>
  </si>
  <si>
    <t>45 DANA</t>
  </si>
  <si>
    <t>8 MJESECI</t>
  </si>
  <si>
    <t>100 DANA</t>
  </si>
  <si>
    <t>180 DANA</t>
  </si>
  <si>
    <t>DO ISPORUKE ROBE</t>
  </si>
  <si>
    <t>7 MJESECI</t>
  </si>
  <si>
    <t>RUJAN</t>
  </si>
  <si>
    <t>1 MJESEC</t>
  </si>
  <si>
    <t>2 GODINE S JEDNIM GOSPODRSKIM SUBJEKTOM</t>
  </si>
  <si>
    <t xml:space="preserve">2 GODINE 
 S JEDNIM GOSPODARSKIM SUBJEKTOM </t>
  </si>
  <si>
    <t>3 GODINE</t>
  </si>
  <si>
    <t>4 GODINE S VIŠE GOSPODARSKIH SUBJEKATA</t>
  </si>
  <si>
    <t>20 DANA</t>
  </si>
  <si>
    <t>70 DANA</t>
  </si>
  <si>
    <t>1 GODINA</t>
  </si>
  <si>
    <t>DO OŽUJAKA 2015.</t>
  </si>
  <si>
    <t>2 GODINE S JEDNIM GOSPODARSKIM SUBEKTOM</t>
  </si>
  <si>
    <t>12 MJESECO</t>
  </si>
  <si>
    <t>2 MJESECA</t>
  </si>
  <si>
    <t>STUDENI</t>
  </si>
  <si>
    <t>7 DANA</t>
  </si>
  <si>
    <t>SVIBANJ</t>
  </si>
  <si>
    <t>TRAVANJ</t>
  </si>
  <si>
    <t>50 DANA</t>
  </si>
  <si>
    <t xml:space="preserve">1 GODINA  </t>
  </si>
  <si>
    <t>10 MJESECI</t>
  </si>
  <si>
    <t>13 MJESECI</t>
  </si>
  <si>
    <t>14 MJESECI</t>
  </si>
  <si>
    <t>18 MJESECI</t>
  </si>
  <si>
    <t xml:space="preserve">60 DANA </t>
  </si>
  <si>
    <t>9 MJESECI</t>
  </si>
  <si>
    <t>12 MJESCI</t>
  </si>
  <si>
    <t>3 MJESCA</t>
  </si>
  <si>
    <t xml:space="preserve">12 MJESCI </t>
  </si>
  <si>
    <t>300 DANA</t>
  </si>
  <si>
    <t>365 DANA</t>
  </si>
  <si>
    <t>1 GODINA S VIŠE GOSPODARSKIH SUBJEKATA</t>
  </si>
  <si>
    <t>15 DANA</t>
  </si>
  <si>
    <t>10 DANA</t>
  </si>
  <si>
    <t>PROSINAC</t>
  </si>
  <si>
    <t>OD 01.04.2015. DO 30.11.2015.</t>
  </si>
  <si>
    <t>OD 14.07.2014. DO 11.08. 2014.</t>
  </si>
  <si>
    <t>USLUGA IZRADE PROMOTIVNOG MATERIJALA (TORBE, VREĆICE, KAPE I SL.) ZA POTREBE PROJEKTA "CREATING INNOVATIVE OPPORTUNITIES FOR SELF-EMPLOYMENT OF UNEMPLOYED HIGHLY EDUCATED WOMEN IN THE CITY OF ZAGREB"" - IPA PROJEKT "CREATING INNOVATIVE OPPORTUNITIES FOR SELF-EMPLOYMENT OF UNEMPLOYED HIGHLY EDUCATED WOMEN IN THE CITY OF ZAGREB"</t>
  </si>
  <si>
    <t>ODRŽAVANJE MODULA FINANCIJA, PLAĆA, KADROVSKIH EVIDENCIJA I ROBNO -MATRIJALNOG POSLOVANJA ZA JAVNU VATROGASNU POSTROJBU</t>
  </si>
  <si>
    <t>47-3232         
30-3232
43-3239</t>
  </si>
  <si>
    <t>NATRON VREĆE ZA POTREBE IZBORA</t>
  </si>
  <si>
    <t>NAJAM VOZILA ZA POTREBE IZBORA</t>
  </si>
  <si>
    <t>45454000-4</t>
  </si>
  <si>
    <t>45313100-5</t>
  </si>
  <si>
    <t>45262000-1</t>
  </si>
  <si>
    <t>45112730-1</t>
  </si>
  <si>
    <t>45233200-1</t>
  </si>
  <si>
    <t>45221113-7</t>
  </si>
  <si>
    <t>45221119-9</t>
  </si>
  <si>
    <t>45233220-7</t>
  </si>
  <si>
    <t>45233129-9</t>
  </si>
  <si>
    <t>45234120-3</t>
  </si>
  <si>
    <t>45231220-3</t>
  </si>
  <si>
    <t>45231300-8</t>
  </si>
  <si>
    <t>45233250-6</t>
  </si>
  <si>
    <t>45233120-6</t>
  </si>
  <si>
    <t>45221110-6</t>
  </si>
  <si>
    <t>45112710-5</t>
  </si>
  <si>
    <t>45223000-6</t>
  </si>
  <si>
    <t>45230000-8</t>
  </si>
  <si>
    <t>45262600-7</t>
  </si>
  <si>
    <t>45232451-8</t>
  </si>
  <si>
    <t>45233253-7</t>
  </si>
  <si>
    <t>SANACIJA KLIZIŠTA NA CESTI MEDVEDGRAD -KRALJIČIN ZDENAC I NA BUS STAJALIŠTU 65</t>
  </si>
  <si>
    <t>79950000-8 </t>
  </si>
  <si>
    <t>50530000-9</t>
  </si>
  <si>
    <t>44115000-9</t>
  </si>
  <si>
    <t>7270000-7</t>
  </si>
  <si>
    <t>72700000-7</t>
  </si>
  <si>
    <t xml:space="preserve">2 GODINE S JEDNIM GOSPODARSKIM SUBJEKTOM </t>
  </si>
  <si>
    <t>71315400-3</t>
  </si>
  <si>
    <t>45341000-9</t>
  </si>
  <si>
    <t>USLUGA OGLAŠAVANJA</t>
  </si>
  <si>
    <t>92210000-6 (2)</t>
  </si>
  <si>
    <t>92220000-9 (2</t>
  </si>
  <si>
    <t>45332000-3</t>
  </si>
  <si>
    <t>71333000-1</t>
  </si>
  <si>
    <t>Skupina I za 100 HRVI-ja -600.000,00 kn 
Skupina II za 70 HRV-ja - 350.000,00 kn
Sukupina III za 30 HRVI-ja I. skupine sa 100% tjelesnog oštećenja s pratiteljem -550.000,00 kn;</t>
  </si>
  <si>
    <t>Ambulantno liječenje je predviđeno za cca 100 HRVI-ja iz Domovinskog rata</t>
  </si>
  <si>
    <t>NABAVA LOGOPETSKE OPREME U IPA PROJEKTU FERTEO ZA DJEČJE VRTIĆE</t>
  </si>
  <si>
    <t>61-3811</t>
  </si>
  <si>
    <t>STRUČNA LITERATURA ZA POTREBE GRADSKOG UREDA ZA BRANITELJE</t>
  </si>
  <si>
    <t>30236000-2</t>
  </si>
  <si>
    <t>NABAVA OPREME I SOFTVERA ZA PRILAGODBU RAČUNALA ZA RAD SLIJEPOJ OSOBI</t>
  </si>
  <si>
    <t>25-4221</t>
  </si>
  <si>
    <t>NABAVA DIZAJNA, IZRADE I ODRŽAVANJA WEB STRANICE U IPA PROJEKTU FERTEO</t>
  </si>
  <si>
    <t>INTELEKTUALNE USLUGE - SAVJETOVANJA U PROJEKTU ZAJEDNIČKE REVIZIJE GRADA ZAGREBA I GRADA BEČA</t>
  </si>
  <si>
    <t>ODRŽAVANJE I NADOGRADNJA APLIKATIVNIH RJEŠENJA: MATICE ŠKOLA, PLAĆE VRTIĆA, SUSTAVA ZA PODRŠKU PROGRAMIMA POTICANJA OBRTE, EVIDENCIJA IMOVINE U VLASNIŠTVU GRADA ZAGREBA I CENTRALIZIRANA NABAVA</t>
  </si>
  <si>
    <t>NABAVA I ISPORUKA ROBE ŠIROKE POTROŠNJE ZA POTREBE DJEČJEG VRTIĆA GRADA ZAGREBA</t>
  </si>
  <si>
    <t>PREHRAMBENI PROIZVODI I PIĆA ZA ČAJNE KUHINJE</t>
  </si>
  <si>
    <t>PREVENTIVNA I OBVEZATNA ZDRAVSTVENA ZAŠTITA ZA                       
A) DJEČJE VRTIĆE                     
B) OSNOVNE ŠKOLE                        
C) SREDNJE ŠKOLE</t>
  </si>
  <si>
    <t xml:space="preserve">NABAVA LOŽIVOG ULJA EKSTRA LAKOG EURO  ZA DJEČJE VRTIĆE - 14,543,360,00 kn,
NABAVA LOŽIVOG ULJA EKSTRA LAKOG EURO ZA OSNOVNE ŠKOLE - 34.789.760,00 kn,
NABAVA LOŽIVOG ULJA EKSTRA LAKOG EURO  ZA SREDNJE ŠKOLE  - 5.735.872,00 kn </t>
  </si>
  <si>
    <t>50-3223
77-3233
119-3223</t>
  </si>
  <si>
    <t>14.543.360,00
34.789.760,00
5.735.872,00</t>
  </si>
  <si>
    <t>DEZINSEKCIJA  I DERATIZACIJA</t>
  </si>
  <si>
    <t xml:space="preserve">18235300-8 </t>
  </si>
  <si>
    <t>USLUGE HOTELSKOG SMJEŠTAJA</t>
  </si>
  <si>
    <t xml:space="preserve">DEZINSEKCIJA  I DERATIZACIJA </t>
  </si>
  <si>
    <t>USLUGA OSIGURANJA
A) ŽIVOTNA OSIGURANJA
B) NEŽIVOTNA OSIGURANJA</t>
  </si>
  <si>
    <t xml:space="preserve">ukupan iznos okvirnog sporazuma  je 212.552,00 kn </t>
  </si>
  <si>
    <t>telefonski provjereno sa Dian Turčinov iznos podijeljen na pola</t>
  </si>
  <si>
    <t>ukupna procijenjena vrijednost OS je 6.000.000.00 kn
Godišnji iznos nabave je 3.000.000,00 kuna</t>
  </si>
  <si>
    <t>ukupna procijenjena vrijednos OS JE 12.000.000,00 KN 
Usluge ugovorene do 21.10.2014., te je potrebno pokrenuti postupak javne nabave za nastavak provođenja usluge preventivne i obvezno preventivne  deratizacije od listopada 2014., a na trajanje od 2 godine, godišnji iznos je 6.000.000,00 kn</t>
  </si>
  <si>
    <t xml:space="preserve">USLUGE OSIGURANJA- OD NEZGODE;
USLUGE OSIGURANJA - VOZILA;
USLUGE OSIGURANJA - IMOVINE;
USLUGE OSIGURANJA- OD ODGOVORNOSTI, 
PROCIJENJENA VRIJEDNOST  ZA SVE TRAJANJE OS  JE 4.990.000,00 KN  - NEOBVEZUJUĆI OKVIRNI SPORAZUM </t>
  </si>
  <si>
    <t xml:space="preserve">PROCIJENJENA VRIJEDNOST ZA UKUPNO TRAJANJE OS JE  520.000,00 KN </t>
  </si>
  <si>
    <t xml:space="preserve">PROCIJENJENA VRIJEDNOST ZA UKUPNO TRAJANJE OS JE 1.500.000,00 KN </t>
  </si>
  <si>
    <t>PROCIJENJENA VRIJEDNOST ZA UKUPNO TRAJANJE OS JE 1.500.000,00 KN</t>
  </si>
  <si>
    <t xml:space="preserve">PROCIJENJENA VRIJEDNOST ZA UKUPNO TRAJANJE OS JE 9.740.000,00 KN </t>
  </si>
  <si>
    <t xml:space="preserve">PROCIJENJENA VRIJEDNOST ZA UKUPNO TRAJANJE OS JE 3.300.000,00 KN </t>
  </si>
  <si>
    <t xml:space="preserve">PROCIJENJENA VRIJEDNOST ZA UKUPNO TRAJANJE OS JE 12.000.000,00 KN </t>
  </si>
  <si>
    <t xml:space="preserve">PROCIJENJENA VRIJEDNOST ZA UKUPNO TRAJANJE OS JE 5.200.000,00 KN </t>
  </si>
  <si>
    <t xml:space="preserve">PROCIJENJENA VRIJEDNOST ZA UKUPNO TRAJANJE OS JE 5.000.000,00 KN </t>
  </si>
  <si>
    <t>PROCIJENJENA VRIJEDNOST ZA UKUPNO TRAJANJE OS JE 1.254.012,00 KN</t>
  </si>
  <si>
    <t>SREDSTVA OSIGURANA U Uredu gradonačelnika</t>
  </si>
  <si>
    <t>72244000-7</t>
  </si>
  <si>
    <t>79823000-9</t>
  </si>
  <si>
    <t>NEGOTIATED PROCEDUIRE</t>
  </si>
  <si>
    <t>80532000-2</t>
  </si>
  <si>
    <t>iskazano za tekuću godinu</t>
  </si>
  <si>
    <t>ukupna procijenjena vrijednost  OS je 2.400.000,00</t>
  </si>
  <si>
    <t xml:space="preserve">Predmet nabave se sastoji iz tri grupe: 1. ostale poštanske usluge, procijenjene vrijednosti nabave 203.252,00 kn, 2. pregled  poštanskih pošiljaka od eksplozivnih materijala, procijenjene vrijednosti nabave 121.950,00 kn, i 3. poštanske usluge procijenjene vriijednosti nabave  4.400.000,00 kn., ukupna procijenjena vrijednost za trajanje OS je 9.450.404,00 kn </t>
  </si>
  <si>
    <t>sredstva osigurana u Uredu za programe i projekte Europske unije</t>
  </si>
  <si>
    <t>09324500-2</t>
  </si>
  <si>
    <t>40 DANA</t>
  </si>
  <si>
    <t>POŠTANSKE I S NJIMA POVEZANE USLUGE:
1. OSTALE POŠTANSKE USLUGE,
2. PREGLED  POŠTANSKIH POŠILJAKA OD EKSPLOZIVNIH MATERIJALA
3. POŠTANSKE USLUGE</t>
  </si>
  <si>
    <t>POŠTANSKE USLUGE</t>
  </si>
  <si>
    <t xml:space="preserve">USLUGE TJELESNE ZAŠTITE OSOBA I IMOVINE U GRADSKIM JAVNIM USTANOVAMA KULTURE procijenjena vrijednost  za OS  je 9.270.000,00 kn </t>
  </si>
  <si>
    <t>REKONSTRUKCIJA MESNIČKE, STRELJAČKE I DIJELA ULICE BREZOVAČKOG</t>
  </si>
  <si>
    <t>IZRADA TEHNIČKE DOKUMENTACIJE ZA UREĐENJE PROSOTRA UZ ULICU HRVATSKE BRATSKE ZAJEDNICE - II. FAZA</t>
  </si>
  <si>
    <t>STRUČNI I GEODETSKI NADZOR NAD REKONSTRUKCIJOM MESNIČKE, STRELJAČKE I DIJELA UICE BREZOVAČKOG</t>
  </si>
  <si>
    <t>KUHINJSKA OPREMA, PREDMETI ZA KUĆNSTVO I POTREPŠTINE</t>
  </si>
  <si>
    <t>39220000-0</t>
  </si>
  <si>
    <t xml:space="preserve">JAVNO GOVORNA USLUGA U NEPOKRETNOJ ELEKTRONIČKOJ KOMUNIKACIJSKOJ MREŽI ZA JAVNE VATROGASNE POSTROJBE
Sredstva na poziciji u Uredu za hitne situacije
</t>
  </si>
  <si>
    <t>JAVNO GOVORNA USLUGA U NEPOKRETNOJ ELEKTRONIČKOJ KOMUNIKACIJSKOJ MREŽI</t>
  </si>
  <si>
    <t>JAVNO GOVORNA USLUGA U POKRETNOJ ELEKTRONIČKOJ KOMUNIKACIJSKOJ MREŽI ZA JAVNU VATROGASNU POSTROJBU
Sredstva na poziciji u Uredu za hitne situacije</t>
  </si>
  <si>
    <t xml:space="preserve">JAVNO GOVORNA USLUGA U POKRETNOJ ELEKTRONIČKOJ KOMUNIKACIJSKOJ MREŽI </t>
  </si>
  <si>
    <t>RAČUNALA I RAČUNALNA OPREMA</t>
  </si>
  <si>
    <t xml:space="preserve">1. STRUČNA SLUŽBA GRADSKE SKUPŠTINE GRADA ZAGREBA                                                                                                                                                                                                                                                                                                                                                                                                                                                                                                                                                                                                                                                                                                                                                                                                                                                       </t>
  </si>
  <si>
    <t xml:space="preserve">1. STRUČNA SLUŽBA GRADSKE SKUPŠTINE GRADA ZAGREBA  - UKUPNO:                                                                                                                                                                                                                                                                                                                                                                                                                                                                                                                                                                                                                                                                                                                                                                                                                                                       </t>
  </si>
  <si>
    <t>2. URED GRADONAČELNIKA</t>
  </si>
  <si>
    <t xml:space="preserve">2. URED GRADONAČELNIKA UKUPNO: </t>
  </si>
  <si>
    <t xml:space="preserve">3. STRUČNA SLUŽBA GRADONAČELNIKA </t>
  </si>
  <si>
    <t>4. GRADSKI KONTROLNI URED</t>
  </si>
  <si>
    <t xml:space="preserve">4. GRADSKI KONTROLNI URED UKUPNO: </t>
  </si>
  <si>
    <t>5. GRADSKI URED ZA STRATEGIJSKO PLANIRANJE I RAZVOJ GRADA</t>
  </si>
  <si>
    <t xml:space="preserve">5. GRADSKI URED ZA STRATEGIJSKO PLANIRANJE I RAZVOJ GRADA UKUPNO: </t>
  </si>
  <si>
    <t>6. SLUŽBA ZA MJESNU SAMOUPRAVU</t>
  </si>
  <si>
    <t>6. SLUŽBA ZA MJESNU SAMOUPRAVU UKUPNO:</t>
  </si>
  <si>
    <t>7. GRADSKI URED ZA OPĆU UPRAVU</t>
  </si>
  <si>
    <t xml:space="preserve">7. GRADSKI URED ZA OPĆU UPRAVU UKUPNO: </t>
  </si>
  <si>
    <t>8. GRADSKI URED ZA FINANCIJE</t>
  </si>
  <si>
    <t xml:space="preserve">8. GRADSKI URED ZA FINANCIJE UKUPNO: </t>
  </si>
  <si>
    <t>9. GRADSKI URED ZA GOSPODARSTVO, RAD I PODUZETNIŠTVO</t>
  </si>
  <si>
    <t xml:space="preserve">9. GRADSKI URED ZA GOSPODARSTVO, RAD I PODUZETNIŠTVO UKUPNO: </t>
  </si>
  <si>
    <t>10. GRADSKI URED ZA OBRAZOVANJE, KULTURU I ŠPORT</t>
  </si>
  <si>
    <t xml:space="preserve">10. GRADSKI URED ZA OBRAZOVANJE, KULTURU I ŠPORT UKUPNO: </t>
  </si>
  <si>
    <t>11. GRADSKI URED ZA ZDRAVSTVO</t>
  </si>
  <si>
    <t xml:space="preserve">11. GRADSKI URED ZA ZDRAVSTVO UKUPNO: </t>
  </si>
  <si>
    <t>12. GRADSKI URED ZA POLJOPRIVREDU I ŠUMARSTVO</t>
  </si>
  <si>
    <t xml:space="preserve">12. GRADSKI URED ZA POLJOPRIVREDU I ŠUMARSTVO  UKUPNO: </t>
  </si>
  <si>
    <t>13. GRADSKI URED ZA PROSTORNO UREĐENJE, IZGRADNJU GRADA, GRADITELJSTVO, KOMUNALNE POSLOVE I PROMET</t>
  </si>
  <si>
    <t xml:space="preserve">13. GRADSKI URED ZA PROSTORNO UREĐENJE, IZGRADNJU GRADA, GRADITELJSTVO, KOMUNALNE POSLOVE I PROMET UKUPNO: </t>
  </si>
  <si>
    <t>14. GRADSKI URED ZA IMOVINSKO PRAVNE POSLOVE I IMOVINU GRADA</t>
  </si>
  <si>
    <t xml:space="preserve">14. GRADSKI URED ZA IMOVINSKO PRAVNE POSLOVE I IMOVINU GRADA UKUPNO: </t>
  </si>
  <si>
    <t>15. GRADSKI URED ZA KATASTAR I GEODETSKE POSLOVE</t>
  </si>
  <si>
    <t xml:space="preserve">15. GRADSKI URED ZA KATASTAR I GEODETSKE POSLOVE UKUPNO: </t>
  </si>
  <si>
    <t>16. URED ZA UPRAVLJANJE U HITNIM SITUACIJAMA</t>
  </si>
  <si>
    <t xml:space="preserve">16. URED ZA UPRAVLJANJE U HITNIM SITUACIJAMA UKUPNO: </t>
  </si>
  <si>
    <t>17. GRADSKI URED ZA SOCIJALNU ZAŠTITU I OSOBE S INVALIDITETOM</t>
  </si>
  <si>
    <t xml:space="preserve">17. GRADSKI URED ZA SOCIJALNU ZAŠTITU I OSOBE S INVALIDITETOM UKUPNO: </t>
  </si>
  <si>
    <t>18. GRADSKI ZAVOD ZA ZAŠTITU SPOMENIKA KULTURE I PRIRODE</t>
  </si>
  <si>
    <t>18. GRADSKI ZAVOD ZA ZAŠTITU SPOMENIKA KULTURE I PRIRODE UKUPNO:</t>
  </si>
  <si>
    <t>19. GRADSKI URED ZA ENERGETIKU, ZAŠTITU OKOLIŠA I ODRŽIVI RAZVOJ</t>
  </si>
  <si>
    <t xml:space="preserve">19. GRADSKI URED ZA ENERGETIKU, ZAŠTITU OKOLIŠA I ODRŽIVI RAZVOJ UKUPNO: </t>
  </si>
  <si>
    <t>20. URED ZA PROGRAME I PROJEKTE EUROPSKE UNIJE</t>
  </si>
  <si>
    <t xml:space="preserve">20. URED ZA PROGRAME I PROJEKTE EUROPSKE UNIJE UKUPNO: </t>
  </si>
  <si>
    <t>21. URED ZA JAVNU NABAVU</t>
  </si>
  <si>
    <t>22. GRADSKI URED ZA BRANITELJE</t>
  </si>
  <si>
    <t>21. URED ZA JAVNU NABAVU UKUPNO:</t>
  </si>
  <si>
    <t>22. GRADSKI URED ZA BRANITELJE UKUPNO</t>
  </si>
  <si>
    <t>NABAVA PROMOTIVNOG MATERIJALA U SVRHU PROVOĐENJA PROJEKTA SUFINANCIRANIH TEMELJEM UGOVORA O BESPOVRATNIM SREDSTVIMA EU</t>
  </si>
  <si>
    <t xml:space="preserve">NABAVA PROMOTIVNOG MATERIJALA ZA SVJETSKI DAN PLESA </t>
  </si>
  <si>
    <t>USLUGA PROVOĐENJA EDUKACIJE  U SVRHU PROVOĐENJA PROJEKTA SUFINANCIRANIH TEMELJEM UGOVORA O BESPOVRATNIM SREDSTVIMA EU</t>
  </si>
  <si>
    <t>USLUGA ORGANIZACIJE I PRODUKCIJE (TEHNIKA I RAZGLAS) ZA MANIFESTACIJU TJEDAN UDRUGA</t>
  </si>
  <si>
    <t>USLUGA ORGANIZIRANJA OKRUGLIH STOLOVA POVODOM MEĐUNARODNOG DANA VOLONTERA</t>
  </si>
  <si>
    <t>GORIVO ZA POTREBE IZBORA 
(IZBOR ZA  EU PARLAMENT I IZBOR PREDSJEDNIKA RH)</t>
  </si>
  <si>
    <t>1 GODINA 
S VIŠE GOSPODARSKIH SUBJEKATA</t>
  </si>
  <si>
    <t xml:space="preserve">2 GODINE
 S JEDNIM GOSPODARSKIM SUBJEKTOM </t>
  </si>
  <si>
    <t xml:space="preserve">2 GODINE 
S JEDNIM GOSPODARSKIM SUBJEKTOM </t>
  </si>
  <si>
    <t xml:space="preserve">3. STRUČNA SLUŽBA GRADONAČELNIKA  UKUPNO: </t>
  </si>
  <si>
    <t xml:space="preserve">IZRADA PEČATA I ŽIGOVA  S GRBOM REPUBLIKE HRVATSKE I ŠTAMBILJA    </t>
  </si>
  <si>
    <t>4 GODINE 
S VIŠE GOSPODARSKIH SUBJEKATA</t>
  </si>
  <si>
    <t>4 GODINE 
S TRI GOSPODARSKA SUBJEKTA</t>
  </si>
  <si>
    <t xml:space="preserve">IZRADA PROJEKTNE DOKUMENTACIJE DOPUNE SEMAFORIZACIJE RASKRIŽJA OPOROVEČKA – GRIŽANSKA </t>
  </si>
  <si>
    <t>DRVCA ZA BOŽIĆNO I NOVOGODIŠNJE UREĐENJE  VANJSKIH GRADSKIH PROSTORA</t>
  </si>
  <si>
    <t>STRUČNI NADZOR NAD SANACIJOM ULIČNOG PROČELJA ZGRADE, SKALINSKA 2, 2A / TKALČIĆEVA 16</t>
  </si>
  <si>
    <t>KONVERZIJA DIGITALNIH PODATAKA PROSTORNIH PLANOVA</t>
  </si>
  <si>
    <t>USLUGA  EVALUAACIJE  ZA POTREBE PROJEKTA "CREATING INNOVATIVE OPPORTUNITIES FOR SELF - EMPLOYMENT OF UNEMPLOYED HIGHLY EDUCATED WOMEN IN THE CITY OF ZAGREB"- IPA PROJEKT "CREATING INNOVATIVE OPPORTUNITIES FOR SELF - EMPLOYMENT OF UNEMPLOYED HIGHLY EDUCATED WOMEN IN THE CITY OF ZAGREB"</t>
  </si>
  <si>
    <t>OD 14.07.2014. 
DO 11.08. 2014.</t>
  </si>
  <si>
    <t>15-2014-EBV</t>
  </si>
  <si>
    <t>16-2014-EBV</t>
  </si>
  <si>
    <t>18-2014-EBV</t>
  </si>
  <si>
    <t>19-2014-EBV</t>
  </si>
  <si>
    <t>25-2014-EBV</t>
  </si>
  <si>
    <t>30-2014-EBV</t>
  </si>
  <si>
    <t>32-2014-EBV</t>
  </si>
  <si>
    <t>33-2014-EBV</t>
  </si>
  <si>
    <t>38-2014-EBV</t>
  </si>
  <si>
    <t>39-2014-EBV</t>
  </si>
  <si>
    <t>47-2014-EBV</t>
  </si>
  <si>
    <t>48-2013-EBV</t>
  </si>
  <si>
    <t>49-2014-EBV</t>
  </si>
  <si>
    <t>50-2014-EBV</t>
  </si>
  <si>
    <t>51-2014-EBV</t>
  </si>
  <si>
    <t>52-2014-EBV</t>
  </si>
  <si>
    <t>53-2014-EBV</t>
  </si>
  <si>
    <t>55-2014-EBV</t>
  </si>
  <si>
    <t>56-2014-EBV</t>
  </si>
  <si>
    <t>57-2014-EBV</t>
  </si>
  <si>
    <t>58-2014-EBV</t>
  </si>
  <si>
    <t>59-2014-EBV</t>
  </si>
  <si>
    <t>60-2014-EBV</t>
  </si>
  <si>
    <t>61-2014-EBV</t>
  </si>
  <si>
    <t>63-2013-EBV</t>
  </si>
  <si>
    <t>70-2014-EBV</t>
  </si>
  <si>
    <t>73-2014-EBV</t>
  </si>
  <si>
    <t>76-2013-EBV</t>
  </si>
  <si>
    <t>80-2014-EBV</t>
  </si>
  <si>
    <t>81-2014-EBV</t>
  </si>
  <si>
    <t>82-2014-EBV</t>
  </si>
  <si>
    <t>83-2014-EBV</t>
  </si>
  <si>
    <t>84-2014-EBV</t>
  </si>
  <si>
    <t>85-2014-EBV</t>
  </si>
  <si>
    <t>86-2014-EBV</t>
  </si>
  <si>
    <t>87-2014-EBV</t>
  </si>
  <si>
    <t>89-2014-EBV</t>
  </si>
  <si>
    <t>88-2014-EBV</t>
  </si>
  <si>
    <t>101-2014-EBV</t>
  </si>
  <si>
    <t>106-2014-EBV</t>
  </si>
  <si>
    <t>109-2014-EBV</t>
  </si>
  <si>
    <t>113-2014-EBV</t>
  </si>
  <si>
    <t>114-2014-EBV</t>
  </si>
  <si>
    <t>115-2014-EBV</t>
  </si>
  <si>
    <t>118-2014-EBV</t>
  </si>
  <si>
    <t>119-2014-EBV</t>
  </si>
  <si>
    <t>120-2014-EBV</t>
  </si>
  <si>
    <t>121-2014-EBV</t>
  </si>
  <si>
    <t>122-2014-EBV</t>
  </si>
  <si>
    <t>123-2014-EBV</t>
  </si>
  <si>
    <t>124-2014-EBV</t>
  </si>
  <si>
    <t>125-2014-EBV</t>
  </si>
  <si>
    <t>127-2014-EBV</t>
  </si>
  <si>
    <t>128-2014-EBV</t>
  </si>
  <si>
    <t>129-2014-EBV</t>
  </si>
  <si>
    <t>130-2014-EBV</t>
  </si>
  <si>
    <t>131-2014-EBV</t>
  </si>
  <si>
    <t>132-2014-EBV</t>
  </si>
  <si>
    <t>137-2014-EBV</t>
  </si>
  <si>
    <t>138-2014-EBV</t>
  </si>
  <si>
    <t>140-2014-EBV</t>
  </si>
  <si>
    <t>141-2014-EBV</t>
  </si>
  <si>
    <t>142-2014-EBV</t>
  </si>
  <si>
    <t>143-2014-EBV</t>
  </si>
  <si>
    <t>161-2014-EBV</t>
  </si>
  <si>
    <t>210-2014-EBV</t>
  </si>
  <si>
    <t>209-2041-EBV</t>
  </si>
  <si>
    <t>220-2014-EBV</t>
  </si>
  <si>
    <t>230-2014-EBV</t>
  </si>
  <si>
    <t>235-2014-EBV</t>
  </si>
  <si>
    <t>256-2014-EBV</t>
  </si>
  <si>
    <t>259-2014-EBV</t>
  </si>
  <si>
    <t>316-2014-EBV</t>
  </si>
  <si>
    <t>317-2014-EBV</t>
  </si>
  <si>
    <t>322-3024-EBV</t>
  </si>
  <si>
    <t>327-2014-EBV</t>
  </si>
  <si>
    <t>328-2014-EBV</t>
  </si>
  <si>
    <t>329-2014-EBV</t>
  </si>
  <si>
    <t>330-2014-EBV</t>
  </si>
  <si>
    <t>331-2014-EBV</t>
  </si>
  <si>
    <t>332-2014-EBV</t>
  </si>
  <si>
    <t>333-2014-EBV</t>
  </si>
  <si>
    <t>334-2014-EBV</t>
  </si>
  <si>
    <t>335-2014-EBV</t>
  </si>
  <si>
    <t xml:space="preserve">IZRADA PROJEKTA SANACIJE CESTE DOBRODOL BREG </t>
  </si>
  <si>
    <t>IZRADA PROJEKTA SANACIJE KLIZIŠTA NA DRAGONOŽEČKOJ CESTI</t>
  </si>
  <si>
    <t>PROVOĐENJE MJERENJA OSKULTACIONE OPREME  I PROJEKTANTSKI NADZOR PRI SANACIJI KLIZIŠTA NA PARCELAMA K.O. ČRNOMEREC K.Č. 2139/1, 2139/2, 2144, 698, 699, 696</t>
  </si>
  <si>
    <t>STRUČNI NADZOR NAD SANACIJOM KLIZIŠTA DUBRAVKIN PUT</t>
  </si>
  <si>
    <t>DODATNI RADOVI NA SANACIJI KLIZIŠTA U ULICI ČESMIČKOG</t>
  </si>
  <si>
    <t>STRUČNI NADZOR NAD SANACIJOM KLIZIŠTA U ISTARSKOJ ULICI</t>
  </si>
  <si>
    <t>IZRADA IDEJNOG PROJEKTA REGULACIJE VELIKOG POTOKA</t>
  </si>
  <si>
    <t>IZRADA IDEJNOG PROJEKTA SERVISNE CESTE S GEOTEHNIČKIM OBJEKTIMA U ZONI VELIKOG POTOKA</t>
  </si>
  <si>
    <t>IZVOĐENJE RADOVA NA DOPUNI SEMAFORIZACIJE RASKRIŽJA LAŠČINSKA – PETROVA - POKORNOGA</t>
  </si>
  <si>
    <t>IZVOĐENJE RADOVA NA DOPUNI SEMAFORIZACIJE RASKRIŽJA DUBEČKA – V POLJANICE</t>
  </si>
  <si>
    <t>IZVOĐENJE RADOVA NA SEMAFORIZACIJI PJEŠAČKOM PRIJELAZU NA ZAGREBAČKA KOD K.BR. 164</t>
  </si>
  <si>
    <t>IZRADA PROJEKTNE DOKUMENTACIJE SEMAFORIZACIJE RASKRIŽJA ILICA - ROGININA</t>
  </si>
  <si>
    <t>IZRADA PROJEKTNE DOKUMENTACIJE SEMAFORIZACIJE RASKRIŽJA OZALJSKA - VITEZIĆEVA - PULJSKA</t>
  </si>
  <si>
    <t>IZRADA PROJEKTNE DOKUMENTACIJE DINAMIČKE PROMETNE SIGNALIZACIJE ISTOČNOG PJEŠAČKOG PRIJELAZA NA ULICI MEDVEŠČAK KOD KRIŽANJA S ULICOM RIBNJAK, GRŠKOVIĆEVOM ULICOM I DEGENOVOM ULICOM</t>
  </si>
  <si>
    <t xml:space="preserve">IZRADA PROJEKTNE DOKUMENTACIJE DOPUNE SEMAFORIZACIJE RASKRIŽJA OPOROVEČKA –GRIŽANSKA </t>
  </si>
  <si>
    <t>IZRADA PROJEKTNE DOKUMENTACIJE DOPUNE SEMAFORIZACIJE RASKRIŽJA BAŠTIJANOVA - VITEZIĆEVA</t>
  </si>
  <si>
    <t>IZRADA PROMETNO-SIGURNOSNE ANALIZE I DOPUNA SEMAFORIZACIJE RASKRIŽJA OZALJSKA – NEHAJSKA</t>
  </si>
  <si>
    <t>OBNOVA POSTOJEĆE TURISTIČKE I OSTALE SIGNALIZACIJE GRADA ZAGREBA</t>
  </si>
  <si>
    <t>IZRADA PROJEKTNE DOKUMENTACIJE POBOLJŠANJA FUNKCIONIRANJA PROMETA NA PODRUČJU MJESNOG ODBORA LJUBLJANICA</t>
  </si>
  <si>
    <t>IZRADA PROJEKTNE DOKUMENTACIJE POBOLJŠANJA FUNKCIONIRANJA PROMETA NA PODRUČJU MJESNOG ODBORA PONGRAČEVO</t>
  </si>
  <si>
    <t xml:space="preserve">NABAVA I POSTAVA PROMETNIH OGLEDALA </t>
  </si>
  <si>
    <t>OPREMANJE ŠKOLSKIH PATROLA</t>
  </si>
  <si>
    <t>NABAVA I POSTAVA SOLARNIH LED KATADIOPTERA</t>
  </si>
  <si>
    <t>NABAVA I POSTAVA PREKLOPNIH KLAMERICA ZA REZERVIRANA PARKIRALIŠNA MJESTA</t>
  </si>
  <si>
    <t>NABAVA I POSTAVA PROMETNIH ZNAKOVA OD TERMOPLASTIKE U BOJI</t>
  </si>
  <si>
    <t>ZNAK PRISTUPAČNOSTI (ISKAZNICA) ZA OSOBE SA INVALIDITETOM</t>
  </si>
  <si>
    <t>NABAVA LJETNE OPREME ZA JEDINICU PROMETNE MLADEŽI</t>
  </si>
  <si>
    <t>NABAVA ZIMSKE OPREME ZA JEDINICU PROMETNE MLADEŽI</t>
  </si>
  <si>
    <t xml:space="preserve">IDEJNO RJEŠENJE ROTORA REMETE ČESMIČKOG </t>
  </si>
  <si>
    <t>NABAVA STALAKA ZA ODLAGANJE BICIKALA</t>
  </si>
  <si>
    <t>NABAVA OBRAZACA ZA LICENCE CESTOVNIH PRIJEVOZNIKA</t>
  </si>
  <si>
    <t>IZRADA PREZENTACIJSKIH MATERIJALA PROMETNIH PROJEKATA</t>
  </si>
  <si>
    <t>NALJEPNICE ZA ULAZAK VOZILA U PJEŠAČKU ZONU</t>
  </si>
  <si>
    <t xml:space="preserve">IZRADA SEKTORSKIH STUDIJA ZA PROSTORNI PLAN GRADA ZAGREBA </t>
  </si>
  <si>
    <t>PRIPREMA I IZRADA KARTOGRAFSKIH PRIKAZA PROSTORNOG PLANA GRADA ZAGREBA PREMA ODLUCI OD 24.9.2009.  S KONVERTIRANJEM POSTOJEĆIH PODATAKA U VEKTORSKI OBLIK</t>
  </si>
  <si>
    <t>ELABORAT ZA PROVEDBU POSTUPKA OCJENE O POTREBE PROCJENE UTJECAJA NA OKOLIŠ IZMJENA I DOPUNA PROSTORNOG PLANA GRADA ZAGREBA</t>
  </si>
  <si>
    <t xml:space="preserve">PROMETNA STUDIJA GORNJEG GRADA ZA POTREBE URBANISTIČKO-ARHITEKTONSKA I KONZERVATORSKA STUDIJA UREĐENJA JAVNIH PROSTORA GORNJEG GRADA </t>
  </si>
  <si>
    <t xml:space="preserve">PROVEDBA URBANISTIČKO-ARHITEKTONSKOG NATJEČAJA ZA GRADEC </t>
  </si>
  <si>
    <t>SISTEMATIZACIJA, SKENIRANJE I ELEKTRONSKA OBRADA PODATAKA GEOTEHNIČKOG KATSTRA GRADA ZAGREBA</t>
  </si>
  <si>
    <t>PROJEKT URBANE REVITALIZACIJE JAVNIH PROSTORA U GRADU ZAGREBU I PROVEDBA AKUPUNKTURE</t>
  </si>
  <si>
    <t>IZRADA IZMJENA I DOPUNA PROSTORANIH PLANOVA S OBJAVLJENIM ISPRAVCIMA</t>
  </si>
  <si>
    <t xml:space="preserve">IZRADA PROSTORNIH ANALIZA ZA POTREBE IZRADE IZMJENA I DOPUNA GUP-A GRADA ZGAREBA </t>
  </si>
  <si>
    <t xml:space="preserve">IZRADA PROSTORNIH ANALIZA ZA POTREBE IZRADE IZMJENAI DOPUNA GUP-A SESVETA </t>
  </si>
  <si>
    <t xml:space="preserve">PRIPREMA, IZRADA I KONVERZIJA KARTOGRAFSKIH PRIKAZA IZMJENA I DOPUNA PROSTORNOG PLANA GRADA ZAGREBA </t>
  </si>
  <si>
    <t>PRIPREMA, IZRADA I KONVERZIJA KARTOGRAFSKIH PRIKAZA IZMJENA I DOPUNA GENERALNOG URBANISTIČKOG PLANA GRADA ZAGREBA I SESVETA</t>
  </si>
  <si>
    <t xml:space="preserve">OPREMANJE OBJEKTA I KUHINJE DJEČJEG VRTIĆA KAJZERICA </t>
  </si>
  <si>
    <t>DODATNI RADOVI NA GRADNJI OBJEKTA I OKOLIŠA DJEČJEG VRTIĆA KAJZERICA</t>
  </si>
  <si>
    <t>OPREMANJE OBJEKTA ŠKOLE KAJZERICA (OSNOVNA I SREDNJA ŠKOLA)</t>
  </si>
  <si>
    <t>SANACIJA KROVA DJEČJEG VRTIĆA TRAVNO - PODRUČNI OBJEKT KOPERNIKOVA</t>
  </si>
  <si>
    <t>SANACIJA KROVA DJEČJEG VRTIĆA TRAVNO - PODRUČNI OBJEKT BOŽIDARA MAGOVCA</t>
  </si>
  <si>
    <t>SANACIJA KROVA DJEČJEG VRTIĆA POLETARAC</t>
  </si>
  <si>
    <t>DODATNI RADOVI NA IZGRADNJI ŠKOLE KAJZERICA</t>
  </si>
  <si>
    <t>IZVOĐENJE RADOVA NA REKONSTRUKCIJI I NADOGRADNJI OSNOVNE ŠKOLE ODRA</t>
  </si>
  <si>
    <t>IZMJENA I DOPUNA PROJEKTNE DOKUMENTACIJE ZA GRADNJU ODGOJNO OBRAZOVNOG KOMPLEKSA KAJZERICA ZBOG PRENAMJENE OBJEKTA</t>
  </si>
  <si>
    <t>OPREMANJE I UREĐENJE OSNOVNE ŠKOLE PAVLEKA MIŠKINE</t>
  </si>
  <si>
    <t>SANACIJA TEMELJNE KONSTRUKCIJE I DUBOKO TEMELJENJE OBJEKTA VILE FRANGEŠ, ROKOV PERIVOJ 2</t>
  </si>
  <si>
    <t xml:space="preserve">DODATNE USLUGE NA PRIGODNOM UKRAŠAVANJU ZA BOŽIĆNO I NOVOGODIŠNJE UREĐENJE GRADA ZAGREBA </t>
  </si>
  <si>
    <t>PRIGODNO UKRAŠAVANJE ZA BOŽIĆNO I NOVOGODIŠNJE UREĐENJE GRADA ZAGREBA 2014./2015.</t>
  </si>
  <si>
    <t>KIPARSKO RESTAURATORSKI RADOVI I REKONSTRUKCIJA PROFILIRANIH ELEMENATA ULIČNOG PROČELJA ĐORĐIĆEVA 3</t>
  </si>
  <si>
    <t>SANACIJA ULIČNOG PROČELJA ZGRADE,TRG KRALJA TOMISLAVA 2</t>
  </si>
  <si>
    <t>SANACIJA ULIČNOG I DVORIŠNOG PROČELJA ZGRADE, MESNIČKA 1</t>
  </si>
  <si>
    <t>OBNOVA SVIH PROČELJA ZGRADE, GRIČ 2/KAPUCINSKE STUBE 1</t>
  </si>
  <si>
    <t>SANACIJA ULIČNOG I DVORIŠNOG PROČELJA I KROVA ZGRADE, KURELČEVA 1 -VLAŠKA</t>
  </si>
  <si>
    <t>SANACIJA ULIČNOG I DVORIŠNOG PROČELJA I KROVA ZGRADE, MIHANOVIĆEVA 28</t>
  </si>
  <si>
    <t>SANACIJA ULIČNOG I DVORIŠNOG PROČELJA I KROVA ZGRADE, TRG KRALJA TOMISLAVA 20 I 21 - BARUNA TRENKA 1</t>
  </si>
  <si>
    <t>SANACIJA ULIČNOG I DVORIŠNOG PROČELJA ZGRADE, BARUNA TRENKA 7-GAJEVA 34</t>
  </si>
  <si>
    <t>SANACIJA ULIČNOG I DVORIŠNOG PROČELJA I KROVA ZGRADE, TOMIĆEVA 8</t>
  </si>
  <si>
    <t>SANACIJA ULIČNOG I DVORIŠNOG PROČELJA I KROVA ZGRADE, DALMATINSKA 14</t>
  </si>
  <si>
    <t>OBNOVA KROVA I ZABATA ZGRADE, TKALČIĆEVA 43 - KOŽARSKA 16</t>
  </si>
  <si>
    <t>SANACIJA ULIČNOG I DVORIŠNOG PROČELJA I KROVA ZGRADE, BRITANSKI TRG 12-ILICA-ARNOLDTOVA 2</t>
  </si>
  <si>
    <t>SANACIJA ULIČNOG PROČELJA ZGRADE, STRELJAČKA 5</t>
  </si>
  <si>
    <t>SANACIJA ULIČNOG PROČELJA ZGRADE, PROLAZ SESTARA BAKOVIĆ 3</t>
  </si>
  <si>
    <t>SANACIJA PROČELJA, ZABATNOG ZIDA I KROVA ZAPADNOG DVORIŠNOG KRILA ZGRADE, TRG BANA JOSIPA JELAČIĆA 15</t>
  </si>
  <si>
    <t>OBNOVA DVORIŠNOG PROČELJA ZGRADE, ĐORĐIĆEVA 8A</t>
  </si>
  <si>
    <t>OBNOVA KROVA ZGRADE, JABUKOVAC 5</t>
  </si>
  <si>
    <t>OBNOVA ZABATNIH PROČELJA, KROVA, STOLARIJE I BRAVARIJE ZGRADE, PALMOTIĆEVA 18-20</t>
  </si>
  <si>
    <t>SANACIJA PROČELJA ZGRADE, PALMOTIĆEVA 80</t>
  </si>
  <si>
    <t>SANACIJA ULIČNOG PROČELJA ZGRADE, GUNDULIĆEVA 57</t>
  </si>
  <si>
    <t>KIPARSKO RESTAURATORSKI I GRAĐEVINSKO OBRTNIČKI RADOVI NA ULIČNOM PROČELJU STAMBENE ZGRADE, PALMOTIĆEVA 55</t>
  </si>
  <si>
    <t>SANACIJA PROČELJA I KROVA ZGRADE, METAČKA 10</t>
  </si>
  <si>
    <t>SANACIJA I OBNOVA KULE KAMENITA VRATA</t>
  </si>
  <si>
    <t>SANACIJA I REKONSTRUKCIJA ZGRADE TRG SVETOG MARKA 9</t>
  </si>
  <si>
    <t>STRUČNI NADZOR NAD SANACIJOM I OBNOVOM KULE KAMENITA VRATA</t>
  </si>
  <si>
    <t>STRUČNI NADZOR NAD SANACIJOM I REKONSTRUKCIJOM ZGRADE TRG SVETOG MARKA 9</t>
  </si>
  <si>
    <t>DOGRADNJA DOMA ZDRAVLJA "ŠPANSKO"</t>
  </si>
  <si>
    <t>ADAPTACIJA SPECIJALNE BOLNICE ZA PLUĆNE BOLESTI ROCKFELLEROVA</t>
  </si>
  <si>
    <t>UREĐENJE TRGA KRALJA TOMISLAVA</t>
  </si>
  <si>
    <t>IZGRADNJA MOSTA PREKO MIRAMARSKE ULICE</t>
  </si>
  <si>
    <t>ISTRAŽNI RADOVI U PARKU GRIČ</t>
  </si>
  <si>
    <t>IZRADA TEHNIČKE DOKUMENTACIJE ZA UREĐENJE PROSTORA UZ ULICU HRVATSKE BRATSKE ZAJEDNICE - II FAZA</t>
  </si>
  <si>
    <t>UREĐENJE PROSTORA UZ ULICU HRVATSKE BRATSKE ZAJEDNICE - II. FAZA</t>
  </si>
  <si>
    <t>STRUČNI NADZOR NAD UREĐENJEM PROSTORA UZ ULICU HRVATSKE BRATSKE ZAJEDNICE-II. FAZA</t>
  </si>
  <si>
    <t>URBANISTIČKO-ARHITEKTONSKI NATJEČAJ ZA UREĐENJE ISTOČNOG DIJELA PARKA BUNDEK-RACINJAK</t>
  </si>
  <si>
    <t>IZRADA TEHNIČKE DOKUMENTACIJE ZA IZGRADNJU AQUAPARKA I SKATEPARKA NA ISTOČNOM DIJELU PARKA BUNDEK</t>
  </si>
  <si>
    <t>URBANISTIČKO-ARHITEKTONSKI NATJEČAJ ZA TEMATSKI PARK "HRVATSKA U MALOM"</t>
  </si>
  <si>
    <t>IZRADA TEHNIČKE DOKUMENTACIJE ZA IZGRADNJU AUTOCAMPA NA JARUNU</t>
  </si>
  <si>
    <t>IZRADA TEHNIČKE DOKUMENTACIJE ZA IZGRADNJU TRGA FRANJE TUĐMANA</t>
  </si>
  <si>
    <t>KRAJOBRAZNO UREĐENJE ZELENIH POVRŠINA NA PODRUČJU GRADA ZAGREBA</t>
  </si>
  <si>
    <t>IZGRADNJA NADSTREŠNICA NA PODRUČJU GRADA ZAGREBA</t>
  </si>
  <si>
    <t>ARHITEKTONSKO I FOTOGRAMETRIJSKO SNIMANJE ARKADA NA GROBLJU MIROGOJ</t>
  </si>
  <si>
    <t>SANACIJA CESTA I KANALIZACIJE NA GROBLJU MIROGOJ</t>
  </si>
  <si>
    <t>IZRADA TEHNIČKE DOKUMENTACIJE ZA PRIVREMENU SANACIJU KLIZIŠTA NA SPOJU NOVOG DIJELA GROBLJA MIROGOJ I GAJA URNI</t>
  </si>
  <si>
    <t>PRIVREMENA SANACIJA KLIZIŠTA NA SPOJU NOVOG DIJELA GROBLJA MIROGOJ I GAJA URNI</t>
  </si>
  <si>
    <t xml:space="preserve">UREĐENJE ŠUMSKE STAZE BLIZNEC U PARKU PRIRODE MEDVEDNICA </t>
  </si>
  <si>
    <t>IZRADA I POSTAVA KONSTRUKCIJE ZA ZAŠTITU VOZNE STAZE KOSOG DIZALA NA KSAVERU</t>
  </si>
  <si>
    <t>GEODETSKO SNIMANJE OBJEKATA NA PODRUČJU GRADA ZAGREBA</t>
  </si>
  <si>
    <t>POSTAVA "VIKTORIJA ZDENACA" NA PODRUČJU GRADA ZAGREBA</t>
  </si>
  <si>
    <t>POPRAVCI OŠTEĆENIH ELEMENATA OBORINSKE ODVODNJE NA JAVNIM POVRŠINAMA</t>
  </si>
  <si>
    <t>SANACIJA PJEŠAČKIH POVRŠINA NA PODRUČJU GRADA ZAGREBA</t>
  </si>
  <si>
    <t>SANACIJA TERASE NA LOKACIJI TRG STJEPANA KONZULA</t>
  </si>
  <si>
    <t>ČIŠĆENJE I SOLJENJE JAVNIH POVRŠINA U ZIMSKIM UVJETIMA</t>
  </si>
  <si>
    <t>POPRAVAK OŠTEĆENIH NADSTREŠNICA NA TERMINALU ČRNOMEREC</t>
  </si>
  <si>
    <t>POSTAVA POLUPODZEMNIH SPREMNIKA ZA OTPAD NA PODRUČJU GRADA ZAGREBA</t>
  </si>
  <si>
    <t>RADOVI RUŠENJA NA PODRUČJU GRADA ZAGREBA</t>
  </si>
  <si>
    <t>SANACIJA TERASE VIDIKOVAC NA SLJEMENU</t>
  </si>
  <si>
    <t>SANACIJA POVRŠINE OKO DOMA CRVENOG KRIŽA NA SLJEMENU</t>
  </si>
  <si>
    <t>SANACIJA PROLAZA NA LOKACIJI ILICA 31</t>
  </si>
  <si>
    <t>SANACIJA STUBA, HODNIH PLOHA I SLIVNIČKIH REŠETKI NA POTHODNICIMA U GRADU ZAGREBU</t>
  </si>
  <si>
    <t>ODRŽAVANJE PJEŠAČKE ZONE UŽEG CENTRA GRADA ZAGREBA</t>
  </si>
  <si>
    <t>STROJNI I RUČNI UTOVAR SNIJEGA NA PODRUČJU GRADA ZAGREBA</t>
  </si>
  <si>
    <t>ODRŽAVANJE JAVNIH SATOVA NA PODRUČJU GRADA ZAGREBA</t>
  </si>
  <si>
    <t>ODRŽAVANJE NADSTREŠNICA JAVNOG GRADSKOG PRIJEVOZA U GRADU ZAGREBU</t>
  </si>
  <si>
    <t>UREĐENJE ROMSKIH NASELJA NA PODRUČJU GRADA ZAGREBA</t>
  </si>
  <si>
    <t>SANACIJA ILEGALNIH ODLAGALIŠTA GLOMAZNOG OTPADA</t>
  </si>
  <si>
    <t>IZMJEŠTANJE SMETLARNIKA NA PODRUČJU NASELJA NOVI JELKOVEC</t>
  </si>
  <si>
    <t>OBAVLJANJE POSLOVA ELEKTROPRIKLJUČENJA, OPREMANJA, ODRŽAVANJA I UPRAVLJANJA PRIKLJUČNIM MJESTIMA ZA JAVNE MANIFESTACIJE NA PODRUČJU GRADA ZAGREBA</t>
  </si>
  <si>
    <t>IZGRADNJA JAVNOG KANALA U ALEJI HERMANA BOLLEA</t>
  </si>
  <si>
    <t xml:space="preserve">GRAĐEVINSKI RADOVI NA REKONSTUKCIJI MESNIČKE I STRELJAČKE ULICE </t>
  </si>
  <si>
    <t xml:space="preserve">KAMENARSKI RADOVI NA REKONSTRUKCIJI MESNIČKE I STRELJAČKE ULICE </t>
  </si>
  <si>
    <t>STRUČNI I GEODETSKI NADZOR NAD GRAĐEVINSKIM I KAMENARSKIM RADOVIMA U MESNIČKOJ I STRELJAČKOJ ULICI</t>
  </si>
  <si>
    <t>USLUGE KONTROLNIH ISPITIVANJA MATERIJALA U MESNIČKOJ I STRELJAČKOJ ULICI</t>
  </si>
  <si>
    <t>IZVOĐENJE RADOVA NA PREMJEŠTANJU I ZAŠTITI POSTOJEĆIH ELEKTROENERGETSKIH INSTALACIJA ZA POTREBE IZGRADNJE CESTA I CESTOVNIH OBJEKATA</t>
  </si>
  <si>
    <t>UREĐENJE VODOVODNE ULICE S KOMUNALNOM INFRASTRUKTUROM</t>
  </si>
  <si>
    <t>RADOVI NA UREĐENJU PARKIRALIŠTA KOD KB "DR. FRAN MIHALJEVIĆ"</t>
  </si>
  <si>
    <t>RADOVI NA REKONSTRUKCIJI VELEBITSKE (STRELJENČEVE) ULICE</t>
  </si>
  <si>
    <t>IZGRADNJA SPOJNE CESTE IZMEĐU STROJARSKE CESTE I GOSPODARSKE ZONE SESVETSKI KRALJEVEC NA ČVOR U IZGRADNJI NA AUTOCESTI C2</t>
  </si>
  <si>
    <t>IZGRADNJA AUTOBUSNOG OKRETIŠTA U DUMOVCU</t>
  </si>
  <si>
    <t>IZGRADNJA OBORINSKE ODVODNJE I NOGOSTUPA U ULICI GORNJI BUKOVAC</t>
  </si>
  <si>
    <t>REKONSTRUKCIJA PRISTUPNE PROMETNICE BAZENU SVETICE</t>
  </si>
  <si>
    <t>IZGRADNJA ULICE 1 I ULICE 2 NA KAJZERICI</t>
  </si>
  <si>
    <t>STRUČNI I GEODETSKI NADZOR NAD IZGRADNJOM ULICE 1 I ULICE 2 NA KAJZERICI</t>
  </si>
  <si>
    <t>IZRADA PROJEKTNO-TEHNIČKE DOKUMENTACIJE ZA REKONSTRUKCIJU I IZGRADNJU PROPUSTA NA VIŠE PROMETNICA NA PODRUČJU GRADA ZAGREBA</t>
  </si>
  <si>
    <t>IZRADA IDEJNOG RJEŠENJA SUSTAVA OBORINSKE ODVODNJE PROMETNICA U JUŽNOM DIJELU GRADA ZAGREBA (JUŽNO OD RIJEKE SAVE)</t>
  </si>
  <si>
    <t>IZGRADNJA PRISTUPNE PROMETNICE NA ULICU VUKOMEREC</t>
  </si>
  <si>
    <t>IZGRADNJA PRODUŽENE ULICE FRANA KRSTE FRANKOPANA S KOMUNALNOM INFRASTRUKTUROM</t>
  </si>
  <si>
    <t>IZGRADNJA SERVISNE CESTA NA SLAVONSKU AVENIJU S KOMUNALNOM INFRASTRUKTUROM</t>
  </si>
  <si>
    <t>REKONSTRUKCIJA LOVINČIĆEVE ULICE S KOMUNALNOM INFRASTRUKTUROM</t>
  </si>
  <si>
    <t>IZVOĐENJE RADOVA NA UREĐENJU PROMETNICA S ODVODNJOM NA PODRUČJU GRADSKIH ČETVRTI - PODSLJEME, GORNJA DUBRAV, MAKSIMIR, GORNJI GRAD - MEDVEŠČAK, DONJI GRAD</t>
  </si>
  <si>
    <t>IZVOĐENJE RADOVA NA UREĐENJU PROMETNICA S ODVODNJOM NA PODRUČJU GRADSKIH ČETVRTI - PODSUSED - VRAPČE, STENJEVEC, ČRNOMEREC I TREŠNJEVKA SJEVER</t>
  </si>
  <si>
    <t>IZVOĐENJE RADOVA NA UREĐENJU PROMETNICA S ODVODNJOM NA PODRUČJU GRADSKIH ČETVRTI - SESVETE, PEŠČENICA, DONJA DUBRAVA</t>
  </si>
  <si>
    <t>IZVOĐENJE RADOVA NA UREĐENJU PROMETNICA S ODVODNJOM NA PODRUČJU GRADSKIH ČETVRTI - BREZOVICA, NOVI ZAGREB ZAPAD, NOVI ZAGREB ISTOK, TRNJE I TREŠNJEVKA JUG</t>
  </si>
  <si>
    <t>IZGRADNJA 2. ETAPE BRANIMIROVE ULICE OD ZAVRTNICE DO HEINZELOVE - CESTOVNA PROMETNICA</t>
  </si>
  <si>
    <t>IZGRADNJA 2. ETAPE BRANIMIROVE ULICE OD ZAVRTNICE DO HEINZELOVE - JAVNA RASVJETA</t>
  </si>
  <si>
    <t>IZGRADNJA 2. ETAPE BRANIMIROVE ULICE OD ZAVRTNICE DO HEINZELOVE - SEMAFORSKA INSTALACIJA</t>
  </si>
  <si>
    <t>IZGRADNJA 2. ETAPE BRANIMIROVE ULICE OD ZAVRTNICE DO HEINZELOVE - KANALIZACIJSKA INSTALACIJA</t>
  </si>
  <si>
    <t>IZGRADNJA 2. ETAPE BRANIMIROVE ULICE OD ZAVRTNICE DO HEINZELOVE - KRAJOBRAZNO UREĐENJE</t>
  </si>
  <si>
    <t>KONTROLNA ISPITIVANJA MATERIJALA I RADOVA PRI IZGRADNJI 2. ETAPE BRANIMIROVE ULICE OD ZAVRTNICE DO HEINZELOVE</t>
  </si>
  <si>
    <t>STRUČNI NADZOR PRI IZGRADNJI 2. ETAPE BRANIMIROVE ULICE OD ZAVRTNICE DO HEINZELOVE</t>
  </si>
  <si>
    <t>GEODETSKI NADZOR PRI IZGRADNJI 2. ETAPE BRANIMIROVE ULICE OD ZAVRTNICE DO HEINZELOVE</t>
  </si>
  <si>
    <t>NOVELACIJA GLAVNIH PROJEKATA I IZRADA IZVEDBENIH PROJEKATA ZA IZGRADNJU 3. ETAPE RADNIČKE CESTE OD SLAVONSKE AVENIJE DO DOMOVINSKOG MOSTA - ZONA NADVOŽNJAKA PREKO ŽELJEZNIČKE PRUGE</t>
  </si>
  <si>
    <t>UKLANJANJE GRAĐEVINA NA TRASI IZGRADNJE BRANIMIROVE ULICE OD ZAVRTNICE DO HEINZELOVE</t>
  </si>
  <si>
    <t>DODATNI RADOVI NA IZGRADNJI TRANSFORMATORSKIH STANICA I IZMJEŠTANJU I IZGRADNJI EE MREŽE U SKLOPU REKONSTRUKCIJE 2. ETAPE RADNIČKE CESTE OD ULICE KOLEDOVČINA DO ŽELJEZNIČKE PRUGE</t>
  </si>
  <si>
    <t>DODATNI RADOVI NA IZGRADNJI PAROVODA I PRODUKTOVODA U RADNIČKOJ CESTI OD ULICE KOLEDOVČINA DO ŽELJEZNIČKE PRUGE</t>
  </si>
  <si>
    <t>DODATNI RADOVI NA IZGRADNJI CESTOVNE PROMETNICE S OBORINSKOM ODVODNJOM U RADNIČKOJ CESTI OD ULICE KOLEDOVČINA DO ŽELJEZNIČKE PRUGE</t>
  </si>
  <si>
    <t>IZRADA IDEJNOG PROJEKTA REKONSTRUKCIJE RASKRIŽJA RADNIČKA CESTA - ČULINEČKA CESTA - PETRUŠEVEC I.</t>
  </si>
  <si>
    <t>IZRADA GLAVNOG PROJEKTA IZGRADNJE PRODUŽENE ULICE GRADA VUKOVARA OD ULICE DONJE SVETICE DO ULICE GRADA GOSPIĆA</t>
  </si>
  <si>
    <t>IZRADA GLAVNOG PROJEKTA IZGRADNJE PRODUŽENE ULICE GRADA VUKOVARA OD ULICE GRADA GOSPIĆA DO ULICE MARIJANA ČAVIĆA</t>
  </si>
  <si>
    <t>IZRADA GLAVNOG I IZVEDBENOG PROJEKTA ZA IZGRADNJU PRODUŽENE ULICE GRADA VUKOVARA OD ULICE 2 DO SAVSKE CESTE U SESVETAMA</t>
  </si>
  <si>
    <t>IZGRADNJA OBORINSKE ODVODNJE I IZGRADNJA NOGOSTUPA U SOBLINEČKOJ - VARAŽDINSKOJ CESTI U SESVETAMA</t>
  </si>
  <si>
    <t>IZGRADNJA NOGOSTUPA U MATUNOVOJ ULICI</t>
  </si>
  <si>
    <t>IZGRADNJA NOGOSTUPA U ULICI KRAMARIĆI</t>
  </si>
  <si>
    <t>REKONSTRUKCIJA KARLOVAČKE CESTE</t>
  </si>
  <si>
    <t>IZGRADNJA JAVNOG KANALA OBORINSKE ODVODNJE ZADVORSKA ULICA OD ULICE KOSTENJAK DO PRIGRADSKE ULICE</t>
  </si>
  <si>
    <t>IZGRADNJA U NOGOSTUPA UTINJSKOJ ULICI</t>
  </si>
  <si>
    <t>IZRADA GLAVNOG PROJEKTA IZGRADNJE 2. ETAPE BRANIMIROVE ULICE OD ZAVRTNICE DO HEINZELOVE</t>
  </si>
  <si>
    <t>ISPORUKA I MONTAŽA SEMAFORSKE OPREME U RADNIČKOJ CESTI OD ULICE KOLEDOVČINA DO ŽELJEZNIČKE PRUGE</t>
  </si>
  <si>
    <t>RADOVI NA SEMAFORIZACIJI U SKLOPU PROJEKTA REKONSTRUKCIJE ULICE SAVEZNE REPUBLIKE NJEMAČKE I RASKRIŽJA SA SJEVERNIM PRILAZOM NA AUTOCESTU, TE IZGRADNJU NOVE ULICE 1 SA KOMUNALNOM INFRASTRUKTUROM</t>
  </si>
  <si>
    <t>IZGRADNJA PROMETNICE SA OBORINSKOM ODVODNJOM U SKLOPU PROJEKTA REKONSTRUKCIJE ULICE SAVEZNE REPUBLIKE NJEMAČKE I RASKRIŽJA SA SJEVERNIM PRILAZOM NA AUTOCESTU TE IZGRADNJE NOVE ULICE 1 SA KOMUNALNOM INFRASTRUKTUROM</t>
  </si>
  <si>
    <t xml:space="preserve">IZGRADNJA ULICA OZNAKA:5,13 I 14, S OBORINSKOM ODVODNJOM , TE IZGRADNJOM INFRASTRUKTURNOG SUSTAVA ZA OBORINSKU ODVODNJU </t>
  </si>
  <si>
    <t>IZRADA GLAVNIH I IZVEDBENIH PROJEKATA REKONSTRUKCIJE JADRANSKE I DUBROVAČKE AVENIJE</t>
  </si>
  <si>
    <t>IZGRADNJA VODOOPSKRBNOG CJEVOVODA U ULICI 2 NA KAJZERICI</t>
  </si>
  <si>
    <t>SANACIJA PROMETNICE U GLAVNICI GORNJOJ, SESVETE, GAJEVA 22</t>
  </si>
  <si>
    <t>KLIZIŠTE KOSTANJEK - OSKULTACIJA</t>
  </si>
  <si>
    <t>OSIGURANJE DOKAZA NA KLIZIŠTU KOSTANJEK</t>
  </si>
  <si>
    <t>PROJEKT KONTROLNE TOČKE NA KLIZIŠTU KOSTANJEK</t>
  </si>
  <si>
    <t>PROJEKT SANACIJE KLIZIŠTA U PERJAVICI 122</t>
  </si>
  <si>
    <t xml:space="preserve">GEOTEHNIČKO ISPITIVANJE PUTEM STRATEŠKE BUŠOTINE ZA POTREBE IZRADE INŽENJERSKO GEOLOŠKE KARTE PODSLJEMENSKE ZONE </t>
  </si>
  <si>
    <t>GEOLOŠKE I GEOTEHNIČKE PROSPEKCIJE NA PODRUČJU GRADA ZAGREBA</t>
  </si>
  <si>
    <t>IZVEDBENI PROJEKT KLIZIŠTA KVATERNIKOVA - DIVOSELSKA</t>
  </si>
  <si>
    <t>HITNE USLUGE NA SANACIJI KLIZIŠTA NA PODRUČJU GRADA ZAGREBA</t>
  </si>
  <si>
    <t>STRUČNI NADZOR NAD RADOVIMA NA SANACIJI KLIZIŠTA NA PODRUČJU GRADA ZAGREBA</t>
  </si>
  <si>
    <t>RADOVI NA SANACIJI KLIZIŠTA NA PODRUČJU GRADA ZAGREBA</t>
  </si>
  <si>
    <t>SANACIJA KLIZIŠTA U GAJEVOJ ULICI 6A, GLAVNICA GORNJA</t>
  </si>
  <si>
    <t>PROJEKT SANACIJE KLIZIŠTA U ULICI ŠESTINSKI PRILAZ KOD KBR. 46 I PROJEKT DOLINSKOG KANALA U ULICI ŠESTINSKI PRILAZ - ODVOJAK</t>
  </si>
  <si>
    <t>SANACIJA KLIZIŠTA NA CESTI MEDVEDGRAD-KRALJIČIN ZDENAC I NA BUS STAJALIŠTU 65</t>
  </si>
  <si>
    <t>PROJEKT SANACIJE KLIZIŠTA NA CESTI MEDVEDGRAD-KRALJIČIN ZDENAC I NA BUS STAJALIŠTU 65</t>
  </si>
  <si>
    <t>SANACIJA KLIZIŠTA NA TURČINSKOM PUTU, PARUŽEVINA</t>
  </si>
  <si>
    <t>SANACIJA KLIZIŠTA NA DOBRODOL BREGU, DOBRODOL</t>
  </si>
  <si>
    <t>IZRADA PROJEKTA SANACIJE KLIZIŠTA NA BLAGUŠKOJ CESTI U BLAGUŠI, SESVETE</t>
  </si>
  <si>
    <t>SANACIJA KLIZIŠTA OZNAKE LN-17 VELIKI POTOK</t>
  </si>
  <si>
    <t>GEODETSKI PROJEKT  ZA KLIZIŠTA</t>
  </si>
  <si>
    <t>SANACIJA KLIZIŠTA DUBRAVKIN PUT</t>
  </si>
  <si>
    <t>IZRADA PROJEKNE DOKUMENTACIJE DOPUNE SEMAFORSKE INSTALACIJE I INSTALIRANJE INOVIRANIH SIGNALNIH SEMAFORSKIH PROGRAMA NA ZAGREBAČKOJ AVENIJI OD SVILKOVIĆA DO T. UJEVIĆA</t>
  </si>
  <si>
    <t>NABAVA OPREME ZA INSTALIRANJE SIGNALIZATORA ZA SLIJEPE I SLABOVIDNE OSOBE</t>
  </si>
  <si>
    <t>IZVOĐENJE RADOVA DOPUNI SEMAFORIZIRANIH RASKRIŽJA NA BJELOVARSKOJ OD V. NAZORA DO JELKOVEČKE</t>
  </si>
  <si>
    <t>IZVOĐENJE RADOVA NA DOPUNI SEMAFORIZACIJE RASKRIŽJA ALEJA BOLOGNE - MEDPOTOKI</t>
  </si>
  <si>
    <t>IZVOĐENJE RADOVA NA SEMAFORIZACIJI RASKRIŽJA ILICA - GMAJNJE</t>
  </si>
  <si>
    <t xml:space="preserve">NABAVA I POSTAVA OPREME ZA SMIRIVANJE I USMJERAVANJE PROMETA, ODRŽAVANJE POSTOJEĆIH, POSTAVA TAKTILNIH PLOČA I LINIJA VODILJA ZA SLIJEPE I  SLABOVIDNE OSOBE, ELASTIČNI STUPIĆI </t>
  </si>
  <si>
    <t>IZRADA KONCEPTUALNOG IDEJNOG RJEŠENJA SUSTAVA AUTOMATSKOG UPRAVLJANJA PROMETOM GRADA ZAGREBA</t>
  </si>
  <si>
    <t>IZRADA STUDIJE IZVODLJIVOSTI SUSTAVA AUTOMATSKOG UPRAVLJANJA PROMETOM GRADA ZAGREBA</t>
  </si>
  <si>
    <t>IZRADA ANALIZE TROŠKOVA I KORISTI USPOSTAVLJANJA SUSTAVA AUTOMATSKOG UPRAVLJANJA PROMETOM GRADA ZAGREBA</t>
  </si>
  <si>
    <t>PROJEKT TURISTIČKE I DRUGE SIGNALIZACIJE GRADA ZAGREBA</t>
  </si>
  <si>
    <t>PILOT PROJEKT KATASTRA PROMETNE INFRASTRUKTURE GRADA ZAGREBA</t>
  </si>
  <si>
    <t>PILOT PROJEKT PROMETNOG MODELA GRADA ZAGREBA</t>
  </si>
  <si>
    <t>PILOT PROJEKT METEO SUSTAVA GRADA ZAGREBA</t>
  </si>
  <si>
    <t>IZRADA PROJEKTNE DOKUMENTACIJE POBOLJŠANJA FUNKCIONIRANJA PROMETA NA PODRUČJU MJESNOG ODBORA MAKSIMIRSKA NASELJA</t>
  </si>
  <si>
    <t>IZRADA PROJEKTNO TEHNIČKE DOKUMENTACIJE ZA INTERVENCIJE U PROSTORU NA PODRUČJU GRADSKIH ČETVRTI - BREZOVICA, NOVI ZAGREB ZAPAD, NOVI ZAGREB ISTOK, TRNJE, PEŠĆENICA - ŽITNJAK</t>
  </si>
  <si>
    <t>IZRADA PROJEKTNO TEHNIČKE DOKUMENTACIJE ZA INTERVENCIJE U PROSTORU NA PODRUČJU GRADSKIH ČETVRTI-SESVETE, GORNJA DUBRAVA, DONJA DUBRAVA, PODSLJEME, MAKSIMIR, GORNJI GRAD</t>
  </si>
  <si>
    <t>IZRADA PROJEKTNO TEHNIČKE DOKUMENTACIJE ZA INTERVENCIJE U PROSTORU NA PODRUČJU GRADSKIH ČETVRTI- DONJI GRAD, ČRNOMEREC, PODSUSED VRAPČE, STENJEVEC, TREŠNJEVKA SJEVER, TREŠNJEVKA JUG</t>
  </si>
  <si>
    <t>ELABORAT PRILAGODBE ORGANIZACIJSKE STRUKTURE OPERATERA ZAHTJEVIMA PRIMJENE INTEGRIRANOG PRIJEVOZA PUTNIKA</t>
  </si>
  <si>
    <t>PROJEKT AUTOMATIZACIJE NAPLATE I KONTROLE VOZNIH KARATA SUSTAVA INTEGRIRANOG PRIJEVOZA PUTNIKA</t>
  </si>
  <si>
    <t>PROJEKT INFORMATIZACIJE SUSTAVA INTEGRIRANOG PRIJEVOZA PUTNIKA</t>
  </si>
  <si>
    <t>MASTERPLAN PRILAGODBE PROMETNE INFRASTRUKTURE SUSTAVA INTEGRIRANOG PRIJEVOZA PUTNIKA</t>
  </si>
  <si>
    <t>GRADSKI URED ZA IMOVINSKO PRAVNE POSLOVE I IMOVINU GRADA</t>
  </si>
  <si>
    <t>NABAVA STRUČNE LITERATURE ZA POTREBE GRADSKOG UREDA ZA IMOVINSKO - PRAVNE POSLOVE I IMOVINU GRADA</t>
  </si>
  <si>
    <t xml:space="preserve">SLUŽBENE TORBE  ZA IZVIDNIKE I GEODETE </t>
  </si>
  <si>
    <t>USLUGE OVLAŠTENIH SUDSKIH VJEŠTAKA U PREDMETIMA RJEŠAVANJA IMOVINSKO -PRAVNIH ODNOSA</t>
  </si>
  <si>
    <t>PROVOĐENJE NADZORA NAD IZVRŠENIM RADOVIMA ODRŽAVANJA ODNOSNO UREĐENJA STANOVA I POSLOVNIH PROSTORA U IMOVINI GRADA</t>
  </si>
  <si>
    <t>NABAVA SITNOG BRAVARSKOG MATERIJALA</t>
  </si>
  <si>
    <t>USLUGE PRESELJENJA POKRETNINA SA NEIZGRAĐENOG GRAĐEVINSKOG ZEMLJIŠTA</t>
  </si>
  <si>
    <t>USLUGE ZBRINJAVANJA OPASNIH TVARI S NEIZGRAĐENOG GRAĐEVINSKOG ZEMLJIŠTA</t>
  </si>
  <si>
    <t>USLUGE ZBRINJAVANJA OPASNIH TVARI U POSTUPKU OVRHE</t>
  </si>
  <si>
    <t>USLUGA SKLADIŠTENJA</t>
  </si>
  <si>
    <t>VETERINARSKE USLUGE</t>
  </si>
  <si>
    <t>USLUGE IZRADE PARCELACIJSKIH ELABORATA ZA UREĐENJE NEIZGRAĐENOG GRAĐEVINSKOG ZEMLJIŠTA</t>
  </si>
  <si>
    <t>ZBRINJAVANJE OTPADA IZ STANOVA I POSLOVNIH PROSTORA</t>
  </si>
  <si>
    <t>USLUGA IZRADE ELABORATA RASPODJELE TOPLINSKE ENERGIJE NA PODRUČJU GRADA ZAGREBA</t>
  </si>
  <si>
    <t xml:space="preserve">USLUGE ČIŠĆENJA STANOVA I POSLOVNIH PROSTORA OD POKVARLJIVIH STVARI (ORGANSKOG I ANORGANSKOG PORIJEKLA) S ODVOZOM ISTIH, DERATIZACIJE, DEZINSEKCIJE I DEZINFEKCIJE TE ODVOZOM SMEĆA I SITNOG OTPADA </t>
  </si>
  <si>
    <t>TEHNIČKA ZAŠTITA PUTEM CENTRALNOG DOJAVNOG SUSTAVA JURKOVIĆEVA 23</t>
  </si>
  <si>
    <t>TEHNIČKA ZAŠTITA PUTEM CENTRALNOG DOJAVNOG SUSTAVA MARTIĆEVA 41</t>
  </si>
  <si>
    <t>SERVISIRANJE I ODRŽAVANJE SUSTAVA TEHNIČKE ZAŠTITE JURKOVIĆEVA 23</t>
  </si>
  <si>
    <t>SERVISIRANJE I ODRŽAVANJE SUSTAVA TEHNIČKE ZAŠTITE MARTIĆEVA 41</t>
  </si>
  <si>
    <t>USLUGA ODRŽAVANJA I UREĐENJA ZEMLJIŠTA (DVORIŠTA, OKUĆNICA) OKO I UNUTAR ZGRADA, KUĆA I KOMPLEKSA U VLASNIŠTVU GRADA ZAGREBA</t>
  </si>
  <si>
    <t>UKLANJANJE GRAĐEVINA USLJED DOTRAJALOSTI, RUŠEVNOSTI I SLIČNO</t>
  </si>
  <si>
    <t>USLUGE IZRADE VJEŠTAČKOG NALAZA UTVRĐIVANJA TRŽIŠNE VRIJEDNOSTI I ENERGETSKOG CERTIFIKATA ZA STAMBENU ZGRADU ZAGREB, GORNJE PADINE 18 I DVORIŠTE, UPISANE U Z.K. UL. BROJ 2974 K.O. GORNJI STENJEVEC</t>
  </si>
  <si>
    <t xml:space="preserve">USLUGA IZRADE ENEGETSKOG CETIFIKATA ZA ZGRADE I POSLOVNI PROSTOR U U UPRAVLJANJU I STJECANJE U KORIST, U IME I ZA RAČUN GRADA ZAGREBA </t>
  </si>
  <si>
    <t>ODRŽAVANJE I UREĐENJE STANOVA U IMOVINI GRADA U STANJU PODOBNOM ZA STANOVANJE ODNOSNO KORIŠTENJE</t>
  </si>
  <si>
    <t>ODRŽAVANJE I UREĐENJE POSLOVNIH PROSTORA I OBJEKATA U IMOVINI GRADA U STANJU PODOBNOM ZA KORIŠTENJE</t>
  </si>
  <si>
    <t>USLUGE BRAVARA PRI STUPANJU U POSJED STANA, POSLOVNOG PROSTORA SA PROTUPROVALNIM VRATIMA ILI BRAVOM TE U POSTUPKU PROVOĐENJA OVRHE RADI PREDAJE ZEMLJIŠTA U POSJED GRADU ZAGREBU</t>
  </si>
  <si>
    <t xml:space="preserve">USLUGE OSIGURANJA PROVOĐENJA OVRHE ZA ISELJENJE IZ STANOVA I POSLOVNIH PROSTORA U VLASNIŠTVU I NA UPRAVLJANJU GRADA ZAGREBA </t>
  </si>
  <si>
    <t>USLUGE ČIŠĆENJA NEIZGRAĐENOG GRAĐEVINSKOG ZEMLJIŠTA</t>
  </si>
  <si>
    <t>USLUGA HORTIKULTURNOG UREĐENJA NEIZGRAĐENOG GRAĐEVINSKOG ZEMLJIŠTA</t>
  </si>
  <si>
    <t>USLUGE IZRADE PROJEKTNE DOKUMENTACIJE I ISHOĐENJA LOKACIJSKIH DOZVOLA ZA UREĐENJE NEIZGRAĐENOG GRAĐEVINSKOM ZEMLJIŠTU</t>
  </si>
  <si>
    <t>USLUGE PRESELJENJA POKRETNINA SA NEIZGRAĐENOG GRAĐEVINSKOG ZEMLJIŠTA U POSTUPKU OVRHE</t>
  </si>
  <si>
    <t>USLUGE IZRADE TROŠKOVNIKA ZA ODRŽAVANJE ODNOSNO UREĐENJE STANOVA I POSLOVNIH PROSTORA U IMOVINI GRADA ZAGREBA</t>
  </si>
  <si>
    <t>TEHNIČKA KONTROLA ISPRAVNOSTI SKLONIŠTA I UREĐAJA U SKLONIŠTU</t>
  </si>
  <si>
    <t>UREĐENJE I ODRŽAVANJE SKLONIŠTA</t>
  </si>
  <si>
    <t xml:space="preserve">USLUGE PRIJENOSA I PRIJEVOZA OSTAVLJENIH STVARI IZ STANA I POSLOVNOG PROSTORA U SKLADIŠTE I NA DEPONIJ </t>
  </si>
  <si>
    <t xml:space="preserve">USLUGE IZRADE VJEŠTAČKOG NALAZA ZA UTVRĐIVANJE TRŽIŠNE VRIJEDNOSTI STANOVA I ENERGETSKOG CERTIFIKATA ZA STANOVE U UPRAVLJANJU I STJECANJE U KORIST, U IME I ZA RAČUN GRADA ZAGREBA </t>
  </si>
  <si>
    <t>USLUGE IZRADE VJEŠTAČKOG NALAZA ZA UTVRĐIVANJE TRŽIŠNE VRIJEDNOSTI POSLOVNIH ZGRADA, POSLOVNIH PROSTORIJA, GARAŽA I GARAŽNIH MJESTA U VLASNIŠTVU GRADA ZAGREBA</t>
  </si>
  <si>
    <t xml:space="preserve">USLUGE IZRADE VJEŠTAČKOG NALAZA ZA UTVRĐIVANJE TRŽIŠNE VRIJEDNOSTI NEKRETNINA ZA PRODAJU PUTEM NATJEČAJA, PRODAJU NEPOSREDNOM POGODBOM, OSNIVANJE I PRIJENOS PRAVA GRAĐENJA, OSNIVANJE PRAVA SLUŽNOSTI I RAZVRGNUĆE SUVLASNIČKE ZAJEDNICE NA ZEMLJIŠTU U VLASNIŠTVU GRADA ZAGREBA (OSIM STANOVA, POSLOVNIH ZGRADA, POSLOVNIH PROSTORA, GARAŽA I GARAŽNIH MJESTA)     </t>
  </si>
  <si>
    <t>GRADSKI URED ZA KATASTAR I GEODETSKE POSLOVE</t>
  </si>
  <si>
    <t>STRUČNA LITERATURA ZA POTREBE GRADSKOG UREDA ZA KATASTAR I GEODETSKE POSLOVE</t>
  </si>
  <si>
    <t>MJERNE VRPCE I PRIBOR ZA GEODETSKU IZMJERU</t>
  </si>
  <si>
    <t>ZAŠTITNA OBUĆA I ODJEĆA ZA TERENSKI RAD GEODETA</t>
  </si>
  <si>
    <t>GEODETSKI MATERIJAL (NPR. GPS POKLOPCI, GPS KAMENJE, MEĐNE OZNAKE, BOLCNE)</t>
  </si>
  <si>
    <t>ALATI ZA RAD GEODETA NA TERENU  (NPR. LOPATE, KRAMPOVI, KOSIRI, ALAT ZA POPRAVAK)</t>
  </si>
  <si>
    <t>GEODETSKA I PRAVNA SAVJETOVANJA, SEMINARI I RADIONICE ZA POTREBE GRADSKOG UREDA ZA KATASTAR I GEODETSKE POSLOVE</t>
  </si>
  <si>
    <t>PROSTORNE PODLOGE (NPR. DIGITALNA ORTOFOTO KARTA)</t>
  </si>
  <si>
    <t xml:space="preserve">POŠTANSKE USLUGE </t>
  </si>
  <si>
    <t>NABAVA I UGRADNJA PLOČA ZA OZNAČAVANJE IMENA ULICA I TRGOVA</t>
  </si>
  <si>
    <t>NABAVA I UGRADNJA PLOČICA ZA OZNAČAVANJE ZGRADA BROJEVIMA</t>
  </si>
  <si>
    <t>URED ZA UPRAVLJANJE U HITNIM SITUACIJAMA</t>
  </si>
  <si>
    <t>SEMINARI, RADIONICE I EDUKACIJE ZA POTREBE UREDA ZA UPRAVLJANJA U HITNIM SITUACIJAMA I JAVNE VATROGASNE POSTROJBE</t>
  </si>
  <si>
    <t>STRUČNA LITERATURA ZA POTREBE UREDA ZA UPRAVLJANJE U HITNIM SITUACIJAMA I JAVNE VATROGASNE POSTROJBE (KNJIGE I PRIRUČNICI ZA VATROGASCE, RONIOCE I STRUČNE SLUŽBE) ČASOPISI I GLASILA</t>
  </si>
  <si>
    <t>SLUŽBENA RADNA, I ZAŠTITNA ODJEĆA I OBUĆA ZA POTREBE UREDA ZA UPRAVLJANJE U HITNIM SITUACIJAMA</t>
  </si>
  <si>
    <t>DISTRIBUCIJA EDUKATIVNOG MATERIJALA</t>
  </si>
  <si>
    <t xml:space="preserve">PRIPREMA I PRIJELOM EDUKATIVNOG MATERIJALA </t>
  </si>
  <si>
    <t>IZRADA STUDIJE ZA MEDICINSKO VOZILO VELIKOG KAPACITETA</t>
  </si>
  <si>
    <t>ORGANIZACIJA MEĐUNARODNE KONFERENCIJE IZ PODRUČJA ZAŠTITE I SPAŠAVANJA</t>
  </si>
  <si>
    <t>POMOĆNA KOMUNIKACIJSKA OPREMA</t>
  </si>
  <si>
    <t>POMOĆNA OPREMA ZA ZAŠTITU I SPAŠAVANJE</t>
  </si>
  <si>
    <t>PRIPREME PROSTORA ZA POSTOJAVANJA, EDUKACIJE I VJEŽBE PRIPADNIKA POSTROJBI CIVILNE ZAŠTITE</t>
  </si>
  <si>
    <t>OSIGURANJE PRIPADNIKA POSTROJBI CIVILNE ZAŠTITE (POSLJEDICA NESRETNOG SLUČAJA)</t>
  </si>
  <si>
    <t>DISTRIBUCIJA LETAKA ZA STANOVNIŠTVO</t>
  </si>
  <si>
    <t>PRIPREMA I PRIJELOM LETAKA ZA STANOVNIŠTVO</t>
  </si>
  <si>
    <t>KOMUNIKACIJSKA OPREMA ZA PRIPADNIKE POSTROJBI CIVILNE ZAŠTITE I JAVNE VATROGASNE POSTROJBE</t>
  </si>
  <si>
    <t>TEHNIČKA UREDSKA OPREMA ZA KONTROLU PRISTUPA I NADZOR PROSTORA</t>
  </si>
  <si>
    <t>IZRADA STUDIJE ZA SANIRANJE POSLJEDICA POTRESA - II FAZA</t>
  </si>
  <si>
    <t>KOMUNIKACIJSKA OPREMA ZA KLIZIŠTE KOSTANJEK</t>
  </si>
  <si>
    <t xml:space="preserve">DIESEL-ELEKTRIČNI AGREGAT </t>
  </si>
  <si>
    <t>AKCELEROGRAFI ZA SEIZMOLOŠKU SLUŽBU</t>
  </si>
  <si>
    <t>KONTEJNER ZA OPREMU ZA SPAŠAVANJE U RUŠEVINAMA</t>
  </si>
  <si>
    <t>OPREMA ZA SPAŠAVANJE IZ DUBINA I VISINA ZA PRIPADNIKE SPECIJALISTIČKIH POSTROJBI CIVILNE ZAŠTITE</t>
  </si>
  <si>
    <t>OPREMA ZA SPAŠAVANJE IZ RUŠEVINA ZA PRIPADNIKE SPECIJALISTIČKIH POSTROJBI CIVILNE ZAŠTITE - PNEUMATSKI ALATI</t>
  </si>
  <si>
    <t>SERVIS INTEGRACIJSKE KONZOLE</t>
  </si>
  <si>
    <t>PRODULJENJE VALJANOSTI KARTICA ZA SATELITSKI SUSTAV</t>
  </si>
  <si>
    <t>ZAŠTITNA VATROGASNA ODJEĆA I OBUĆA</t>
  </si>
  <si>
    <t>MATERIJAL I DIJELOVI ZA ODRŽAVANJE GRAĐEVINSKIH OBJEKATA</t>
  </si>
  <si>
    <t>MATERIJALI I DIJELOVI ZA ODRŽAVANJE DIŠNIH SPRAVA</t>
  </si>
  <si>
    <t>MATERIJALI I DIJELOVI ZA ODRŽAVANJE VATROGASNIH APARATA I OSTALE VATROGASNE OPREME</t>
  </si>
  <si>
    <t>MATERIJALI I DIJELOVI ZA ODRŽAVANJE POSLOVNOG INVENTARA</t>
  </si>
  <si>
    <t>MATERIJALI I DIJELOVI ZA ODRŽAVANJE RUČNOG ALATA</t>
  </si>
  <si>
    <t>AKUMULATORI ZA VATROGASNA VOZILA</t>
  </si>
  <si>
    <t xml:space="preserve">MATERIJAL I DIJELOVI ZA ODRŽAVANJE VOZILA </t>
  </si>
  <si>
    <t>AUTO GUME ZA VATROGASNA VOZILA</t>
  </si>
  <si>
    <t>VATROGASNA ZAŠTITNA KACIGA</t>
  </si>
  <si>
    <t>SERVISA I ODRŽAVANJA POSLOVNOG INVENTARA</t>
  </si>
  <si>
    <t>SERVIS I ODRŽAVANJE SREDSTAVA VEZE</t>
  </si>
  <si>
    <t>SERVIS I ODRŽAVANJE VATROGASNE OPREME</t>
  </si>
  <si>
    <t>SERVIS I ODRŽAVANJE RONILAČKE OPREME</t>
  </si>
  <si>
    <t>ATESTIRANJA POSUDA POD TLAKOM</t>
  </si>
  <si>
    <t>SERVISIRANJE I ODRŽAVANJE                                                  AUTO LJESTVE METZ</t>
  </si>
  <si>
    <t>SERVISIRANJE I ODRŽAVANJE                                      AUTO PLATFORME BRONTO SKYLIFT</t>
  </si>
  <si>
    <t>SERVISIRANJE I ODRŽAVANJE                                                          AUTO PLATFORME IKARUS</t>
  </si>
  <si>
    <t>SERVISIRANJE I ODRŽAVANJE MOTORA I ŠASIJE VATROGASNIH VOZILA</t>
  </si>
  <si>
    <t>SERVISIRANJE I ODRŽAVANJE NADOGRADNJE                                                            VATROGASNIH VOZILA</t>
  </si>
  <si>
    <t>SERVISIRANJE I ODRŽAVANJE CAFS UREĐAJA ROSENBAUER/ZIEGLER</t>
  </si>
  <si>
    <t>DEFEKTAŽA I PROCJENA VRIJEDNOSTI VOZILA</t>
  </si>
  <si>
    <t>SERVISIRANJE I ODRŽAVANJE PLOVILA</t>
  </si>
  <si>
    <t>OPSKRBA VODOM</t>
  </si>
  <si>
    <t>ODVOZ SMEĆA</t>
  </si>
  <si>
    <t>DERATIZACIJA I DEZINSEKCIJA</t>
  </si>
  <si>
    <t>OSTALE KOMUNALNE USLUGE (KOMUNALNE NAKNADE I DR.)</t>
  </si>
  <si>
    <t>NAJAM PLOVILA</t>
  </si>
  <si>
    <t>ZDRASTVENE  USLUGE (LIJEČNIČKI PREGLEDI ZA UTVRĐIVANJE ZDRASTVENE SPOSOBNOSTI)</t>
  </si>
  <si>
    <t xml:space="preserve">USLUGE PRI REGISTRACIJI VOZILA </t>
  </si>
  <si>
    <t>RUČNI ALATI ZA VATROGASNE INTERVENCIJE</t>
  </si>
  <si>
    <t>VATROGASNE PUMPE</t>
  </si>
  <si>
    <t xml:space="preserve">MATERIJAL I SIROVINE                                                                         (PRAH I PJENILO ZA GAŠENJE POŽARA, APSORBENTI, INDUSTRIJSKI PLINOVI I SL.) </t>
  </si>
  <si>
    <t>GRADSKI URED ZA SOCIJALNU ZAŠTITU I OSOBE S INVALIDITETOM</t>
  </si>
  <si>
    <t>USLUGA HITNE MEDICINSKE POMOĆI</t>
  </si>
  <si>
    <t>USLUGE OBRAZOVANJA-STRANI JEZICI (GRUPNI I INDIVIDUALNI)</t>
  </si>
  <si>
    <t xml:space="preserve">PRIGODNI POKLONI ZA POTREBE GRADSKOG UREDA ZA SOCIJALNU ZAŠTITU I OSOBE S INVALIDITETOM </t>
  </si>
  <si>
    <t xml:space="preserve">NABAVA POSEBNIH OBRAZACA I SPECIFIČNOG (NESTANDARDNOG) UREDSKOG MATERIJALA ZA POTREBE GRADSKOG UREDA ZA SOCIJALNU ZAŠTITU I OSOBE S INVALIDITETOM </t>
  </si>
  <si>
    <t>STRUČNA LITERATURA ZA POTREBE GRADSKOG UREDA ZA SOCIJALNU ZAŠTITU I OSOBE S INVALIDITETOM</t>
  </si>
  <si>
    <t>SEMINARI ZA POTREBE GRADSKOG UREDA ZA SOCIJALNU ZAŠTITU I OSOBE S INVALIDITETOM</t>
  </si>
  <si>
    <t>USLUGA  PROVEDBE TERENSKIH ISTRAŽIVANJA I SNIMKE OBITELJSKOG STATUSA KORISNIKA SOCIJALNE SKRBI I BESKUĆNIKA</t>
  </si>
  <si>
    <t>USLUGA NAJMA TEHNIČKE OPREME, PRODUKCIJE I ORGANIZACIJE PRIREDBE POVODOM BLAGDANA USKRSA I SV. NIKOLE ZA DJECU IZ OBITELJI SLABIJEG MATERIJALNOG STANJA, ZA MANIFESTACIJU TJEDAN UDRUGA, ZA OBILJEŽAVANJE MEĐUNARODNOG DANA BORBE PROTIV SIROMAŠTVA, ZA MEĐUNARODNI DAN VOLONTERA TE ZA GERONTOLOŠKI TULUM</t>
  </si>
  <si>
    <t>USLUGA UREĐENJA DVORANE ZA PRIREDBE POVODOM USKRSA I SV. NIKOLE ZA DJECU IZ OBITELJI SLABIJEGA MATERIJALNOG STANJA</t>
  </si>
  <si>
    <t>USLUGA ČUVANJA IMOVINE I OSOBA ZA PRIREDBE POVODOM USKRSA I SV. NIKOLE ZA DJECU IZ OBITELJI SLABIJEG MATERIJALNOG STANJA, ZA GERONTOLOŠKI TULUM TE ZA MANIFESTACIJU TJEDAN UDRUGA</t>
  </si>
  <si>
    <t>USLUGA DIZAJNIRANJA, GRAFIČKE PRIPREME I TISKANJA ZBORNIKA RADOVA TE IZRADE EDUKACIJSKIH MATERIJALA ZA PROJEKTE I VODIČA ZA GRAĐANE O PROGRAMIMA I PROJEKTIMA UDRUGA OD SOCIJALNOG ZNAČENJA</t>
  </si>
  <si>
    <t>USLUGE LEKTORIRANJA DOKUMENATA IZ PODRUČJA SOCIJALNE POLITIKE, SUZBIJANJA NASILJA I CIVILNOG DRUŠTVA</t>
  </si>
  <si>
    <t>USLUGA ORGANIZIRANJA EDUKACIJE PRUŽATELJA SOCIJALNIH USLUGA</t>
  </si>
  <si>
    <t>USLUGA FOTOGRAFIRANJA, SNIMANJA I IZRADE FOTODOKUMENTACIJE ZA SVJETSKI DAN PLESA, POVODOM MEĐUNARODNOG DANA BORBE PROTIV SIROMAŠTVA, GERONTOLOŠKOG TULUMA I MEĐUNARODNOG DANA VOLONTERA</t>
  </si>
  <si>
    <t>NABAVA PROMOTIVNOG MATERIJALA ZA MEĐUNARODNI DAN BORBE PROTIV SIROMAŠTVA,  SVJETSKI DAN PLESA, TJEDAN UDRUGA, GERONTOLOŠKI TULUM I MEĐUNARODNI DAN VOLONTERA</t>
  </si>
  <si>
    <t>USLUGA NAJMA ŠTANDOVA ZA MEĐUNARODNI DAN BORBE PROTIV SIROMAŠTVA, GERONTOLOŠKI TULUM, MEĐUNARODNI DAN VOLONTERA I ZA MANIFESTACIJU TJEDAN UDRUGA</t>
  </si>
  <si>
    <t>USLUGA DIZAJNIRANJA, GRAFIČKE PRIPREME I TISKANJA BROŠURE ZA MANIFESTACIJU TJEDAN UDRUGA I GERONTOLOŠKI TULUM</t>
  </si>
  <si>
    <t>USLUGA DIZAJNIRANJA, GRAFIČKE PRIPREME I TISKANJA BROŠURE ZAPOŠLJAVANJA U UDRUGAMA</t>
  </si>
  <si>
    <t>USLUGA STATISTIČKE ANALIZE ANKETNIH UPITNIKA</t>
  </si>
  <si>
    <t xml:space="preserve">USLUGA IZRADE PLAKETA I POVELJA ZA MEĐUNARODNI DAN VOLONTERA </t>
  </si>
  <si>
    <t xml:space="preserve">USLUGE ORGANIZIRANJA EDUKACIJA STRUČNJAKA KOJI RADE NA PROBLEMATICI NASILJA U OBITELJI TEMELJEM ZAGREBAČKE STRATEGIJE ZAŠTITE OD NASILJA U OBITELJI  </t>
  </si>
  <si>
    <t xml:space="preserve">USLUGA GRAFIČKE PRIPREME, DIZAJNA I TISKANJA INFORMATIVNOG MATERIJALA (VODIČI, LETCI, BROŠURE) O PROBLEMATICI NASILJA U OBITELJI TEMELJEM ZAGREBAČKE STRATEGIJE ZAŠTITE OD NASILJA U OBITELJI  </t>
  </si>
  <si>
    <t>USLUGA KORIŠTENJA IZVEDBE GLAZBENIH DJELA PREMA HRVATSKOM DRUŠTVU SKLADATELJA - ZAMP</t>
  </si>
  <si>
    <t>USLUGA DIZAJNIRANJA, GRAFIČKE PRIPREME I TISKANJA PUBLIKACIJE VEZANO ZA JEDNORODITELJSKE OBITELJI</t>
  </si>
  <si>
    <t>USLUGA ORGANIZACIJE TRIBINE VEZANO UZ PREZENTACIJU REZULTATA ISTRAŽIVANJA POTREBA JEDNORODITELJSKIH OBITELJI</t>
  </si>
  <si>
    <t>USLUGA DIZAJNIRANJA, GRAFIČKE PRIPREME I TISKANJA BROŠURE VEZANO ZA JEDNORODITELJSKE OBITELJI</t>
  </si>
  <si>
    <t xml:space="preserve">POŠTANSKE USLUGE (DOSTAVA MATERIJALA ZA EUROPSKI TJEDAN MOBILNOSTI) </t>
  </si>
  <si>
    <t>USLUGA PRIKUPLJANJA PRESS MATERIJALA ZA EUROPSKI TJEDAN MOBILNOSTI</t>
  </si>
  <si>
    <t>STOMATOLOŠKA ZDRAVSTVENA ZAŠTITA DJECE S TEŠKOĆAMA U RAZVOJU</t>
  </si>
  <si>
    <t>STOMATOLOŠKA ZDRAVSTVENA ZAŠTITA OSOBA S INVALIDITETOM</t>
  </si>
  <si>
    <t>NABAVA PRIGODNIH POKLON PAKETA ZA KORISNIKE DOMOVA ZA STARIJE I NEMOĆNE OSOBE POVODOM BLAGDANA USKRSA</t>
  </si>
  <si>
    <t>NABAVA PRIGODNIH POKLON PAKETA ZA KORISNIKE DOMOVA ZA STARIJE I NEMOĆNE OSOBE POVODOM BLAGDANA BOŽIĆA</t>
  </si>
  <si>
    <t>NABAVA PRIGODNIH POKLON PAKETA ZA DJECU SOCIJALNO UGROŽENIH OBITELJI POVODOM BLAGDANA USKRSA</t>
  </si>
  <si>
    <t>NABAVA PRIGODNIH POKLON PAKETA ZA DJECU SOCIJALNO UGROŽENIH OBITELJI ZA SVETOG NIKOLU</t>
  </si>
  <si>
    <t xml:space="preserve">USLUGA LJETOVANJA DJECE SOCIJALNO UGROŽENIH OBITELJI:- 1.GRUPA CRIKVENICA; 2.GRUPA VELI LOŠINJ; 3.GRUPA  DUGA UVALA; 4.GRUPA SKRADIN; 5.GRUPA SAVUDRIJA                                </t>
  </si>
  <si>
    <t>USLUGA LJETOVANJA OSOBA S INVALIDITETOM</t>
  </si>
  <si>
    <t>GRADSKI ZAVOD ZA ZAŠTITU SPOMENIKA KULTURE I PRIRODE</t>
  </si>
  <si>
    <t>STRUČNA LITERATURA  ZA POTREBE GRADSKOG ZAVODA ZA ZAŠTITU SPOMENIKA, KULTURE I PRIRODE</t>
  </si>
  <si>
    <t>TISKOVINE ZA POTREBE GRADSKOG ZAVODA ZA ZAŠTITU SPOMENIKA, KULTURE I PRIRODE</t>
  </si>
  <si>
    <t>MEDICINA RADA - LIJEČNIČKI PREGLED</t>
  </si>
  <si>
    <t>TEČAJEVE, RADIONICE,  SEMINARI  I KONFERENCIJE ZA POTREBE GRADSKOG ZAVODA ZA ZAŠTITU SPOMENIKA, KULTURE I PRIRODE</t>
  </si>
  <si>
    <t>IZRADA FOTOGRAFIJA, NEGATIVA, SCANIRANJE FOTOGRAFIJA, IZRADA PRESLIKA ARHIVSKE GRAĐE U PISANOM I DIGITALNOM OBLIKU TE DRUGE FOTOGRAFSKE I TISKARSKE USLUGE</t>
  </si>
  <si>
    <t>FOTOGRAMETRIJSKE USLUGE; KONTROLA I PREGLEDI TEHNIČKE DOKUMENTACIJE I GRAĐEVINA; FOTOGRAFSKA SNIMANJA SPOMENIKA; RAZNA ISPITIVANJA, ANALIZE I VALORIZACIJE I SL.</t>
  </si>
  <si>
    <t>GRADSKI URED ZA ENERGETIKU, ZAŠTITU OKOLIŠA I ODRŽIVI RAZVOJ</t>
  </si>
  <si>
    <t>OBJAVA ČLANKA O PROJEKTU ELE.C.TRA 
U DNEVNOM TISKU</t>
  </si>
  <si>
    <t>USLUGE BRZE DOSTAVE POŠILJAKA U TUZEMSTVU I INOZEMSTVU ZA POTREBE GRADSKOG UREDA ZA ENERGETIKU, ZAŠTITU OKOLIŠA I ODRŽIVI RAZVOJ</t>
  </si>
  <si>
    <t>IZRADA PROMIDŽBENIH MAJICA ZA POTREBE ENERGETSKIH DANA</t>
  </si>
  <si>
    <t>IZRADA VJETRENJAČA I BALONA ZA IGRAONICE U DJEČJIM VRTIĆIMA</t>
  </si>
  <si>
    <t>NAJAM ŠTANDOVA ZA ENERGETSKU IZLOŽBU NA TRGU BANA JOSIPA JELAČIĆA</t>
  </si>
  <si>
    <t>PROJEKT SANACIJE MOSTA SLANOVEČKA-ČUČERSKA</t>
  </si>
  <si>
    <t>PROJEKT SANACIJE MOSTA U ULICI KAMENŠČICA</t>
  </si>
  <si>
    <t>PROJEKT SANACIJE MOSTA SUNEKOVA-OPOROVEČKA</t>
  </si>
  <si>
    <t>PROJEKT SANACIJE MOSTA U ULICI VIDA ROČIĆA</t>
  </si>
  <si>
    <t>PROJEKT SANACIJE MOSTA PRIGORSKA-KUNTIĆEVE STUBE</t>
  </si>
  <si>
    <t>PROJEKT SANACIJE MOSTA PREKO POTOKA BLIZNEC U ULICI GORNJI BUKOVAC</t>
  </si>
  <si>
    <t>PROJEKT UREĐENJA AUTOBUSNOG UGIBALIŠTA I UREĐENJE POTHODNIKA U BRANIMIROVOJ ULICI</t>
  </si>
  <si>
    <t>PROJEKT SANACIJE ODRONA U ULICI ČREŠNJEVEC</t>
  </si>
  <si>
    <t>PROJEKT IZRADE POTPORNOG ZIDA NA GAJEVOJ ULICI U GLAVNIĆICI</t>
  </si>
  <si>
    <t>PROJEKT SANACIJE SREDNJEG STUPA PODSUSEDSKOG MOSTA</t>
  </si>
  <si>
    <t>STRUČNI NADZOR NAD IZVOĐENJEM RADOVA NA SANACIJI MOSTA SUNEKOVA-OPOROVEČKA</t>
  </si>
  <si>
    <t>STRUČNI NADZOR NAD IZVOĐENJEM RADOVA NA SANACIJI MOSTA SLANOVEČKA-ČUČERSKA</t>
  </si>
  <si>
    <t>STRUČNI NADZOR NAD IZVOĐENJEM RADOVA NA SANACIJI MOSTA U ULICI VIDA ROČIĆA</t>
  </si>
  <si>
    <t>STRUČNI NADZOR NAD IZVOĐENJEM RADOVA NA SANACIJI MOSTA U ULICI KAMENŠČICA</t>
  </si>
  <si>
    <t>STRUČNI NADZOR NAD IZVOĐENJEM RADOVA NA SANACIJI MOSTA PRIGORSKA-KUNTIĆEVE STUBE</t>
  </si>
  <si>
    <t>STRUČNI NADZOR NAD IZVOĐENJEM RADOVA NA SANACIJI MOSTA PREKO POTOKA BLIZNEC U ULICI GORNJI BUKOVAC</t>
  </si>
  <si>
    <t>STRUČNI NADZOR NAD IZVOĐENJEM RADOVA SANACIJE PJEŠAČKOG MOSTA PREKO POTOKA DUBRAVICA U STORŽIČKOJ ULICI</t>
  </si>
  <si>
    <t>STRUČNI NADZOR NAD IZVOĐENJEM RADOVA SANACIJE PJEŠAČKOG MOSTA PREKO POTOKA KUSTOŠAK U JEZERSKOJ ULICI</t>
  </si>
  <si>
    <t>STRUČNI NADZOR NAD IZVANREDNIM ODRŽAVANJEM RASKRIŽJA BUDAKOVA - HITRECOVA - KREŠIĆEVA</t>
  </si>
  <si>
    <t>STRUČNI NADZOR NAD ČIŠĆENJEM ODVODNJE MOSTOVA I VIJADUKATA</t>
  </si>
  <si>
    <t>STRUČNI NADZOR NAD REKONSTRUKCIJOM TRAMVAJSKIH PRUGA</t>
  </si>
  <si>
    <t>STRUČNI NADZOR NAD SANACIJOM SREDNJEG STUPA PODSUSEDSKOG MOSTA</t>
  </si>
  <si>
    <t>STRUČNI NADZOR NAD PRIPREMNIM RADOVIMA ZA ASFALTIRANJE</t>
  </si>
  <si>
    <t>UREĐENJE AUTOBUSNOG UGIBALIŠTA U ULICI SAVEZNE REPUBLIKE NJEMAČKE (ZAPADNA STRANA - KOD POREZNE UPRAVE)</t>
  </si>
  <si>
    <t>UREĐENJE AUTOBUSNOG UGIBALIŠTA NA AVENIJI DUBROVNIK (SJEVERNA STRANA KOD ULICE IVANA ŠIBLA)</t>
  </si>
  <si>
    <t>UREĐENJE AUTOBUSNOG UGIBALIŠTA NA AVENIJI DUBROVNIK (SJEVERNA STRANA KOD STONSKE ULICE)</t>
  </si>
  <si>
    <t>UREĐENJE AUTOBUSNOG UGIBALIŠTA U BRANIMIROVOJ ULICI (KOD TRGOVAČKOG CENTA PLODINE)</t>
  </si>
  <si>
    <t>UREĐENJE AUTOBUSNOG UGIBALIŠTA NA AVENIJI VEĆESLAVA HOLJEVCA (KOD ZGRADE MUZEJA SUVREMENE UMJETNOSTI)</t>
  </si>
  <si>
    <t>UREĐENJE AUTOBUSNOG UGIBALIŠTA U ULICI HRVATSKE BRATSKE ZAJEDNICE</t>
  </si>
  <si>
    <t>UREĐENJE AUTOBUSNOG UGIBALIŠTA NA SLAVONSKOJ AVENIJI</t>
  </si>
  <si>
    <t>UREĐENJE AUTOBUSNOG UGIBALIŠTA NA ZAGREBAČKOJ AVENIJI</t>
  </si>
  <si>
    <t>UREĐENJE AUTOBUSNOG UGIBALIŠTA U ŠKORPIKOVOJ ULICI</t>
  </si>
  <si>
    <t>UREĐENJE AUTOBUSNOG UGIBALIŠTA NA ALEJI GRADA BOLOGNE</t>
  </si>
  <si>
    <t>UREĐENJE AUTOBUSNOG UGIBALIŠTA I UREĐENJE POTHODNIKA U BRANIMIROVOJ ULICI</t>
  </si>
  <si>
    <t>PROJEKT UREĐENJA AUTOBUSNOG UGIBALIŠTA U ULICI SAVEZNE REPUBLIKE NJEMAČKE (ZAPADNA STRANA-KOD ZGRADE POREZNE UPRAVE)</t>
  </si>
  <si>
    <t>PROJEKT UREĐENJA AUTOBUSNOG UGIBALIŠTA NA AVENIJI DUBROVNIK (SJEVERNA STRANA KOD ULICE IVANA ŠIBLA)</t>
  </si>
  <si>
    <t>PROJEKT UREĐENJA AUTOBUSNOG UGIBALIŠTA NA BRANIMIROVOJ ULICI (KOD TRGOVAČKOG CENTRA PLODINE)</t>
  </si>
  <si>
    <t>PROJEKT UREĐENJA AUTOBUSNOG UGIBALIŠTA NA AVENIJI DUBROVNIK (SJEVERNA STRANA KOD STONSKE ULICE)</t>
  </si>
  <si>
    <t>PROJEKT UREĐENJA AUTOBUSNOG UGIBALIŠTA NA AVENIJI VEĆESLAVA HOLJEVCA (KOD ZGRADE MUZEJA SUVREMENE UMJETNOSTI)</t>
  </si>
  <si>
    <t>PROJEKT UREĐENJA AUTOBUSNOG UGIBALIŠTA NA ULICI HRVATSKE BRATSKE ZAJEDNICE</t>
  </si>
  <si>
    <t>PROJEKT UREĐENJA AUTOBUSNOG UGIBALIŠTA NA SLAVONSKOJ AVENIJI</t>
  </si>
  <si>
    <t>PROJEKT UREĐENJA AUTOBUSNOG UGIBALIŠTA NA ZAGREBAČKOJ AVENIJI</t>
  </si>
  <si>
    <t>PROJEKT UREĐENJA AUTOBUSNOG UGIBALIŠTA U ŠKORPIKOVOJ ULICI</t>
  </si>
  <si>
    <t>PROJEKT UREĐENJA AUTOBUSNOG UGIBALIŠTA ALEJI BOLOGNE</t>
  </si>
  <si>
    <t>STRUČNI NADZOR NAD UREĐENJEM AUTOBUSNOG UGIBALIŠTA U ULICI SAVEZNE REPUBLIKE NJEMAČKE (ZAPADNE STRANA -KOD ZGREADE POREZNE UPRAVE)</t>
  </si>
  <si>
    <t>STRUČNI NADZOR NAD UREĐENJEM AUTOBUSNOG UGIBALIŠTA NA AVENIJI DUBROVNIK (SJEVERNA STRANA KOD ULICE IVANA ŠIBLA)</t>
  </si>
  <si>
    <t>STRUČNI NADZOR NAD UREĐENJEM AUTOBUSNOG UGIBALIŠTA NA AVENIJI DUBROVNIK (SJEVERNA STRANA KOD STONSKE ULICE)</t>
  </si>
  <si>
    <t>STRUČNI NADZOR NAD UREĐENJEM AUTOBUSNOG UGIBALIŠTA U BRANIMIROVOJ ULICI (KOD TRGOVAČKOG CENTRA PLODINE)</t>
  </si>
  <si>
    <t>STRUČNI NADZOR NAD UREĐENJEM AUTOBUSNOG UGIBALIŠTA NA AVENIJI VEĆESLAVA HOLJEVCA (KOD ZGRADE MUZEJA SUVREMENE UMJETNOSTI)</t>
  </si>
  <si>
    <t>STRUČNI NADZOR NAD UREĐENJEM AUTOBUSNOG UGIBALIŠTA U ULICI HRVATSKE BRATSKE ZAJEDNICE</t>
  </si>
  <si>
    <t>STRUČNI NADZOR NAD UREĐENJEM AUTOBUSNOG UGIBALIŠTA NA SLAVONSKOJ AVENIJI</t>
  </si>
  <si>
    <t>STRUČNI NADZOR NAD UREĐENJEM AUTOBUSNOG UGIBALIŠTA NA ZAGREBAČKOJ AVENIJI</t>
  </si>
  <si>
    <t>STRUČNI NADZOR NAD UREĐENJEM AUTOBUSNOG UGIBALIŠTA U ŠKORPIKOVOJ ULICI</t>
  </si>
  <si>
    <t>STRUČNI NADZOR NAD UREĐENJEM AUTOBUSNOG UGIBALIŠTA I UREĐENJEM POTHODNIKA NA BRANIMIROVOJ ULICI</t>
  </si>
  <si>
    <t>STRUČNI NADZOR NAD UREĐENJEM AUTOBUSNOG UGIBALIŠTA NA ALEJI BOLOGNE</t>
  </si>
  <si>
    <t>STRUČNI NADZOR NAD REDOVNIM ODRŽAVANJEM NERAZVRSTANIH CESTA NA PODRUČJU GRADA ZAGREBA</t>
  </si>
  <si>
    <t>SANACIJA SKUPNOG MOSTA (ČUČERSKA/SUNEKOVA)</t>
  </si>
  <si>
    <t>SANACIJA MOSTA SUNEKOVA - OPOROVEČKA</t>
  </si>
  <si>
    <t>SANACIJA MOSTA SLANOVEČKA - ČUČERSKA</t>
  </si>
  <si>
    <t>SANACIJA MOSTA PREKO POTOKA BLIZNEC U ULICI GORNJI BUKOVAC</t>
  </si>
  <si>
    <t>SANACIJA MOSTA U ULICI KAMENŠČICA</t>
  </si>
  <si>
    <t>SANACIJA MOSTA PRIGORSKA - KUNTIĆEVE STUBE</t>
  </si>
  <si>
    <t>PRIPREMNI RADOVI ZA ASFALTIRANJE</t>
  </si>
  <si>
    <t>IZVANREDNO ODRŽAVANJE RASKRIŽJA BUDAKOVA - HITRECOVA - KREŠIĆEVA</t>
  </si>
  <si>
    <t>IZVANREDNO ODRŽAVANJE ULICE MANTEROVČAK</t>
  </si>
  <si>
    <t xml:space="preserve">ČIŠĆENJE ODVODNJE MOSTOVA I VIJADUKATA </t>
  </si>
  <si>
    <t>REKONSTRUKCIJA TRAMVAJSKE PRUGE NA FRANKOPANSKOJ ULICI OD ILICE DO PRILAZA GJURE DEŽELIĆA</t>
  </si>
  <si>
    <t>REKONSTRUKCIJA TRAMVAJSKE PRUGE NA SAVSKOJ CESTI OD ULICE GRADA VUKOVARA DO KOTURAŠKE ULICE</t>
  </si>
  <si>
    <t>REKONSTRUKCIJA TRAMVAJSKE PRUGE NA VLAŠKOJ ULICI OD BAUEROVE DO DRAŠKOVIĆEVE</t>
  </si>
  <si>
    <t>SANACIJA SREDNJEG STUPA PODSUSEDSKOG MOSTA</t>
  </si>
  <si>
    <t>PREMJEŠTANJE I ZAŠTITA PLINSKIH INSTALACIJA ZA POTREBE IZGRADNJE CESTA I CESTOVNIH OBJEKATA</t>
  </si>
  <si>
    <t>RADOVI I ZAŠTITA NA INSTALACIJAMA VODOOPSKRBE I ODVODNJE</t>
  </si>
  <si>
    <t>DODATNA USLUGA IZRADE IDEJNOG RJEŠENJA ULICE ČRNOMEREC OD ILICE DO ZAGORSKE ULICE</t>
  </si>
  <si>
    <t>SANACIJA SIGNALNOG KABELA POLOŽENOG UZ ENERGETSKI 110 KV KABEL TE-TO-TS TRPIMIROVA NA RADNIČKOJ CESTI OD ULICE GRADA VUKOVARA DO HEINZELOVE ULICE</t>
  </si>
  <si>
    <t>IZRADA ELABORATA OSIGURANJA DOKAZA O STANJU OBJEKATA PRIJE ZAPOČINJANJA RADOVA NA UREĐENJU MESNIČKE ULICE U ZAGREBU U KOJOJ SE NALAZI 47 OBJEKATA</t>
  </si>
  <si>
    <t>IZRADA ELABORATA OSIGURANJA DOKAZA O STANJU OBJEKATA PRIJE ZAPOČINJANJA RADOVA NA UREĐENJU STRELJAČKE ULICE I DIJELA ULICE T. BREZOVAČKOG U ZAGREBU U KOJOJ SE NALAZI 10 OBJEKATA</t>
  </si>
  <si>
    <t>IZMJENA I DOPUNA IZVEDBENIH PROJEKATA ZONE BAKAČEVA - CESARČEVA - KURELČEVA - STARA VLAŠKA – 2. ETAPA</t>
  </si>
  <si>
    <t xml:space="preserve">STRUČNI NADZOR NAD PREMJEŠTANJEM I ZAŠTITOM POSTOJEĆIH ELEKTROENERGETSKIH INSTALACIJA ZA POTREBE IZGRADNJE CESTA I CESTOVNIH OBJEKATA </t>
  </si>
  <si>
    <t>IZRADA GLAVNOG PROJEKTA ZA ISHOĐENJE POTVRDE GLAVNOG PROJEKTA IZGRADNJE - REKONSTRUKCIJE ULICE PODFUŠČAK S KOMUNALNOM INFRASTRUKTUROM</t>
  </si>
  <si>
    <t>IZRADA PROJEKTNO-TEHNIČKE DOKUMENTACIJE ZA IZGRADNJU AUTOBUSNOG STAJALIŠTA U ULICI IVANA KOSIRNIKA</t>
  </si>
  <si>
    <t>IZRADA GLAVNOG PROJEKTA ZA ISHOĐENJE POTVRDE GLAVNOG PROJEKTA IZGRADNJE - REKONSTRUKCIJE ULICE JELENOVAČKI POTOK S KOMUNALNOM INFRASTRUKTUROM</t>
  </si>
  <si>
    <t>IZRADA GLAVNOG PROJEKTA ZA ISHOĐENJE POTVRDE GLAVNOG PROJEKTA IZGRADNJE SPOJNE PROMETNICE VRTLARSKA-FRANJE DURSTA S KOMUNALNOM INFRASTRUKTUROM</t>
  </si>
  <si>
    <t>IZRADA PROJEKTNO TEHNIČKE DOKUMENTACIJE ODVOJKA ULICE DR. A. ŠERCERA S KOMUNALNOM INFRASTRUKTUROM</t>
  </si>
  <si>
    <t>IZRADA GLAVNOG PROJEKTA ZA ISHOĐENJE POTVRDE GLAVNOG PROJEKTA ZA IZGRADNJU NOGOSTUPA U ULICI BIJENIK</t>
  </si>
  <si>
    <t>IZRADA PROJEKTNO-TEHNIČKE DOKUMENTACIJE ZA IZGRADNJU NOGOSTUPA U ULICI SVETI DUH</t>
  </si>
  <si>
    <t>STRUČNI GRAĐEVINSKI I GEODETSKI NADZOR NAD IZGRADNJOM NOGOSTUPA U ULICI SVETI DUH</t>
  </si>
  <si>
    <t>IZGRADNJA NOGOSTUPA U ULICI SVETI DUH</t>
  </si>
  <si>
    <t>STRUČNI GRAĐEVINSKI I GEODETSKI NADZOR NAD UREĐENJEM VODOVODNE ULICE S KOMUNALNOM INFRASTRUKTUROM</t>
  </si>
  <si>
    <t>IZGRADNJA AUTOBUSNOG STAJALIŠTE U ULICI VRHOVEC - DODATNI RADOVI</t>
  </si>
  <si>
    <t>IZRADA GLAVNIH PROJEKATA ZA REKONSTRUKCIJU PRIMORSKE ULICE S KOMUNALNOM INFRASTRUKTUROM</t>
  </si>
  <si>
    <t xml:space="preserve">IZRADA PROJEKTA POJAČANOG ODRŽAVANJA ULICE A. KOVAČIĆA </t>
  </si>
  <si>
    <t>STRUČNI NADZOR NAD RADOVIMA NA UREĐENJU PARKIRALIŠTA KOD KB "DR. FRAN MIHALJEVIĆ"</t>
  </si>
  <si>
    <t>IZGRADNJA NOGOSTUPA U PETROVARADINSKOJ ULICI</t>
  </si>
  <si>
    <t>STRUČNI NADZOR NAD IZGRADNJOM NOGOSTUPA U PETROVARDINSKOJ ULICI</t>
  </si>
  <si>
    <t>RADOVI NA PROŠIRENJU DESNOG SKRETAČA IZ SELSKE CESTE NA JADRANSKI MOST</t>
  </si>
  <si>
    <t>STRUČNI NADZOR NAD RADOVIMA NA PROŠIRENJU DESNOG SKRETAČA IZ SELSKE CESTE NA JADRANSKI MOST</t>
  </si>
  <si>
    <t>STRUČNI NADZOR NAD RADOVIMA NA REKONSTRUKCIJI VELEBITSKE  ULICE</t>
  </si>
  <si>
    <t>STRUČNI NADZOR NAD IZGRADNJOM SPOJNE CESTE IZMEĐU STROJARSKE CESTE I GOSPODARSKE ZONE SESVETSKI KRALJEVEC NA ČVOR U IZGRADNJI NA AUTOCESTI C2</t>
  </si>
  <si>
    <t>STRUČNI NADZOR NAD IZGRADNJOM AUTOBUSNOG OKRETIŠTA U DUMOVCU</t>
  </si>
  <si>
    <t>STRUČNI I GEODETSKI NADZOR NAD IZGRADNJOM OBORINSKE ODVODNJE I NOGOSTUPA U ULICI GORNJI BUKOVAC</t>
  </si>
  <si>
    <t>IZRADA PROJEKTA UREĐENJA DIJELA ULICE TRNAC I PREDŠKOLSKE ULICE</t>
  </si>
  <si>
    <t>IZRADA IDEJNOG PROJEKTA ZA ISHOĐENJE LOKACIJSKE DOZVOLE ZA REKONSTRUKCIJU ULICE VELIKI DOL</t>
  </si>
  <si>
    <t>IZRADA PROJEKTNO-TEHNIČKE DOKUMENTACIJE ZA REKONSTRUKCIJU BIJENIČKE ULICE OD ULICE VELIKI DOL DO K.BR. 141</t>
  </si>
  <si>
    <t>IZRADA PROJEKTNO-TEHNIČKE DOKUMENTACIJE ZA REKONSTRUKCIJU ULICE DONJI RIM</t>
  </si>
  <si>
    <t>IZRADA IDEJNOG PROJEKTA ZA ISHOĐENJE LOKACIJSKE DOZVOLE ZA REKONSTRUKCIJU ULICE VIII POŽARINJE</t>
  </si>
  <si>
    <t>IZRADA PROJEKTNO-TEHNIČKE DOKUMENTACIJE ZA UREĐENJE NOGOSTUPA NA DIJELU ULICE PRILESJE</t>
  </si>
  <si>
    <t>IZRADA IDEJNOG RJEŠENJA REKONSTRUKCIJE RASKRIŽJA REMETE - KAMENITI STOL - PUSTOSELINE</t>
  </si>
  <si>
    <t>IZRADA IDEJNOG PROJEKTA ZA ISHOĐENJE LOKACIJSKE DOZVOLE ZA REKONSTRUKCIJU MOGILSKE ULICE OD PREDŠKOLSKE ULICE DO ULICE KOSA</t>
  </si>
  <si>
    <t>IZRADA PROJEKTA UREĐENJA HITRECOVE ULICE</t>
  </si>
  <si>
    <t>NOVELACIJA PROJEKATA ZA IZGRADNJU I REKONSTRUKCIJU CESTA ZA POTREBE RJEŠAVANJA IMOVINSKO-PRAVNIH POSLOVA</t>
  </si>
  <si>
    <t>DOPUNA IZVEDBENOG PROJEKTA REKONSTRUKCIJE RASKRIŽJA VUGROVEČKA-DOBRODOLSKA</t>
  </si>
  <si>
    <t>IZRADA IDEJNOG PROJEKTA ZA ISHOĐENJE LOKACIJSKE DOZVOLE ZA IZGRADNJU NOGOSTUPA U BRASTOVEČKOJ ULICI OD ULICE JOSIPA BENČAKA DO K.BR. 68</t>
  </si>
  <si>
    <t>STRUČNI I GEODETSKI NADZOR NAD REKONSTRUKCIJOM PRISTUPNE PROMETNICE BAZENU SVETICE</t>
  </si>
  <si>
    <t>IZRADA PROJEKTNO-TEHNIČKE DOKUMENTACIJE SPOJA NASELJA TRNSKO-TROKUT NA AVENIJU DUBROVNIK</t>
  </si>
  <si>
    <t>IZRADA IDEJNOG RJEŠENJA ZA REKONSTRUKCIJU DUGOSELSKE ULICE OD KOBILJAČKE DO KATASTARSKE GRANICE GRADA ZAGREBA NA ISTOKU</t>
  </si>
  <si>
    <t>IZRADA IDEJNOG PROJEKTA ZA ISHOĐENJE LOKACIJSKE DOZVOLE ZA REKONSTRUKCIJU ULICE KOSA - I ODVOJAK</t>
  </si>
  <si>
    <t>IZRADA PROJEKTNO-TEHNIČKE DOKUMENTACIJE ZA REKONSTRUKCIJU DIJELA ULICE REMETE</t>
  </si>
  <si>
    <t>IZRADA PROJEKTNO-TEHNIČKE DOKUMENTACIJE ZA REKONSTRUKCIJU CRNČIĆEVE ULICE</t>
  </si>
  <si>
    <t>IZRADA IDEJNOG PROJEKTA ZA ISHOĐENJE LOKACIJSKE DOZVOLE ZA REKONSTRUKCIJU DIJELA ULICE BARUTANSKI JARAK</t>
  </si>
  <si>
    <t>IZRADA PROJEKTNO-TEHNIČKE DOKUMENTACIJE ZA REKONSTRUKCIJU DIJELA BILOGORSKE I FRANJČEVIĆEVE ULICE</t>
  </si>
  <si>
    <t xml:space="preserve">IZRADA PROJEKTNO-TEHNIČKE DOKUMENTACIJE ZA IZGRADNJU NOGOSTUPA NA DIJELU AVENIJE VEĆESLAVA HOLJEVCA </t>
  </si>
  <si>
    <t>IZRADA PROJEKTNO-TEHNIČKE DOKUMENTACIJE ZA REKONSTRRUKCIJU RASKRIŽJA AVENIJA VEČISLAVA HOLJEVCA - HORVATOVA - NEŽIĆEVA</t>
  </si>
  <si>
    <t>IZRADA PROJEKTNO-TEHNIČKE DOKUMENTACIJE ZA IZGRADNJU AUTOBUSNIH STAJALIŠTA NA SLJEMENSKOJ CESTI</t>
  </si>
  <si>
    <t>IZRADA IDEJNOG PROJEKTA ZA ISHOĐENJE LOKACIJSKE DOZVOLE ZA REKONSTRUKCIJU BORONGAJSKE CESTE OD K.BR. 58 DO ULICE DONJE SVETICE</t>
  </si>
  <si>
    <t>IZRADA PROJEKTNO-TEHNIČKE DOKUMENTACIJE ZA REKONSTRUKCIJU DIJELA ULICE II RESNIK</t>
  </si>
  <si>
    <t>IZRADA PROJEKTNO-TEHNIČKE DOKUMENTACIJE ZA REKONSTRUKCIJU RASKRIŽJA AVENIJA DUBROVNIK - ULICA SR NJEMAČKE</t>
  </si>
  <si>
    <t>IZRADA GLAVNOG I IZVEDBENOG PROJEKTA ZA REKONSTRUKCIJU RASKRIŽJA BOLNIČKA ULICA - ULICA MAJKE TEREZIJE</t>
  </si>
  <si>
    <t>IZRADA PROJEKTNO-TEHNIČKE DOKUMENTACIJE ZA UREĐENJE PROMETNICA NA PODRUČJU GRADSKIH ČETVRTI: SESVETE, PEŠĆENICA I DONJA DUBRAVA</t>
  </si>
  <si>
    <t>IZRADA PROJEKTNO-TEHNIČKE DOKUMENTACIJE ZA UREĐENJE PROMETNICA NA PODRUČJU GRADSKIH ČETVRTI: PODSUSED-VRAPČE, STENJEVEC, ČRNOMEREC I TREŠNJVKA SJEVER</t>
  </si>
  <si>
    <t>IZRADA IDEJNOG PROJEKTA ZA ISHOĐENJE LOKACIJSKE DOZVOLE ZA ULICU PRILAZ KRALJIČINOM ZDENCU</t>
  </si>
  <si>
    <t>IZRADA IDEJNOG PROJEKTA ZA ISHOĐENJE LOKACIJSKE DOZVOLE ZA ULICU GRABEŠČAK</t>
  </si>
  <si>
    <t>IZRADA IDEJNOG PROJEKTA ZA ISHOĐENJE LOKACIJSKE DOZVOLE ZA ULICU VIDOVEC</t>
  </si>
  <si>
    <t>IZRADA IDEJNOG PROJEKTA ZA ISHOĐENJE LOKACIJSKE DOZVOLE ZA ULICU DEDIĆI</t>
  </si>
  <si>
    <t>IZRADA IDEJNOG PROJEKTA ZA ISHOĐENJE LOKACIJSKE DOZVOLE ZA NOGOSTUP U ULICI POTOČANI</t>
  </si>
  <si>
    <t>IZRADA IDEJNOG PROJEKTA ZA ISHOĐENJE LOKACIJSKE DOZVOLE ZA ULICU LIPOVČICA</t>
  </si>
  <si>
    <t>IZRADA IDEJNOG PROJEKTA ZA ISHOĐENJE LOKACIJSKE DOZVOLE ZA ULICU KRSIŠĆE</t>
  </si>
  <si>
    <t>IZRADA IDEJNOG PROJEKTA ZA ISHOĐENJE LOKACIJSKE DOZVOLE ZA NOGOSTUP U ULICI GRAČANSKO ŠETALIŠTE</t>
  </si>
  <si>
    <t>IZRADA PROJEKTNO TEHNIČKE DOKUMENTACIJE ZA REKONSTRUKCIJU PARKIRALIŠTA S. BOLŠIĆA</t>
  </si>
  <si>
    <t>IZRADA PROJEKTNO TEHNIČKE DOKUMENTACIJE ZA IZGRADNJU PARKIRALIŠTA SRC UTRINE</t>
  </si>
  <si>
    <t>IZRADA PROJEKTNO TEHNIČKE DOKUMENTACIJE ZA PARKIRALIŠTE -KOPERNIKOVA ULICA</t>
  </si>
  <si>
    <t>IZRADA PROJEKTNO TEHNIČKE DOKUMENTACIJE -UTINJSKA ULICA (NOGOSTUP)</t>
  </si>
  <si>
    <t>IZRADA PROJEKTNO TEHNIČKE DOKUMENTACIJE -TRNSKO PARKIRALIŠTE</t>
  </si>
  <si>
    <t>IZRADA PROJEKTNO TEHNIČKE DOKUMENTACIJE- MIROŠEVEČKA CESTA IZGRADNJA NOGOSTUPA</t>
  </si>
  <si>
    <t xml:space="preserve">IZRADA PROJEKTNO TEHNIČKE DOKUMENTACIJE PODSUSEDSKA ALEJA KOD ULICE BORJE </t>
  </si>
  <si>
    <t>STRUČNI I GEODETSKI NADZOR NAD IZGRADNJOM NOGOSTUPA U ULICI TRNJANSKI NASIP</t>
  </si>
  <si>
    <t>STRUČNI I GEODETSKI NADZOR NAD IZGRADNJOM PRISTUPNE PROMETNICE NA ULICU VUKOMEREC</t>
  </si>
  <si>
    <t>STRUČNI I GEODETSKI NADZOR NAD IZGRADNJOM PRODUŽENE ULICE FRANA KRSTE FRANKOPANA S KOMUNALNOM INFRASTRUKTUROM</t>
  </si>
  <si>
    <t>STRUČNI I GEODETSKI NADZOR NAD IZGRADNJOM SERVISNE CESTA NA SLAVONSKU AVENIJU S KOMUNALNOM INFRASTRUKTUROM</t>
  </si>
  <si>
    <t>STRUČNI I GEODETSKI NADZOR NAD REKONSTRUKCIJOM LOVINČIĆEVE ULICE S KOMUNALNOM INFRASTRUKTUROM</t>
  </si>
  <si>
    <t>STRUČNI I GEODETSKI NADZOR NAD UREĐENJEM NOGOSTUPA U DOBOJSKOJ ULICI</t>
  </si>
  <si>
    <t>STRUČNI I GEODETSKI NADZOR NAD IZVOĐENJEM RADOVA NA UREĐENJU PROMETNICA S ODVODNJOM NA PODRUČJU GRADSKIH ČETVRTI - PODSLJEME, GORNJA DUBRAV, MAKSIMIR, GORNJI GRAD - MEDVEŠČAK, DONJI GRAD</t>
  </si>
  <si>
    <t>STRUČNI I GEODETSKI NADZOR NAD IZVOĐENJEM RADOVA NA UREĐENJU PROMETNICA S ODVODNJOM NA PODRUČJU GRADSKIH ČETVRTI - PODSUSED - VRAPČE, STENJEVEC, ČRNOMEREC I TREŠNJEVKA SJEVER</t>
  </si>
  <si>
    <t>STRUČNI I GEODETSKI NADZOR NAD IZVOĐENJEM RADOVA NA UREĐENJU PROMETNICA S ODVODNJOM NA PODRUČJU GRADSKIH ČETVRTI - SESVETE, PEŠČENICA, DONJA DUBRAVA</t>
  </si>
  <si>
    <t>STRUČNI I GEODETSKI NADZOR NAD IZVOĐENJEM RADOVA NA UREĐENJU PROMETNICA S ODVODNJOM NA PODRUČJU GRADSKIH ČETVRTI - BREZOVICA, NOVI ZAGREB ZAPAD, NOVI ZAGREB ISTOK, TRNJE I TREŠNJEVKA JUG</t>
  </si>
  <si>
    <t>IGRADNJA NOGOSTUPA U ULICI TRNJANSKI NASIP</t>
  </si>
  <si>
    <t>UREĐENJE ISTOČNOG NOGOSTUPA U DOBOJSKOJ ULICI</t>
  </si>
  <si>
    <t>IZRADA PROJEKTA UKLANJANJA GRAĐEVINA NA TRASI IZGRADNJE BRANIMIROVE ULICE OD ZAVRTNICE DO HEINZELOVE</t>
  </si>
  <si>
    <t>STRUČNI NADZOR NA RADOVIMA UKLANJANJA GRAĐEVINA NA TRASI IZGRADNJE BRANIMIROVE ULICE OD ZAVRTNICE DO HEINZELOVE</t>
  </si>
  <si>
    <t>IZRADA PARCELACIJSKOG ELABORATA PRODUŽENE ULICE GRADA VUKOVARA OD ULICE DONJE SVETICE DO ULICE GRADA GOSPIĆA</t>
  </si>
  <si>
    <t>IZRADA ELABORATA PROCIJENE TRŽIŠNE VRIJEDNOSTI NEKRETNINA NA TRASI IZGRADNJE PRODUŽENE ULICE GRADA VUKOVARA OD ULICE DONJE SVETICE DO ULICE GRADA GOSPIĆA</t>
  </si>
  <si>
    <t>IZRADA IDEJNOG PROJEKTA ZA ISHOĐENJE LOKACIJSKE DOZVOLE ZA IZGRADNJU PRODUŽENE ULICE GRADA VUKOVARA OD ULICE 2 DO SAVSKE CESTE U SESVETAMA</t>
  </si>
  <si>
    <t>IZRADA PARCELACIJSKIH ELABORATA ZA GRADNJU PROMETNICA U GRADSKIM ČETVRTIMA PODSLJEME, GORNJA DUBRAVA, MAKSIMIR, GORNJI GRAD - MEDVEŠČAK I DONJI GRAD</t>
  </si>
  <si>
    <t>IZRADA PARCELACIJSKIH ELABORATA ZA GRADNJU PROMETNICA U GRADSKIM ČETVRTIMA PODSUSED - VRAPČE, STENJEVEC, ČRNOMEREC I TREŠNJEVKA - SJEVER</t>
  </si>
  <si>
    <t>IZRADA PARCELACIJSKIH ELABORATA ZA GRADNJU PROMETNICA U GRADSKIM ČETVRTIMA SESVETE, PEŠĆENICA - ŽITNJAK I DONJA DUBRAVA</t>
  </si>
  <si>
    <t>IZRADA PARCELACIJSKIH ELABORATA ZA GRADNJU PROMETNICA U GRADSKIM ČETVRTIMA NOVI ZAGREB - ISTOK, NOVI ZAGREB - ZAPAD, TREŠNJEVKA JUG I BREZOVICA</t>
  </si>
  <si>
    <t>GEODETSKI POSLOVI ZA IZRADU TEHNIČKE DOKUMENTACIJE ZA IZGRADNJU I REKONSTRUKCIJU CESTA NA PODRUČJU GRADA ZAGREBA</t>
  </si>
  <si>
    <t>IZRADA I POTVRĐIVANJE PARCELACIJSKOG ELABORATA ZA IZGRADNJU BAŠTIJANOVE ULICE OD GOLIKOVE DO RUDEŠKE</t>
  </si>
  <si>
    <t>IZRADA I POTVRĐIVANJE PARCELACIJSKOG ELABORATA ZA IZGRADNJU BAŠTIJANOVE ULICE OD RUDEŠKE CESTE DO ZAGREBAČKE CESTE</t>
  </si>
  <si>
    <t>IZRADA I POTVRĐIVANJE PARCELACIJSKOG ELABORATA ZA IZGRADNJU ULICE ČRNOMEREC OD BAŠTIJANOVE ULICE OD HORVAĆANSKE CESTE</t>
  </si>
  <si>
    <t>IZRADA PROJEKTNO-TEHNIČKE DOKUMENTACIJE ZA UREĐENJE STAJALIŠNOG PERONA NA OKRETIŠTU TRAMVAJA MIHALJEVAC</t>
  </si>
  <si>
    <t>IZRADA PROJEKTNO-TEHNIČKE DOKUMENTACIJE ZA IZGRADNJU AUTOBUSNOG STAJALIŠTA NA SELSKOJ CESTI</t>
  </si>
  <si>
    <t>IZRADA IDEJNOG, GLAVNOG I IZVEDBENOG PROJEKTA ZA IZGRADNJU AUTOBUSNOG STAJALIŠTA U ULICI KLIN</t>
  </si>
  <si>
    <t>IZRADA IDEJNOG PROJEKTA ZA ISHOĐENJE LOKACIJSKE DOZVOLE ZA IZGRADNJU AUTOBUSNOG STAJALIŠTA U NOVAČKOJ ULICI</t>
  </si>
  <si>
    <t>IZRADA PROJEKTNO-TEHNIČKE DOKUMENTACIJE ZA IZGRADNJU AUTOBUSNIH STAJALIŠTA U DANKOVEČKOJ ULICI</t>
  </si>
  <si>
    <t>IZRADA PROJEKTNO-TEHNIČKE DOKUMENTACIJE ZA IZGRADNJU AUTOBUSNOG STAJALIŠTA U ULICI ŠTEFANOVEC</t>
  </si>
  <si>
    <t>IZRADA IDEJNOG PROJEKTA ZA ISHOĐENJE LOKACIJSKE DOZVOLE ZA IZGRADNJU AUTOBUSNOG STAJALIŠTA U ULICI VIDA ROČIĆA</t>
  </si>
  <si>
    <t>IZRADA IDEJNOG PROJEKTA ZA ISHOĐENJE LOKACIJSKE DOZVOLE ZA IZGRADNJU AUTOBUSNOG STAJALIŠTA NA VUGROVEČKOJ CESTI U DOBRODOLU</t>
  </si>
  <si>
    <t>IZRADA GLAVNOG I IZVEDBENOG PROJEKTA ZA IZGRADNJU AUTOBUSNOG STAJALIŠTA U ĐURĐEKOVCU</t>
  </si>
  <si>
    <t>IZRADA PROJEKTNO-TEHNIČKE DOKUMENTACIJE ZA IZGRADNJU NOGOSTUPA U ULICI ŠIRANOVIĆI</t>
  </si>
  <si>
    <t>IZRADA PROJEKTNO-TEHNIČKE DOKUMENTACIJE ZA IZGRADNJU NOGOSTUPA U PEKARSKOJ ULICI</t>
  </si>
  <si>
    <t>IZRADA PROJEKTNO-TEHNIČKE DOKUMENTACIJE ZA IZGRADNJU NOGOSTUPA U ULICI HORVATI OD ULICE NABREŽJE DO ULICE BENCEKOVIĆI</t>
  </si>
  <si>
    <t>IZRADA PROJEKTNO-TEHNIČKE DOKUMENTACIJE ZA IZGRADNJU NOGOSTUPA U ULICI MATIČKI</t>
  </si>
  <si>
    <t>IZRADA PROJEKTNO-TEHNIČKE DOKUMENTACIJE ZA IZGRADNJU NOGOSTUPA U ULICI MAVRAČIĆI</t>
  </si>
  <si>
    <t>IZRADA PROJEKTNO-TEHNIČKE DOKUMENTACIJE ZA IZGRADNJU NOGOSTUPA NA STRMEČKOJ CESTI</t>
  </si>
  <si>
    <t>IZRADA PROJEKTNO-TEHNIČKE DOKUMENTACIJE ZA UREĐENJE PARKIRALIŠTA KOD GROBLJA U BREZOVICI</t>
  </si>
  <si>
    <t xml:space="preserve">IZRADA GLAVNOG I IZVEDBENOG PROJEKTA ZA IZGRADNJU ŠARENGRADSKE ULICE OD ULICE GRADA VUKOVARA DO ZAGREBAČKE AVENIJE </t>
  </si>
  <si>
    <t>IZRADA PROJEKTNO-TEHNIČKE DOKUMENTACIJE ZA IZGRADNJU RASKRIŽJA SLAVONSKA AVENIJA-ULICA 7</t>
  </si>
  <si>
    <t>IZRADA PROJEKTNE DOKUMENTACIJE ZA REKONSTRUKCIJU TRATINSKE ULICE</t>
  </si>
  <si>
    <t>IZRADA IDEJNOG PROJEKTA ZA ISHOĐENJE LOKACIJSKE DOZVOLE ZA IZGRADNJU PRODUŽENE ULICE MEDPOTOKI OD ALEJE GRADA BOLOGNE DO SAMOBORSKE CESTE</t>
  </si>
  <si>
    <t>IZRADA PROJEKTNE DOKUMENTACIJE ZA REKONSTRUKCIJU RASKRIŽJA KRIŽNA CESTA - LASTOVSKA ULICA</t>
  </si>
  <si>
    <t>IZRADA PROJEKTNE DOKUMENTACIJE ZA REKONSTRUKCIJU RASKRIŽJA L. RUŽIČKE -POLJIČKA</t>
  </si>
  <si>
    <t>IZRADA PROJEKTNE DOKUMENTACIJE ZA IZGRADNJU NOGOSTUPA NA ZELENOM TRGU</t>
  </si>
  <si>
    <t>IZRADA PROJEKTNE DOKUMENTACIJE ZA REKONSTRUKCIJU RASKRIŽJE ČAZMANSKA - MIRAMARSKA</t>
  </si>
  <si>
    <t>IZRADA PROJEKTNE DOKUMENTACIJE ZA REKONSTRUKCIJU DIJELA ULICE VRBIK VIII</t>
  </si>
  <si>
    <t>IZRADA PROJEKTNE DOKUMENTACIJE ZA REKONSTRUKCIJU DRINSKE ULICE</t>
  </si>
  <si>
    <t>IZRADA PROJEKTNE DOKUMENTACIJE ZA REKONSTRUKCIJU ULICE PALIĆ</t>
  </si>
  <si>
    <t>IZRADA PROJEKTNE DOKUMENTACIJE ZA REKONSTRUKCIJU ULICE PILE I</t>
  </si>
  <si>
    <t>IZRADA PROJEKTNE DOKUMENTACIJE ZA REKONSTRUKCIJU  ULICE GRADA VUKOVARA OD MIRAMARSKE ULICE DO ULICE HRVATSKE BRATSKE ZAJEDNICE</t>
  </si>
  <si>
    <t>IZRADA PROJEKTNE DOKUMENTACIJE ZA IZGRADNJU ZIDA ZA ZAŠTITU OD BUKE UZ DIO SLAVONSKE AVENIJE</t>
  </si>
  <si>
    <t>IZRADA PROJEKTNE DOKUMENTACIJE ZA UREĐENJE PARKIRALIŠTA UZ TRNJANSKU CESTU</t>
  </si>
  <si>
    <t>IZRADA PROJEKTNE DOKUMENTACIJE ZA IZGRADNJU SPOJNE ULICE ZMAJANSKA - ČIOVSKA</t>
  </si>
  <si>
    <t>IZRADA PROJEKTNE DOKUMENTACIJE ZA REKONSTRUKCIJU ULICE V TRNJANSKI NASIP</t>
  </si>
  <si>
    <t>IZRADA GLAVNOG I IZVEDBENOG PROJEKLTA ZA IZGRADNJU SPOJNE PROMETNICE HEINZLOVA-RADNIČKA CESTA</t>
  </si>
  <si>
    <t>IZRADA PROJEKTNE DOKUMENTACIJE ZA IZGRADNJU RASKRIŽJA PRODUŽENE ULICE PRISAVLJE- DRŽIĆEVA-SPOJNA ULICA</t>
  </si>
  <si>
    <t>IZRADA PROJEKTNE DOKUMENTACIJE ZA REKONSTRUKCIJU ULICE I RESNIK</t>
  </si>
  <si>
    <t>IZRADA PROJEKTNE DOKUMENTACIJE ZA REKONSTRUKCIJU IVEKOVIĆEVE ULICE</t>
  </si>
  <si>
    <t>IZRADA PROJEKTNE DOKUMENTACIJE ZA IZGRADNJU PRODUŽENE ULICE RESNIČKI PUT</t>
  </si>
  <si>
    <t>IZRADA PROJEKTNE DOKUMENTACIJE ZA IZGRADNJU SERVISNE CESTE OD ULICE GORDANA LEDEREA DO ČAVIĆEVE ULICE</t>
  </si>
  <si>
    <t>IZRADA PROJEKTNE DOKUMENTACIJE ZA UREĐENJE PARKIRALIŠTA U ULICI GRADA CHICAGA</t>
  </si>
  <si>
    <t>IZRADA PROJEKTNE DOKUMENTACIJE ZA REKONSTRUKCIJU ULICE S.S. KRANJČEVIĆA</t>
  </si>
  <si>
    <t>IZRADA PROJEKTNE DOKUMENTACIJE ZA REKONSTRUKCIJU VELEBITSKE ULICE</t>
  </si>
  <si>
    <t>IZRADA PROJEKTNE DOKUMENTACIJE ZA REKONSTRUKCIJU TRSATSKE I CRIKVENIČKE I</t>
  </si>
  <si>
    <t>IZRADA PROJEKTNE DOKUMENTACIJE ZA REKONSTRUKCIJU RASKRIŽJE VODOVODNA - MAGAZINSKA - ZAGORSKA</t>
  </si>
  <si>
    <t>IZRADA PROJEKTNE DOKUMENTACIJE ZA REKONSTRUKCIJU ULICE VIŠNJEVAC</t>
  </si>
  <si>
    <t>IZRADA PROJEKTNE DOKUMENTACIJE ZA REKONSTRUKCIJU  ULICE II ZAGREBAČKI OGRANAK</t>
  </si>
  <si>
    <t>IZRADA PROJEKTNE DOKUMENTACIJE ZA REKONSTRUKCIJU  RATARSKE ULICE</t>
  </si>
  <si>
    <t>IZRADA PROJEKTNE DOKUMENTACIJE ZA REKONSTRUKCIJU GRUBIŠNOPOLJSKOG PUTA</t>
  </si>
  <si>
    <t>IZRADA PROJEKTNE DOKUMENTACIJE ZA REKONSTRUKCIJU GOLUBOVEČKE ULICE</t>
  </si>
  <si>
    <t>IZRADA GLAVNOG PROJEKTA ZA REKONSTRUKCIJU ULICE GRADA VUKOVARA OD F. ANDAŠECA DO TREŠNJEVAČKOG TRGA</t>
  </si>
  <si>
    <t>IZRADA PROJEKTNE DOKUMENTACIJE ZA REKONSTRUKCIJU LAPAČKE ULICE</t>
  </si>
  <si>
    <t>IZRADA PROJEKTNE DOKUMENTACIJE ZA IZGRADNJU AUTOBUSNOG STAJALIŠTE NA SELSKOJ CESTI</t>
  </si>
  <si>
    <t xml:space="preserve">IZRADA PROJEKTNE DOKUMENTACIJE ZA IZGRADNJU NOGOSTUPA U ULICI ĆIRE TRUHELKE </t>
  </si>
  <si>
    <t>IZRADA PROJEKTNE DOKUMENTACIJE ZA IZGRADNJU NOGOSTUPA U S. ROMIĆA</t>
  </si>
  <si>
    <t>IZRADA PROJEKTNE DOKUMENTACIJE ZA REKONSTRUKCIJU ULICE BRAĆE DOMANY</t>
  </si>
  <si>
    <t>IZRADA PROJEKTNE DOKUMENTACIJE ZA REKONSTRUKCIJU RASKRIŽJA NOVA CESTA - KALINOVICA - STARA KNEŽIJA</t>
  </si>
  <si>
    <t>IZRADA PROJEKTNE DOKUMENTACIJE ZA REKONSTRUKCIJU RASKRIŽJA VINOGRADSKA-KOSIRNIKOVA-ULICA FRANJE DURSTA</t>
  </si>
  <si>
    <t>IZRADA PROJEKTNE DOKUMENTACIJE ZA REKONSTRUKCIJU ULICE TRNJANSKI NASIP</t>
  </si>
  <si>
    <t>IZRADA PROJEKTNE DOKUMENTACIJE ZA IZGRADNJU ULICE 4 U SESVETAMA</t>
  </si>
  <si>
    <t>IZRADA GLAVNOG PROJEKTA ZA IZGRADNJU DESNOG SKRETAČA IZ ČULINEČKE CESTE U SLAVONSKU AVENIJU</t>
  </si>
  <si>
    <t>DODATNI RADOVI NA IZGRADNJI NOGOSTUPA I PROPUSTA PREKO POTOKA MELINEC U DOBRODOLSKOJ ULICI</t>
  </si>
  <si>
    <t>STRUČNI NADZOR NAD DODATNIM RADOVIMA NA IZGRADNJI NOGOSTUPA I PROPUSTA PREKO POTOKA MELINEC U DOBRODOLSKOJ ULICI</t>
  </si>
  <si>
    <t xml:space="preserve">IZRADA IDEJNOG PROJEKTA ZA ISHOĐENJE LOKACIJSKE DOZVOLE ZA IZGRADNJU PRODUŽENE BIJENIČKE CESTE (OD LAŠČINSKE DO ALEJE H. BOLLEA)  </t>
  </si>
  <si>
    <t xml:space="preserve">IZRADA IDEJNOG PROJEKTA ZA ISHOĐENJE LOKACIJSKE DOZVOLE ZA REKONSTRUKCIJU I IZGRADNJU ALEJE H. BOLLEA (OD KLESARSKOG PUTA DO PRODUŽENE BIJENIČKE CESTE) </t>
  </si>
  <si>
    <t>IZRADA GLAVNOG PROJEKTA ZA DOGRADNJU TRAKE ZA DESNO SKRETANJE NA RASKRIŽJU BRANIMIROVA ULICA - III. RETKOVEC</t>
  </si>
  <si>
    <t>IZRADA IDEJNOG PROJEKTA ZA ISHOĐENJE LOKACIJSKE DOZVOLE ZA ULICU MEDPOTOKI OD ULICE KOTARNICA DO PRODUŽENE ULICE ANTUNA ŠOLJANA</t>
  </si>
  <si>
    <t>IZRADA PROJEKTNO-TEHNIČKE DOKUMENTACIJE ZA IZGRADNJU ULICE A. ŠOLJANA OD ULICE JANKOMIR DO ŠKORPIKOVE</t>
  </si>
  <si>
    <t>IZRADA PROJEKTNO-TEHNIČKE DOKUMENTACIJE ZA IZGRADNJU ULICE IVANE BRLIĆ MAŽURANIĆ</t>
  </si>
  <si>
    <t>IZRADA PROJEKTNO-TEHNIČKE DOKUMENTACIJE ZA IZGRADNJU AUTOBUSNOG STAJALIŠTA U ULICI IVANE BRLIĆ MAŽURANIĆ</t>
  </si>
  <si>
    <t>IZRADA PROJEKTNO-TEHNIČKE DOKUMENTACIJE ZA IZGRADNJU AUTOBUSNOG STAJALIŠTA U SAMOBORSKOJ CESTI</t>
  </si>
  <si>
    <t>IZRADA PROJEKTNO-TEHNIČKE DOKUMENTACIJE ZA IZGRADNJU ULICE KOTARNICA ISTOČNO OD ULICE HRVATSKIH BRANITELJA DO ULICE SAVSKA OPATOVINA</t>
  </si>
  <si>
    <t>IZRADA PROJEKTNO-TEHNIČKE DOKUMENTACIJE ZA REKONSTRUKCIJU ULICE MARINA TARTAGLIE</t>
  </si>
  <si>
    <t>IZRADA PROJEKTNO-TEHNIČKE DOKUMENTACIJE ZA IZGRANJU ULICE JANKOMIR</t>
  </si>
  <si>
    <t>IZRADA PROJEKTNO-TEHNIČKE DOKUMENTACIJE ZA IZGRADNJU ULICE KOTARNICA OD ULICE HRVATSKIH BRANITELJA DO ULICE MEDPOTOKI</t>
  </si>
  <si>
    <t>IZRADA GLAVNOG I IZVEDBENOG PROJEKTA ZA IZGRADNJU PRODUŽETKA ULICE MATE TRBUŠIĆA U SESVETAMA</t>
  </si>
  <si>
    <t>IZRADA PROJEKTNO-TEHNIČKE DOKUMENTACIJE ZA IZGRADNJU NOGOSTUPA DUŽ VARAŽDINSKE ULICE NA RELACIJI SESVETE - POPOVEC U SESVETAMA</t>
  </si>
  <si>
    <t>IZRADA GLAVNOG I IZVEDBENOG PROJEKTA ZA IZGRADNJU PROMETNICE ZA SPOJ SA STROJARSKE CESTE I GOSPODARSKE ZONE SESVETSKI KRALJEVEC NA ČVOR U IZGRADNJI NA AUTOCESTI A3 U SESVETAMA</t>
  </si>
  <si>
    <t>IZRADA GLAVNOG I IZVEDBENOG PROJEKTA ZA REKONSTRUKCIJU ZLATARSKE ULICE U SESVETAMA</t>
  </si>
  <si>
    <t xml:space="preserve">IZRADA IDEJNOG PROJEKTA ZA ISHOĐENJE LOKACIJSKE DOZVOLE ZA REKONSTRUKCIJU DOBRODOLSKE ULICE </t>
  </si>
  <si>
    <t>IZRADA GLAVNOG I IZVEDBENOG PROJEKTA REKONSTRUKCIJE DIJELA PROMETNICE I IZGRADNJE AUTOBUSNIH STAJALIŠTA S KOMUNALNOM INFRASTRUKTUROM NA GLAVNOJ CESTI U NASELJU PREKVRŠJE</t>
  </si>
  <si>
    <t>IZRADA PROJEKTNO-TEHNIČKE DOKUMENTACIJE ZA IZGRADNJU NOGOSTUPA NA KOBILJAČKOJ CESTI</t>
  </si>
  <si>
    <t>IZRADA GLAVNIH I IZVEDBENIH PROJEKTATA ZA IZGRADNJU  ODVOJKA ULICE BEDEMA LJUBAVI U SESVETAMA</t>
  </si>
  <si>
    <t>IZRADA GLAVNOG I IZVEDBENOG PROJEKTA IZGRADNJE ULICE VLADIMIRA KIRINA U SESVETAMA</t>
  </si>
  <si>
    <t>IZRADA GLAVNOG I IZVEDBENOG PROJEKTA IZGRADNJE ODVOJKA DOMJANIĆEVE ULICE U SESVETAMA</t>
  </si>
  <si>
    <t>IZRADA PROJEKTNO-TEHNIČKE DOKUMENTACIJE ZA IZGRADNJU ALEJE MIRA U SESVETAMA</t>
  </si>
  <si>
    <t>IZRADA PROJEKTNO-TEHNIČKE DOKUMENTACIJE ZA IZGRADNJU PRODUŽETKA ULICE REBRO DO BISTRIČKE ULICE U SESVETAMA</t>
  </si>
  <si>
    <t>IZRADA PROJEKTNO-TEHNIČKE DOKUMENTACIJE ZA IZGRADNJU PRODUŽETKA VIROVITIČKE ULICE DO BJELOVARSKE ULICE U SESVETAMA</t>
  </si>
  <si>
    <t>IZRADA PROJEKTNO-TEHNIČKE DOKUMENTACIJE ZA REKONSTRUKCIJU TUPEKOVE ULICE U SESVETAMA</t>
  </si>
  <si>
    <t>IZRADA PROJEKTNO-TEHNIČKE DOKUMENTACIJE ZA REKONSTRUKCIJU HORVATOVE ULICE U SESVETAMA</t>
  </si>
  <si>
    <t>IZRADA PROJEKTNO-TEHNIČKE DOKUMENTACIJE ZA REKONSTRUKCIJU RASKRIŽJA ZAGREBAČKA - ANKE KRIZMANIĆ - BADELOV BRIJEG U SESVETAMA</t>
  </si>
  <si>
    <t>IZRADA PROJEKTNO-TEHNIČKE DOKUMENTACIJE ZA REKONSTRUKCIJU RADNIČKE ULICE U SESVETAMA</t>
  </si>
  <si>
    <t>IZRADA PROJEKTNO-TEHNIČKE DOKUMENTACIJE ZA REKONSTRUKCIJU ULICE VRETENEC U SESVETAMA</t>
  </si>
  <si>
    <t>IZRADA PROJEKTNO-TEHNIČKE DOKUMENTACIJE ZA REKONSTRUKCIJU ULICE ĐURE KUNTIĆA U SESVETAMA</t>
  </si>
  <si>
    <t>IZRADA PROJEKTNO-TEHNIČKE DOKUMENTACIJE ZA IZGRADNJU NOGOSTUPA U ULICI OTA HABEKA U SESVETAMA</t>
  </si>
  <si>
    <t>IZRADA PROJEKTNO-TEHNIČKE DOKUMENTACIJE ZA IZGRADNJU NOGOSTUPA U ULICI KRALJI U SESVETAMA</t>
  </si>
  <si>
    <t>IZRADA PROJEKTNO-TEHNIČKE DOKUMENTACIJE ZA IZGRADNJU NOGOSTUPA U ULICI V. FILAKOVCA U SESVETAMA</t>
  </si>
  <si>
    <t>IZRADA PROJEKTNO-TEHNIČKE DOKUMENTACIJE ZA IZGRADNJU BIHAĆKE ULICE S OGRANCIMA U SESVETAMA</t>
  </si>
  <si>
    <t>IZRADA PROJEKTNO-TEHNIČKE DOKUMENTACIJE ZA REKONSTRUKCIJU ULICA A.B. ŠIMIĆA I TINA UJEVIĆA U SESVETAMA</t>
  </si>
  <si>
    <t>IZRADA PROJEKTNO-TEHNIČKE DOKUMENTACIJE ZA UREĐENJE ULICE NOVAČICA S ODVOJCIMA U SESVETAMA</t>
  </si>
  <si>
    <t>IZRADA GLAVNOG I IZVEDBENOG PROJEKTA ZA REKONSTRUKCIJU RASKRIŽJA SOBLINEČKA - PREPUŠTOVEČKA - ŠAŠINOVEČKA U SESVETAMA</t>
  </si>
  <si>
    <t>IZRADA PROJEKTNO-TEHNIČKE DOKUMENTACIJE ZA IZGRADNJU DIJELA BLAGUŠKE ULICE</t>
  </si>
  <si>
    <t>IZRADA PROJEKTNO-TEHNIČKE DOKUMENTACIJE ZA IZGRADNJU TRNAVČEVOG ODVOJKA U SESVETAMA</t>
  </si>
  <si>
    <t>IZRADA PROJEKTNO-TEHNIČKE DOKUMENTACIJE ZA IZGRADNJU NOGOSTUPA NA PREPUŠTOVEČKOJ ULICI</t>
  </si>
  <si>
    <t>IZRADA PROJEKTNO-TEHNIČKE DOKUMENTACIJE ZA REKONSTRUKCIJU ULICE TURČINOVO</t>
  </si>
  <si>
    <t>IZRADA PROJEKTNO-TEHNIČKE DOKUMENTACIJE ZA REKONSTRUKCIJU ODVOJKA PRVE GUPČEVE ULICE</t>
  </si>
  <si>
    <t>IZRADA PROJEKTNO-TEHNIČKE DOKUMENTACIJE ZA IZGRADNJU NOGOSTUPA U BRESTOVEČKOJ ULICI U SESVETAMA</t>
  </si>
  <si>
    <t>IZRADA PROJEKTNO-TEHNIČKE DOKUMENTACIJE ZA IZGRADNJU ODVOJKA BRESTOVEČKE</t>
  </si>
  <si>
    <t>IZRADA PROJEKTNO-TEHNIČKE DOKUMENTACIJE ZA IZGRADNJU ULICE STJEPANA MIKUŠA U SESVETAMA</t>
  </si>
  <si>
    <t>IZRADA PROJEKTNO-TEHNIČKE DOKUMENTACIJE ZA IZGRADNJU PROMETNICE OD SJEVERNOG  DIJELA BUDUĆEG ČVORA "OTOK SVIBOVSKI" DO NASELJA DUMOVEC-JUG U SESVETAMA</t>
  </si>
  <si>
    <t>IZRADA PROJEKTNO-TEHNIČKE DOKUMENTACIJE UREĐENJA TRSATSKE ULICE U SESVETAMA</t>
  </si>
  <si>
    <t>IZRADA PROJEKTNO-TEHNIČKE DOKUMENTACIJE ZA NOGOSTUP SOBLINEČKA - VARAŽDINSKA U SESVETAMA</t>
  </si>
  <si>
    <t>IZRADA PROJEKTNO TEHNIČKE DOKUMENTACIJE -ULICA K. ZAHRADNIKA</t>
  </si>
  <si>
    <t>IZRADA PROJEKTNO TEHNIČKE DOKUMENTACIJE -POTHODNIK OSJEČKA - I TRANAVA</t>
  </si>
  <si>
    <t>STRUČNI I GEODETSKI NADZOR NAD IZGRADNJOM NOGOSTUPA U MATUNOVOJ ULICI</t>
  </si>
  <si>
    <t>STRUČNI I GEODETSKI NADZOR NAD IZGRADNJOM NOGOSTUPA  U ULICI KRAMARIĆI</t>
  </si>
  <si>
    <t>STRUČNI I GEODETSKI NADZOR NAD REKONSTRUKCIJOM KARLOVAČKE CESTE</t>
  </si>
  <si>
    <t>STRUČNI I GEODETSKI NADZOR NAD IZGRADNJOM  JAVNOG KANALA OBORINSKE ODVODNJE ZADVORSKA ULICA OD ULICE KOSTENJAK DO PRIGRADSKE ULICE</t>
  </si>
  <si>
    <t>STRUČNI I GEODETSKI NADZOR NAD IZGRADNJOM NOGOSTUPA UTINJSKOJ ULICI</t>
  </si>
  <si>
    <t>IZRADA GLAVNOG I IZVEDBENOG PROJEKTA ZA IZGRADNJU AUTOBUSNOG STAJALIŠTA U ULICI PANTOVČAK NASUPROT KUĆNOG BROJA 198</t>
  </si>
  <si>
    <t>IZRADA GLAVNOG I IZVEDBENOG PROJEKTA ZA IZGRADNJU AUTOBUSNOG STAJALIŠTA U ULICI PANTOVČAK NASUPROT KUĆNOG BROJA 180</t>
  </si>
  <si>
    <t>IZRADA GLAVNOG I IZVEDBENOG PROJEKTA ZA IZGRADNJU AUTOBUSNIH STAJALIŠTA KOD ROTOR-RASKRIŽJA GORNJE PREKRIŽJE - PANTOVČAK – ŠESTINSKI VIJENAC</t>
  </si>
  <si>
    <t>STRUČNI NADZOR NAD IZVOĐENJEM RADOVA REKONSTRUKCIJE DIJELA OPOROVEČKE ULICE S PRIPADAJUĆOM INFRASTRUKTUROM, OD GRIŽANSKE DO SEMAFORIZIRANOG RASKRIŽJA GARDEN MALL - I FAZA, GORNJA DUBRAVA</t>
  </si>
  <si>
    <t>IZRADA PROJEKTNO-TEHNIČKE DOKUMENACIJE ZA REKONSTRUKCIJU ULICE KANONIKA KRČELIĆA</t>
  </si>
  <si>
    <t>IZVOĐENJE DODATNIH RADOVA NA UREĐENJU PROMETNICA S ODVODNJOM NA PODRUČJU GRADSKIH ČETVRTI – SESVETE, PEŠČENICA I DONJA DUBRAVA</t>
  </si>
  <si>
    <t>STRUČNI NADZOR NAD IZVOĐENJEM DODATNIH RADOVA NA UREĐENJU PROMETNICA S ODVODNJOM NA PODRUČJU GRADSKIH ČETVRTI – SESVETE, PEŠČENICA I DONJA DUBRAVA</t>
  </si>
  <si>
    <t>STRUČNI  NADZOR NAD IZGRADNJOM PROMETNICA S KOMUNALNOM INFRASTRUKTUROM ULICA OZNAKA : 5, 13 I 14</t>
  </si>
  <si>
    <t>GEODETSKI NADZOR NAD IZGRADNJOM PRIKLJUČNIH PROMETNICA S KOMUNALNOM INFRASTRUKTUROM (ULICE 3-E I ULICE 14-E) NA DRŽAVNU CESTU  D30</t>
  </si>
  <si>
    <t>GEODETSKI NADZOR NAD IZGRADNJOM PROMETNICA S KOMUNALNOM INFRASTRUKTUROM ULICA OZNAKA: 5,13 I 14</t>
  </si>
  <si>
    <t>KONTROLNO ISPITIVANJE MATERIJALA I RADOVA ZA IZGRADNJU PROMETNICA S KOMUNALNOM INFRASTRUKTUROM ULICA OZNAKE: 5, 13 I 14</t>
  </si>
  <si>
    <t>STRUČNI NADZOR REKONSTRUKCIJE ULICE SAVEZNE REPUBLIKE NJEMAČKE SA SJEVERNIM PRILAZOM NA AUTOCESTU TE IZGRADNJE NOVE ULICE 1 SA KOMUNALNOM INFRASTRUKTUROM</t>
  </si>
  <si>
    <t>KONTROLNO ISPITIVANJE MATERIJALA I RADOVA NA REKONSTRUKCIJI ULICE SAVEZNE REPUBLIKE NJEMAČKE I RASKRIŽJA SA SJEVERNIM PRILAZOM NA AUTOCESTU,TE IZGRADNJOM NOVE ULICE OZNAKE 1 SA KOMUNALNOM INFRASTRUKTUROM</t>
  </si>
  <si>
    <t>IZRADA PLANA IZVOĐENJA RADOVA I OBAVLJANJE POSLOVA KOORDINATORA II ZAŠTITE NA RADU PRI IZGRADNJI ULICA OZNAKA: 5, 13 I 14 S OBORINSKOM ODVODNJOM, TE IZGRADNJI INFRASTRUKTURNOG SUSTAVA ZA OBORINSKU ODVODNJU</t>
  </si>
  <si>
    <t>USLUGE GEODETSKIH RADOVA I GEODETSKOG NADZORA REKONSTRUKCIJE ULICE SAVEZNE REPUBLIKE NJEMAČKE I RASKRIŽJA SA SJEVERNIM PRILAZOM NA AUTOCESTU, TE IZGRADNJOM NOVE ULICE 1 SA KOMUNALNOM INFRASTRUKTUROM</t>
  </si>
  <si>
    <t>IZRADA PLANA IZVOĐENJA RADOVA I OBAVLJANJE POSLOVA KOORDINATORA II ZAŠTITE NA RADU KOD REKONSTRUKCIJE ULICE SR. NJEMAČKE I RASKRIŽJA SA SJEVERNIM PRILAZOM NA AUTOCESTU, TE IZGRADNJE NOVE ULICE 1 SA KOMUNALNOM INFRASTRUKTUROM</t>
  </si>
  <si>
    <t>REVIZIJA GLAVNOG PROJEKTA IZGRADNJE JUŽNOG DIJELA PJEŠAČKOG POTHODNIKA ISPOD ŽELJEZNIČKE PRUGE NA ŽELJEZNIČKOM KOLODVORU SESVETE</t>
  </si>
  <si>
    <t>IZRADA PROJEKTNO-TEHNIČKE DOKUMENTACIJE ZA REKONSTRUKCIJU ULICE JASLICE</t>
  </si>
  <si>
    <t>IZRADA PROJEKTNO TEHNIČKE DOKUMENTACIJE ZA UREĐENJE PROMETNICA NA PODRUČJU GRADSKIH ČETVRTI - BREZOVICA, NOVI ZAGREB ISTOK, NOVI ZAGREB ZAPAD, TRNJE I TREŠNJEVKA JUG</t>
  </si>
  <si>
    <t>IZRADA PROJEKTNO TEHNIČKE DOKUMENTACIJE ZA UREĐENJE PROMETNICA NA PODRUČJU GRADSKIH ČETVRTI - PODSLJEME, GORNJA DUBRAVA, MAKSIMIR, GORNJI GRAD-MEDVEŠČAK I DONJI GRAD</t>
  </si>
  <si>
    <t>IZRADA PROJEKTNO TEHNIČKE DOKUMENTACIJE ZA UREĐENJE PROMETNICA NA PODRUČJU GRADSKIH ČETVRTI - SESVETE, PEŠČENICA-ŽITNJAK I DONJA DUBRAVA</t>
  </si>
  <si>
    <t>IZRADA PROJEKTNO TEHNIČKE DOKUMENTACIJE ZA UREĐENJE PROMETNICA NA PODRUČJU GRADSKIH ČETVRTI - PODSUSED-VRAPČE, STENJEVEC, ČRNOMEREC I TREŠNJEVKA SJEVER</t>
  </si>
  <si>
    <t>DOPUNA GLAVNOG I IZVEDBENOG PROJEKTA ZA IZGRADNJU  AUTOBUSNIH STAJALIŠTA NA SESVETSKOJ CESTI KOD NASELJA BLAGE ZADRE</t>
  </si>
  <si>
    <t>IZRADA GEOTEHNIČKOG ELABORATA S PRIJEDLOGOM RJEŠENJA ZAŠTITE GRAĐEVNE JAME ZA REKONSTRUKCIJU JADRANSKE I DUBROVAČKE AVENIJE</t>
  </si>
  <si>
    <t>STRUČNI NADZOR NAD IZGRADNJOM VODOOPSKRBNOG CJEVOVODA U ULICI 2 NA KAJZERICI</t>
  </si>
  <si>
    <t>IZRADA PLANA IZVOĐENJA RADOVA I OBAVLJANJE POSLOVA KOORDINATORA II ZAŠTITE NA RADU KOD IZGRADNJE ULICE 1 I ULICE 2 NA KAJZERICI</t>
  </si>
  <si>
    <t>IZRADA GEODETSKIH PROJEKATA ZA GRADNJU KOMUNALNE INFRASTRUKTURE</t>
  </si>
  <si>
    <t>IZRADA IDEJNOG PROJEKTA ULICE TOŠOVAC S INFRASTRUKTUROM</t>
  </si>
  <si>
    <t>IZRADA IDEJNOG PROJEKTA SANACIJE KLIZIŠTA TOŠOVAC</t>
  </si>
  <si>
    <t>GEODETSKI PROJEKT VELIKOG POTOKA</t>
  </si>
  <si>
    <t>IZRADA GLAVNOG I IZVEDBENOG PROJEKTA II. FAZE SANACIJE KLIZIŠTA GUDURA</t>
  </si>
  <si>
    <t>IZRADA IDEJNOG PROJEKTA DOLINSKOG KANALA U ZONI VELIKOG POTOKA</t>
  </si>
  <si>
    <t>IZRADA ELABORATA OCJENE O POTREBI PROCJENE UTJECAJA ZAHVATA NA OKOLIŠ I ELABORATA ZA ISHOĐENJE PRETHODNE OCJENE O PRIHVATLJIVOSTI ZAHVATA ZA EKOLOŠKU MREŽU, ZA RADOVE NA REGULACIJU VODOTOKA ČRNOMEREC OD STAC. 5+000 DO STAC. 7+700</t>
  </si>
  <si>
    <t>IDEJNI PROJEKT ZA IZGRADNJU ULICE ČESMIČKOG OD ULICE KRATKI DOL DO BUKOVAČKE ULICE</t>
  </si>
  <si>
    <t>SANACIJA OGRADNOG ZIDA U VONČININOJ ULICI</t>
  </si>
  <si>
    <t>STRUČNI NADZOR NAD SANACIJOM OGRADNOG ZIDA U VONČININOJ ULICI</t>
  </si>
  <si>
    <t>KOORDINATOR ZAŠTITE NA RADU II ZA VRIJEME SANACIJE KLIZIŠTA DUBRAVKIN PUT</t>
  </si>
  <si>
    <t>SANACIJA ODRONA STIJENSKE MASE SA STIJENSKIH POKOSA NA LOKACIJI BLIZNEC</t>
  </si>
  <si>
    <t>IZVEDBENI PROJEKT KLIZIŠTA ZELENGAJ</t>
  </si>
  <si>
    <t xml:space="preserve">STRUČNI NADZOR - SANACIJA KLIZIŠTA ZELENGAJ </t>
  </si>
  <si>
    <t>STRUČNI NADZOR NAD SANACIJOM KLIZIŠTA NA CESTI MEDVEDGRAD-KRALJIČIN ZDENAC I NA BUS STAJALIŠTU 65</t>
  </si>
  <si>
    <t>KONTROLA (REVIZIJA) GLAVNO-IZVEDBENOG PROJEKTA SANACIJE KLIZIŠTA KVATERNIKOVA-DIVOSELSKA</t>
  </si>
  <si>
    <t>USLUGE FINANCIJSKE REVIZIJE U IPA PROJEKTU FERTEO</t>
  </si>
  <si>
    <t>NABAVA DIDAKTIČKE OPREME U IPA PROJEKTU FERTEO ZA DJEČJE VRTIĆE</t>
  </si>
  <si>
    <t>NABAVA LOŽIVOG ULJA EKSTRA LAKOG EURO  ZA DJEČJE VRTIĆE</t>
  </si>
  <si>
    <t xml:space="preserve">ORGANIZIRANI PRIJEVOZ DJECE DJEČJIH VRTIĆA GRADA ZAGREBA, </t>
  </si>
  <si>
    <t>IZRADA IDEJNOG PROJEKTA ZA PODRUČNI OBJEKT DJEČJEG VRTIĆA MALEŠNICA</t>
  </si>
  <si>
    <t xml:space="preserve">UREĐENJE DIJELA PRIZEMLJA MO,  DJEČJEG VRTIĆA VLADIMIRA NAZORA, </t>
  </si>
  <si>
    <t>ZAMJENA DOTRAJALE OPREME U TOPLINSKOJ STANICI I UREĐENJE VENTILACIJE KUHINJE  DJEČJEG VRTIĆA VRBIK</t>
  </si>
  <si>
    <t xml:space="preserve">NABAVA NAMJEŠTAJA I OPREME ZA 10 ODGOJNIH SKUPINA DJEČJEG VRTIĆA HRVATSKI LESKOVAC, PODRUČNI ODJEL BREZOVICA </t>
  </si>
  <si>
    <t>NABAVA LOŽIVOG ULJA EKSTRA LAKOG EURO ZA OSNOVNE ŠKOLE</t>
  </si>
  <si>
    <t>POBOLJŠANJE ENERGETSKE UČINKOVITOSTI U OSNOVNIM ŠKOLAMA:  TRNSKO,  IVE ANDRIĆA,  IVANA GORANA KOVAČIĆA,  RETKOVEC,  PETRA PRERADOVIĆA,  VEĆESLAVA HOLJEVCA,  LUKA, PREČKO) I SREDNJIM ŠKOLAMA (XII. GIMNAZIJA, PREHRAMBENO-TEHNOLOŠKA ŠKOLA), POLJOPRIVREDNA ŠKOLA, VETERINARSKA ŠKOLA, SŠ SESVETE</t>
  </si>
  <si>
    <t>PREVENTIVNA I OBVEZATNA ZDRAVSTVENA ZAŠTITA ZA                       
A) DJEČJE VRTIĆE                     
B) OSNOVNE ŠKOLE                        
 C) SREDNJE ŠKOLE</t>
  </si>
  <si>
    <t>ZAŠTITA OBJEKATA PUTEM CENTRALNOG DOJAVNOG SUSTAVA ZA:
A/DJEČJI VRTIĆI                                                        B/OSNOVNE ŠKOLE                                                
C/ SREDNJE ŠKOLE I UČENIČKI DOMOVI</t>
  </si>
  <si>
    <t>IZRADA TEHNIČKE DOKUMENTACIJE ZA POBOLJŠANJE ENERGETSKE UČINKOVITOSTI U OSNOVNIM ŠKOLAMA</t>
  </si>
  <si>
    <t>I. FAZA SANACIJE INSTALACIJE JAKE I SLABE STRUJE I RASVJETE U OSNOVNOJ ŠKOLI DOBRIŠE CESARIĆA</t>
  </si>
  <si>
    <t>IZGRADNJA OTVORENOG ŠPORTSKOG IGRALIŠTA UZ OBJEKT PODRUČNE ŠKOLE VUGROVEC OSNOVNE ŠKOLE VUGROVEC - KAŠINA</t>
  </si>
  <si>
    <t>SANACIJA KROVA U OSNOVNOJ ŠKOLI BUKOVAC</t>
  </si>
  <si>
    <t xml:space="preserve">SANACIJA TEMELJNOG TLA I PUKOTINA U OSNOVNOJ ŠKOLI  JURE KAŠTELANA, </t>
  </si>
  <si>
    <t>SANACIJA KOSOG KROVA OSNOVNE ŠKOLE MARKUŠEVEC</t>
  </si>
  <si>
    <t xml:space="preserve">SANACIJA KROVA OSNOVNE ŠKOLE ANTUNA MIHANOVIĆA, </t>
  </si>
  <si>
    <t xml:space="preserve">SANACIJA KOSIH KROVOVA OSNOVNE ŠKOLE MIROSLAVA KRLEŽE, </t>
  </si>
  <si>
    <t>ZAMJENA RADIJATORA I IZVEDBA NOVOG CIJEVNOG RAZVODA OSNOVNE ŠKOLE LOVRE PLEMENITOG MATAČIĆA</t>
  </si>
  <si>
    <t>ZAMJENA ELEKTRIČNIH INSTALACIJA I DOTRAJALIH RASVJETNIH TIJELA U UČIONICAMA I HODNICIMA OSNOVNE ŠKOLE MEDVEDGRAD</t>
  </si>
  <si>
    <t xml:space="preserve">II. FAZA SANACIJE KROVIŠTA OSNOVNE ŠKOLE GROFA JANKA DRAŠKOVIĆA, </t>
  </si>
  <si>
    <t xml:space="preserve">IZRADA SANITARNIH ČVOROVA SA KUPAONAMA U OSNOVNOJ ŠKOLI NAD LIPOM </t>
  </si>
  <si>
    <t xml:space="preserve">NABAVA LOŽIVOG ULJA EKSTRA LAKOG EURO  ZA SREDNJE ŠKOLE </t>
  </si>
  <si>
    <t xml:space="preserve">IZRADA PROJEKTA SANACIJE III. PAVILIJONA UČENIČKOG DOMA NOVI ZAGREB, </t>
  </si>
  <si>
    <t>IZRADA TEHNIČKE DOKUMENTACIJE ZA IZGRADNJU KOMPLEKSA "MEĐUGORSKA"</t>
  </si>
  <si>
    <t>II. FAZA SANACIJE KROVA ELEKTROSTROJARSKE OBRTNIČKE ŠKOLE</t>
  </si>
  <si>
    <t xml:space="preserve">I. FAZA IZVOĐENJA RADOVA NA PREUREĐENJU UČENIČKOG DOMA LUKE BOTIĆA ZA POTREBE HOTELIJERSKO-TURISTIČKE ŠKOLE </t>
  </si>
  <si>
    <t xml:space="preserve">ZAMJENA RADIJATORA I IZVEDBA NOVOG CIJEVNOG RAZVODA U IX. GIMNAZIJI </t>
  </si>
  <si>
    <t>IZRADA TEHNIČKE DOKUMENTACIJE ZA POBOLJŠANJE ENERGETSKE UČINKOVITOSTI U SREDNJIM ŠKOLAMA</t>
  </si>
  <si>
    <t>NABAVA NAMJEŠTAJA ZA UČENIČKI DOM ŠPORTSKE GIMNAZIJE</t>
  </si>
  <si>
    <t xml:space="preserve">NABAVA UREĐAJA I STROJEVA ZA KUHINJU I PRAONU ZA UČENIČKI DOM  ŠPORTSKE GIMNAZIJE </t>
  </si>
  <si>
    <t>USLUGE TJELESNE ZAŠTITE OSOBA I IMOVINE U GRADSKIM JAVNIM USTANOVAMA KULTURE</t>
  </si>
  <si>
    <t>OSIGURANJE IMOVINE I POSJETITELJA NA PREDSTAVAMA I IZLOŽBAMA KULTURNIH OBJEKATA</t>
  </si>
  <si>
    <t>GRADSKI URED ZA ZDRAVSTVO</t>
  </si>
  <si>
    <t xml:space="preserve">STRUČNA LITERATURA ZA POTREBE GRADSKOG UREDA ZA ZDRAVSTVO </t>
  </si>
  <si>
    <t>NAJAM POKRETNIH NAPRAVA -  DRVENIH ŠTANDOVA</t>
  </si>
  <si>
    <t xml:space="preserve">PREZENTACIJSKI SUSTAVI: GRAFIČKA PRIPREMA I IZRADA ROLL UP BANNERA S TRANSPORTNOM TORBOM DIMENZIJE 85X200 CM,  PREZENTACIJSKI PODNI STALAK  DIMENZIJA A1  </t>
  </si>
  <si>
    <t>PROGRAM PREVENTIVNE I OBVEZNO PREVENTIVNE DERATIZACIJE NA PODRUČJU GRADA ZAGREBA U 2014.</t>
  </si>
  <si>
    <t>PROGRAM SUZBIJANJA KOMARCA NA PODRUČJU GRADA ZAGREBA U 2014.</t>
  </si>
  <si>
    <t xml:space="preserve">POSEBNE MJERE DERATIZACIJE, DEZINFEKCIJE I DEZINSEKCIJE </t>
  </si>
  <si>
    <t>AKCIJE NA OSNOVU EPIDEMIOLOŠKE SITUACIJE NA PODRUČJU GRADA ZAGREBA</t>
  </si>
  <si>
    <t>USLUGA NAJMA AUTOBUSA ZA PRIJEVOZ ŠKOLSKE DJECE U PROJEKTU MAH 1</t>
  </si>
  <si>
    <t>GRADSKI URED ZA POLJOPRIVREDU I ŠUMARSTVO</t>
  </si>
  <si>
    <t xml:space="preserve">STRUČNA LITERATURA ZA POTREBE GRADSKOG UREDA ZA POLJOPRIVREDU I ŠUMARSTVO                                                               </t>
  </si>
  <si>
    <t xml:space="preserve">TISKOVINE ZA POTREBE GRADSKOG UREDA ZA POLJOPRIVREDU I ŠUMARSTVO                                                            </t>
  </si>
  <si>
    <t>PRISTUP ON-LINE STRUČNIM APLIKACIJAMA ZA POTREBE GRADSKOG UREDA ZA POLJOPRIVREDU I ŠUMARSTVO</t>
  </si>
  <si>
    <t>IZRADA VIDEO SPOTA ZA EDUKATIVNO GLJIVARSKI CENTAR</t>
  </si>
  <si>
    <t>USLUGE PROMIDŽBE ZA GRADSKE VRTOVE</t>
  </si>
  <si>
    <t>USLUGE PROVOĐENJA ANKETA O ZADOVOLJSTVU KUPACA</t>
  </si>
  <si>
    <t>NAJAM ŠATORA ZA POTREBE PRIGODNIH MANIFESTACIJA U POLJOPRIVREDI</t>
  </si>
  <si>
    <t>PRIMJENJENA ZNANSTVENIH ISTRAŽIVANJA U PODRUČJU POLJOPRIVREDE</t>
  </si>
  <si>
    <t>ISTRAŽIVANJE TRŽIŠTA I ISPITIVANJE JAVNOGA MNIJENJA</t>
  </si>
  <si>
    <t>IZRADA PLEXIGLAS NATPISA I PLASTIČNIH OZNAKA ZA GRADSKE VRTOVE</t>
  </si>
  <si>
    <t>NAJAM I ČIŠĆENJE KEMIJSKIH TOALETNIH KABINA (ZAHODA) - GRADSKI VRTOVI</t>
  </si>
  <si>
    <t>ODVOZ SMEĆA - GRADSKI VRTOVI</t>
  </si>
  <si>
    <t>PRIVREMENI PRIKLJUČAK ELEKTRIČNE ENERGIJE - GRADSKI VRTOVI</t>
  </si>
  <si>
    <t>ANALIZA TLA - GRADSKI VRTOVI</t>
  </si>
  <si>
    <t>BUŠENJE BUNARA I POSTAVLJANJE RUČNIH PUMPI ZA VODU - GRADSKI VRTOVI</t>
  </si>
  <si>
    <t>SERVIS I ODRŽAVANJE PUMPI ZA VODU - GRADSKI VRTOVI</t>
  </si>
  <si>
    <t xml:space="preserve">SKLOPIVI MINI VRTOVI ZA OSOBE S INVALIDITETOM </t>
  </si>
  <si>
    <t xml:space="preserve">IZRADA ARHITEKTONSKO - GRAĐEVINSKOG I INSTALATERSKIH PROJEKATA, NACRTA I PROCJENA TROŠKOVA UREĐENJA PROSTORA  UREĐENJA PROSTORA VLAŠKA 40 </t>
  </si>
  <si>
    <t xml:space="preserve">RADNA OBUĆA, ODJEĆA I ODJEVNI DODACI   </t>
  </si>
  <si>
    <t>PRIKUPLJANJE PODATAKA O STANJU U ŠUMAMA I UNOS U BAZU  INTERAKTIVNI PREGLED ŠUMA GRADA ZAGREBA</t>
  </si>
  <si>
    <t>IZRADA PROGRAMA ZAŠTITE DIVLJAČI</t>
  </si>
  <si>
    <t>NAJAM MULTIMEDIJSKE OPREME ZA MEĐUNARODNI DAN ZAŠTITE ŽIVOTINJA</t>
  </si>
  <si>
    <t>ČIŠĆENJE POSLOVNIH PROSTORIJA JAVNE USTANOVE MAKSIMIR</t>
  </si>
  <si>
    <t>IZRADA PODLOGE U DJEČJEM PARKU U SPOMENIKU PARKOVNE ARHITEKTURE PARK MAKSIMIR</t>
  </si>
  <si>
    <t xml:space="preserve">OBNOVA I ODRŽAVANJE JUŽNOG DIJELA SPOMENIKA PARKOVNE ARHITEKTURE PARK MAKSIMIR </t>
  </si>
  <si>
    <t>IZGRADNJA GROBLJA ZA KUĆNE LJUBIMCE</t>
  </si>
  <si>
    <t xml:space="preserve">PRIJEVOZ I UNIŠTAVANJE ŽIVOTINJSKIH LEŠINA I NUSPROIZVODA ŽIVOTINJSKOG PODRIJETLA </t>
  </si>
  <si>
    <t xml:space="preserve">OBNOVA I ODRŽAVANJE SJEVERNOG DIJELA SPOMENIKA PARKOVNE ARHITEKTURE PARK MAKSIMIR </t>
  </si>
  <si>
    <t>GRADSKI URED ZA PROSTORNO UREĐENJE, IZGRADNJU GRADA, GRADITELJSTVO, KOMUNALNE POSLOVE I PROMET</t>
  </si>
  <si>
    <t xml:space="preserve">USLUGE OBRAZOVANJA - STRANI JEZICI (GRUPNI I INDIVIDUALNI)  </t>
  </si>
  <si>
    <t>PRELIMINARNA URBANISTIČKO - ARHITEKTONSKA I KONZERVATORSKA STUDIJA STANJA, DOKUMENTACIJE I PROGRAMA UREĐENJA ZA GRADEC, JEZUITSKI TRG I ĆIRILOMETODSKU ULICU</t>
  </si>
  <si>
    <t>PRELIMINARNA IDEJNA URBANISTIČKO -ARHITEKTONSKA I KONZERVATORSKA STUDIJA ZA GRADEC, JEZUITSKI TRG I ĆIRILOMETODSKU ULICU</t>
  </si>
  <si>
    <t>USLUGE IZRADE 3D MODELA I RENDERA U REALNOJ SLICI ZA "GRADEC"</t>
  </si>
  <si>
    <t>USLUGE OBLIKOVANJA I TISAK ELABORATA ZA ''GRADEC''</t>
  </si>
  <si>
    <t>PROGRAM ZA PROVEDBU URBANISTIČKO-ARHITEKTONSKOG NATJEČAJA ZA "GRADEC"</t>
  </si>
  <si>
    <t>SISTEMATIZACIJA I OBRADA PODATAKA PO ZAHTJEVIMA ZA PROŠIRENJEM GRAĐEVINSKIH PODRUČJA NASELJA U OBUHVATU PROSTORNOG PLANA GRADA ZAGREBA</t>
  </si>
  <si>
    <t>IZRADA INTEGRIRANIH PREGLEDNIKA GRAFIČKIH FORMATA PROVEDBENIH PROSTORNIH PLANOVA</t>
  </si>
  <si>
    <t>IZRADA INTEGRIRANIH PREGLEDNIKA GRAFIČKIH FORMATA GEOTEHNIČKOG KATASTRA</t>
  </si>
  <si>
    <t>IZRADA INTEGRIRANIH PREGLEDNIKA GRAFIČKIH FORMATA STRATEŠKIH PROSTORNIH PLANOVA</t>
  </si>
  <si>
    <t>KOPIRANJE GRAĐE IZ DRŽAVNOG ARHIVA HRVATSKE</t>
  </si>
  <si>
    <t>STRUČNA LITERATURA ZA POTREBE GRADSKOG UREDA ZA PROSTORNO UREĐENJE, IZGRADNJU GRADA, GRADITELJSTVO, KOMUNALNE POSLOVE I PROMET</t>
  </si>
  <si>
    <t xml:space="preserve">ANALIZA KRITERIJA USPOSTAVE "NULTE" ZONE ZAŠTITE JAVNIH ZELENIH POVRŠINA </t>
  </si>
  <si>
    <t>ANALIZA STANJA ZEMLJIŠTA (VLASNIŠTVO, DRUGA STVARNA PRAVA I POSJED) ZAŠTITNIH I DRUGIH ZELENIH POVRŠINA, ODNOSNO OBJEKATA JAVNOG ZELENILA KOJI UDOVOLJAVAJU KRITERIJIMA "NULTE" ZONE ZAŠTITE</t>
  </si>
  <si>
    <t xml:space="preserve">ANALIZA DEGRADIRANIH PROSTORA S PROGRAMOM MJERA ZA UNAPRJEĐENJE STANJA </t>
  </si>
  <si>
    <t>ANALIZA IZGRAĐENOSTI GRAĐEVINSKIH PODRUČJA NASELJA I PROSTORA IZVAN NASELJA U SVRHU KOREKCIJE GRANICA GRAĐEVINSKOG PODRUČJA</t>
  </si>
  <si>
    <t>IZRADA PROGRAMSKOG ZADATKA ZA IZRADU STRUČNE PROSTORNO-GOSPODARSKE PODLOGE</t>
  </si>
  <si>
    <t>IZRADA PROGRAMSKOG ZADATKA ZA IZRADU STRUČNE GEOMORFOLOŠKE PODLOGE</t>
  </si>
  <si>
    <t>IZRADA PROGRAMSKOG ZADATKA ZA IZRADU STUČNE GEOPROMETNE PODLOGE</t>
  </si>
  <si>
    <t>IZRADA PROGRAMSKOG ZADATKA ZA IZRADU STRUČNE INFRASTRUKTURNE PODLOGE</t>
  </si>
  <si>
    <t>IZRADA PROGRAMSKOG ZADATKA ZA IZRADU STRUČNE VODNOGOSPODARSKE PODLOGE</t>
  </si>
  <si>
    <t>IZRADA PROGRAMSKOG ZADATKA ZA IZRADU STRUČNE ENERGETSKE PODLOGE</t>
  </si>
  <si>
    <t>IZRADA  PROGRAMSKOG ZADATKA ZA IZRADU STRUČNEDEMOGRAFSKE I SOCIOLOŠKE PODLOGE</t>
  </si>
  <si>
    <t>IZRADA PROGRAMSKOG ZADATKA ZA IZRADU STRUČNE PODLOGE STUDIJE SPRJEČAVANJA NEPOVOLJNIH UTJECAJA NA OKOLIŠ</t>
  </si>
  <si>
    <t>IZRADA PROGRAMSKOG ZADATKA ZA IZRADU STRUČNE PODLOGE ZA POSTUPANJA S OTPADOM</t>
  </si>
  <si>
    <t>IZRADA PROGRAMSKOG ZADATKA ZA IZRADU STRUČNE PODLOGE ZAŠTITE PRIRODNIH VRIJEDNOSTI, POSEBNOSTI I KULTURNO POVIJESNIH CJELINA</t>
  </si>
  <si>
    <t>PRELIMINARNA URBANISTIČKO - ARHITEKTONSKA I KONZERVATORSKA STUDIJA STANJA, DOKUMENTACIJE I PROGRAMA UREĐENJA ZA STROSSMAYEROVO ŠETALIŠTE (ISTOČNI  I ZAPADNI DIO), I JUŽNE PADINE (ISPOD ZAPADNOG DIJELA STROSSMAYEROVOG ŠETALIŠTA )</t>
  </si>
  <si>
    <t>PRELIMINARNA IDEJNA URBANISTIČKO - ARHITEKTONSKA I KONZERVATORSKA STUDIJA ZA STROSSMAYEROVO ŠETALIŠTE (ISTOČNI  I ZAPADNI DIO), I JUŽNE PADINE (ISPOD ZAPADNOG DIJELA STROSSMAYEROVOG ŠETALIŠTA )</t>
  </si>
  <si>
    <t>USLUGA IZRADE 3D MODELA I RENDERA U REALNOJ SLICI ZA STROSSMAYEROVO ŠETALIŠTE  (ISTOČNI I ZAPADNI DIO) I JUŽNE PADINE ISPOD ZAPADNOG DIJELA STROSSMAYEROVOG ŠETALIŠTA</t>
  </si>
  <si>
    <t>USLUGA OBLIKOVANJA I TISAK ELABORATA ZA STROSSMAYEROVO ŠETALIŠTE  (ISTOČNI I ZAPADNI DIO) I JUŽNE PADINE ISPOD ZAPADNOG DIJELA STROSSMAYEROVOG ŠETALIŠTA</t>
  </si>
  <si>
    <t>USLUGA IZRADE 3D MODELA I RENDERA U REALNOJ SLICI ZA  GRADEC, JEZUITSKI TRG I ĆIRLOMETODSKU ULICU</t>
  </si>
  <si>
    <t>USLUGA OBLIKOVANJA I TISAK ELABORATA ZA GRADEC, JEZUITSKI TRG I ĆIRILOMETODSKU ULICU</t>
  </si>
  <si>
    <t>PROGRAM ZA PROVEDBU URBANISTIČKO-ARHITEKTONSKOG NATJEČAJA ZA JEZUITSKI TRG</t>
  </si>
  <si>
    <t>STANJE, DOKUMENTACIJA I PROGRAM UREĐENJA ZA PROMETNU STUDIJU</t>
  </si>
  <si>
    <t>IDEJNA URBANISTIČKO - ARHITEKTONSKA RJEŠENJA ZA PROMETNU STUDIJU</t>
  </si>
  <si>
    <t>USLUGA IZRADE 3D MODELA I RENDERA U REALNOJ SLICI ZA PROMETNU STUDIJU</t>
  </si>
  <si>
    <t>USLUGA OBLIKOVANJA I TISAK ELABORATA ZA PROMETNU STUDIJU</t>
  </si>
  <si>
    <t>PRIPREMNI RADOVI ZA KNJIGU PARK GRIČ - OD STUDIJE DO REALIZACIJE</t>
  </si>
  <si>
    <t>PROGRAMSKA ANALIZA ZA URBANU OBNOVU I SANACIJU PODRUČJA ZAHVAĆENIH NEZAKONITOM GRADNJOM U GUP - U GRADA ZAGREBA</t>
  </si>
  <si>
    <t>PROGRAMSKA ANALIZA ZA URBANU OBNOVU I SANACIJU PODRUČJA ZAHVAĆENIH NEZAKONITOM GRADNJOM U GUP-U SESVETA</t>
  </si>
  <si>
    <t>PROGRAMSKA ANALIZA ZA URBANU OBNOVU I SANACIJU PODRUČJA ZAHVAĆENIH NEZAKONITOM GRADNJOM U PROSTORNOM PLANU GRADA ZAGREBA</t>
  </si>
  <si>
    <t>POSEBNA GEODETSKA PODLOGA ZA PARK GRIČ</t>
  </si>
  <si>
    <t>PROJEKT PLINSKE INSTALACIJE ZA OSVJETLJENJE ZAPADNOG DIJELA STROSSMAYEROVOG ŠETALIŠTA</t>
  </si>
  <si>
    <t>PROJEKT INSTALACIJE VODOVODA I KANALIZACIJE JUŽNE PADINE ISPOD STROOSMAYEROVOG ŠETALIŠTA</t>
  </si>
  <si>
    <t>PROJEKT INSTALACIJE VODOVODA I KANALIZACIJE ZAPADNOG DIJELA STROOSMAYEROVOG ŠETALIŠTA</t>
  </si>
  <si>
    <t>PROJEKT ELEKTROINSTALACIJE ZA JUŽNE PADINE PODNO STROOSMAYEROVOG ŠETALIŠTA</t>
  </si>
  <si>
    <t>PROJEKT ELEKTROINSTALACIJE ZA STROOSMAYEROVO ŠETALIŠTE 1.FAZA</t>
  </si>
  <si>
    <t>TEHNIČKA SURADNJA NA IZRADI PROGRAMSKOG PRIJEDLOGA OBJEDINJENE PROGRAMSKO-PROSTORNE STUDIJE REKONSTRUKCIJE I PROMETNOG SUSTAVA SREDIŠA GRADA ZAGREBA</t>
  </si>
  <si>
    <t>TEHNIČKA SURADNJA NA IZRADI PROGRAMSKOG PRIJEDLOGA OBJEDINJENE PROGRAMSKO-PROSTORNE STUDIJE SESVETA</t>
  </si>
  <si>
    <t>TEHNIČKA SURADNJA NA IZRADI PROGRAMSKIH PRIJEDLOGA ZA IZMJENE I DOPUNE DETALJNOG PLANA UREĐENJA S OBJAVLJENIM ISPRAVCIMA</t>
  </si>
  <si>
    <t xml:space="preserve">
ISPIS KARTOGRAFSKIH PRIKAZA PROSTORNIH PLANOVA</t>
  </si>
  <si>
    <t>OBRADA I UCRTAVANJE PODATAKA U DIGITALNE KARTOGRAFSKE PRIKAZE PROSTORNIH PLANOVA</t>
  </si>
  <si>
    <t xml:space="preserve">KONVERZIJA DIGITALNIH PODATAKA PROSTORNIH PLANOVA
</t>
  </si>
  <si>
    <t>USLUGA OTKLJUČAVANJA I ZAKLJUČAVANJA VOZILA</t>
  </si>
  <si>
    <t>NABAVA NALJEPNICA ZA KOMUNALNO REDARSTVO</t>
  </si>
  <si>
    <t>STRUČNI NADZOR NAD IZGRADNJOM VODOOPSKRBNOG CJEVOVODA  U ODVOJKU STENJEVEČKE ULICE OD ULICE KOTARNICA DO PRODUŽENE ULICE ANTUNA ŠOLJANA</t>
  </si>
  <si>
    <t>NABAVA SPECIJALITIČKE OPREME ZA  NADZOR RADA DIMNJAČARA</t>
  </si>
  <si>
    <t>UKLANJANJA OBJEKATA LJETNIH TERASA, POKRETNIH NAPRAVA, REKLAMNIH PANOA I OZNAKA TE OSTALOG MATERIJALA</t>
  </si>
  <si>
    <t>USLUGA STRUČNE PROCJENE VOZILA KOJA SE NE KORISTE U PROMETU</t>
  </si>
  <si>
    <t>RADNA OBUĆA, ODJEĆA I ODJEVNI DODACI ZA KOMUNALNO I PROMETNO REDARSTVO</t>
  </si>
  <si>
    <t>ČIŠĆENJE KOMUNLNE OPREME I PROČELJA ZGRADA OD GRAFITA TE UKLANJANJE PLAKATA S RAZLIČITIH POVRŠINA</t>
  </si>
  <si>
    <t>NABAVA ELEKTRO BICIKLA</t>
  </si>
  <si>
    <t>IZRADA TEHNIČKE DOKUMENTACIJE ZA UREĐENJE TRGA KRALJA TOMISLAVA</t>
  </si>
  <si>
    <t>STRUČNI NADZOR NAD UREĐENJEM TRGA KRALJA TOMISLAVA</t>
  </si>
  <si>
    <t>STRUČNI NADZOR NAD IZGRADNJOM MOSTA PREKO MIRAMARSKE ULICE</t>
  </si>
  <si>
    <t>UREĐENJE JAVNE POVRŠINE U JAGIĆEVOJ ULICI</t>
  </si>
  <si>
    <t>STRUČNI NADZOR NAD UREĐENJEM JAVNE POVRŠINE U JAGIĆEVOJ ULICI</t>
  </si>
  <si>
    <t>STRUČNI NADZOR NAD ISTRAŽNIM RADOVIMA U PARKU GRIČ</t>
  </si>
  <si>
    <t>ANALIZA ZAHVAĆANJA PODZEMNE VODE ZA POTREBE AQUAPARKA NA ISTOČNOM DIJELU PARKA BUNDEK I ZA DIMENZIONIRANJE ZDENACA</t>
  </si>
  <si>
    <t>IZRADA TEHNIČKE DOKUMENTACIJE ZA SANACIJU PLATOA ISPRED ZGRADE U SAVSKOJ 66</t>
  </si>
  <si>
    <t>KRAJOBRAZNO UREĐENJE ODVOJKA STENJEVEČKE ULICE OD ULICE KOTARNICA DO PRODUŽENE ULICE ANTUNA ŠOLJANA</t>
  </si>
  <si>
    <t>STRUČNI NADZOR NAD KRAJOBRAZNIM UREĐENJEM ODVOJKA STENJEVEČKE ULICE OD ULICE KOTARNICA DO PRODUŽENE ULICE ANTUNA ŠOLJANA</t>
  </si>
  <si>
    <t>IZRADA TEHNIČKE DOKUMENTACIJE ZA IZGRADNJU POLIVALENTNOG ŠPORTSKOG IGRALIŠTA NA BIZEKU</t>
  </si>
  <si>
    <t>STRUČNI NADZOR NAD KRAJOBRAZNIM UREĐENJEM ZELENIH POVRŠINA NA PODRUČJU GRADA ZAGREBA</t>
  </si>
  <si>
    <t>STRUČNI NADZOR NAD IZGRADNJOM NADSTREŠNICA NA PODRUČJU GRADA ZAGREBA</t>
  </si>
  <si>
    <t>GEODETSKE USLUGE ZA POTREBE UREĐENJA JAVNIH ZELENIH POVRŠINA</t>
  </si>
  <si>
    <t>STRUČNI NADZOR NAD SANACIJOM CESTA I KANALIZACIJE NA GROBLJU MIROGOJ</t>
  </si>
  <si>
    <t>STRUČNI NADZOR NAD PRIVREMENOM SANACIJOM KLIZIŠTA NA SPOJU NOVOG DIJELA GROBLJA MIROGOJ I GAJA URNI</t>
  </si>
  <si>
    <t>IZRADA PROCJEDBENOG ELABORATA ZA OTKUP ZEMLJIŠTA ZA PRVU FAZU PROŠIRENJA GROBLJA MARKOVO POLJE</t>
  </si>
  <si>
    <t>IZRADA TEHNIČKE DOKUMENTACIJE ZA PROŠIRENJE GROBLJA MARKOVO POLJE - I. FAZA</t>
  </si>
  <si>
    <t>IZRADA TEHNIČKE DOKUMENTACIJE ZA POSTAVU SPOMEN-OBILJEŽJA ŽRTVAMA II. SVJETSKOG RATA I POSLIJERATNOG RAZDOBLJA</t>
  </si>
  <si>
    <t>NABAVA NORMI, HRN EN 1176-2008 I 1177-2008</t>
  </si>
  <si>
    <t>UREĐENJE DJEČJEG IGRALIŠTA U LOPATINEČKOJ ULICI</t>
  </si>
  <si>
    <t>NABAVA VISOKOTLAČNIH NATRIJEVIH I OSTALIH ŽARULJA ZA ODRŽAVANJE JAVNE RASVJETE</t>
  </si>
  <si>
    <t>NABAVA PRIGUŠNICA I PROPALJIVAČA ZA ODRŽAVANJE JAVNE RASVJETE</t>
  </si>
  <si>
    <t>NABAVA STAKLA, ORMARIĆA, KRAKOVA, STUPOVA I OSTALOG MATERIJALA ZA ODRŽAVANJE JAVNE RASVJETE</t>
  </si>
  <si>
    <t>NABAVA SVJETILJAKA I OSTALOG MATERIJALA ZA ODRŽAVANJE JAVNE RASVJETE</t>
  </si>
  <si>
    <t>POZCIONIRANJE ELEMENATA JAVNE RASVJETE U PROSTORU - GEODETSKO SNIMANJE NA PODRUČJU GRADA ZAGREBA</t>
  </si>
  <si>
    <t>INVENTARIZACIJA ELEMENATA JAVNE RASVJETE</t>
  </si>
  <si>
    <t>GRAĐENJE JAVNE RASVJETE NA TRGU KRALJA TOMISLAVA</t>
  </si>
  <si>
    <t>STRUČNI NADZOR NAD GRAĐENJEM JAVNE RASVJETE NA TRGU KRALJA TOMISLAVA</t>
  </si>
  <si>
    <t>GRAĐENJE JAVNE RASVJETE U JAGIĆEVOJ ULICI</t>
  </si>
  <si>
    <t>STRUČNI NADZOR NAD GRAĐENJEM JAVNE RASVJETE U JAGIĆEVOJ ULICI</t>
  </si>
  <si>
    <t>GRAĐENJE JAVNE RASVJETE ULICA I TRGOVA NA GORNJEM GRADU - GRIČU - I. ETAPA</t>
  </si>
  <si>
    <t>STRUČNI NADZOR NAD GRAĐENJEM JAVNE RASVJETE ULICA I TRGOVA NA GORNJEM GRADU - GRIČU - I. ETAPA</t>
  </si>
  <si>
    <t>GRAĐENJE JAVNE RASVJETE U ULICAMA: CESARČEVA - KURELČEVA - VLAŠKA</t>
  </si>
  <si>
    <t>STRUČNI NADZOR NAD GRAĐENJEM JAVNE RASVJETE U ULICAMA: CESARČEVA - KURELČEVA - VLAŠKA</t>
  </si>
  <si>
    <t>GRAĐENJE JAVNE RASVJETE MIROGOJSKE ULICE</t>
  </si>
  <si>
    <t>STRUČNI NADZOR NAD GRAĐENJEM JAVNE RASVJETE U MIROGOJSKOJ ULICI</t>
  </si>
  <si>
    <t>GRAĐENJE JAVNE RASVJETE PROMETNE PETLJE AVENIJE MARINA DRŽIĆA - SLAVONSKA AVENIJA</t>
  </si>
  <si>
    <t>STRUČNI NADZOR NAD GRAĐENJEM JAVNE RASVJETE PROMETNE PETLJE AVENIJE MARINA DRŽIĆA - SLAVONSKA AVENIJA</t>
  </si>
  <si>
    <t>GRAĐENJE JAVNE RASVJETE ŽELJEZNIČKOG MOSTA PREKO SAVE</t>
  </si>
  <si>
    <t>STRUČNI NADZOR NAD GRAĐENJEM JAVNE RASVJETE ŽELJEZNIČKOG MOSTA PREKO SAVE</t>
  </si>
  <si>
    <t>PROJEKTIRANJE JAVNE RASVJETE SAVSKOG NASIPA OD JADRANSKOG MOSTA DO MOSTA MLADOSTI</t>
  </si>
  <si>
    <t>PROJEKTIRANJE JAVNE RASVJETE PRISTUPNE PROMETNICE ŠRC SVETICE</t>
  </si>
  <si>
    <t>GRAĐENJE JAVNE RASVJETE PRISTUPNE PROMETNICE ŠRC SVETICE</t>
  </si>
  <si>
    <t>STRUČNI NADZOR NAD GRAĐENJEM JAVNE RASVJETE PRISTUPNE PROMETNICE ŠRC SVETICE</t>
  </si>
  <si>
    <t>GRAĐENJE JAVNE RASVJETE U KOLEDOVČINI - I. ETAPA</t>
  </si>
  <si>
    <t>STRUČNI NADZOR NAD GRAĐENJEM JAVNE RASVJETE U KOLEDOVČINI - I. ETAPA</t>
  </si>
  <si>
    <t>GRAĐENJE JAVNE RASVJETE U ULICI 1 I ULICI 2 NA KAJZERICI</t>
  </si>
  <si>
    <t>STRUČNI NADZOR NAD GRAĐENJEM JAVNE RASVJETE U ULICI 1 I ULICI 2 NA KAJZERICI</t>
  </si>
  <si>
    <t>PROJEKTIRANJE JAVNE RASVJETE PARKA PROZORSKA - KALINOVICA - ČIRE TRUHELKE</t>
  </si>
  <si>
    <t>GRAĐENJE JAVNE RASVJETE DVOJKOVIĆEVOG PUTA I IGRALIŠTA UZ OŠ IVANE BRLIĆ MAŽURANIĆ</t>
  </si>
  <si>
    <t>STRUČNI NADZOR NAD GRAĐENJEM JAVNE RASVJETE DVOJKOVIĆEVOG PUTA I IGRALIŠTA UZ OŠ IVANE BRLIĆ MAŽURANIĆ</t>
  </si>
  <si>
    <t>PROJEKTIRANJE JAVNE RASVJETE PJEŠAČKE STAZE ČIČKOVINA - BIJENIK</t>
  </si>
  <si>
    <t>GRAĐENJE JAVNE RASVJETE OKOLIŠA OŠ RETKOVEC, ALEJA JAVORA BB</t>
  </si>
  <si>
    <t>STRUČNI NADZOR NAD GRAĐENJEM JAVNE RASVJETE OKOLIŠA OŠ RETKOVEC, ALEJA JAVORA BB</t>
  </si>
  <si>
    <t>GRAĐENJE JAVNE RASVJETE PARKIRALIŠTA UZ DOM ZDRAVLJA ZAGREB ZAPAD U VRAPČU</t>
  </si>
  <si>
    <t>STRUČNI NADZOR NAD GRAĐENJEM JAVNE RASVJETE PARKIRALIŠTA UZ DOM ZDRAVLJA ZAGREB ZAPAD U VRAPČU</t>
  </si>
  <si>
    <t>PROJEKTIRANJE JAVNE RASVJETE BISTRIČKA - OTONA IVEKOVIĆA UZ OŠ LUKA</t>
  </si>
  <si>
    <t>PROJEKTIRANJE JAVNE RASVJETE ULICE MATIJE GUPCA U ADAMOVCU</t>
  </si>
  <si>
    <t>PROJEKTIRANJE JAVNE RASVJETE PJEŠAČKE STAZE IVANA GUNDULIĆA - KOBILJAČKA</t>
  </si>
  <si>
    <t xml:space="preserve">GRAĐENJE JAVNE RASVJETE PJEŠAČKE STAZE UZ OSNOVNU ŠKOLU U SESVETSKOM KRALJEVCU </t>
  </si>
  <si>
    <t xml:space="preserve">STRUČNI NADZOR NAD GRAĐENJEM JAVNE RASVJETE PJEŠAČKE STAZE UZ OSNOVNU ŠKOLU U SESVETSKOM KRALJEVCU </t>
  </si>
  <si>
    <t>GRAĐENJE JAVNE RASVJETE U ULICI ŠTRPET II. ODVOJAK</t>
  </si>
  <si>
    <t>STRUČNI NADZOR NAD GRAĐENJEM JAVNE RASVJETE U ULICI ŠTRPET II. ODVOJAK</t>
  </si>
  <si>
    <t>GRAĐENJE JAVNE RASVJETE U ULICI HARABAJSI</t>
  </si>
  <si>
    <t>STRUČNI NADZOR NAD GRAĐENJEM JAVNE RASVJETE U ULICI HARABAJSI</t>
  </si>
  <si>
    <t>GRAĐENJE JAVNE RASVJETE U ULICI MAJDAKI - KOSI</t>
  </si>
  <si>
    <t>STRUČNI NADZOR NAD GRAĐENJEM JAVNE RASVJETE U ULICI MAJDAKI - KOSI</t>
  </si>
  <si>
    <t>GRAĐENJE JAVNE RASVJETE NA PODRUČJU GRADSKIH ČETVRTI TREŠNJEVKA - SJEVER, TREŠNJEVKA - JUG, STENJEVEC I TRNJE ZBOG POVEZIVANJA VEĆ IZGRAĐENIH DIJELOVA U CJELINU</t>
  </si>
  <si>
    <t>STRUČNI NADZOR NAD GRAĐENJEM JAVNE RASVJETE NA PODRUČJU GRADSKIH ČETVRTI TREŠNJEVKA - SJEVER, TREŠNJEVKA - JUG, STENJEVEC I TRNJE ZBOG POVEZIVANJA VEĆ IZGRAĐENIH DIJELOVA U CJELINU</t>
  </si>
  <si>
    <t>GRAĐENJE JAVNE RASVJETE NA PODRUČJU GRADSKIH ČETVRTI NOVI ZAGREB - ISTOK, NOVI ZAGREB - ZAPAD, BREZOVICA I PEŠČENICA - ŽITNJAK, STENJEVEC I TRNJE ZBOG POVEZIVANJA VEĆ IZGRAĐENIH DIJELOVA U CJELINU</t>
  </si>
  <si>
    <t>STRUČNI NADZOR NAD GRAĐENJEM JAVNE RASVJETE NA PODRUČJU GRADSKIH ČETVRTI NOVI ZAGREB - ISTOK, NOVI ZAGREB - ZAPAD, BREZOVICA I PEŠČENICA - ŽITNJAK, STENJEVEC I TRNJE ZBOG POVEZIVANJA VEĆ IZGRAĐENIH DIJELOVA U CJELINU</t>
  </si>
  <si>
    <t>GRAĐENJE JAVNE RASVJETE NA PODRUČJU GRADSKIH ČETVRTI PODSUSED - VRAPČE, ČRNOMEREC, GORNII GRAD - MEDVEŠČAK, DONJI GRAD I MAKSIMIR ZBOG POVEZIVANJA VEĆ IZGRAĐENIH DIJELOVA U CJELINU</t>
  </si>
  <si>
    <t>STRUČNI NADZOR NAD GRAĐENJEM JAVNE RASVJETE NA PODRUČJU GRADSKIH ČETVRTI PODSUSED - VRAPČE, ČRNOMEREC, GORNII GRAD - MEDVEŠČAK, DONJI GRAD I MAKSIMIR ZBOG POVEZIVANJA VEĆ IZGRAĐENIH DIJELOVA U CJELINU</t>
  </si>
  <si>
    <t>GRAĐENJE JAVNE RASVJETE NA PODRUČJU GRADSKIH ČETVRTI GORNJA DUBRAVA, DONJA DUBRAVA, PODSLJEME I SESVETE ZBOG POVEZIVANJA VEĆ IZGRAĐENIH DIJELOVA U CJELINU</t>
  </si>
  <si>
    <t>STRUČNI NADZOR NAD GRAĐENJEM JAVNE RASVJETE NA PODRUČJU GRADSKIH ČETVRTI GORNJA DUBRAVA, DONJA DUBRAVA, PODSLJEME I SESVETE ZBOG POVEZIVANJA VEĆ IZGRAĐENIH DIJELOVA U CJELINU</t>
  </si>
  <si>
    <t>PROGRAM ZAMJENE NEEKOLOŠKIH SVJETILJAKA JAVNE RASVJETE NA PODRUČJU GRADA ZAGREBA</t>
  </si>
  <si>
    <t>RADOVI NA UVOĐENJU UREĐAJA UPRAVLJANJA I REGULACIJE U SUSTAV JAVNE RASVJETE NA PODRUČJU GRADA ZAGREBA</t>
  </si>
  <si>
    <t>STRUČNI NADZOR NAD RADOVIMA NA UVOĐENJU UREĐAJA UPRAVLJANJA I REGULACIJE U SUSTAV JAVNE RASVJETE NA PODRUČJU GRADA ZAGREBA</t>
  </si>
  <si>
    <t>ELEKTROMONTAŽNI RADOVI NA ZAMJENI NEEKOLOŠKIH I ENERGETSKI NEUČINKOVITIH SVJETILJAKA NA PODRUČJU GRADA ZAGREBA</t>
  </si>
  <si>
    <t>STRUČNI NADZOR NAD ELEKTROMONTAŽNIM RADOVIMA NA ZAMJENI NEEKOLOŠKI I ENERGETSKIH NEUČINKOVITIH SVJETILJAKA NA PODRUČJU GRADA ZAGREBA</t>
  </si>
  <si>
    <t>STRUČNI NADZOR NAD GRAĐENJEM JAVNE RASVJETE U AVENIJI VEĆESLAVA HOLJEVCA I RASKRIŽJE S AUTOCESTOM BUZINSKI KRČ</t>
  </si>
  <si>
    <t>GRAĐENJE JAVNE RASVJETE U AVENIJI VEĆESLAVA HOLJEVCA I RASKRIŽJE S AUTOCESTOM BUZINSKI KRČ</t>
  </si>
  <si>
    <t>GRAĐENJE JAVNE RASVJETE U ULICI IVANA RANGERA - PARK</t>
  </si>
  <si>
    <t>GRAĐENJE JAVNE RASVJETE U ULICI VUKOMEREC - ODVOJAK</t>
  </si>
  <si>
    <t>STRUČNI NADZOR NAD GRAĐENJEM JAVNE RASVJETE U ULICI VUKOMEREC - ODVOJAK</t>
  </si>
  <si>
    <t>GRAĐENJE JAVNE RASVJETE U ULICI VUKOMEREC</t>
  </si>
  <si>
    <t>STRUČNI NADZOR NAD GRAĐENJEM JAVNE RASVJETE U ULICI VUKOMEREC</t>
  </si>
  <si>
    <t>GRAĐENJE JAVNE RASVJETE ODVOJKA SISAČKE CESTE</t>
  </si>
  <si>
    <t>STRUČNI NADZOR NAD ODRŽAVANJEM PODIZNIH STUPIĆA</t>
  </si>
  <si>
    <t xml:space="preserve">REVIZIJA PROJEKTA ZAŠTITE GRAĐEVINSKE JAME NA UREĐENJU JAVNO PROMETNE POVRŠINE NAKON USPOSTAVE DESNOG SKRETAČA PRAŠKA -JURIŠIĆEVA, </t>
  </si>
  <si>
    <t xml:space="preserve">REVIZIJA PROJEKTA PODZEMNE GRAĐEVINE NA UREĐENJEU JAVNO PROMETNE POVRŠINE NAKON USPOSTAVE DESNOG SKRETAČA  PRAŠKA -JURIŠIĆEVA, </t>
  </si>
  <si>
    <t xml:space="preserve">REVIZIJA PROJEKTA UŠTEDE ENERGIJE NA UREĐENJU JAVNO PROMETNE POVRŠINE NAKON USPOSTAVE DESNOG SKRETAČA PRAŠKA -JURIŠIĆEVA, </t>
  </si>
  <si>
    <t xml:space="preserve">REVIZIJA PROJEKTA ZAŠTITE OD BUKE NA UREĐENJU JAVNO PROMETNE POVRŠINE NAKON USPOSTAVE DESNOG SKRETAČA PRAŠKA -JURIŠIĆEVA, </t>
  </si>
  <si>
    <t>IZRADA PROJEKTA REKONSTRUKCIJE SUSTAVA GRIJANJA, HLAĐENJA I PRISILNOG PROVJETRAVANJA POTHODNIKA GLAVNI KOLODVOR</t>
  </si>
  <si>
    <t>IZRADA PROJEKTA IZMJEŠTANJA PLINOVODA U ZONI DESNOG SKRETAČA PRAŠKA - JURIŠIĆEVA</t>
  </si>
  <si>
    <t>STRUČNI NADZOR NAD SANACIJOM TERASE NA LOKACIJI TRG STJEPANA KONZULA</t>
  </si>
  <si>
    <t>GEOMEHANIČKI ISTRAŽNI RADOVI SCHLOSSEROVIH STUBA</t>
  </si>
  <si>
    <t>SNIMANJE STANJA POTHODNIKA U GRADU ZAGREBU</t>
  </si>
  <si>
    <t>SNIMANJE STANJA JAVNIH STUBA U GRADU ZAGREBU</t>
  </si>
  <si>
    <t>POPRAVAK OGRADE NA RŠC MLADOST</t>
  </si>
  <si>
    <t>GODIŠNJE ODRŽAVANJE KOSOG DIZALA NA KSAVERU</t>
  </si>
  <si>
    <t>ODRŽAVANJE JARBOLA ZA POSTAVLJANJE ZASTAVA NA JAVNIM POVRŠINAMA U GRADU ZAGREBU</t>
  </si>
  <si>
    <t>ODRŽAVANJE PODIZNIH STUPIĆA NA KAPTOLU I  TKALČIĆEVOJ ULICI</t>
  </si>
  <si>
    <t>IZRADA GLAVNOG I IZVEDBENOG PROJEKTA IZMJEŠTANJA INSTALACIJA VODOVODA I ODVODNJE U ZONI OBUHVATA RADOVA DESNOG SKRETAČA PRAŠKA-JURIŠIĆEVA</t>
  </si>
  <si>
    <t>IZRADA TEHNIČKE DOKUMENTACIJE ZA SANACIJU SCHLOSSEROVIH STUBA</t>
  </si>
  <si>
    <t>IZRADA TEHNIČKOG RJEŠENJA SANACIJE PROCURENJA TERASE VIDIKOVAC NA SLJEMENU</t>
  </si>
  <si>
    <t>STRUČNI NADZOR NAD RADOVIMA SANACIJE TERASE VIDIKOVAC NA SLJEMENU</t>
  </si>
  <si>
    <t>STRUČNI NADZOR NAD RADOVIMA ODRŽAVANJE PJEŠAČKE ZONE UŽEG CENTRA GRADA ZAGREBA</t>
  </si>
  <si>
    <t>IZGRADNJA RAMPE ZA OSOBE S INVALIDITETOM NA OBJEKTU MJESNE SAMOUPRAVE U ULICI LAVOSLAVA RUŽIČKE</t>
  </si>
  <si>
    <t>STRUČNI NADZOR NAD IZGRADNJOM RAMPE ZA OSOBE S INVALIDITETOM NA OBJEKTU MJESNE SAMOUPRAVE U ULICI LAVOSLAVA RUŽIČKE</t>
  </si>
  <si>
    <t>IZGRADNJA RAMPE ZA OSOBE S INVALIDITETOM NA ŠPORTSKOJ DVORANI TRNSKO</t>
  </si>
  <si>
    <t>STRUČNI NADZOR NAD IZGRADNJOM RAMPE ZA OSOBE S INVALIDITETOM NA ŠPORTSKOJ DVORANI TRNSKO</t>
  </si>
  <si>
    <t>IZGRADNJA RAMPE ZA OSOBE S INVALIDITETOM NA ŠETALIŠTU JURJA GAGARINA</t>
  </si>
  <si>
    <t>STRUČNI NADZOR NAD IZGRADNJOM RAMPE ZA OSOBE S INVALIDITETOM NA ŠETALIŠTU JURJA GAGARINA</t>
  </si>
  <si>
    <t>IZRADA TEHNIČKOG RJEŠENJA ZA SANACIJU I OBNOVU PARKA I FONTANE "TRANTIČICA ZA TITA" U ULICI GRADA VUKOVARA</t>
  </si>
  <si>
    <t>IZRADA TEHNIČKOG RJEŠENJA ZA SANACIJU I OBNOVU PARKA I FONTANE NA KENEDIJEVOM TRGU</t>
  </si>
  <si>
    <t>STRUČNI NADZOR NAD ZIMSKOM SLUŽBOM</t>
  </si>
  <si>
    <t>UREĐENJE HEKSAGONIH PARKIRALIŠTA U NOVOM JELKOVCU</t>
  </si>
  <si>
    <t>NADZOR NAD SANACIJOM NADSTREŠNICA JAVNOG GRADSKOG PRIJEVOZA U GRADU ZAGREBU</t>
  </si>
  <si>
    <t>NADZOR NAD SANACIJOM ILEGALNIH ODLAGALIŠTA GLOMAZNOG OTPADA</t>
  </si>
  <si>
    <t>STRUČNI NADZOR NAD SANACIJOM  PJEŠAČKIH POVRŠINA NA PODRUČJU GRADA ZAGREBA</t>
  </si>
  <si>
    <t>STRUČNI NADZOR NAD UTOVAROM I ODVOZOM SNIJEGA NA PODRUČJU GRADA ZAGREBA</t>
  </si>
  <si>
    <t>STRUČNI NADZOR NAD SANACIJOM OGRADE U ULICI LADISLAVA ŠABANA U NOVOM JELKOVCU</t>
  </si>
  <si>
    <t>NABAVA, POSTAVLJANJE I OPREMANJE DUPLOG EDUKACIJSKOG KONTEJNERA</t>
  </si>
  <si>
    <t>REVIZIJA PROJEKTA MJERA ZAŠTITE OD POŽARA DJEČJEG VRTIĆA KAJZERICA</t>
  </si>
  <si>
    <t>DODATNI STRUČNI NADZOR NA GRADNJI OBJEKTA I OKOLIŠ DJEČJEG VRTIĆA KAJZERICA</t>
  </si>
  <si>
    <t>NOVELACIJA I REVIZIJA PROTUPOŽARNOG ELABORATA DJEČJEG VRTIĆA KAJZERICA</t>
  </si>
  <si>
    <t>IZVOĐENJE RADOVA NA IZMJEŠTANJU NISKONAPONSKE MREŽE TS 1067 PODBREŽJE</t>
  </si>
  <si>
    <t>STRUČNI NADZOR NAD IZVOĐENJEM RADOVA NA IZMJEŠTANJU NISKONAPONSKE MREŽE TS 1067 PODBREŽJE</t>
  </si>
  <si>
    <t>STRUČNI NADZOR NAD OPREMANJEM OBJEKTA I KUHINJE DJEČJEG VRTIĆA KAJZERICA</t>
  </si>
  <si>
    <t>STRUČNI NADZOR NAD SANACIJOM KROVA DJEČJEG VRTIĆA TRAVNO - PODRUČNI OBJEKT KOPERNIKOVA</t>
  </si>
  <si>
    <t>STRUČNI NADZOR NAD SANACIJOM KROVA DJEČJEG VRTIĆA TRAVNO - PODRUČNI OBJEKT BOŽIDARA MAGOVCA</t>
  </si>
  <si>
    <t>STRUČNI NADZOR NAD SANACIJOM KROVA DJEČJEG VRTIĆA POLETARAC</t>
  </si>
  <si>
    <t>STRUČNI NADZOR NAD OPREMANJEM OBJEKTA ŠKOLE KAJZERICA</t>
  </si>
  <si>
    <t>IZRADA NOVOG IDEJNOG PROJEKTA I ISHOĐENJE LOKACIJSKE DOZVOLE ZA NADOGRADNJU  OSNOVNE ŠKOLE ODRA</t>
  </si>
  <si>
    <t>IZRADA GLAVNOG PROJEKTA  ZA NADOGRADNJU  OSNOVNE ŠKOLE ODRA</t>
  </si>
  <si>
    <t>IZRADA GLAVNOG PROJEKTA  ZA IZGRADNJU ŠKOLSKE SPORTSKE DVORANE OSNOVNE ŠKOLE GRANEŠINA</t>
  </si>
  <si>
    <t>IZRADA GLAVNOG PROJEKTA  ZA DOGRADNJU OSNOVNE ŠKOLE DR. VINKA ŽGANCA</t>
  </si>
  <si>
    <t>IZRADA PROJEKTNE DOKUMENTACIJE SANACIJE DJEČJEG VRTIĆA PETAR PAN</t>
  </si>
  <si>
    <t>IZRADA GLAVNOG PROJEKTA  ZA IZGRADNJU ŠKOLSKE SPORTSKE DVORANE OSNOVNE ŠKOLE DRAGUTIN DOMJANIĆ</t>
  </si>
  <si>
    <t>IZMJENA I DOPUNA PROJEKTNE DOKUMENTACIJE ZA GRADNJU OSNOVNE ŠKOLE PAVLEKA MIŠKINE</t>
  </si>
  <si>
    <t>IZMJENA I DOPUNA PROJEKTA KONSTRUKCIJE OSNOVNE ŠKOLE PAVLEKA MIŠKINE</t>
  </si>
  <si>
    <t>KONZALTING USLUGE ZA IZ GRADNJU OSNOVNE ŠKOLE PAVLEKA MIŠKINE</t>
  </si>
  <si>
    <t>IZRADA PROJEKTA VIDEONADZORA OSNOVNE ŠKOLE PAVLEKA MIŠKINE</t>
  </si>
  <si>
    <t>POSTAVA VIDEONADZORA U OSNOVNOJ ŠKOLI PAVLEKA MIŠKINE</t>
  </si>
  <si>
    <t>IZRADA ELABORATA ZAŠTITE OD POŽARA ZA POTREBE IZMJENE GLAVNOG PROJEKTA OSNOVNE ŠKOLE PAVLEKA MIŠKINE</t>
  </si>
  <si>
    <t>REVIZIJA GLAVNOG PROJEKTA IZ ZAŠTITE OD POŽARA OSNOVNE ŠKOLE PAVLEKA MIŠKINE</t>
  </si>
  <si>
    <t>STRUČNI NADZOR NAD OPREMANJEM OSNOVNE ŠKOLE PAVLEKA MIŠKINE</t>
  </si>
  <si>
    <t>STRUČNI NADZOR NAD IZVOĐENJEM RADOVA NA REKONSTRUKCIJE I NADOGRADNJE OSNOVNE ŠKOLE ODRA</t>
  </si>
  <si>
    <t>STRUČNI NADZOR NAD DODATNIM RADOVIMA NA IZGRADNJI SKLADIŠNO UREDSKE GRAĐEVINE PSIHIJATRIJSKE BOLNICE SVETI IVAN</t>
  </si>
  <si>
    <t>STRUČNI NADZOR NAD DODATNIM RADOVIMA NA IZGRADNJI ODJELA VI. PSIHIJATRIJSKE BOLNICE SVETI IVAN</t>
  </si>
  <si>
    <t>OPREMA ZA DOM ZA STARIJE I NEMOĆNE OSOBE DUBRAVA</t>
  </si>
  <si>
    <t>OPREMA ZA DOM OSOBA S MENTALNOM RETARDACIJOM PREČKO</t>
  </si>
  <si>
    <t>IZMJEŠTANJE ELEKTROORMARA ZA POTREBE ADAPTACIJE OBJEKTA DOMA OSOBA S MENTALNOM RETARDACIJOM PREČKO</t>
  </si>
  <si>
    <t>SANACIJA DOMA ZA STARIJE I NEMOĆNE OSOBE "PARK"</t>
  </si>
  <si>
    <t>STRUČNI NADZOR NAD SANACIJOM DOMA ZA STARIJE I NEMOĆNE OSOBE "PARK"</t>
  </si>
  <si>
    <t>IZRADA PROJEKTA UREĐENJA DIJELA ODJELA ORL-A KLINIČKE BOLNICE SVETI DUH</t>
  </si>
  <si>
    <t xml:space="preserve">STRUČNI NADZOR NAD UREĐENJEM PROČELJA ZGRADE ZGRADE, KAPTOL 18 </t>
  </si>
  <si>
    <t>STRUČNI NADZOR NAD SANACIJOM I OBNOVOM PROČELJA ZGRADE I KUPOLE NA KROVU, GUNDULIĆEVA 31/HEBRANGOVA 38</t>
  </si>
  <si>
    <t xml:space="preserve">STRUČNI NADZOR NAD UREĐENJEM PROČELJA ZGRADE, TRG KRALJA TOMISLAVA 5 I 6 </t>
  </si>
  <si>
    <t>DODATNI RADOVI NA SANACIJI ULIČNOG PROČELJA ZGRADE BOŠKOVIĆEVA 23</t>
  </si>
  <si>
    <t>STRUČNI NADZOR NAD SANACIJOM TEMELJNE KONSTRUKCIJE I DUBOKIM TEMELJENJEM OBJEKTA VILE FRANGEŠ</t>
  </si>
  <si>
    <t>NOVELACIJA PROJEKATA ZA OSNOVNU ŠKOLU IVANJA REKA</t>
  </si>
  <si>
    <t>DODATNA USLUGA IZRADE IDEJNOG PROJEKTA OSNOVNE ŠKOLE MARKUŠEVEC -PODRUČNI OBJEK VIDOVEC</t>
  </si>
  <si>
    <t>RADOVI NA SANACIJI POSLOVNOG PROSTORA, BOLNIČKA 3A</t>
  </si>
  <si>
    <t xml:space="preserve">STRUČNI NADZOR NAD  RADOVIMA NA SANACIJI POSLOVNOG PROSTORA, BOLNIČKA 3A </t>
  </si>
  <si>
    <t>IZRADA PROJEKTNE DOKUMENTACIJE ZA ADPTACIJU OBJEKTA KLINIČKE BOLNICE SVETI DUH</t>
  </si>
  <si>
    <t>DODATNI RADOVI NA RASVJETI CENTRALNOG DIJELA TEHNIČKOG MUZEJA-HALA A</t>
  </si>
  <si>
    <t>STRUČNI ARHEOLOŠKI NADZOR SVETIŠTA U REMETAMA</t>
  </si>
  <si>
    <t>STRUČNI NADZOR NA OBNOVI ULIČNOG PROČELJA ZGRADE SVAČIĆEV TRG 13</t>
  </si>
  <si>
    <t>STRUČNI NADZOR NAD SANACIJOM I ONOVOM PROČELJA I KROVA ZGRADE LAGINJINA 7</t>
  </si>
  <si>
    <t>STRUČNI NADZOR NAD SANACIJOM ULIČNOG I DVORIŠNOG PROČELJA ZGRADE MESNIČKA 6</t>
  </si>
  <si>
    <t>STRUČNI NADZOR NA OBNOVI  PROČELJA ZGRADE SVAČIĆEV TRG 4</t>
  </si>
  <si>
    <t>STRUČNI NADZOR NAD SANACIJOM ULIČNOG PROČELJA ZGRADE, SKALINSKA 2, 2A/TKALČIĆEVA 16</t>
  </si>
  <si>
    <t>STRUČNI NADZOR NAD OBNOVOM ULIČNOG I DVORIŠNOG PROČELJA ZGRADE, PRERADOVIĆEVA 18</t>
  </si>
  <si>
    <t>STRUČNI NADZOR NAD OBNOVOM ULIČNOG I DVORIŠNOG PROČELJA STAMBENO-POSLOVNE ZGRADE SA STOLARIJOM, GUNDULIĆEVA 23</t>
  </si>
  <si>
    <t>STRUČNI NADZOR NAD SANACIJOM SVIH PROČELJA ZGRADE, VLAŠKA 69</t>
  </si>
  <si>
    <t xml:space="preserve">STRUČNI NADZOR NAD SANACIJOM PROČELJA I KROVA ZGRADE, TUŠKANAC 40 </t>
  </si>
  <si>
    <t>STRUČNI NADZOR NAD UREĐENJEM PROČELJA ZGRADE,  TRG KRALJA TOMISLAVA 8/ŠENOINA 2</t>
  </si>
  <si>
    <t>STRUČNI NADZOR NAD SANACIJOM UNUTARNJE HIDRANTSKE MREŽE KULE LOTRŠČAK</t>
  </si>
  <si>
    <t>SANACIJA UNUTARNJE HIDRANTSKE MREŽE KULE LOTRŠČAK</t>
  </si>
  <si>
    <t>DODATNI RADOVI NA SANACIJI PROČELJA I KROVA MATOŠEVA 1</t>
  </si>
  <si>
    <t>RESTAURATORSKIH RADOVA ULIČNOG PROČELJA ZGRADE,TRG KRALJA TOMISLAVA 4</t>
  </si>
  <si>
    <t>STRUČNI NADZOR NAD UREĐENJEM PROČELJA ZGRADE I KROVA, MESNIČKA 34</t>
  </si>
  <si>
    <t>STRUČNI NADZOR NAD SANACIJOM ULIČNOG PROČELJA ZGRADE, TRG KRALJA TOMISLAVA 2</t>
  </si>
  <si>
    <t xml:space="preserve">STRUČNI NADZOR NAD DOVRŠENJEM RESTAURATORSKIH RADOVA ULIČNOG PROČELJA ZGRADE,  TRG KRALJA TOMISLAVA 4 </t>
  </si>
  <si>
    <t>UREĐENJE PROČELJA I KROVA ZGRADE, KAPTOL 26</t>
  </si>
  <si>
    <t>STRUČNI NADZOR NAD UREĐENJEM PROČELJA I KROVA, KAPTOL 26</t>
  </si>
  <si>
    <t>UREĐENJE PROČELJA ZGRADE, KAPTOL 28</t>
  </si>
  <si>
    <t>STRUČNI NADZOR NAD UREĐENJEM PROČELJA ZGRADE KAPTOL 28</t>
  </si>
  <si>
    <t>SANACIJA ULIČNOG PROČELJA ZGRADE, JURJEVSKA 25A</t>
  </si>
  <si>
    <t>STRUČNI NADZOR NAD SANACIJOM ULIČNOG PROČELJA ZGRADE, JURJEVSKA 25A</t>
  </si>
  <si>
    <t>SANACIJA ULIČNOG I DVORIŠNIH PROČELJA  I KROVA ZGRADE PRERADOVIĆEVA 13</t>
  </si>
  <si>
    <t>STRUČNI NADZOR NAD SANACIJOM ULIČNOG I DVORIŠNIH PROČELJA I KROVA ZGRADE PRERADOVIĆEVA 13</t>
  </si>
  <si>
    <t>SANACIJA I OBNOVA GLAVNOG PROČELJA I KROVA ZGRADE BOŠKOVIĆEVA 20</t>
  </si>
  <si>
    <t>STRUČNI NADZOR NAD SANACIJOM I OBNOVOM GLAVNOG PROČELJA I KROVA ZGRADE BOŠKOVIĆEVA 20</t>
  </si>
  <si>
    <t>SANACIJA DIJELA KROVA STAMBENE ZGRADE RADIĆEVA 56</t>
  </si>
  <si>
    <t>STRUČNI NADZOR NAD SANACIJOM DIJELA KROVA STAMBENE ZGRADE RADIĆEVA 56</t>
  </si>
  <si>
    <t>DODATNI GRAĐEVINSKO-OBRTNIČKI RADOVI NA OBNOVI PROČELJA I KROVA STAMBENE ZGRADE RADIĆEVA 56</t>
  </si>
  <si>
    <t>DODATNI RADOVI NA SANACIJI PROČELJA I KROVA STAMBNE ZGRADE BERISLAVIĆEVA 7</t>
  </si>
  <si>
    <t>IZMJENA I DOPUNA IDEJNOG PROJEKTA ZA REKONSTRUKCIJU PALAČE GVOZDANOVIĆ, VISOKA 8</t>
  </si>
  <si>
    <t>IZMJENA I DOPUNA GLAVNOG PROJEKTA REKONSTRUKCIJE PALAČE GVOZDANOVIĆ, VISOKA 8</t>
  </si>
  <si>
    <t>SANACIJA PROČELJA ULAZNOG DIJELA ZGRADE, RADIĆEVA 25</t>
  </si>
  <si>
    <t>STRUČNI NADZOR NAD SANACIJOM PROČELJA ULAZNOG DIJELA ZGRADE RADIĆEVA 25</t>
  </si>
  <si>
    <t>SLIKARSKO RESTAURATORSKI RADOVI NA ULIČNOM PROČELJU KANONIČKOG DVORA KAPTOL 23</t>
  </si>
  <si>
    <t>DODATNI GRAĐEVINSKO OBRTNIČKI RADOVI NA KANONIČKOM DVORU KAPTOL 23</t>
  </si>
  <si>
    <t>DODATNI  RADOVI NA UREĐENJU ULIČNOG PROČELJA ZGRADE SVAČIĆEV TRG 17 - PRERADOVIĆEVA 44</t>
  </si>
  <si>
    <t>DODATNI RADOVI NA UREĐENJU PROČELJA ZGRADE MLETAČKA 5</t>
  </si>
  <si>
    <t>RADOVI NA OBNOVI ULIČNOG PROČELJA ZGRADE SVAČIĆEV TRG 13</t>
  </si>
  <si>
    <t>STRUČNI NADZOR NAD SANACIJOM ULIČNOG I DVORIŠNOG PROČELJA ZGRADE, MESNIČKA 1</t>
  </si>
  <si>
    <t>STRUČNI NADZOR NAD OBNOVOM SVIH PROČELJA ZGRADE, GRIČ 2/KAPUCINSKE STUBE 1</t>
  </si>
  <si>
    <t>STRUČNI NADZOR NAD SANACIJOM ULIČNOG I DVORIŠNOG PROČELJA I KROVA ZGRADE, KURELČEVA 1 -VLAŠKA</t>
  </si>
  <si>
    <t>STRUČNI NADZOR NAD SANACIJOM ULIČNOG I DVORIŠNOG PROČELJA I KROVA ZGRADE, MIHANOVIĆEVA 28</t>
  </si>
  <si>
    <t>STRUČNI NADZOR NAD SANACIJOM ULIČNOG I DVORIŠNOG PROČELJA I KROVA ZGRADE, TRG KRALJA TOMISLAVA 20 I 21 - BARUNA TRENKA 1</t>
  </si>
  <si>
    <t>STRUČNI NADZOR NAD SANACIJOM ULIČNOG I DVORIŠNOG PROČELJA ZGRADE, BARUNA TRENKA 7-GAJEVA 34</t>
  </si>
  <si>
    <t>STRUČNI NADZOR NAD SANACIJOM ULIČNOG I DVORIŠNOG PROČELJA I KROVA ZGRADE, TOMIĆEVA 8</t>
  </si>
  <si>
    <t>STRUČNI NADZOR NAD SANACIJOM ULIČNOG I DVORIŠNOG PROČELJA I KROVA ZGRADE, DALMATINSKA 14</t>
  </si>
  <si>
    <t>STRUČNI NADZOR NAD BNOVOM KROVA I ZABATA ZGRADE, TKALČIĆEVA 43-KOŽARSKA 16</t>
  </si>
  <si>
    <t>STRUČNI NADZOR NAD SANACIJOM ULIČNOG I DVORIŠNOG PROČELJA I KROVA ZGRADE, BRITANSKI TRG 12-ILICA-ARNOLDTOVA 2</t>
  </si>
  <si>
    <t>STRUČNI NADZOR NAD SANACIJOM ULIČNOG PROČELJA ZGRADE, STRELJAČKA 5</t>
  </si>
  <si>
    <t>STRUČNI NADZOR NAD SANACIJOM ULIČNOG PROČELJA ZGRADE, PROLAZ SESTARA BAKOVIĆ 3</t>
  </si>
  <si>
    <t>STRUČNI NADZOR NAD SANACIJOM PROČELJA, ZABATNOG ZIDA I KROVA ZAPADNOG DVORIŠNOG KRILA ZGRADE, TRG BANA JOSIPA JELAČIĆA 15</t>
  </si>
  <si>
    <t>STRUČNI NADZOR NAD OBNOVOM DVORIŠNOG PROČELJA ZGRADE, ĐORĐIĆEVA 8A</t>
  </si>
  <si>
    <t>STRUČNI NADZOR NAD OBNOVOM KROVA ZGRADE, JABUKOVAC 5</t>
  </si>
  <si>
    <t>STRUČNI NADZOR NAD OBNOVOM ZABATNIH PROČELJA, KROVA, STOLARIJE I BRAVARIJE ZGRADE, PALMOTIĆEVA 18-20</t>
  </si>
  <si>
    <t>REVIZIJA PROJEKTNE DOKUMENTACIJE OSNOVNE ŠKOLE KUSTOŠIJA</t>
  </si>
  <si>
    <t xml:space="preserve">STRUČNI NADZOR NAD SANACIJOM PROČELJA ZGRADE, PALMOTIĆEVA 80 </t>
  </si>
  <si>
    <t>STRUČNI NADZOR NAD SANACIJOM ULIČNOG PROČELJA ZGRADE,  GUNDULIĆEVA 57</t>
  </si>
  <si>
    <t>STRUČNI NADZOR NAD KIPARSKO-RESTAURATORSKIM RADOVIMA ZGRADE, PALMOTIĆEVA 55</t>
  </si>
  <si>
    <t>STOLARSKI RADOVI NA ULIČNOM PROČELJU ZGRADE HEBRANGOVA 6</t>
  </si>
  <si>
    <t>DODATNI SOBOSLIKARSKO RESTAURATORSKI RADOVI NA SANACIJI PROČELJA NOVA VES 86</t>
  </si>
  <si>
    <t>DODATNI RADOVI NA SANACIJI PROČELJA I KROVA NOVA VES 86</t>
  </si>
  <si>
    <t>STRUČNI NADZOR NAD SANACIJOM PROČELJA I KROVA MLETAČKA 10</t>
  </si>
  <si>
    <t>IZRADA GLAVNOG IZVEDBENOG PROJEKTA I REVIZIJA KONSTRUKTIVNE SANACIJE ELEMENATA VRTNE PALAČE GVOZDENOVIĆ, VISOKA 8</t>
  </si>
  <si>
    <t>IZMJENA I DOPUNA PROJEKTNE DOKUMENTACIJE KULTURNOG CENTRA DUBRAVA</t>
  </si>
  <si>
    <t>STRUČNI NADZOR NAD DOGRADNJOM DOMA ZDRAVLJA "ŠPANSKO"</t>
  </si>
  <si>
    <t>STRUČNI NADZOR NAD ADAPTACIJOM SPECIJALNE BOLNICE ZA PLUĆNE BOLESTI ROCKFELLEROVA</t>
  </si>
  <si>
    <t>DODATNI RADOVI NA ADAPTACIJI OBJEKTA KLINIČKE BOLNICE SVETI DUH</t>
  </si>
  <si>
    <t>IZRADA DODATNIH PROJEKATA ZA DOM OSOBA S MENTALNOM RETARDACIJOM PREČKO</t>
  </si>
  <si>
    <t>SANACIJA DEVSTIRANOG JAVNOG KANALA U ODVOJKU ULICE MLINOVI I SPOJ NA ULICU PIROVEC GORNJI</t>
  </si>
  <si>
    <t>STRUČNI NADZOR NAD IZGRADNJOM JAVNOG KANALA U ALEJI HERMANA BOLLEA</t>
  </si>
  <si>
    <t>USLUGA OZAKONJENJA NEZAKONITO IZGRAĐENIH ZGRADA NA PODRUČJU GRADA ZAGREBA</t>
  </si>
  <si>
    <t>SANACIJA PJEŠAČKOG MOSTA PREKO POTOKA DUBRAVICA U STORŽIĆKOJ ULICI</t>
  </si>
  <si>
    <t>SANACIJA PJEŠAČKOG MOSTA PREKO POTOKA KUSTOŠAK U JEZERSKOJ ULICI</t>
  </si>
  <si>
    <t>SANACIJA MOSTA U ULICI VIDA ROČIĆA</t>
  </si>
  <si>
    <t>DODATNI RADOVI NA SANACIJI NADVOŽNJAKA NA SISAČKOJ CESTI OZNAKE: (Ž 1054) I ULICI DR. LUJE NALETILIĆA OZNAKE: (L10102) IZNAD AUTOCESTE A3</t>
  </si>
  <si>
    <t>STRUČNI NADZOR NAD SANACIJOM SKUPNOG MOSTA (ČUČERSKA/SUNEKOVA)</t>
  </si>
  <si>
    <t>TISKOVINE ZA POTREBE STRUČNE SLUŽBE GRADSKE SKUPŠTINE GRADA ZAGREBA</t>
  </si>
  <si>
    <t>IZRADA I GRAVIRANJE PLOČICA</t>
  </si>
  <si>
    <t>PRIGODNI POKLONI ZA POTREBE GRADSKE SKUPŠTINE GRADA ZAGREBA</t>
  </si>
  <si>
    <t>GRAFIČKA OBRADA MATERIJALA SLUŽBENI GLASNIK GRADA ZAGREBA ( PRIJELOM, KOREKTURA, STAVLJANJE PRIPREME NA CD I DISTRIBUCIJA)</t>
  </si>
  <si>
    <t>USLUGE TISKANJA - KATALOZI, POZIVNICE, LISTOVNI PAPIRI, VIZITKE, ČESTITKE I DR.</t>
  </si>
  <si>
    <t>IZRADA ISKAZNICA GRADSKIH ZASTUPNIKA</t>
  </si>
  <si>
    <t>UGAĐANJE GLASOVIRA</t>
  </si>
  <si>
    <t>USLUGE GRAFIČKOG DIZAJNA PRIGODNIH ČESTITKI</t>
  </si>
  <si>
    <t>IZRADA PLAKETE, MAPA I KUTIJA ZA JAVNA PRIZNANJA</t>
  </si>
  <si>
    <t>ORGANIZACIJA MANIFESTACIJE - SVEČANI KONCERT GRADA ZAGREBA  - GRADU OMIŠU</t>
  </si>
  <si>
    <t xml:space="preserve">SAVJETOVANJA, SEMINARI, RADIONICE ZA POTREBE STRUČNE SLUŽBE GRADSKE SKUPŠTINE GRADA ZAGREBA </t>
  </si>
  <si>
    <t>IZRADA PANOA ZA IZLOŽBE U GALERIJI KRISTOFOR STANKOVIĆ</t>
  </si>
  <si>
    <t xml:space="preserve">USLUGA ORGANIZACIJE KONFERENCIJE SAVJETA MLADIH GRADA ZAGREBA </t>
  </si>
  <si>
    <t>USLUGA TISKNJA SLUŽBENOG GLASNIKA</t>
  </si>
  <si>
    <t>MIKROFON</t>
  </si>
  <si>
    <t>USLUGA IZRADE PROJEKTNOG ZADATKA ZA DIGITALNO GLASANJE I SNIMANJE NA SJEDNICAMA GRADSKE SKUPŠTINE GRADA ZAGREBA I RADNIM TIJELIMA</t>
  </si>
  <si>
    <t>URED GRADONAČELNIKA</t>
  </si>
  <si>
    <t>OSPOSOBLJAVANJE RADNIKA  IZ PODRUČJA TEHNIČKIH POSLOVA (RUKOVAOCI CENTRALNOG GRIJANJA, DOMARI, ELEKTRIČARI) TE IZ PODRUČJA ZAŠTITE NA RADU I ZAŠTITE OD POŽARA I INFORMATIKE</t>
  </si>
  <si>
    <t>SEMINARI IZ PODRUČJA TEHNIČKIH POSLOVA</t>
  </si>
  <si>
    <t>ZNAKOVI ZABRANE, UPOZORENJA I OBAVIJESTI IZ PODRUČJA ZAŠTITE NA RADU I ZAŠTITE OD POŽARA</t>
  </si>
  <si>
    <t>TISKOVINE ZA POTREBE UREDA GRADONAČELNIKA</t>
  </si>
  <si>
    <t>STRUČNA LITERATURA ZA POTREBE UREDA GRADONAČELNIKA</t>
  </si>
  <si>
    <t>REZERVNI DIJELOVI ZA VOZILA (ŠKODA, VW, MAZDA…)</t>
  </si>
  <si>
    <t>MATERIJALI ZA ČIŠĆENJE I ODRŽAVANJE VOZILA</t>
  </si>
  <si>
    <t>AUTO GUME ZA SLUŽBENA VOZILA</t>
  </si>
  <si>
    <t>POLO MAJICE SA GRBOM GRADA ZAGREBA</t>
  </si>
  <si>
    <t xml:space="preserve">
LJETNA I ZIMSKA JAKNA KAO DIO ODORE ČUVARA I ZAŠTITARA</t>
  </si>
  <si>
    <t xml:space="preserve">
OSTALI DIJELOVI RADNE ODORE ČUVARA I ZAŠTITARA - SAKOI, HLAČE, KOŠULJE, KRAVATE I DR.</t>
  </si>
  <si>
    <t>POSLOVNA ODJEĆA VOZAČA</t>
  </si>
  <si>
    <t>IGLE ZA KRAVATU KAO DIO ODORE ČUVARA I ZAŠTITARA</t>
  </si>
  <si>
    <t>PRIJENOS I PRIJEVOZ ARHIVSKE GRAĐE, NAMJEŠTAJA, PRESELJENJA I SL.</t>
  </si>
  <si>
    <t>USLUGE ODRŽAVANJA STROJA ZA PUMPANJE GUMA</t>
  </si>
  <si>
    <t>USLUGE ODRŽAVANJA STROJEVA ZA PRANJE I ČIŠĆENJE VOZILA</t>
  </si>
  <si>
    <t>USLUGE POPRAVAKA I ODRŽAVANJA VOZILA U VLASNIŠTVU GRADA ZAGREBA</t>
  </si>
  <si>
    <t>USLUGE POPRAVAKA RABLJENIH VOZILA U NAJMU</t>
  </si>
  <si>
    <t>USLUGE POPRAVAKA I ODRŽAVANJA VOZILA IZ LEASINGA KOJE NISU POKRIVENE UGOVOROM ILI POLICOM OSIGURANJA</t>
  </si>
  <si>
    <t>NABAVA ARHIVSKIH I DIGITALNIH PODATAKA ZA GRAD ZAGREB (MEDIJSKE OBJAVE - PRESS CLIPPING)</t>
  </si>
  <si>
    <t>ZBRINJAVANJE I OBRADA OTPADA</t>
  </si>
  <si>
    <t>USLUGE KORIŠTENJA VIP SALONA U ZRAČNOJ LUCI</t>
  </si>
  <si>
    <t>NAJAM RABLJENIH OSOBNIH VOZILA</t>
  </si>
  <si>
    <t>SANITARNI PREGLED ZA UGOSTITELJSKE DJELATNIKE</t>
  </si>
  <si>
    <t xml:space="preserve">CVIJEĆE I SADNI MATERIJAL ZA UREĐENJE OKOLIŠA VILE ZAGREB, MOŠČENIĆKA DRAGA </t>
  </si>
  <si>
    <t>IZRADA REVIZIJE PROCJENE OPASNOSTI IZ ZAŠTITE NA RADU,  PROCJENE OPASNOSTI ZA RAD S RAČUNALOM I REVIDIRANJE PODATAKA</t>
  </si>
  <si>
    <t>UREĐENJE OKOLIŠA UZ VILU ZAGREB U MOŠĆENIĆA DRAGI</t>
  </si>
  <si>
    <t>UREĐENJE OKOLIŠA U SKLOPU PALAČE DVERCE</t>
  </si>
  <si>
    <t>PRANJE RUBLJA U MOŠĆENIĆKOJ DRAGI</t>
  </si>
  <si>
    <t>UGOSTITELJSKE USLUGE U VIP SALONU ZRAČNE LUKE</t>
  </si>
  <si>
    <t xml:space="preserve">SLUŽBENI RUČKOVI I VEČERE ZA POTREBE UREDA GRADONAČELNIKA </t>
  </si>
  <si>
    <t>PREHRAMBENI PROIZVODI I PIĆA ZA VILU ZAGREB MOŠĆENIČKA DRAGA</t>
  </si>
  <si>
    <t>USLUGA PRANJA VOZILA</t>
  </si>
  <si>
    <t>USLUGA NAPLATE CESTARINE NA AUTOCESTAMA PUTEM UREĐAJA ENC ZA I I II KATEGORIJU VOZILA</t>
  </si>
  <si>
    <t>USLUGA PROCJENE VOZILA</t>
  </si>
  <si>
    <t>MATERIJALI ZA ODRŽAVANJE CVIJEĆA U LONČANICAMA</t>
  </si>
  <si>
    <t>NABAVA I SERVIS FOTOGRAFSKE OPREME</t>
  </si>
  <si>
    <t>PRAĆENJE, PRIKUPLJANJE, OBRADA I ANALIZA MEDIJSKIH OBJAVA ZA GRAD ZAGREB</t>
  </si>
  <si>
    <t xml:space="preserve">KORIŠTENJE INFORMATIVNOG SERVISA - OPĆI SERVIS VIJESTI </t>
  </si>
  <si>
    <t xml:space="preserve">PROTOKOLARNI MEMORANDUMI I KUVERTE GRADONAČELNIKA GRADA ZAGREBA I PROTOKOLARNE MAPE S GRBOM GRADA ZAGREBA </t>
  </si>
  <si>
    <t>PREDMETI OD KRISTALA S MOTIVIMA GRADA ZAGREBA</t>
  </si>
  <si>
    <t>SVIJEĆE I LAMPAŠI S GRBOM GRADA ZAGREBA</t>
  </si>
  <si>
    <t>TULJCI ZA POLAGANJE KAMENA TEMELJCA</t>
  </si>
  <si>
    <t>ŠESTINSKI KIŠOBRANI, VELIKI CRNI KIŠOBRANI I KIŠOBRANI S MOTIVOM GRADA ZAGREBA</t>
  </si>
  <si>
    <t>ŠESTINSKI LAJBEK I ŠEŠIR</t>
  </si>
  <si>
    <t>LICITARSKA SRCA</t>
  </si>
  <si>
    <t>UKRASNE VREĆICE ZA DAROVE</t>
  </si>
  <si>
    <t>USLUGE IZVOĐENJA GLAZBENIH BROJEVA I VOĐENJA PRIGODNIH PROGRAMA, PREMJEŠTANJE I UGAĐANJE GLASOVIRA U PALAČI DVERCE</t>
  </si>
  <si>
    <t>MONOGRAFIJE GRADA ZAGREBA, KNJIGE S TEMATIKOM GRADA ZAGREBA I DRUGE KNJIGE</t>
  </si>
  <si>
    <t>KRAVATE, MARAME, ŠALOVI</t>
  </si>
  <si>
    <t>PRIZNANJA GRADA ZAGREBA: MEDALJE GRADA ZAGREBA, PLAKETE GRADA ZAGREBA, ZLATNE, SREBRNE I DRUGE MEDALJE</t>
  </si>
  <si>
    <t>KUTIJE ZA MEDALJE I PLAKETE GRADA ZAGREBA, KUTIJE ZA ŠESTINSKE LAJBEKE, POTPISNE MAPE I MAPE ZA POVELJU GRADA ZAGREBA</t>
  </si>
  <si>
    <t xml:space="preserve">STAKLENI VRČEVI, ČAŠE  I TACNE </t>
  </si>
  <si>
    <t>IZRADA PLAKETA, MEĐUNARODNIH UGOVORA, MAPA</t>
  </si>
  <si>
    <t>IZRADA PLOČICA, KUTIJA ZA POKLONE, PROTOKOLARNE POKLONE, DRŽAVNE ZASTAVICE</t>
  </si>
  <si>
    <t>PRUŽANJE USLUGA SNIMANJA MATERIJALA ZA PREZENTIRANJE  RADA GRADSKE UPRAVE GRADA ZAGREBA</t>
  </si>
  <si>
    <t>TISKANJE MATERIJALA ZA FUPOL (RADNI MATERIJALI, BROŠURE)</t>
  </si>
  <si>
    <t xml:space="preserve">POTROŠNI MATERIJAL ZA VILU "ZAGREB" MOŠĆENIČKA DRAGA </t>
  </si>
  <si>
    <t>NABAVA STOLARSKOG I TAPETARSKOG MATERIJALA</t>
  </si>
  <si>
    <t>IZVEDBA RADOVA NA UVOĐENJU HLAĐENJA U OBJEKT VILA ZAGREB, MOŠĆENIČKA DRAGA</t>
  </si>
  <si>
    <t>NABAVA CENTRALNE JEDINICE SIGURNOSNOG SUSTAVA VATRODOJAVE</t>
  </si>
  <si>
    <t>PROMJENA UPS BATERIJA U OBJEKTU GRADSKE UPRAVE TRG S. RADIĆA 1</t>
  </si>
  <si>
    <t>DOBAVA I ZAMJENA NEISPRAVNIH CCR220MS KONTROLNIKA OBILAZAKA</t>
  </si>
  <si>
    <t>DOBAVA I MONTAŽA NATPISA I OZNAKA GRADSKIH UPRAVNIH TIJELA</t>
  </si>
  <si>
    <t>RAZNI RADOVI TEMELJEM HITNIH INTERVENCIJA U OBJEKTIMA GRADSKE UPRAVE KOJE NIJE MOGUĆE UNAPRIJED PREDVIDJETI</t>
  </si>
  <si>
    <t xml:space="preserve">RAZNI RADOVI TEMELJEM  POSEBNIH ZAHTJEVA GRADSKIH UPRAVNIH TIJELA </t>
  </si>
  <si>
    <t>IZVEDBA RADOVA NA UREĐENJU I OPREMANJU  ČAJNE KUHINJE U PODRUČNOM UREDU TRNJE</t>
  </si>
  <si>
    <t>IZVEDBA RADOVA NA UREĐENJU PORTE, REMETINEČKI GAJ 14</t>
  </si>
  <si>
    <t>UREĐENJE S OPREMANJEM CAFFE KUHINJE NA I KATU U STAROJ GRADSKOJ VIJEĆNICI</t>
  </si>
  <si>
    <t>REKONSTRUKCIJA SANITARNIH ČVOROVA NA II.  I III. KATU,  ISTOK, TRG STJEPANA RADIĆA 1</t>
  </si>
  <si>
    <t>DODATNI RADOVI NA UREĐENJU OBJEKTA GRADSKE UPRAVE NA LOKACIJI LJUDEVITA POSAVSKOG 48</t>
  </si>
  <si>
    <t>UREĐENJE SANITARNIH ČVOROVA  U PODRUČNOM UREDU MEDVEŠČAK</t>
  </si>
  <si>
    <t xml:space="preserve">ODRŽAVANJE UREĐAJA RAZLIČITIH NAMJENA, ALATA, STROJEVA ZA POTREBE RADIONICE </t>
  </si>
  <si>
    <t>REKONSTRUKCIJA ELEKTROINSTALACIJA (GLAVNI RAZDJELNIK, USPONSKI VODOVI, KATNI RAZDJELNICI I KATNI RAZVOD) U PROSTORIMA GRADSKIH UPRAVNIH TIJELA</t>
  </si>
  <si>
    <t xml:space="preserve">IZVOĐENJE KOSE PODIZNE PLATFORME, REPUBLIKE AUSTRIJE 18 </t>
  </si>
  <si>
    <t>DOBAVA I UGRADNJA ZRAČNE ZAVJESE U OBJEKTU GRADSKE UPRAVE,  TRG STJEPANA RADIĆA 1</t>
  </si>
  <si>
    <t>UVOĐENJU HLAĐENJA NA LOKACIJI PARK STARA TREŠNJEVKA 1</t>
  </si>
  <si>
    <t>ZAMJENA ULAZNIH VRATA, U OBJEKTU PODRUČNI URED PEŠČENICA</t>
  </si>
  <si>
    <t xml:space="preserve">ZAMJENA ALUMINIJSKE BRAVARIJE U ULAZNOM PROSTORU, OBJEKTA VODNIKOVA 14 </t>
  </si>
  <si>
    <t>ZAMJENI ALUMINIJSKE STIJENE STUBIŠTA U PODRUČNOM UREDU TREŠNJEVKA, PARK STARA TREŠNJEVKA 2</t>
  </si>
  <si>
    <t xml:space="preserve">ZAMJENA CRNE BRAVARIJE ALU BRAVARIJOM U PODRUČNOM UREDU DUBRAVA </t>
  </si>
  <si>
    <t xml:space="preserve">NABAVA I POSTAVA ROLETA U OBJEKTIMA GRADSKE UPRAVE </t>
  </si>
  <si>
    <t>USLUGE DOBAVE STAKLA I STAKLARSKI RADOVI</t>
  </si>
  <si>
    <t>POLUGODIŠNJI SERVIS VATRODOJAVNOG SUSTAVA BOSCH</t>
  </si>
  <si>
    <t>PERIODIČNI SERVIS, POPRAVAK KVARA I UMJERAVANJE ALKOTESTERA - DRAGER</t>
  </si>
  <si>
    <t>SERVISI I POPRAVCI MJERNIH APARATA, KOMUNIKACIJSKIH UREĐAJA I OPREME ZA ZAŠTITU NA RADU, ZAŠTITU OD POŽARA I PRIVATNU ZAŠTITU</t>
  </si>
  <si>
    <t xml:space="preserve">USLUGE IZVANREDNIH POPRAVAKA I ODRŽAVANJA KLIMA UREĐAJA </t>
  </si>
  <si>
    <t>TEHNIČKI NADZOR PROTUEKSPLOZIJSKIH UREĐAJA U PLINSKIM KOTLOVNICAMA</t>
  </si>
  <si>
    <t>IZRADA PROJEKTA IZVEDENOG STANJA SUSTAVA VATRODOJAVE U PALAČI DVERCE</t>
  </si>
  <si>
    <t>REVIZIJA PROJEKTNE DOKUMENTACIJE GRADA ZAGREBA</t>
  </si>
  <si>
    <t>REVIZIJA PROJEKTA SANACIJE KROVNOG POKROVA IZNAD GLAVNOG ULAZA U ZGRADU, TRG STJEPANA RADIĆA 1</t>
  </si>
  <si>
    <t xml:space="preserve">IZRADA TROŠKOVNIČKE DOKUMENTACIJE ZA ZAMJENU CRNE BRAVARIJE ALU BRAVARIJOM U PODRUČNOM UREDU DUBRAVA </t>
  </si>
  <si>
    <t xml:space="preserve">IZRADA PROJEKTA ZAMJENE VANJSKE STOLARIJE I PRIPADAJUĆEG UREĐENJA PROČELJA, PODRUČNI URED NOVI ZAGREB </t>
  </si>
  <si>
    <t>IZRADA PROJEKTA HLAĐENJA OBJEKTA PODRUČNI URED TREŠNJEVKA, PARK STARA TREŠNJEVKA 2</t>
  </si>
  <si>
    <t>IZRADA PROJEKTA ZAMJENE AGREGATA, PALAČA DVERCE</t>
  </si>
  <si>
    <t>IZRADA TROŠKOVNIKA ZA SANACIJU VANJSKE STOLARIJE, STARA GRADSKA VIJEĆNICA</t>
  </si>
  <si>
    <t>IZRADA PROJEKTA ZA SANACIJU RAVNOG KROVA NA DIJELU OBJEKTA,  VODNIKOVA 14.</t>
  </si>
  <si>
    <t>IZRADA IZVEDBENOG PROJEKTA KOMPLETNE REKONSTRUKCIJE ELEKTRO RAZVODA, AGREGATA I UPS-A ZA OBJEKT GRADSKE UPRAVE, TRG STJEPANA RADIĆA 1</t>
  </si>
  <si>
    <t>IZRADA PROJEKTNO TROŠKOVNIČKE DOKUMENTACIJE ZA REORGANIZACIJU ISTOČNOG I ZAPADNOG ULAZA I ULAZA U RESTORAN, TRG STJEPANA RADIĆA 1.</t>
  </si>
  <si>
    <t>IZRADA PROJEKTA HLAĐENJA OBJEKTA "VILA ZAGREB", MOŠĆENIČKA DRAGA</t>
  </si>
  <si>
    <t>STRUČNI NADZOR NAD RADOVIMA INVESTICIJSKOG ODRŽAVANJA</t>
  </si>
  <si>
    <t>STRUČNI NADZOR NAD RADOVIMA REKONSTRUKCIJE ELEKTROINSTALACIJA( GLAVNI RAZDJELNIK, USPONSKI VODOVI, KATNI RAZDJELNICI I KATNI RAZVOD), PODRUČNI URED TRNJE</t>
  </si>
  <si>
    <t>STRUČNI NADZOR NAD RADOVIMA NA UREĐENJU PROSTORA LJUDEVITA POSAVSKOG II FAZA</t>
  </si>
  <si>
    <t>STRUČNI NADZOR NAD RADOVIMA NA IZVEDBI TEHNIČKE ZAŠTITE U OBJEKTIMA GRADSKE UPRAVE: PODRUČNI URED DUBRAVA, PODRUČNI URED MEDVEŠĆAK I PODRUČNI URED ČRNOMEREC</t>
  </si>
  <si>
    <t>STRUČNI NADZOR NAD RADOVIMA REORGANIZACIJE ISTOČNOG I ZAPADNOG ULAZA I ULAZA U RESTORAN, TRG S. RADIĆA 1</t>
  </si>
  <si>
    <t>STRUČNI NADZOR NAD REKONSTRUKCIJOM ELEKTROINSTALACIJA (GLAVNI RAZDJELNIK, USPONSKI VODOVI, KATNI RAZDJELNICI I KATNI RAZVOD)</t>
  </si>
  <si>
    <t xml:space="preserve">STRUČNI NADZOR NAD RADOVIMA ZAMJENE VANJSKE STOLARIJE I PRIPADAJUĆEG UREĐENJA PROČELJA, PODRUČNI URED NOVI ZAGREB </t>
  </si>
  <si>
    <t>ISPITIVANJE FUNKCIONALNOSTI VENTILACIJA KOTLOVNICA NAKON REKONSTRUKCIJE</t>
  </si>
  <si>
    <t>IZVEDBA RADOVA NA OBNOVI ZAŠTITE OD GOLUBOVA, PODRUČNI URED PEŠČENICA</t>
  </si>
  <si>
    <t xml:space="preserve">IZRADA TEHNIČKOG RJEŠENJA VENTILACIJA KOTLOVNICA </t>
  </si>
  <si>
    <t>POLUGODIŠNJI SERVIS UPRAVLJAČKOG SUSTAVA SUHE HIDRANTSKE MREŽE U STAROJ GRADSKOJ VIJEĆNICI</t>
  </si>
  <si>
    <t>PERIODIČNI I IZVANREDNI PREGLEDI, ISPITIVANJE DIZALA</t>
  </si>
  <si>
    <t>ISPITIVANJE NEIONIZIRAJUĆEG ZRAČENJA, BUKE OKOLIŠA, KEMIJSKIH I FIZIKALNIH ŠTETNOSTI</t>
  </si>
  <si>
    <t xml:space="preserve">STRUČNI NADZOR NAD RADOVIMA NA IZRADI INVALIDSKOG DIZALA U OBJEKTU STARA GRADSKA VIJEĆNICA </t>
  </si>
  <si>
    <t>ODRŽAVANJE I NADOGRADNJA SUSTAVA ZA UPRAVLJANJE POSLOVNIM PROCESIMA</t>
  </si>
  <si>
    <t>ZAKUP MEDIJSKOG PROSTORA ZA POTREBE UREDA GRADONAČELNIKA</t>
  </si>
  <si>
    <t>PRUŽANJE RADIJSKIH USLUGA</t>
  </si>
  <si>
    <t>PRUŽANJE TELEVIZIJSKIH USLUGA</t>
  </si>
  <si>
    <t>USLUGE POPRAVAKA I ODRŽAVANJA UREĐAJA ZA HLAĐENJE TE ČIŠĆENJE I DEZINFEKCIJA KLIMATIZACIJSKIH I VENTILACIJSKIH SUSTAVA</t>
  </si>
  <si>
    <t>IZVEDBA RADOVA ZA REORGANIZACIJU ISTOČNOG I ZAPADNOG ULAZA I ULAZA U RESTORAN, TRG STJEPANA RADIĆA 1.</t>
  </si>
  <si>
    <t>ZAMJENA CRNE BRAVARIJE ALUMINIJSKOM BRAVARIJOM, NOVA CESTA 1</t>
  </si>
  <si>
    <t xml:space="preserve">UREĐENJU  PROSTORA LJUDEVITA POSAVSKOG 48 - II FAZA </t>
  </si>
  <si>
    <t xml:space="preserve">IZVEDBA RADOVA NA ZAMJENI VANJSKE STOLARIJE I PRIPADAJUĆEG UREĐENJA PROČELJA, PODRUČNI URED NOVI ZAGREB </t>
  </si>
  <si>
    <t>IZVEDBA RADOVA HLAĐENJA OBJEKTA PODRUČNOG UREDA TREŠNJEVKA, PARK STARA TREŠNJEVKA 2</t>
  </si>
  <si>
    <t>RADOVA KOMPLETNE REKONSTRUKCIJE ELEKTRO RAZVODA, AGREGATA I UPS-A ZA OBJEKT GRADSKE UPRAVE, TRG STJEPANA RADIĆA 1</t>
  </si>
  <si>
    <t>IZVEDBA RADOVA NA IZVEDBI TEHNIČKE ZAŠTITE U OBJEKTIMA GRADSKE UPRAVE U PODRUČNIM UREDIMA: DUBRAVA, MEDVEŠĆAK I ČRNOMEREC</t>
  </si>
  <si>
    <t xml:space="preserve">USLUGE TEKUĆEG ODRŽAVANJA STABILNIH SUSTAVA ZA DOJAVU I GAŠENJE POŽARA, PLINODOJAVNIH SUSTAVA, VATROGASNIH APARATA I SUSTAVA TEHNIČKE ZAŠTITE: 
GRUPA  1: PERIODIČNI SERVISI I POPRAVCI SUSTAVA TEHNIČKE ZAŠTITE                                           
GRUPA 2: PERIODIČNI SERVISI I POPRAVCI VATROGASNIH APARATA PROIZVODNJE PASTOR, ZIS, MG RIJEKA I TYCO                                              GRUPA 3: PERIODIČNI SERVISI I POPRAVCI PLINODOJAVNIH SUSTAVA U PLINSKIM KOTLOVNICAMA 
GRUPA 4: PERIODIČNI SERVISI I POPRAVCI VATRODOJAVNIH SUSTAVA PROIZVODNJE HONEYWELL 
GRUPA 5: PERIODIČNI SERVISI I POPRAVCI VATRODOJAVNOG SUSTAVA PROIZVODNJE MORLEY  
GRUPA 6: PERIODIČNI SERVISI I POPRAVCI VATRODOJAVNOG SUSTAVA PROIZVODNJE SCHRACK 
GRUPA 7: PERIODIČNI SERVISI I POPRAVCI VATRODOJAVNOG SUSTAVA BOSCH                     
GRUPA 8: PERIODIČNI SERVISI I POPRAVCI VATRODOJAVNOG SUSTAVA NOTIFIER                   
GRUPA 9: PERIODIČNI SERVISI I POPRAVCI VATRODOJAVNOG SUSTAVA KENTEC                   
 GRUPA 10: PERIODIČNI SERVISI I POPRAVCI SUSTAVA SUHE HIDRANTSKE MREŽE U SGV  </t>
  </si>
  <si>
    <t>IZVEDBA RADOVA NA IZRADI INVALIDSKOG DIZALA U OBJEKTU STARA GRADSKA VIJEĆNICA</t>
  </si>
  <si>
    <t>STRUČNA SLUŽBA GRADONAČELNIKA</t>
  </si>
  <si>
    <t xml:space="preserve">STRUČNA LITERATURA ZA POTREBE STRUČNE SLUŽBE GRADONAČELNIKA (PRIRUČNICI, KNJIGE I OSTALIH) </t>
  </si>
  <si>
    <t>TISKOVINE (PRETPLATE) ZA POTREBE STRUČNE SLUŽBE GRADONAČELNIKA</t>
  </si>
  <si>
    <t xml:space="preserve">USLUGA KORIŠTENJA APLIKACIJE ARHINET </t>
  </si>
  <si>
    <t>USLUGA UNAPRJEĐIVANJA I ODRŽAVANJA INTERNET PORTALA I CMS SUSTAVA</t>
  </si>
  <si>
    <t>ODRŽAVANJE SUSTAVA ZA SNIMANJE SJEDNICA GRADSKE SKUPŠTINE I SJEDNICA RADNIH TIJELA</t>
  </si>
  <si>
    <t>ODRŽAVANJE PC POCKET UREĐAJA</t>
  </si>
  <si>
    <t>USLUGE ODRŽAVANJA I NADOGRADNJE APLIKATIVNOG RJEŠENJA „OTKUP STANOVA“.</t>
  </si>
  <si>
    <t xml:space="preserve">ZWCAD - ODRŽAVANJE LICENCI </t>
  </si>
  <si>
    <t>AUTODESK - ODRŽAVANJE LICENCI</t>
  </si>
  <si>
    <t>GEOPLUS - ODRŽAVANJE LICENCI</t>
  </si>
  <si>
    <t xml:space="preserve">FME SERVER - ZAMJENA ZA FME DESKTOP </t>
  </si>
  <si>
    <t>AUTODESK LICENCE</t>
  </si>
  <si>
    <t xml:space="preserve">PROGRAM ZA UREDSKE GEODETSKE POSLOVE </t>
  </si>
  <si>
    <t>DIZAJN, IZRADA I ODRŽAVANJA WEB STRANICE LLP PROJEKTA URU</t>
  </si>
  <si>
    <t>USLUGE MOBILNE TELEFONIJE</t>
  </si>
  <si>
    <t>PRODULJENJE LICENCE ZA KORIŠTENJE GIS APLIKACIJE (GIS CLOUD) ZA UHS</t>
  </si>
  <si>
    <t>PRODULJENJE LICENCE ZA PRAĆENJE I NAVOĐENJE SLUŽBENIH VOZILA (GIS CLOUD + GEOTRAG) ZA UHS</t>
  </si>
  <si>
    <t>JAVNO GOVORNA USLUGA U NEPOKRETNOJ ELEKTRONIČKOJ KOMUNIKACIJSKOJ MREŽI ZA JAVNE VATROGASNE POSTROJBE</t>
  </si>
  <si>
    <t>JAVNO GOVORNA USLUGA U POKRETNOJ ELEKTRONIČKOJ KOMUNIKACIJSKOJ MREŽI ZA JAVNU VATROGASNU POSTROJBU</t>
  </si>
  <si>
    <t>USLUGA PRIJENOSA PODATAKA U NEPOKRETNOJ ELEKTRONIČKOJ KOMUNIKACIJSKOJ MREŽI ZA JAVNU VATROGASNU POSTROJBU</t>
  </si>
  <si>
    <t>USLUGA PRISTUPA INTERNETU U NEPOKRETNOJ ELEKTRONIČKOJ KOMUNIKACIJSKOJ MREŽI ZA JAVNU VATROGASNU POSTROJBU</t>
  </si>
  <si>
    <t>PROGRAMSKI PAKETI I INFORMACIJSKI SUSTAVI - PROGRAMI I LICENCE ZA JAVNU VATROGASNU POSTROJBU</t>
  </si>
  <si>
    <t>ODRŽAVANJE MODULA FINANCIJA, PLAĆA, KADROVSKIH EVIDENCIJA I ROBNO-MATRIJALNOG POSLOVANJA ZA JAVNU VATROGASNU POSTROJBU</t>
  </si>
  <si>
    <t>ODRŽAVANJE SUSTAVA ZA KARTE ZA JAVNU VATROGASNU POSTROJBU</t>
  </si>
  <si>
    <t>ODRŽAVANJE EVIDENCIJE URUDŽBENOG ZAPISNIKA ZA JAVNU VATROGASNU POSTROJBU</t>
  </si>
  <si>
    <t>USLUGE IZRADE I AŽURIRANJA WEB-STRANICE ZA JAVNU VATROGASNU POSTROJBU</t>
  </si>
  <si>
    <t>RAČUNALA I RAČUNALNA OPREMA ZA JAVNU VATROGASNU POSTROJBU</t>
  </si>
  <si>
    <t>PRAVNE USLUGE - ODVJETNIČKE USLUGE</t>
  </si>
  <si>
    <t>NADOGRADNJA VODGIS SUSTAVA-JAVNA RASVJETA</t>
  </si>
  <si>
    <t>RAZVIJANJE I ODRŽAVANJE APLIKACIJE GOSJAR</t>
  </si>
  <si>
    <t xml:space="preserve">NADOGRADNJA SIGURNOSNOG SUSTAVA </t>
  </si>
  <si>
    <t>NADOGRADNJA I ODRŽAVANJE SUSTAVA "AKTI GRADONAČELNIKA"</t>
  </si>
  <si>
    <t>SUSTAV ZA DIGITALNO GLASANJE I SNIMANJE NA SJEDNICAMA GRADSKE SKUPŠTINE GRADA ZAGREBA</t>
  </si>
  <si>
    <t>NADOGRADNJA I ODRŽAVANJE APLIKATIVNOG RJEŠENJA ZA DERATIZACIJU, DEZINFEKCIJU I DEZINSEKCIJU</t>
  </si>
  <si>
    <t>ODRŽAVANJE KOMUNIKACIJSKIH I TELEFAKS UREĐAJA, INSTALACIJE I OPREME</t>
  </si>
  <si>
    <t>NABAVA STANDARDNIH INFORMATIČKIH PROGRAMSKIH ALATA</t>
  </si>
  <si>
    <t>NABAVA LICENCI ZA KORIŠTENJE MICROSOFTOVIH SOFTVERSKIH PROIZVODA I USLUGA</t>
  </si>
  <si>
    <t>ODRŽAVANJE I NADOGRADNJA APLIKATIVNIH RJEŠENJA: MATICE ŠKOLA, PLAĆE VRTIĆA, SUSTAVA ZA PODRŠKU PROGRAMIMA POTICANJA OBRTE, SOCIJALNE KARTICE, EVIDENCIJA IMOVINE U VLASNIŠTVU GRADA ZAGREBA I CENTRALIZIRANA NABAVA</t>
  </si>
  <si>
    <t>NABAVA PC POCKET UREĐAJA</t>
  </si>
  <si>
    <t xml:space="preserve">USLUGE POPRAVAKA I ODRŽAVANJA INFORMATIČKE I KOMUNIKACIJSKE OPREME    </t>
  </si>
  <si>
    <t xml:space="preserve">PROŠIRENJE SUSTAVA PARKING VIDEO NADZOR </t>
  </si>
  <si>
    <t>ODRŽAVANJE SUSTAVA PARKING VIDEO NADZOR</t>
  </si>
  <si>
    <t>LINKOVI ZA SUSTAV PARKING VIDEO NADZOR</t>
  </si>
  <si>
    <t>ODRŽAVANJE PROGRAMSKE OPREME: GRUPA A – ODRŽAVANJE ESRI PROGRAMSKIH ALATA, GRUPA B – ODRŽAVANJE PROGRAMSKE OPREME GE I SS SMALLWORLD (VODGIS)</t>
  </si>
  <si>
    <t>IT OPREMA (2 OSOBNA RAČUNALA, PISAČ, 10 USB-A) - IPA PROJEKT "CREATING INNOVATIVE OPPORTUNITIES FOR SELF-EMPLOYMENT OF UNEMPLOYED HIGHLY EDUCATED WOMEN IN THE CITY OF ZAGREB"</t>
  </si>
  <si>
    <t>USLUGA IZRADE WEB STRANICE ZA POTREBE PROJEKTA - IPA PROJEKT "CREATING INNOVATIVE OPPORTUNITIES FOR SELF-EMPLOYMENT OF UNEMPLOYED HIGHLY EDUCATED WOMEN IN THE CITY OF ZAGREB"</t>
  </si>
  <si>
    <t>GRADSKI KONTROLNI URED</t>
  </si>
  <si>
    <t>STRUČNA LITERATURA ZA POTREBE GRADSKOG KONTROLNOG UREDA</t>
  </si>
  <si>
    <t>INTELEKTUALNE USLUGE - SAVJETOVANJA</t>
  </si>
  <si>
    <t xml:space="preserve">UGOSTITELJSKE USLUGE POVODOM PRIJEMA RAZNIH DELEGACIJA </t>
  </si>
  <si>
    <t>PRIGODNI POKLONI   (KRAVATE, MARAME I BOMBONJERE)</t>
  </si>
  <si>
    <t>GRADSKI URED ZA STRATEGIJSKO PLANIRANJE I RAZVOJ GRADA</t>
  </si>
  <si>
    <t>SEMINARI, SAVJETOVANJA, EDUKACIJE I SIMPOZIJI ZA POTREBE GRADSKOG UREDA ZA STRATEGIJSKO PLANIRANJE I RAZVOJ GRADA</t>
  </si>
  <si>
    <t>USLUGA NABAVE STRUČNE LITERATURE ZA POTREBE GRADSKOG UREDA ZA STRATEGIJSKO PLANIRANJE I RAZVOJ GRADA</t>
  </si>
  <si>
    <t>SAVJETODAVNE USLUGE NA PODRUČJU ISTRAŽIVANJA I RAZVOJA (KONZULTANTI ZA EU I DRUGE PROJEKTE)</t>
  </si>
  <si>
    <t>USLUGA IZRADE PROGRAMA ARHITEKTONSKOG NATJEČAJA ZA KREATIVNI KLASTER GREDELJ</t>
  </si>
  <si>
    <t>USLUGA IZRADE PROMIDŽBENOG MATERIJALA ZA IZLOŽBE O STRATEŠKIM PROJEKTIMA</t>
  </si>
  <si>
    <t>USLUGA IZRADE, TISKA I MONTAŽE PLAKATA I PANOA ZA  IZLOŽBE I IZRADA GRAFIČKOG MATERIJALA ZA DOGAĐANJA U ZGFORUMU</t>
  </si>
  <si>
    <t>USLUGA IZRADE STUDIJE SUMP-A</t>
  </si>
  <si>
    <t>PRIPREMA PROJEKTNIH AKTIVNOSTI VEZANIH UZ PRIPREMU EUROPSKIH PROJEKATA</t>
  </si>
  <si>
    <t>IZRADA STUDIJE ANALIZA POSTOJEĆEG STANJA U PRIPREMI SUMPA ZA POTREBE PROJEKTA CH4LLENGE</t>
  </si>
  <si>
    <t>USLUGA PRIPREME PROMOTIVNE PUBLIKACIJE ZA PRIVLAČENJE ULAGANJA</t>
  </si>
  <si>
    <t>PROCJENA UTJECAJA NA OKOLIŠ RAZVOJNE STRATEGIJE</t>
  </si>
  <si>
    <t>AŽURIRANJE PREGLEDA PLANIRANE NAMJENE PROSTORA</t>
  </si>
  <si>
    <t>ANALIZA I OBRADA PODATAKA KORIŠTENJA ZEMLJIŠTA GRADA ZAGREBA</t>
  </si>
  <si>
    <t>OBLIKOVANJA REGISTRA STATISTIČKIH PODATAKA - STATISTIČKI LJETOPIS (PRIPREMA SLOGA)</t>
  </si>
  <si>
    <t>USVAJANJE NOVE METODOLOGIJE I OBRADA STATISTIČKIH PODATAKA</t>
  </si>
  <si>
    <t>NABAVA PODATAKA ZA IZRADU TEKUĆIH DEMOGRAFSKIH I GOSPODARSKIH STUDIJA I ANALIZA</t>
  </si>
  <si>
    <t>IZLOŽBA I OKRUGLI STOL "UPOZNAJMO BIOLOŠKU RAZNOLIKOST GRADA ZAGREBA"</t>
  </si>
  <si>
    <t>IZLOŽBA I OKRUGLI STOL O KRAJOBRAZNOJ RAZNOLIKOSTI GRADA ZAGREBA</t>
  </si>
  <si>
    <t>IZRADA PROGRAMA KRAJOBRAZNE STUDIJE PRISAVSKOG PODRUČJA</t>
  </si>
  <si>
    <t>IZRADA PROGRAMA ZA STUDIJU ZELENA INFRASTRUKTURA GRADA ZAGREBA</t>
  </si>
  <si>
    <t>ISTRAŽIVANJE MIŠLJENJA PODUZETNIKA I OBRTNIKA (PRIKUPLJANJE PODATAKA, OBRADA I INTERPRETACIJA NALAZA)</t>
  </si>
  <si>
    <t>IZRADA MATERIJALA ZA GODIŠNJE IZVJEŠTAVANJE O PROVEDBI ZAGREBPLANA - RAZVOJNE STRATEGIJA GRADA ZAGREBA (USLUGE LEKTORIRANJA, DIGITALNOG OBLIKOVANJA I TISKANJA IZVJEŠĆA)</t>
  </si>
  <si>
    <t>SAVJETODAVNE USLUGE KOD PRIPREME IZVJEŠĆA O PROVEDBI ZAGREBPLANA</t>
  </si>
  <si>
    <t>IZRADA RJEŠENJA ZA PRAĆENJE PROVEDBE ZAGREBPLANA</t>
  </si>
  <si>
    <t>USLUGA EX-ANTE EVALUACIJE STRATEGIJE</t>
  </si>
  <si>
    <t>LEKTORSKE USLUGE - STRUČNA I ZNANSTVENA TERMINOLOGIJA IZ PODRUČJA STRATEŠKOG PLANIRANJA, KOLABORATIVNIH PROJEKATA, PROSTORNIH INFRASTRUKTURA I ISTRAŽIVANJA</t>
  </si>
  <si>
    <t>IZRADA STUDIJE "INVESTICIJSKA POLITIKA I PRIORITETNI JAVNI GRADSKI INVESTICIJSKI PROJEKTI U RAZDOBLJU 2014.- 2020. "</t>
  </si>
  <si>
    <t>IZRADA STUDIJE "UPRAVLJANJE RAZVOJEM GRADA ZAGREBA S TEŽIŠTEM NA PROSTORU I GRADSKIM NEKRETNINAMA "</t>
  </si>
  <si>
    <t>IZRADA STUDIJE "BRENDIRANJE" ZAGREBA KAO LOKACIJE ZA INVESTIRANJE</t>
  </si>
  <si>
    <t>ANALIZA POZICIJE GRADA ZAGREBA NA RELEVANTNIM RANG LISTAMA I IDENTIFIKACIJA SLABOSTI NA KOJE UPUĆUJU TE RANG LISTE</t>
  </si>
  <si>
    <t>STRUČNO USAVRŠAVANJE U PODRUČJU UPRAVLJANJA PROSTORNIM INFORMACIJAMA</t>
  </si>
  <si>
    <t>PRIPREMA I IZRADA MATERIJALA ZIPP</t>
  </si>
  <si>
    <t>TRANSFORMACIJA I HARMONIZACIJA PODATAKA ZIPP</t>
  </si>
  <si>
    <t>SAVJETOVANJE U RAZVOJU SUSTAVA UPRAVLJANJA ZIPP</t>
  </si>
  <si>
    <t>IZRADA GEOREFERENCIRANE BAZE STATISTIČKIH PODATAKA</t>
  </si>
  <si>
    <t>PROVOĐENJE MEĐUNARODNOG NATJEČAJA EUROPAN 13</t>
  </si>
  <si>
    <t>IZRADA PROSTORNIH PODLOGA I RJEŠENJA</t>
  </si>
  <si>
    <t>IZRADE PRIPREMNE DOKUMENTACIJE ZA ZAGREBAČKI KREATIVAN KLASTER GREDELJ</t>
  </si>
  <si>
    <t>PROVEDBA JAVNOG URBANISTIČKO - ARHITEKTONSKOG NATJEČAJA ZA ZAGREBAČKI KREATIVAN KLASTER GREDELJ</t>
  </si>
  <si>
    <t>IZRADA PROJEKTNO TEHNIČKE DOKUMENTACIJE ZA MUZEJ OSJETA</t>
  </si>
  <si>
    <t>PROVEDBA JAVNIH URBANISTIČKO - ARHITEKTONSKIH NATJEČAJA ZA STRATEŠKE RAZVOJNE PROJEKTE</t>
  </si>
  <si>
    <t>PRIPREMI STRATEŠKIH RAZVOJNIH PROJEKATA 
(IZRADA STUDIJE "RAZVOJNI POTENCIJALI RURALNOG I SUBURBANOG PROSTORA";
PROVEDBA INTEGRALNOG ISTRAŽIVANJA O URBANOJ OBNOVI DONJEGA GRADA, S PRIJEDLOGOM PROSTORNIH I ORGANIZACIJSKIH INTERVENCIJA TE MOGUĆNOSTI FINANCIRANJA;
IZRADA PROGRAMA JAVNOG URBANISTIČKO-ARHITEKTONSKOG NATJEČAJA ZA PAROMLIN;
IZRADA PROGRAMA JAVNOG URBANISTIČKO-ARHITEKTONSKOG NATJEČAJA ZA ZAGREBAČKI VELESAJAM I DR.)</t>
  </si>
  <si>
    <t>SLUŽBA ZA MJESNU SAMOUPRAVU</t>
  </si>
  <si>
    <t>SOBOSLIKARSKO - LIČILAČKI RADOVI U OBJEKTIMA MJESNE SAMOUPRAVE</t>
  </si>
  <si>
    <t>PROJEKTIRANJA I IZRADE TROŠKOVNIKA ZA RADOVE GRAĐENJA, REKONSTRUKCIJE I ODRŽAVANJA OBJEKATA MJESNIH SAMOUPRAVA I DRUGIH JAVNIH OBJEKATA</t>
  </si>
  <si>
    <t>STRUČNI NADZOR NAD RADOVIMA GRAĐENJA, REKONSTRUKCIJE I ODRŽAVANJA OBJEKATA MJESNIH SAMOUPRAVA I DRUGIH JAVNIH OBJEKATA</t>
  </si>
  <si>
    <t>ODRŽAVANJE STROJARSKIH INSTALACIJA U OBJEKTIMA MJESNIH SAMOUPRAVA</t>
  </si>
  <si>
    <t>ELEKTRIČARSKI RADOVI U OBJEKTIMA MJESNE SAMOUPRAVE</t>
  </si>
  <si>
    <t>PODOPOLAGAČKI RADOVI U OBJEKTIMA MJESNIH SAMOUPRAVA</t>
  </si>
  <si>
    <t>GRAĐEVINSKO - OBRTNIČKI RADOVI U OBJEKTIMA MJESNIH SAMOUPRAVA</t>
  </si>
  <si>
    <t>VODOINSTALATERSKI RADOVI  U OBJEKTIMA MJESNE SAMOUPRAVE</t>
  </si>
  <si>
    <t>DODATNI RADOVI NA V. ETEPI IZGRADNJE OBJEKTA DOBROVOLJNOG VATROGASNOG DRUŠTVA I MJESNE SAMOZUPRAVE VRAPČE - JUG</t>
  </si>
  <si>
    <t>IZRADA GLAVNOG PROJEKTA STROJARSKIH INSTLACIJA -  PLINA, CENTRALNOG GRIJANJA, VODOOPSKRBE I ODVODNJE ZA OBJEKAT DVD ADAMOVEC</t>
  </si>
  <si>
    <t>IZRADA GLAVNOG PROJEKTA ELEKTROINSTALACIJA ZA OBJEKAT DVD ADAMOVEC</t>
  </si>
  <si>
    <t>STRUČNI NADZOR NAD RADOVIMA ODRŽAVANJA JAVNIH ZELENIH POVRŠINA U GRADSKIM ČETVRTIMA: PEŠĆENICA - ŽITNJAK, TREŠNJEVKA - SJEVER, GORNJA DUBRVA, DONJA DUBRAVA, STENJEVEC , PODSUSED- VRAPČE , PODSLJEME I SESVETE</t>
  </si>
  <si>
    <t>GRADSKI URED ZA OPĆU UPRAVU</t>
  </si>
  <si>
    <t>SEMINARI ZA POTREBE GRADSKOG UREDA ZA OPĆU UPRAVU</t>
  </si>
  <si>
    <t xml:space="preserve">STRUČNA LITERATURA ZA POTREBE GRADSKOG UREDA ZA OPĆU UPRAVU </t>
  </si>
  <si>
    <t>RAZNI POTROŠNI MATERIJAL ZA POTREBE LOKACIJE TRG STJEPANA RADIĆA 1</t>
  </si>
  <si>
    <t>ODRŽAVANJE KALKULATORA I PISAĆIH STROJEVA</t>
  </si>
  <si>
    <t>SANITARNE KNJIŽICE</t>
  </si>
  <si>
    <t xml:space="preserve">IZRADA PEČATA I ŽIGOVA  S GRBOM REPUBLIKE HRVATSKE I ŠTAMBILJA     
</t>
  </si>
  <si>
    <t>RAZNI PREHRAMBENI PROIZVODI I PIĆA
(PREHRAMBENI PROIZVODI I PIĆA ZA ČAJNE KUHINJE)</t>
  </si>
  <si>
    <t>SVEČANA ODJEĆA ZA MATIČARE ZA VJENČANJA</t>
  </si>
  <si>
    <t>ODRŽAVANJE DIGITALNIH UMNOŽIVAČA</t>
  </si>
  <si>
    <t>ODRŽAVANJE UGOSTITELJSKE OPREME</t>
  </si>
  <si>
    <t>ZAŠTIĆENE ISPRAVE I TISKANICE DRŽAVNIH MATICA</t>
  </si>
  <si>
    <t>GRADSKI URED ZA FINANCIJE</t>
  </si>
  <si>
    <t>SEMINARI, SAVJETOVANJA I SIMPOZIJI ZA POTREBE GRADSKOG UREDA ZA FINANCIJE</t>
  </si>
  <si>
    <t xml:space="preserve">STRUČNA LITERATURA I KNJIGE ZA POTREBE GRADSKOG UREDA ZA FINANCIJE </t>
  </si>
  <si>
    <t xml:space="preserve">TISKOVINE ZA POTREBE GRADSKOG UREDA ZA FINANCIJE </t>
  </si>
  <si>
    <t xml:space="preserve">ZASTAVE </t>
  </si>
  <si>
    <t>TRAKA ZA OZNAČAVANJE</t>
  </si>
  <si>
    <t>KNJIGOVEŠKA PLATNA</t>
  </si>
  <si>
    <t>POPUNA PRVE POMOĆI</t>
  </si>
  <si>
    <t>RAZNA UREDSKA OPREMA I POTREPŠTINE</t>
  </si>
  <si>
    <t>OBRASCI</t>
  </si>
  <si>
    <t>KNJIGOVEŠKO LJEPILO</t>
  </si>
  <si>
    <t>ETIKETE INVENTARSKIH BROJEVA</t>
  </si>
  <si>
    <t xml:space="preserve">MATERIJAL TISKAN PO NARUDŽBI </t>
  </si>
  <si>
    <t xml:space="preserve">VATROGASNI APARATI  </t>
  </si>
  <si>
    <t>SVJETILJKE I BATERIJSKE LAMPE</t>
  </si>
  <si>
    <t>ELEKTRIČNA GRIJALICA</t>
  </si>
  <si>
    <t>ODŠTOPAVANJE KANALIZACIJE I PRAŽNJENJE SABIRNE JAME</t>
  </si>
  <si>
    <t>UNOS PODATAKA I PRIPREMA SKENERA  PROGRAMA ZA EVIDENCIJU POKRETNE I NEPOKRETNE IMOVINE</t>
  </si>
  <si>
    <t>TEHNIČKI PREGLED I REGISTRACIJA,  VOZILA I ELEKTRO SKUTERA</t>
  </si>
  <si>
    <t>METALNI NAMJEŠTAJ</t>
  </si>
  <si>
    <t>NAMJEŠTAJ ZA VJENČANE DVORANE</t>
  </si>
  <si>
    <t>NAMJEŠTAJ ZA VILU "MOŠĆENIČKA DRAGA"</t>
  </si>
  <si>
    <t xml:space="preserve">OPREMA ZA ČAJNE KUHINJE </t>
  </si>
  <si>
    <t>UREĐAJI ZA AUTONAVIGACIJU</t>
  </si>
  <si>
    <t xml:space="preserve">STROJ ZA PRANJE I ČIŠĆENJE PODOVA </t>
  </si>
  <si>
    <t>STROJ ZA KEMIJSKO ČIŠĆENJE VOZILA</t>
  </si>
  <si>
    <t>RAZNI UREDSKI POTROŠNI MATERIJAL ZA POTREBE GRADSKE UPRAVE GRADA ZAGREBA</t>
  </si>
  <si>
    <t>USLUGE OSIGURANJA - IMOVINE</t>
  </si>
  <si>
    <t>USLUGE OSIGURANJA- OD ODGOVORNOSTI</t>
  </si>
  <si>
    <t>USLUGE OSIGURANJA - VOZILA</t>
  </si>
  <si>
    <t>USLUGE OSIGURANJA- OD NEZGODE</t>
  </si>
  <si>
    <t>NAMJEŠTAJ ZA OPREMANJE PROSTORA - PARK STARA TREŠNJEVKA 1</t>
  </si>
  <si>
    <t>NABAVA METALNE GALANTERIJE I OKOVA ZA OPREMANJE GRADSKIH UPRAVNIH TIJELA</t>
  </si>
  <si>
    <t xml:space="preserve">DUGOROČNI KREDIT ZA FINANCIRANJE INVESTICIJSKIH PROJEKATA U GRADU ZAGREBU U IZNOSU OD 200.000.000,00 KN </t>
  </si>
  <si>
    <t>GRADSKI URED ZA GOSPODARSTVO, RAD I PODUZETNIŠTVO</t>
  </si>
  <si>
    <t xml:space="preserve">USLUGE OBRAZOVANJA - STRANI JEZICI (GRUPNI I INDIVIDUALNI) </t>
  </si>
  <si>
    <t xml:space="preserve">TISKOVINE ZA POTREBE GRADSKOG UREDA ZA GOSPODARSTVO, RAD I PODUZETNIŠTVO                                                        </t>
  </si>
  <si>
    <t>SEMINARI ZA POTREBE GRADSKOG UREDA ZA GOSPODARSTVO, RAD I PODUZETNIŠTVO</t>
  </si>
  <si>
    <t xml:space="preserve">NABAVA  CD I DVD MEDIJE  I TISAK NA NJIH                                                  </t>
  </si>
  <si>
    <t>STRUČNO USAVRŠAVANJE - EDUKACIJA IZ PODRUČJA PRIPREME I PROVEDBE EU PROJEKATA ZA POTREBE GRADSKOG UREDA ZA GOSPODARSTVO, RAD I PODUZETNIŠTVO</t>
  </si>
  <si>
    <t>PRELIMINARNA ANALIZA MOGUĆNOSTI PRIKLJUČENJA (PAMP) OD 28 MW NA PRIJENOSNU ELEKTROENERGETSKU MREŽU</t>
  </si>
  <si>
    <t>IZRADA KOMUNIKACIJSKE STRATEGIJE I POSTUPKA UKLJUČIVANJA JAVNOSTI U POSTUPKE GOSPODARENJA OTPADOM</t>
  </si>
  <si>
    <t>IZRADA IDEJNOG PROJEKTA POSTROJENJA ZA TERMIČKU OBRADU OTPADA U GRADU ZAGREBU</t>
  </si>
  <si>
    <t>IZRADA TEHNIČKO - TEHNOLOŠKOG KONCEPTA POSTROJENJA ZA TERMIČKU OBRADU OTPADA U GRADU ZAGREBU</t>
  </si>
  <si>
    <t>IZRADA STUDIJE IZVODLJIVOSTI ZNANSTVENO - TEHNOLOŠKOG CENTRA "NIKOLA TESLA"</t>
  </si>
  <si>
    <t>NABAVA GENERATORA PLINSKOG SUSTAVA NA ODLAGALIŠTU PRUDINEC</t>
  </si>
  <si>
    <t>IZRADA RUDARSKO - GEOLOŠKE STUDIJE GRADA ZAGREBA</t>
  </si>
  <si>
    <t>GRADSKI URED ZA OBRAZOVANJE, KULTURU I ŠPORT</t>
  </si>
  <si>
    <t xml:space="preserve">USLUGE OBRAZOVANJA - STRANI JEZICI (GRUPNI I INDIVIDUALNI)
</t>
  </si>
  <si>
    <t>ŽELJEZNIČKI PRIJEVOZ</t>
  </si>
  <si>
    <t>SAVJETOVANJA, SEMINARI, RADIONICE ZA POTREBE GRADSKOG UREDA ZA OBRAZOVANJE, KULTURU I ŠPORT</t>
  </si>
  <si>
    <t>STRUČNA LITERATURA ZA POTREBE GRADSKOG UREDA ZA OBRAZOVANJE, KULTURU I ŠPORT</t>
  </si>
  <si>
    <t>GODIŠNJI CJELODNEVNI NAJAM U JAVNE GARAŽE TUŠKANAC</t>
  </si>
  <si>
    <t>NABAVA SPORTSKE OPREME I REKVIZITA</t>
  </si>
  <si>
    <t>PRIPREMA I TISAK ZA GRADSKI PROGRAM ZA MLADE GRADA ZAGREBA</t>
  </si>
  <si>
    <t>OBILJEŽAVANJE MEĐUNARODNOG DANA SREDNJOŠKOLACA I TOLERANCIJE KONCERT "SVAČIJE JE PRAVO ŽIVJETI"</t>
  </si>
  <si>
    <t>IZRADA PROJEKTNE DOKUMENTACIJE ZA GRAĐEVINSKO -OBRTNIČKE RADOVE U DJEČJIM VRTIĆIMA</t>
  </si>
  <si>
    <t>IZRADA PROJEKTNE DOKUMENTACIJE ZA STROJARSKE RADOVE U DJEČJIM VRTIĆIMA</t>
  </si>
  <si>
    <t xml:space="preserve">STRUČNI NADZOR NAD IZVOĐENJEM GRAĐEVINSKO -OBRTNIČKIH RADOVA U DJEČJIM VRTIĆIMA </t>
  </si>
  <si>
    <t xml:space="preserve">STRUČNI NADZOR NAD IZVOĐENJEM STROJARSKIH RADOVA U DJEČJIM VRTIĆIMA </t>
  </si>
  <si>
    <t>OBAVLJANJE POSLOVA KOORDINATORA II TIJEKOM IZVOĐENJA  GRAĐEVINSKO - OBRTNIČKIH I INSTALATERSKIH RADOVA U DJEČJIM VRTIĆIMA NA PODRUČJU GRADA ZAGREBA</t>
  </si>
  <si>
    <t>SANACIJA KROVA I DIJELA PROČELJA DJEČJEG VRTIĆA  BUKOVAC, PODRUČNI OBJEKT BUKOVAČKA 221</t>
  </si>
  <si>
    <t>SANACIJA SANITARNIH ČVOROVA U DJEČJEM VRTIĆU  BUKOVAC, PO BUKOVAČKA 221</t>
  </si>
  <si>
    <t>SANACIJA PROHODNE TERASE  DJEČJEG VRTIĆA LEPTIR</t>
  </si>
  <si>
    <t>IZMJENA PROZORA U DJEČJEM VRTIĆU SESVETE, PODRUČNI OBJEKT NOVO BRESTJE</t>
  </si>
  <si>
    <t xml:space="preserve">ZAMJENA OPREME U KOTLOVNICI U DJEČJEM VRTIĆU  ZVONČIĆ, PODRUČNI OBJEKT GOLIKOVA </t>
  </si>
  <si>
    <t xml:space="preserve">SANACIJA KROVA DJEČJEG VRTIĆA JARUN, PODRUČNI OBJEKT PANDAKOVIĆEVA </t>
  </si>
  <si>
    <t>SANACIJA KOSOG KROVA DJEČJEG VRTIĆA SREDNJACI</t>
  </si>
  <si>
    <t>ZAMJENA RADIJATORA I PODIZANJE CIJEVNOG RAZVODA U DJEČJEM VRTIĆU IVANE BRLIĆ MAŽURANIĆ</t>
  </si>
  <si>
    <t xml:space="preserve">NABAVA NAMJEŠTAJA I OPREME ZA NOVU ODGOJNU SKUPINU DJEČJEG VRTIĆA MEDVEŠČAK, PODRUČNI OBJEKT VOJNOVIĆEVA 19 </t>
  </si>
  <si>
    <t xml:space="preserve">NABAVA NAMJEŠTAJA I OPREME ZA 3 NOVE ODGOJNE SKUPINE DJEČJEG VRTIĆA HRVATSKI LESKOVAC, PODRUČNI OBJEKT DRAGONOŽEC </t>
  </si>
  <si>
    <t>NABAVA NAMJEŠTAJA ZA 3 ODGOJNE SKUPINE DJEČJEG VRTIĆA ISKRICA</t>
  </si>
  <si>
    <t>NABAVA NAMJEŠTAJA I OPREME ZA 2 ODGOJNE SKUPINE DJEČJEG VRTIĆA MATIJE GUPCA</t>
  </si>
  <si>
    <t xml:space="preserve">IZMJENA PREGRADNIH ORMARA U DJEČJIM BORAVCIMA DJEČJEG VRTIĆA SREDNJACI, PODRUČNI OBJEKT LOPARSKA </t>
  </si>
  <si>
    <t xml:space="preserve">NABAVA GARDEROBNIH ORMARIĆA ZA ČETIRI ODGOJNE SKUPINE DJEČJEG VRTIĆA VLADIMIRA NAZORA </t>
  </si>
  <si>
    <t xml:space="preserve">IZMJENA DOTRAJALOG NAMJEŠTAJA DJEČJEG VRTIĆA VRAPČE </t>
  </si>
  <si>
    <t xml:space="preserve">ZAMJENA ORMARA ZA DIDAKTIKU U DJEČJEM VRTIĆU CVRČAK, PODRUČNI OBJEKT ZAPOLJSKA </t>
  </si>
  <si>
    <t>KONTROLA ISPORUČENE OPREME I NAMJEŠTAJA U OBJEKTIMA DJEČJIH VRTIĆA</t>
  </si>
  <si>
    <t>MANIFESTACIJA "DANI DJEČJIH VRTIĆA 2014" (TISAK I PRIPREMA PROMIDŽBENOG MATERIJALA, TISKANJE EDICIJE , NABAVA ŠPORTSKIH REKVIZITA, NAJAM PROSTORA ZA STRUČNI SKUP,  NAJAM PROSTORA ZA SPORTSKO REKREATIVNO DRUŽENJE, NABAVA HITNE POMOĆI, NAJAM ZAŠTITARSKE SLUŽBE, IZRADA VIDEO MATERIJALA)</t>
  </si>
  <si>
    <t>GRAFIČKA PRIPREMA I TISAK OBAVIJESTI O UPISU DJECE U I. RAZRED OSNOVNE ŠKOLE ZA ŠKOLSKU GODINU 2015/2016.</t>
  </si>
  <si>
    <t xml:space="preserve">IZRADA PROJEKTA PRIKLJUČKA NA JAVNU KANALIZACIJU OSNOVNE ŠKOLE MARKUŠEVEC </t>
  </si>
  <si>
    <t xml:space="preserve">PRILJUČAK OSNOVNE ŠKOLE IVANA GRANĐE, PODRUČNE ŠKOLE GLAVNICA DONJA NA JAVNU VODOOPSKRBNU MREŽU </t>
  </si>
  <si>
    <t>PRILJUČAK OSNOVNE ŠKOLE VUGROVEC KAŠINA NA JAVNU VODOOPSKRBNU MREŽU</t>
  </si>
  <si>
    <t xml:space="preserve">IZRADA PROJEKTA REKONSTRUKCIJE PRIZEMLJA S IZMJENOM KANALIZACIJE I VODOOPSKRBE UNUTAR OSNOVNE ŠKOLE TRNSKO </t>
  </si>
  <si>
    <t>UREĐENJE PROSTORA AMBULANTE ZA DJECU S TEŠKOĆAMA OSNOVNE ŠKOLE  IVANA MAŽURANIĆA</t>
  </si>
  <si>
    <t xml:space="preserve">IZRADA PROJEKTNE DOKUMENTACIJE ZA GRAĐEVINSKO- OBRTNIČKE I INSTALATERSKE RADOVE U OSNOVNIM ŠKOLAMA </t>
  </si>
  <si>
    <t xml:space="preserve">STRUČNI NADZOR NAD IZVOĐENJEM-GRAĐEVINSKO OBRTNIČKI I INSTALETERSKIH RADOVA U OSNOVNIM ŠKOLAMA </t>
  </si>
  <si>
    <t>OBAVLJANJE POSLOVA KOORDINATORA II TIJEKOM IZVOĐENJA  GRAĐEVINSKO-OBRTNIČKIH I INSTALATERSKIH RADOVA U OSNOVNIM ŠKOLAMA NA PODRUČJU GRADA ZAGREBA</t>
  </si>
  <si>
    <t xml:space="preserve">IZRADA PROJEKTNE DOKUMENTACIJE ZA STROJARSKE RADOVE U OSNOVNIM ŠKOLAMA </t>
  </si>
  <si>
    <t>STRUČNI NADZOR NAD IZVOĐENJEM STROJARSKIH RADOVA U OSNOVNIM ŠKOLAMA</t>
  </si>
  <si>
    <t xml:space="preserve">SANACIJA PODA SPORTSKE DVORANE U OSNOVNOJ ŠKOLI ANTUNA BRANKA ŠIMIĆA </t>
  </si>
  <si>
    <t>NABAVA NAMJEŠTAJA ZA NOVOUREĐENI PROSTOR ZA DJECU S TEŠKOĆAMA U OSNOVNOJ ŠKOLI IVANA MAŽURANIĆA</t>
  </si>
  <si>
    <t xml:space="preserve">SANACIJA SANITARNIH BLOKOVA U TEHNIČKOJ ŠKOLI RUĐERA BOŠKOVIĆA, </t>
  </si>
  <si>
    <t xml:space="preserve">IZRADA GLAVNOG PROJEKTA PREUREĐENJA UČENIČKOG DOMA LUKE BOTIĆA, POTVRDA GLAVNOG PROJEKTA HOTELIJERSKO TURISTIČKE ŠKOLE </t>
  </si>
  <si>
    <t xml:space="preserve">IZRADA PROJEKTNE DOKUMENTACIJE ZA GRAĐEVINSKO OBRTNIČKE I INSTALATERSKE RADOVE  U SREDNJNJIM  ŠKOLAMA </t>
  </si>
  <si>
    <t>STRUČNI NADZOR NAD IZVOĐENJEM STROJARSKIH RADOVA U SREDNJIM ŠKOLAMA</t>
  </si>
  <si>
    <t xml:space="preserve">IZRADA PROJEKTNE DOKUMENTACIJE ZA STROJARSKE RADOVE U SREDNJIM ŠKOLAMA </t>
  </si>
  <si>
    <t xml:space="preserve">STRUČNI NADZOR NAD IZVOĐENJEM GRAĐEVINSKO OBRTNIČKIH I INSTALATERSKIH RADOVA U SREDNJIM ŠKOLAMA </t>
  </si>
  <si>
    <t>SREDNJE ŠKOLE, OBAVLJANJE POSLOVA KOORDINATORA II TIJEKOM IZVOĐENJA  GRAĐEVINSKO-OBRTNIČKIH I INSTALATERSKIH RADOVA</t>
  </si>
  <si>
    <t>MANIFESTACIJA "DAN ZAGREBAČKIH MATURANATA!", NAJAM POZORNICE, RAZGLASA I SCENSKE RASVJETE S DODATNOM OPREMOM (AGREGAT, BINSKA OPREMA, TONSKI I RASVJETNI TEHNIČARI, DJ OPREMA, TRANSPORT, MONTAŽA I DEMONTAŽA); NAJAM VOZILA POZORNICE S RAZGLASOM I DJ-EM; NAJAM/NABAVA/IZRADA GLAZBENO GLAZBENO-SCENSKOG PROGRAMA NA ŠRC BUNDEK (NASTUP ZABAVNIH, GLAZBENIH I PLESNIH IZVOĐAČA, VODITELJA PROGRAMA I INSPICIJENTE)</t>
  </si>
  <si>
    <t>MANIFESTACIJA "DAN ZAGREBAČKIH MATURANATA!", NAJAM PROSTORA NA ŠRC BUNDEK (ZAŠTITARI, ČAMAC SA SPASIOCIMA, EKO WC-I, KONTENJERI, PRIKLJUČAK ELEKTRIČNE ENERGIJE)</t>
  </si>
  <si>
    <t>MANIFESTACIJA "DAN ZAGREBAČKIH MATURANATA!", NAJAM ŠATORA S DODATNOM OPREMOM I NAJAM ZAŠTITNIH OGRADA-GELENDERA ( DRVENI POD, GARDEROBA ZA IZVOĐAČE, ZAŠTITNA OGRADA ISPRED POZORNICE I OKO ŠATORA, RAZVODNI STRUJNI ORMAR S KABLOVIMA I GLAVNI ENERGETSKI KABL, RASVJETA, TRANSPORT, MONTAŽA I DEMONTAŽA)</t>
  </si>
  <si>
    <t xml:space="preserve">NAJAM EKIPA/VOZILA HITNE MEDICINSKE POMOĆI ZA MANIFESTACIJE DOJDI OSMAŠ, ZAGREB TE ZOVE I DAN ZAGREBAČKIH MATURANATA </t>
  </si>
  <si>
    <t xml:space="preserve">MANIFESTACIJA "DOJDI OSMAŠ, ZAGREB TE ZOVE!", POSTAV POZORNICE S NATKROVOM, RAZGLASOM I BINSKOM OPREMOM NA TRGU BANA J. JELAČIĆA </t>
  </si>
  <si>
    <t xml:space="preserve">MANIFESTACIJA "DOJDI OSMAŠ, ZAGREB TE ZOVE!", NABAVA ŠTANDOVA S PRIKLJUČKOM ELEKTRIČNU ENERGIJE NA TRGU BANA J. JELAČIĆA </t>
  </si>
  <si>
    <t xml:space="preserve">MANIFESTACIJA "DOJDI OSMAŠ, ZAGREB TE ZOVE!", GRAFIČKA PRIPREMA I TISAK INFORMATIVNIH LETAKA I PLAKATA </t>
  </si>
  <si>
    <t>MANIFESTACIJA "DOJDI OSMAŠ, ZAGREB TE ZOVE!", NABAVA PROMIDŽBENIH  MAJICA ZA SUDIONIKE MANIFESTACIJE</t>
  </si>
  <si>
    <t xml:space="preserve">GRAFIČKO OBLIKOVANJE I TISAK LOGO TIPA MANIFESTACIJE DAN ZAGREBAČKIH MATURANATA I PROMOTIVNIH LETAKA I PLAKATA O DEFICITARNIM STIPENDIJAMA </t>
  </si>
  <si>
    <t>NAGRADE ZA NAJBOLJE UČENIKE I MENTORE NA NATJECANJIMA I SMOTRAMA SREDNJIH ŠKOLA</t>
  </si>
  <si>
    <t>DODJELA STIPENDIJA GRADA ZAGREBA UČENICIMA, STUDENTIMA I DOKTORANDIMA, NABAVA FASCIKALA/MAPA S GRBOM GRADA ZAGREBA</t>
  </si>
  <si>
    <t>KONTROLA ISPORUČENE OPREME I NAMJEŠTAJA U OBJEKTIMA SREDNJIH ŠKOLA I UČENIČKIH DOMOVA</t>
  </si>
  <si>
    <t xml:space="preserve">ZAMJENA KLIMA ORMARA UNUTAR ARHIVSKOG PROSTORA USTANOVE ZAGREB FILM, </t>
  </si>
  <si>
    <t>EDUKATIVNE PRIPREME  EUROPASS U PROJEKTU LLP-URU</t>
  </si>
  <si>
    <t>PRIJEVOZA ZA  SUDIONIKE PROJEKTA LLP-URU</t>
  </si>
  <si>
    <t xml:space="preserve">NABAVA DODATNIH OBVEZNIH UDŽBENIKA ZA UČENIKE OSNOVNIH ŠKOLA GRADA ZAGREBA - NAKLADNIK - KRŠĆANSKA SADAŠNJOST D.O.O. </t>
  </si>
  <si>
    <t xml:space="preserve">NABAVA DODATNIH OBVEZNIH UDŽBENIKA ZA UČENIKE OSNOVNIH ŠKOLA GRADA ZAGREBA - NAKLADNIK - ALGORITAM D.O.O.  </t>
  </si>
  <si>
    <t xml:space="preserve">NABAVA DODATNIH OBVEZNIH UDŽBENIKA ZA UČENIKE OSNOVNIH ŠKOLA GRADA ZAGREBA - NAKLADNIK - NAKLADA LJEVAK D.O.O.  </t>
  </si>
  <si>
    <t xml:space="preserve">NABAVA DODATNIH OBVEZNIH UDŽBENIKA ZA UČENIKE OSNOVNIH ŠKOLA GRADA ZAGREBA - NAKLADNIK - ALKA SCRIPT D.O.O. </t>
  </si>
  <si>
    <t xml:space="preserve">NABAVA DODATNIH OBVEZNIH UDŽBENIKA ZA UČENIKE OSNOVNIH ŠKOLA GRADA ZAGREBA - NAKLADNIK - ŠKOLSKA KNJIGA D.D. </t>
  </si>
  <si>
    <t>NABAVA DODATNIH OBVEZNIH UDŽBENIKA ZA UČENIKE OSNOVNIH ŠKOLA GRADA ZAGREBA - NAKLADNIK - PROFIL INTERNATIONAL D.O.O.</t>
  </si>
  <si>
    <t xml:space="preserve">NABAVA DODATNIH OBVEZNIH UDŽBENIKA ZA UČENIKE OSNOVNIH ŠKOLA GRADA ZAGREBA - NAKLADNIK - ALFA D.O.O.  </t>
  </si>
  <si>
    <t>NABAVA OBVEZNIH UDŽBENIKA ZA UČENIKE OSNOVNIH ŠKOLA GRADA ZAGREBA</t>
  </si>
  <si>
    <t>SMJEŠTAJA ZA SUDIONIKE PROJEKTA LLP-URU</t>
  </si>
  <si>
    <t>PRIJEVOZ ZA SUDIONIKE  U IPA PROJEKTU FERTEO</t>
  </si>
  <si>
    <t>DISTRIBUCIJE BROŠURA U IPA PROJEKTU FERTEO</t>
  </si>
  <si>
    <t>TISAK I DIZAJN PROMIDŽBENOG MATERIJALA U IPA PROJEKTU FERTEO</t>
  </si>
  <si>
    <t>NAJAM PROSTORA ZA ODRŽAVANJE RADIONICA I OKRUGLIH STOLOVA U IPA PROJEKTU FERTEO</t>
  </si>
  <si>
    <t>HOTELSKI SMJEŠTAJ ZA SUDIONIKE KONFERENCIJE U IPA PROJEKTU FERTEO</t>
  </si>
  <si>
    <t>STRUČNO USAVRŠAVANJA ODGOJITELJA I STRUČNIH SURADNIKA IZ DJEČJIH VRTIĆA U IPA PROJEKTU FERTEO</t>
  </si>
  <si>
    <t>USAVRŠAVANJE ROMSKIH ASISTENATA U IPA PROJEKTU FERTEO</t>
  </si>
  <si>
    <t>USLUGE SAVJETOVANJA U SKLOPU IPA PROJEKTU FERTEO</t>
  </si>
  <si>
    <t>USLUGE PRIJEVODA U IPA PROJEKTU FERTEO</t>
  </si>
  <si>
    <t xml:space="preserve">ODRŽAVANJE INDIVIDUALNIH EDUKATIVNIH AKTIVNOSTI ZA DJECU U IPA PROJEKTU FERTEO </t>
  </si>
  <si>
    <t>ORGANIZACIJA STUDIJSKIH PUTOVANJA U IPA PROJEKTU FERTEO</t>
  </si>
  <si>
    <t xml:space="preserve">Nabava namještaja i opreme za 10 odgojnih skupina DJEČJEG VRTIĆA HRVATSKI LESKOVAC, PODRUČNI ODJEL BREZOVICA </t>
  </si>
  <si>
    <t>Izrada tehničke dokumentacije za poboljšanje energetske učinkovitosti u OSNOVNIM ŠKOLAMA</t>
  </si>
  <si>
    <t>I. faza sanacije instalacije jake i slabe struje i rasvjete U OSNOVNOJ ŠKOLI DOBRIŠE CESARIĆA</t>
  </si>
  <si>
    <t>Izgradnja otvorenog športskog igrališta uz objekt PODRUČNE ŠKOLE Vugrovec OSNOVNE ŠKOLE VUGROVEC - KAŠINA</t>
  </si>
  <si>
    <t>Sanacija krova U OSNOVNOJ ŠKOLI BUKOVAC</t>
  </si>
  <si>
    <t xml:space="preserve">Sanacija temeljnog tla i pukotina U OSNOVNOJ ŠKOLI  JURE KAŠTELANA, </t>
  </si>
  <si>
    <t>Sanacija kosog krova OSNOVNE ŠKOLE MARKUŠEVEC</t>
  </si>
  <si>
    <t xml:space="preserve">Sanacija krova OSNOVNE ŠKOLE ANTUNA MIHANOVIĆA, </t>
  </si>
  <si>
    <t xml:space="preserve">Sanacija kosih krovova OSNOVNE ŠKOLE MIROSLAVA KRLEŽE, </t>
  </si>
  <si>
    <t>Zamjena radijatora i izvedba novog cijevnog razvoda OSNOVNE ŠKOLE LOVRE PLEMENITOG MATAČIĆA</t>
  </si>
  <si>
    <t>Zamjena električnih instalacija i dotrajalih rasvjetnih tijela u učionicama i hodnicima OSNOVNE ŠKOLE MEDVEDGRAD</t>
  </si>
  <si>
    <t xml:space="preserve">II. FAZA sanacijE krovišta OSNOVNE ŠKOLE GROFA JANKA DRAŠKOVIĆA, </t>
  </si>
  <si>
    <t xml:space="preserve">Izrada sanitarnih čvorova sa kupaonama U OSNOVNOJ ŠKOLI NAD LIPOM </t>
  </si>
  <si>
    <t xml:space="preserve">Izrada projekta sanacije III. Pavilijona UČENIČKOG DOMA NOVI ZAGREB, </t>
  </si>
  <si>
    <t>II. faza sanacijE krova ELEKTROSTROJARSKE OBRTNIČKE ŠKOLE</t>
  </si>
  <si>
    <t xml:space="preserve">I. faza izvođenja radova na preuređenju UČENIČKOG DOMA Luke Botića za potrebe HOTELIJERSKO-TURISTIČKE ŠKOLE </t>
  </si>
  <si>
    <t xml:space="preserve">Zamjena radijatora i izvedba novog cijevnog razvoda U IX. GIMNAZIJI </t>
  </si>
  <si>
    <t>Izrada tehničke dokumentacije za poboljšanje energetske učinkovitosti u SREDNJIM ŠKOLAMA</t>
  </si>
  <si>
    <t>Nabava namještaja za učenički dom ŠPORTSKE GIMNAZIJE</t>
  </si>
  <si>
    <t xml:space="preserve">Nabava uređaja i strojeva za kuhinju i praonu za učenički dom  ŠPORTSKE GIMNAZIJE </t>
  </si>
  <si>
    <t>Prijevoz ZA SUDIONIKE  u IPA projektu FERTEO</t>
  </si>
  <si>
    <t>Usluge savjetovanja u sklopu IPA PROJEKTU FERTEO</t>
  </si>
  <si>
    <t>OKVIRNI SPORAZUM</t>
  </si>
  <si>
    <t>Preventivna i obvezatna zdravstvena zaštita za                       
a) dječje vrtiće                     
b) osnovne škole                        
 c) srednje škole</t>
  </si>
  <si>
    <t xml:space="preserve">Potrošni materijal za potrebe Izbora  (izbor za  EU parlament i izbor predsjednika RH)  NPR. PAPIRNATI ručnici, tekući sapun, drva, kocke za potpalu, sredstva za čišćenje I etikete samoljepive fi 40  </t>
  </si>
  <si>
    <t>Usluga izrade studije SUMP-A</t>
  </si>
  <si>
    <t>Izrada studije "Upravljanje razvojem Grada Zagreba s težištem na prostoru i gradskim nekretninama "</t>
  </si>
  <si>
    <t>Izrada studije "Investicijska politika i prioritetni javni gradski investicijski projekti u razdoblju 2014.- 2020. "</t>
  </si>
  <si>
    <t>Izrada projektno tehničke dokumentacije za Muzej osjeta</t>
  </si>
  <si>
    <t>Provedba javnih urbanističko - arhitektonskih natječaja za strateške razvojne projekte</t>
  </si>
  <si>
    <t>Projektiranja i izrade troškovnika za radove građenja, rekonstrukcije i održavanja objekata mjesnih samouprava i drugih javnih objekata</t>
  </si>
  <si>
    <t>Soboslikarsko - ličilački radovi u objektima mjesne samouprave</t>
  </si>
  <si>
    <t>Građevinsko - obrtnički radovi</t>
  </si>
  <si>
    <t xml:space="preserve">Stručna literatura i knjige za potrebe Gradskog ureda za financije </t>
  </si>
  <si>
    <t>Tehnički pregled i registracija,  vozila i elektro skutera</t>
  </si>
  <si>
    <t>Preliminarna analiza mogućnosti priključenja (PAMP) od 28 MW na prijenosnu elektroenergetsku mrežu</t>
  </si>
  <si>
    <t>Obilježavanje međunarodnog dana srednjoškolaca i tolerancije Koncert "Svačije je pravo živjeti"</t>
  </si>
  <si>
    <t>Izrada projektne dokumentacije za građevinsko -obrtničke radove u DJEČJIM VRTIĆIMA</t>
  </si>
  <si>
    <t xml:space="preserve">Stručni nadzor nad izvođenjem građevinsko -obrtničkih radova u DJEČJIM VRTIĆIMA </t>
  </si>
  <si>
    <t xml:space="preserve">Obavljanje poslova koordinatora II tijekom izvođenja  građevinsko - obrtničkih i instalaterskih radova U DJEČJIM VRTIĆIMA </t>
  </si>
  <si>
    <t>Sanacija sanitarnih čvorova u Dječjem vrtiću  BUKOVAC, PO BUKOVAČKA 221</t>
  </si>
  <si>
    <t>Sanacija prohodne terase  DJEČJEG VRTIĆA LEPTIR</t>
  </si>
  <si>
    <t>Izmjena prozora u DJEČJEM VRTIĆU SESVETE, PODRUČNI OBJEKT NOVO BRESTJE</t>
  </si>
  <si>
    <t>Sanacija krova i dijela pročelja Dječjeg vrtića  BUKOVAC, PODRUČNI OBJEKT BUKOVAČKA 221</t>
  </si>
  <si>
    <t xml:space="preserve">Zamjena opreme u kotlovnici U DJEČJEM VRTIĆU  ZVONČIĆ, PODRUČNI OBJEKT GOLIKOVA </t>
  </si>
  <si>
    <t xml:space="preserve">Sanacija krova DJEČJEG VRTIĆA JARUN, PODRUČNI OBJEKT PANDAKOVIĆEVA </t>
  </si>
  <si>
    <t xml:space="preserve">Nabava namještaja i opreme za novu odgojnu skupinu DJEČJEG VRTIĆA MEDVEŠČAK, PODRUČNI OBJEKT VOJNOVIĆEVA 19 </t>
  </si>
  <si>
    <t xml:space="preserve">Nabava namještaja i opreme za 3 nove odgojne skupine DJEČJEG VRTIĆA HRVATSKI LESKOVAC, PODRUČNI OBJEKT DRAGONOŽEC </t>
  </si>
  <si>
    <t xml:space="preserve">Izmjena pregradnih ormara u dječjim boravcima DJEČJEG VRTIĆA SREDNJACI, PODRUČNI OBJEKT LOPARSKA </t>
  </si>
  <si>
    <t xml:space="preserve">Zamjena ormara za didaktiku u DJEČJEM VRTIĆU CVRČAK, PODRUČNI OBJEKT ZAPOLJSKA </t>
  </si>
  <si>
    <t xml:space="preserve">Izrada projekta priključkA na javnu kanalizaciju OSNOVNE ŠKOLE MARKUŠEVEC </t>
  </si>
  <si>
    <t>Nabava namještaja za novouređeni prostor za djecu s teškoćama u OSNOVNOJ ŠKOLI IVANA MAŽURANIĆA</t>
  </si>
  <si>
    <t>Nabava podataka za izradu tekućih demografskih i gospodarskih studija i analiza</t>
  </si>
  <si>
    <t>Izrada programa za studiju Zelena infrastruktura Grada Zagreba</t>
  </si>
  <si>
    <t>Izrada rješenja za praćenje provedbe ZagrebPlana</t>
  </si>
  <si>
    <t>Stručna literatura ZA POTREBE GRADSKOG UREDA ZA PROSTORNO UREĐENJE, IZGRADNJU GRADA, GRADITELJSTVO, KOMUNALNE POSLOVE I PROMET</t>
  </si>
  <si>
    <t xml:space="preserve">Građenje javne rasvjete pješačke staze uz Osnovnu školu u Sesvetskom Kraljevcu </t>
  </si>
  <si>
    <t xml:space="preserve">Stručni nadzor nad građenjem javne rasvjete pješačke staze uz Osnovnu školu u Sesvetskom Kraljevcu </t>
  </si>
  <si>
    <t>Program zamjene neekoloških svjetiljaka javne rasvjete NA PODRUČJU GRADA ZAGREBA</t>
  </si>
  <si>
    <t>Elektromontažni radovi na zamjeni neekoloških i energetski neučinkovitih svjetiljaka NA PODRUČJU GRADA ZAGREBA</t>
  </si>
  <si>
    <t>Stručni nadzor nad elektromontažnim radovima na zamjeni neekološki i energetskih neučinkovitih svjetiljaka NA PODRUČJU GRADA ZAGREBA</t>
  </si>
  <si>
    <t>UGOVOR O JAVNOJ NABAVI</t>
  </si>
  <si>
    <t>Dodatni stručni nadzor na gRADNJI objekta i okoliš DJEČJEG VRTIĆA Kajzerica</t>
  </si>
  <si>
    <t>Stručni nadzor nad sanacijom uličnog i dvorišnog pročelja i krova zgrade, TRG KRALJA TOMISLAVA 20 i 21 - Baruna Trenka 1</t>
  </si>
  <si>
    <t>Stručni nadzor nad sanacijom pročelja, zabatnog zida i krova zapadnog dvorišnog krila zgrade, Trg bana JOSIPA Jelačića 15</t>
  </si>
  <si>
    <t>Izmjena i dopuna izvedbenih projekata zone Bakačeva - Cesarčeva - Kurelčeva - Stara Vlaška – 2. etapa</t>
  </si>
  <si>
    <t>Provođenje mjerenja oskultacione opreme  i projektantski nadzor pri sanaciji klizišta na parcelama k.o. Črnomerec k.č. 2139/1, 2139/2, 2144, 698, 699, 696</t>
  </si>
  <si>
    <t xml:space="preserve">Izrada Sektorskih studija za Prostorni plan Grada Zagreba </t>
  </si>
  <si>
    <t>Priprema i izrada kartografskih prikaza Prostornog plana Grada Zagreba prema Odluci od 24.9.2009.  s konvertiranjem postojećih podataka u vektorski oblik</t>
  </si>
  <si>
    <t>Dodatni radovi na gradnji objekta i okoliša DJEČJEG VRTIĆA Kajzerica</t>
  </si>
  <si>
    <t>Sanacija krova dječjeg vrtića Travno - PODRUČNI OBJEKT Kopernikova</t>
  </si>
  <si>
    <t>Sanacija krova dječjeg vrtića Travno - PODRUČNI OBJEKT Božidara Magovca</t>
  </si>
  <si>
    <t xml:space="preserve">Dodatne usluge na prigodnom ukrašavanju za božićno i novogodišnje uređenje grada Zagreba </t>
  </si>
  <si>
    <t>Postava "Viktorija zdenaca" na području Grada Zagreba</t>
  </si>
  <si>
    <t>Usluga izrade promidžbenog materijala za izložbe o strateškim projektima</t>
  </si>
  <si>
    <t>Usluga tiskanja Krajobrazne osnove (studije) Grada Zagreba i Strategije i akcijskog plana biološke raznolikosti Grada Zagreba</t>
  </si>
  <si>
    <t>Usluga izrade, tiska i montaže plakata i panoa za  izložbe i izrada grafičkog materijala za događanja u ZgForumu</t>
  </si>
  <si>
    <t>Tiskanje materijala za potrebe Projekta CH4LLENGE</t>
  </si>
  <si>
    <t>Usluga tiskanja Statističkog ljetopisa</t>
  </si>
  <si>
    <t>Usluga tiska strategije razvoja Grada Zagreba i sažetka</t>
  </si>
  <si>
    <t xml:space="preserve">Usluga tiska brošure o projektu Zagrebački kreativni klaster Gredelj </t>
  </si>
  <si>
    <t xml:space="preserve">Usluge tiskanja studija demografskih i društveno-ekonomskih istraživanja </t>
  </si>
  <si>
    <t>Usluga tiskanja INFO brošura i publikacija</t>
  </si>
  <si>
    <t>13-3237</t>
  </si>
  <si>
    <t>104-3237</t>
  </si>
  <si>
    <t>128-3237</t>
  </si>
  <si>
    <t>49-3233
50-3233</t>
  </si>
  <si>
    <t>6.000,00
8.000,00</t>
  </si>
  <si>
    <t>102-3237</t>
  </si>
  <si>
    <t>109-3237</t>
  </si>
  <si>
    <t>123-3233</t>
  </si>
  <si>
    <t>127-3233</t>
  </si>
  <si>
    <t>12 mjeseca</t>
  </si>
  <si>
    <t>Pripremi strateških razvojnih projekata 
(Izrada studije "Razvojni potencijali ruralnog i suburbanog prostora";
Provedba integralnog istraživanja o urbanoj obnovi Donjega grada, s prijedlogom prostornih i organizacijskih intervencija te mogućnosti financiranja;
Izrada programa javnog urbanističko-arhitektonskog natječaja za Paromlin;
Izrada programa javnog urbanističko-arhitektonskog natječaja za Zagrebački velesajam i dr.)</t>
  </si>
  <si>
    <t>72221000-0</t>
  </si>
  <si>
    <t>Usluga pripreme promotivne publikacije za privlačenje ulaganja</t>
  </si>
  <si>
    <t>Grafička obrade materijala o projektu ZAGREBAČKI KREATIVAN KLASTER Gredelj</t>
  </si>
  <si>
    <t xml:space="preserve">Tiskanje studija demografskih i društveno - ekonomskih istraživanja </t>
  </si>
  <si>
    <t>Izrade pripremne dokumentacije za ZAGREBAČKI KREATIVAN KLASTER Gredelj</t>
  </si>
  <si>
    <t>Provedba javnog urbanističko - arhitektonskog natječaja za ZAGREBAČKI KREATIVAN KLASTER Gredelj</t>
  </si>
  <si>
    <t xml:space="preserve">Izrada projektne tehničke dokumentacije za ZAGREBAČKI KREATIVAN KLASTER Gredelj </t>
  </si>
  <si>
    <t>Zamjena radijatora i podizanje cijevnog razvoda u dječjem vrtiću Ivane Brlić Mažuranić</t>
  </si>
  <si>
    <t>Kontrola isporučene opreme i namještaja u objektima dječjih vrtića</t>
  </si>
  <si>
    <t>45432100-5</t>
  </si>
  <si>
    <t xml:space="preserve">Sanacija poda sportske dvorane u Osnovnoj školi Antuna Branka Šimića </t>
  </si>
  <si>
    <t>Kontrola isporučene opreme i namještaja u objektima srednjih škola i učeničkih domova</t>
  </si>
  <si>
    <t xml:space="preserve">Nabava dodatnih obveznih udžbenika za učenike osnovnih škola Grada Zagreba - nakladnik - KRŠĆANSKA SADAŠNJOST d.o.o. </t>
  </si>
  <si>
    <t xml:space="preserve">Nabava dodatnih obveznih udžbenika za učenike osnovnih škola Grada Zagreba - nakladnik - ALGORITAM d.o.o.  </t>
  </si>
  <si>
    <t xml:space="preserve">Nabava dodatnih obveznih udžbenika za učenike osnovnih škola Grada Zagreba - nakladnik - NAKLADA LJEVAK d.o.o.  </t>
  </si>
  <si>
    <t xml:space="preserve">Nabava dodatnih obveznih udžbenika za učenike osnovnih škola Grada Zagreba - nakladnik - Alka script d.o.o. </t>
  </si>
  <si>
    <t xml:space="preserve">Nabava dodatnih obveznih udžbenika za učenike osnovnih škola Grada Zagreba - nakladnik - Školska knjiga d.d. </t>
  </si>
  <si>
    <t>Nabava dodatnih obveznih udžbenika za učenike osnovnih škola Grada Zagreba - nakladnik - PROFIL INTERNATIONAL d.o.o.</t>
  </si>
  <si>
    <t xml:space="preserve">Nabava dodatnih obveznih udžbenika za učenike osnovnih škola Grada Zagreba - nakladnik - ALFA d.o.o.  </t>
  </si>
  <si>
    <t>Stručni nadzor nad sanacijom krova Dječjeg vrtića Travno - PODRUČNI OBJEKT Kopernikova</t>
  </si>
  <si>
    <t>Stručni nadzor nad sanacijom krova Dječjeg vrtića Travno - PODRUČNI OBJEKT Božidara Magovca</t>
  </si>
  <si>
    <t>OBJEDINJENI SA ZG HOLDINGOM</t>
  </si>
  <si>
    <t>da</t>
  </si>
  <si>
    <t>USLUGA TURISTIČKE AGENCIJE</t>
  </si>
  <si>
    <t>DA</t>
  </si>
  <si>
    <t>RESTORANSKE USLUGE</t>
  </si>
  <si>
    <t>POSEBNI LINIJSKI PRIJEVOZ PUTNIKA  ?????</t>
  </si>
  <si>
    <t>SISTEMATSKI PREGLED</t>
  </si>
  <si>
    <t xml:space="preserve">USLUGE PREVOĐENJA                                                                                                                                                               </t>
  </si>
  <si>
    <t xml:space="preserve">CVIJEĆE I CVJETNI ARANŽMANI                                                     </t>
  </si>
  <si>
    <t>USLUGA CATERINGA</t>
  </si>
  <si>
    <t xml:space="preserve">RAZNI PREHRAMBENI PROIZVODI I PIĆA </t>
  </si>
  <si>
    <t>Natron vreće za potrebe Izbora
(izbor za  EU parlament i izbor predsjednika RH)</t>
  </si>
  <si>
    <t>Najam vozila PUTEM RENTA CAR USLUGE za potrebe Izbora (izbor za  EU parlament i izbor predsjednika RH)</t>
  </si>
  <si>
    <t>???</t>
  </si>
  <si>
    <t>34115300-9</t>
  </si>
  <si>
    <t>39110000-6</t>
  </si>
  <si>
    <t xml:space="preserve">DA </t>
  </si>
  <si>
    <t xml:space="preserve">Glasačke kutije i pregrade za potrebe Izbora </t>
  </si>
  <si>
    <t xml:space="preserve">Najam kamiona za potrebe Izbora </t>
  </si>
  <si>
    <t>Uredski materijal za potrebe Izbora</t>
  </si>
  <si>
    <t xml:space="preserve">Mrežaste vreće  za potrebe Izbora </t>
  </si>
  <si>
    <t xml:space="preserve">Proizvodi od PVC-a NPR.vreće, folije, čaše za potrebe Izbora </t>
  </si>
  <si>
    <t xml:space="preserve">Stolice sa metalnom konstrukcijom za potrebe Izbora </t>
  </si>
  <si>
    <t xml:space="preserve">Bonovi za mobilne telefone za potrebe Izbora </t>
  </si>
  <si>
    <t xml:space="preserve">Pregrade za tajnost glasovanja za potrebe Izbora </t>
  </si>
  <si>
    <t>64219000-4</t>
  </si>
  <si>
    <t>??? OD ČEGA</t>
  </si>
  <si>
    <t>??? IZUZEĆE ISKUČIVO PRAVO</t>
  </si>
  <si>
    <t xml:space="preserve">OBJEDINITI </t>
  </si>
  <si>
    <t>Izrada i graviranje pločica</t>
  </si>
  <si>
    <t xml:space="preserve"> (natpisne pločice za vrata, umjetničke slike, pehari i ostalo)</t>
  </si>
  <si>
    <t>98396000-6</t>
  </si>
  <si>
    <t>Usluge grafičkog DIZAJNA prigodnih čestitki</t>
  </si>
  <si>
    <t>FOTOGRAFSKE USLUGE</t>
  </si>
  <si>
    <t>? ŠTA TOČNO</t>
  </si>
  <si>
    <t xml:space="preserve"> DA</t>
  </si>
  <si>
    <t>JARBOLI, STALCI I KOPLJA ZA ZASTAVE</t>
  </si>
  <si>
    <t>ZASTAVE</t>
  </si>
  <si>
    <t>IZNOS ?</t>
  </si>
  <si>
    <t>????</t>
  </si>
  <si>
    <t xml:space="preserve">OBJEDINITI PROVESTI KAO POSTUPAK </t>
  </si>
  <si>
    <t>PODIJELITI NA SEMINARE KOJE SE ZNA PREMA CPV-U ILI PREMA GRANAMA</t>
  </si>
  <si>
    <t xml:space="preserve">USLUGA ORGANIZACIJE Konferencija Savjeta mladih grada Zagreba </t>
  </si>
  <si>
    <t>hitno OKVIRNI SPORAZUM S JEDNIM GS</t>
  </si>
  <si>
    <t>Mikrofon</t>
  </si>
  <si>
    <t>USLUGE PREVOĐENJA</t>
  </si>
  <si>
    <t xml:space="preserve">Usluge obrazovanja - strani jezici (grupni i individualni) </t>
  </si>
  <si>
    <t xml:space="preserve">Usluge obrazovanja - strani jezici (grupni i individualni)  - tečaj engleskog jezika po AVGS metodi </t>
  </si>
  <si>
    <t>32351000-8</t>
  </si>
  <si>
    <t>USLUGA NAJMA OZVUČENJA</t>
  </si>
  <si>
    <t>SIJEČANJ</t>
  </si>
  <si>
    <t>23 DANA</t>
  </si>
  <si>
    <t>USLUGE</t>
  </si>
  <si>
    <t>69-4214</t>
  </si>
  <si>
    <t>Sredstva na poziciji 69-4214 osigurana su u Gu za prostorno uređenje, izgradnju Grada, graditeljstvo, komunalne poslove i promet</t>
  </si>
  <si>
    <t>? Iznos</t>
  </si>
  <si>
    <t>STRUČNI NADZOR NAD DODATNIM RADOVIMA NA IZGRADNJI skladišno uredske građevine Psihijatrijske bolnice Sveti Ivan</t>
  </si>
  <si>
    <t>STRUČNI NADZOR NAD DODATNIM RADOVIMA NA IZGRADNJI Odjela VI. Psihijatrijske bolnice Sveti Ivan</t>
  </si>
  <si>
    <t>NASTAVAK VEĆ UGOVORENIH RADOVA  (TAKO DA OSTAJU SVI PREGOVARAČKI</t>
  </si>
  <si>
    <t>Izrada elaborata osiguranja dokaza o stanju objekata prije započinjanja radova na uređenju MEsničke ulice u Zagrebu u kojoj se nalazi 47 objekata</t>
  </si>
  <si>
    <t>Stručni nadzor nad radovima na rekonstrukciji Velebitske  ulice</t>
  </si>
  <si>
    <t>Izrada projektno-tehničke dokumentacije za rekonstrukciju Tupekove uLICE u Sesvetama</t>
  </si>
  <si>
    <t>Izrada projektno-tehničke dokumentacije za rekonstrukciju Horvatove ULICE u Sesvetama</t>
  </si>
  <si>
    <t>ELABORAT za provedbu postupka ocjene o potrebe procjene utjecaja na okoliš izmjena i dopuna PROSTORNOG PLANA GRADA ZAGREBA</t>
  </si>
  <si>
    <t xml:space="preserve">Izrada prostornih analiza za potrebe izrade IZMJENA I DOPUNA GUP-a grada Zgareba </t>
  </si>
  <si>
    <t xml:space="preserve">Izrada prostornih analiza za potrebe izrade IZMJENAI DOPUNA GUP-a Sesveta </t>
  </si>
  <si>
    <t>Obnova krova i zabata zgrade, Tkalčićeva 43 - Kožarska 16</t>
  </si>
  <si>
    <t>??? ZUBAK</t>
  </si>
  <si>
    <t>USKLADITI  NAZIV S ZG HOLDINGOM</t>
  </si>
  <si>
    <t>Manifestacija "Dojdi osmaš, Zagreb te zove!", nabava promotivnih majica za sudionike manifestacije</t>
  </si>
  <si>
    <t>46-3232         
29-3232
42-3239</t>
  </si>
  <si>
    <t>301900000-7</t>
  </si>
  <si>
    <t>UREDSKI NAMJEŠTAJ</t>
  </si>
  <si>
    <t>22113000-5</t>
  </si>
  <si>
    <t>POKLON KOŠARE S PREHRAMBENIM PROIZVODIMA I PIĆEM</t>
  </si>
  <si>
    <t>POTROŠNJA ELEKTRIČNE ENERGIJE NA PRIVREMENIM PRIKLJUČCIMA ZA MANIFESTACIJE</t>
  </si>
  <si>
    <t>OPSKRBA GRIJANJEM I TOPLOM VODOM</t>
  </si>
  <si>
    <t>RIBA I RIBLJI PROIZVODI</t>
  </si>
  <si>
    <t xml:space="preserve">SVJEŽE VOĆE I POVRĆE </t>
  </si>
  <si>
    <t>22121000-4</t>
  </si>
  <si>
    <r>
      <t>Specifikacija predmeta nabave na način:</t>
    </r>
    <r>
      <rPr>
        <b/>
        <sz val="14"/>
        <color indexed="8"/>
        <rFont val="Times New Roman"/>
        <family val="1"/>
        <charset val="238"/>
      </rPr>
      <t xml:space="preserve"> 
robe, 
radovi, 
usluge</t>
    </r>
  </si>
  <si>
    <t xml:space="preserve">45342000-6 </t>
  </si>
  <si>
    <t>POSTAVLJANJE OGRADA NA NEIZGRAĐENOM GRAĐEVINSKOM ZEMLJIŠTU</t>
  </si>
  <si>
    <t xml:space="preserve">22113000-5 </t>
  </si>
  <si>
    <t>KNJIGE</t>
  </si>
  <si>
    <t xml:space="preserve">30100000-0 </t>
  </si>
  <si>
    <t>kartice, pisači i potrošni materijal sustava Socijalnih kartica</t>
  </si>
  <si>
    <t xml:space="preserve">45214200-2 </t>
  </si>
  <si>
    <t xml:space="preserve">45215100-8 </t>
  </si>
  <si>
    <t xml:space="preserve">45213000-3 </t>
  </si>
  <si>
    <t xml:space="preserve">79822500-7
</t>
  </si>
  <si>
    <t xml:space="preserve">03121000-5 </t>
  </si>
  <si>
    <t>CVIJEĆE I SADNI MATERIJAL ZA UREĐENJE OKOLIŠA VILE ZAGREB, MOŠČENIČKA DRAGA - LOKALNO NARUČIVANJE</t>
  </si>
  <si>
    <t>03121000-6</t>
  </si>
  <si>
    <t>ZAJEDNIČKA NABAVA</t>
  </si>
  <si>
    <t xml:space="preserve">03222000-3 </t>
  </si>
  <si>
    <t>KOŠARE S VOĆEM</t>
  </si>
  <si>
    <t>03415000-3</t>
  </si>
  <si>
    <t>DRVCA ZA BOŽIĆNO I NOVOGODIŠNJE UREĐENJE VANJSKIH GRADSKIH PROSTORA</t>
  </si>
  <si>
    <t>DRVCA ZA BOŽIĆNO I NOVOGODIŠNJE UREĐENJE UNUTARNJIH PROSTORA</t>
  </si>
  <si>
    <t xml:space="preserve">ZAJEDNIČKA NABAVA? </t>
  </si>
  <si>
    <t xml:space="preserve">09310000-5 </t>
  </si>
  <si>
    <t xml:space="preserve">09123000-7 </t>
  </si>
  <si>
    <t>OPSKRBA PLINOM</t>
  </si>
  <si>
    <t>OBJEDINJENA NABAVA</t>
  </si>
  <si>
    <t>09130000-9</t>
  </si>
  <si>
    <t>NAFNI DERIVATI</t>
  </si>
  <si>
    <t>ULJA I MAZIVA</t>
  </si>
  <si>
    <t xml:space="preserve">71320000-7 </t>
  </si>
  <si>
    <t>izrade elaborata raspodjele toplinske energije</t>
  </si>
  <si>
    <t>OPSKRBA ELEKTRIČNOM ENERGIJOM</t>
  </si>
  <si>
    <t xml:space="preserve">09320000-8 </t>
  </si>
  <si>
    <t xml:space="preserve">15000000-8 </t>
  </si>
  <si>
    <t xml:space="preserve">15200000-0 </t>
  </si>
  <si>
    <t xml:space="preserve">15300000-1 </t>
  </si>
  <si>
    <t>SVJEŽE VOĆE I POVRĆE</t>
  </si>
  <si>
    <t xml:space="preserve">15800000-6 </t>
  </si>
  <si>
    <t xml:space="preserve">18222000-1 
18810000-0 </t>
  </si>
  <si>
    <t>POSLOVNA ODJEĆA</t>
  </si>
  <si>
    <t xml:space="preserve">18200000-1 </t>
  </si>
  <si>
    <t>POKL. URED. GRAD.</t>
  </si>
  <si>
    <t xml:space="preserve">18230000-0 </t>
  </si>
  <si>
    <t xml:space="preserve">15851000-8 </t>
  </si>
  <si>
    <t>TISKARSKE USLUGE</t>
  </si>
  <si>
    <t>UREDSKI MATERIJAL</t>
  </si>
  <si>
    <t>SLUŽBENE TORBE ZA IZVIDNIKE I GEODETE</t>
  </si>
  <si>
    <t xml:space="preserve">19210000-1 </t>
  </si>
  <si>
    <t xml:space="preserve">22450000-9 </t>
  </si>
  <si>
    <t xml:space="preserve">22121000-4 </t>
  </si>
  <si>
    <r>
      <rPr>
        <b/>
        <sz val="14"/>
        <color indexed="10"/>
        <rFont val="Times New Roman"/>
        <family val="1"/>
        <charset val="238"/>
      </rPr>
      <t>Tiskovine</t>
    </r>
    <r>
      <rPr>
        <sz val="14"/>
        <rFont val="Times New Roman"/>
        <family val="1"/>
        <charset val="238"/>
      </rPr>
      <t xml:space="preserve"> za potrebe Stručne službe Gradske skupštine Grada Zagreba</t>
    </r>
  </si>
  <si>
    <r>
      <rPr>
        <b/>
        <sz val="14"/>
        <color indexed="10"/>
        <rFont val="Times New Roman"/>
        <family val="1"/>
        <charset val="238"/>
      </rPr>
      <t>Stručna literatura</t>
    </r>
    <r>
      <rPr>
        <sz val="14"/>
        <color indexed="10"/>
        <rFont val="Times New Roman"/>
        <family val="1"/>
        <charset val="238"/>
      </rPr>
      <t xml:space="preserve"> </t>
    </r>
    <r>
      <rPr>
        <sz val="14"/>
        <rFont val="Times New Roman"/>
        <family val="1"/>
        <charset val="238"/>
      </rPr>
      <t>za potrebe Stručne službe Gradske skupštine Grada Zagreba</t>
    </r>
  </si>
  <si>
    <t>NAJAM I ČIŠĆENJE KEMIJSKIH TAOLETNIH KABINA (ZAHODA)</t>
  </si>
  <si>
    <t>30192000-1</t>
  </si>
  <si>
    <t>TONERI I TINTE</t>
  </si>
  <si>
    <t>PRIBOR I SREDSTVA ZA PRANJE, ČIŠĆENJE, HIGIJENU I JEDNOKRATNU UPOTREBU</t>
  </si>
  <si>
    <t>39800000-0</t>
  </si>
  <si>
    <r>
      <t xml:space="preserve">Najam rabljenih vozila </t>
    </r>
    <r>
      <rPr>
        <sz val="14"/>
        <color indexed="10"/>
        <rFont val="Times New Roman"/>
        <family val="1"/>
        <charset val="238"/>
      </rPr>
      <t>PUTEM RENT A CAR</t>
    </r>
  </si>
  <si>
    <r>
      <t xml:space="preserve">Najam rabljenih </t>
    </r>
    <r>
      <rPr>
        <sz val="14"/>
        <color indexed="10"/>
        <rFont val="Times New Roman"/>
        <family val="1"/>
        <charset val="238"/>
      </rPr>
      <t xml:space="preserve">OSOBNIH </t>
    </r>
    <r>
      <rPr>
        <sz val="14"/>
        <rFont val="Times New Roman"/>
        <family val="1"/>
        <charset val="238"/>
      </rPr>
      <t>vozila</t>
    </r>
  </si>
  <si>
    <r>
      <rPr>
        <b/>
        <sz val="14"/>
        <color indexed="10"/>
        <rFont val="Times New Roman"/>
        <family val="1"/>
        <charset val="238"/>
      </rPr>
      <t>Restoranske uslug</t>
    </r>
    <r>
      <rPr>
        <sz val="14"/>
        <color indexed="10"/>
        <rFont val="Times New Roman"/>
        <family val="1"/>
        <charset val="238"/>
      </rPr>
      <t>e</t>
    </r>
    <r>
      <rPr>
        <sz val="14"/>
        <rFont val="Times New Roman"/>
        <family val="1"/>
        <charset val="238"/>
      </rPr>
      <t xml:space="preserve"> za potrebe Izbora </t>
    </r>
  </si>
  <si>
    <r>
      <t xml:space="preserve">18-3293                   
  52-3293   
   73-3293                      82-3293                     
 89-3293                                 97-3293                                105-3293                                110-3293                  120-3293                   127-3293                                           129-3293                              132-3293
158-3293                          </t>
    </r>
    <r>
      <rPr>
        <b/>
        <sz val="14"/>
        <color indexed="10"/>
        <rFont val="Times New Roman"/>
        <family val="1"/>
        <charset val="238"/>
      </rPr>
      <t xml:space="preserve">     </t>
    </r>
  </si>
  <si>
    <r>
      <t xml:space="preserve">Usluge osiguranja </t>
    </r>
    <r>
      <rPr>
        <b/>
        <sz val="14"/>
        <color indexed="10"/>
        <rFont val="Times New Roman"/>
        <family val="1"/>
        <charset val="238"/>
      </rPr>
      <t>OD NEZGODE</t>
    </r>
    <r>
      <rPr>
        <sz val="14"/>
        <rFont val="Times New Roman"/>
        <family val="1"/>
        <charset val="238"/>
      </rPr>
      <t xml:space="preserve"> gradskih zastupnika</t>
    </r>
  </si>
  <si>
    <r>
      <t>Stručni nadzor nad radovima na uređenju prostora Lj</t>
    </r>
    <r>
      <rPr>
        <sz val="14"/>
        <color indexed="10"/>
        <rFont val="Times New Roman"/>
        <family val="1"/>
        <charset val="238"/>
      </rPr>
      <t xml:space="preserve">UDEVITA </t>
    </r>
    <r>
      <rPr>
        <sz val="14"/>
        <rFont val="Times New Roman"/>
        <family val="1"/>
        <charset val="238"/>
      </rPr>
      <t>Posavskog II faza</t>
    </r>
  </si>
  <si>
    <r>
      <rPr>
        <b/>
        <sz val="14"/>
        <rFont val="Times New Roman"/>
        <family val="1"/>
        <charset val="238"/>
      </rPr>
      <t xml:space="preserve">ZAKUP MEDIJSKOG PROSTORA U TISKOVINI </t>
    </r>
    <r>
      <rPr>
        <sz val="14"/>
        <rFont val="Times New Roman"/>
        <family val="1"/>
        <charset val="238"/>
      </rPr>
      <t>NAZIV "OBJAVA ČESTITKI (8.3. Dan žena, Uskrs, 1. svibanj, 31. svibanj, 5. kolovoz, 8. listopad i Božićne blagdane)"</t>
    </r>
  </si>
  <si>
    <r>
      <t>Osposobljavanje radnika  iz područja</t>
    </r>
    <r>
      <rPr>
        <sz val="14"/>
        <color indexed="10"/>
        <rFont val="Times New Roman"/>
        <family val="1"/>
        <charset val="238"/>
      </rPr>
      <t xml:space="preserve"> </t>
    </r>
    <r>
      <rPr>
        <sz val="14"/>
        <rFont val="Times New Roman"/>
        <family val="1"/>
        <charset val="238"/>
      </rPr>
      <t>tehničkih poslova (rukovaoci centralnog grijanja, domari, električari) te iz područja ZAŠTITE NA RADU I ZAŠTITE OD POŽARA i informatike</t>
    </r>
  </si>
  <si>
    <t>03415000-2</t>
  </si>
  <si>
    <t>39800000-1</t>
  </si>
  <si>
    <t>USLUGE OGLAŠAVANJA I INFORMIRANJA</t>
  </si>
  <si>
    <t>ODNOSI SE NA ZAJEDNIČKE TROŠKOVE OBJAVE NATJEČAJA ZA NABAVU ROBA I USLUGA U NARODNIM NOVINAMA</t>
  </si>
  <si>
    <t>RAZNI PREHRAMBENI PROIZVODI I PIĆA</t>
  </si>
  <si>
    <t>12-3233
35-3239</t>
  </si>
  <si>
    <t>1 VEČERNJI LIST DNEVNO
2. JUTARNJI LIST DNEVNO
3. VATROGASNI VJESNIK MJESEČNO
4. NARODNE NOVINE GODIŠNJE
5. SUSTAV  JAVNE NABAVE (IZMJENE I DOPUNE) GODIŠNJE
6. SUSTAV DRŽAVNE RIZNICE I PRORAČUN LOKALNE I PODRUČNE SAMOUPRAVE (IZMJENE I DOPUNE) GODIŠNJE
7. RAČUNOVODSTVO I FINANCIJE MJESEČNO
8.  RADNO PRAVO MJESEČNO
9. INFORMATOR GODIŠNJE
10. FIRE INTERNATIONAL MJESEČNO
11. SLUŽBENI GLASNIK GRADA ZAGREBA GODIŠNJE
12. STRUČNA LITERATURA ZA VATROGASCE PO POTREBI
13. STRUČNA LITERATURA ZA RONIOCE PO POTREBI</t>
  </si>
  <si>
    <t xml:space="preserve">VOZILA MARKE:
MERCEDES 80.000,00 KN
VW 15.000,00 KN
IVECO 8.000,00 KN
MAZDA 10.000,00 KN
NISSAN 8.000,00 KN 
TAM 8.000,00 KN 
RENAULT 5.000,00 KN
MAGIRUS 5.000,00 KN </t>
  </si>
  <si>
    <t>7-3211
43-3211
46-3211                                              57-3211
59-3211
63-3211
66-3211
71-3211                    75-3211 
80-3211                          87-3211                         95-3211 
103-3211  
107-3211              118-3211              125-3211
138-3211
142-3211</t>
  </si>
  <si>
    <t xml:space="preserve">19-3293                                   53-3293                                                          98-3293                          106-3293                                                       128-3293                             130-3293                             133-3293
158-3293                                </t>
  </si>
  <si>
    <t>48-3237                    51-3237                    56-3237                        58-3237                            76-3237                                 88-3237                                  96-3237                                     119-3237                          126-3237                             129-3237                         132-3237</t>
  </si>
  <si>
    <t xml:space="preserve">4.000,00                     15.000,00                    4.000,00                      4.000,00                   4.000,00                      26.000,00                               15.000,00                                  3.000,00       10.000,00                               5.000,00                                           5.000,00                   </t>
  </si>
  <si>
    <t xml:space="preserve"> 9-3231</t>
  </si>
  <si>
    <t>49-3233</t>
  </si>
  <si>
    <t>50-3235</t>
  </si>
  <si>
    <t>54-3299</t>
  </si>
  <si>
    <t>24-3237</t>
  </si>
  <si>
    <t>30-4214</t>
  </si>
  <si>
    <t>26-4223</t>
  </si>
  <si>
    <t>27-4223</t>
  </si>
  <si>
    <t>32-3237</t>
  </si>
  <si>
    <t>37-3237</t>
  </si>
  <si>
    <t>64-3237</t>
  </si>
  <si>
    <t>30-4223</t>
  </si>
  <si>
    <t>96-3237</t>
  </si>
  <si>
    <t>126-3237</t>
  </si>
  <si>
    <t>131-3299</t>
  </si>
  <si>
    <t>99-4212</t>
  </si>
  <si>
    <t>LIPANJ</t>
  </si>
  <si>
    <t>16-3237</t>
  </si>
  <si>
    <t>03410000-7</t>
  </si>
  <si>
    <t>NABAVA DRVA ZA OGRIJEV</t>
  </si>
  <si>
    <t>12 MJESECI</t>
  </si>
  <si>
    <t>ROBA</t>
  </si>
  <si>
    <t>17-3239
25-3239                      35-3239                                38-3239                     45-3239                  52-3239                     65-3239                        73-3239                         82-3239                                   89-3239                                 97-3239                  105-3239
110-3239                                        120-3239                     127-3239
157-3239</t>
  </si>
  <si>
    <t>33-3237</t>
  </si>
  <si>
    <t>145-3237</t>
  </si>
  <si>
    <t>0932450-2</t>
  </si>
  <si>
    <t>09320000-8</t>
  </si>
  <si>
    <t>11-3223</t>
  </si>
  <si>
    <t>SINGLE TENDER</t>
  </si>
  <si>
    <t>44619000-2</t>
  </si>
  <si>
    <t>OTVORENI POSTUPAK</t>
  </si>
  <si>
    <t>15860000-4</t>
  </si>
  <si>
    <t>22458000-5</t>
  </si>
  <si>
    <t>31521300-7</t>
  </si>
  <si>
    <t>34928500-3</t>
  </si>
  <si>
    <t>35125000-6</t>
  </si>
  <si>
    <t>50343000-1</t>
  </si>
  <si>
    <t>34350000-5</t>
  </si>
  <si>
    <t>35110000-5</t>
  </si>
  <si>
    <t>35123400-6</t>
  </si>
  <si>
    <t>12430000-1</t>
  </si>
  <si>
    <t>30199760-5</t>
  </si>
  <si>
    <t>79313000-1</t>
  </si>
  <si>
    <t>REVIZIJA FINANCIJSKIH IZVJEŠTAJA ZA RAZDOBLJE OD 01. LISTOPADA DO  31.PROSINCA 2011. GODINE. ZA 2012. GODINU I RAZDOBLJE OD 01.SIJEČNJA DO 30.LIPNJA 2013. GODINE:                                                          
 - ZAGREBAČKI HOLDING D.O.O. (UPRAVA-DIREKCIJA ZAGREBAČKOG HOLDINGA I PODRUŽNICE: VODOOPSKRBA I ODVODNJA, ZAGREB-PARKING, ZAGREBAČKE CESTE, TRŽNICE ZAGREB I AUTOBUSNI KOLODVOR),                                                                                      - GRADSKA PLINARA ZAGREB D.O.O. ZAGREB,                       - GRADSKA PLINARA ZAGREB-OPSKRBA D.O.O. ZAGREB.</t>
  </si>
  <si>
    <t>03121000-5</t>
  </si>
  <si>
    <t>18230000-0</t>
  </si>
  <si>
    <t>15851000-8</t>
  </si>
  <si>
    <t>18333000-2</t>
  </si>
  <si>
    <t>7-3211</t>
  </si>
  <si>
    <t>18-3293</t>
  </si>
  <si>
    <t>14-3236</t>
  </si>
  <si>
    <t>15-3237</t>
  </si>
  <si>
    <t>19-3299</t>
  </si>
  <si>
    <t>9-3213</t>
  </si>
  <si>
    <t>9-3213
47-3213
80-3213</t>
  </si>
  <si>
    <t>11-3227</t>
  </si>
  <si>
    <t>13-3233</t>
  </si>
  <si>
    <t>22-4223</t>
  </si>
  <si>
    <t>16-3239
31-3299</t>
  </si>
  <si>
    <t>33-4222</t>
  </si>
  <si>
    <t>36-4221</t>
  </si>
  <si>
    <t>23-4225</t>
  </si>
  <si>
    <t>34-4223</t>
  </si>
  <si>
    <t>12-3231</t>
  </si>
  <si>
    <t>61-3239</t>
  </si>
  <si>
    <t>70-4223</t>
  </si>
  <si>
    <t>10-3221
48-3221
81-3221</t>
  </si>
  <si>
    <t>53-3227
86-3227</t>
  </si>
  <si>
    <t>USLUGE ČIŠĆENJA I PRANJA POSTELJINE</t>
  </si>
  <si>
    <t>50-3223
83-3223</t>
  </si>
  <si>
    <t>50-3223                                                                      83-3223</t>
  </si>
  <si>
    <t>51-3224
84-3224</t>
  </si>
  <si>
    <t>52-3225
85-3225</t>
  </si>
  <si>
    <t>55-3232
88-3232</t>
  </si>
  <si>
    <t>57-3234
90-3234</t>
  </si>
  <si>
    <t>58-3235
91-3235</t>
  </si>
  <si>
    <t>59-3236
92-3236</t>
  </si>
  <si>
    <t>49-3222
82-3222</t>
  </si>
  <si>
    <t>GRAFIČKE USLUGE</t>
  </si>
  <si>
    <t>VELJAČA</t>
  </si>
  <si>
    <t>29-3225</t>
  </si>
  <si>
    <t>JAVNE USLUGE IZ DODATKA II. B</t>
  </si>
  <si>
    <t>PREGOVARAČKI POSTUPAK BEZ PRETHODNE OBJAVE</t>
  </si>
  <si>
    <t>NATJECATELJSKO PREGOVARAČKI POSTUPAK - PRAG 2012</t>
  </si>
  <si>
    <t>ANEX 4. UGOVORA O BESPOVRATNIM SREDSTVIMA</t>
  </si>
  <si>
    <t>RADOVI</t>
  </si>
  <si>
    <t>7-3221</t>
  </si>
  <si>
    <t>15-3295
86-3239</t>
  </si>
  <si>
    <t>56-3239</t>
  </si>
  <si>
    <t>10-3221
30-3233</t>
  </si>
  <si>
    <t>10-3221</t>
  </si>
  <si>
    <t>11-3233
19-3233
30-3233
35-3233</t>
  </si>
  <si>
    <t>8.000,00
36.000,00
28.000,00
120.000,00</t>
  </si>
  <si>
    <t>20-3235</t>
  </si>
  <si>
    <t>Tiskanje promidžbenih materijala</t>
  </si>
  <si>
    <t>30-3233
78-3233</t>
  </si>
  <si>
    <t>12.000,00
20.000,00</t>
  </si>
  <si>
    <t>33-3239</t>
  </si>
  <si>
    <t>31-3234</t>
  </si>
  <si>
    <t>EDUKATIVNI PROGRAMI U GRADSKIM VRTOVIMA</t>
  </si>
  <si>
    <t>45112350-3</t>
  </si>
  <si>
    <t>ČIŠĆENJE I KRČENJE TERENA ZA GRADSKE VRTOVE</t>
  </si>
  <si>
    <t>39-3299</t>
  </si>
  <si>
    <t>46-3237</t>
  </si>
  <si>
    <t>KONZULTANTSKE USLUGE U PODRUČJU ZAŠTITE ŽIVOTINJA</t>
  </si>
  <si>
    <t>55-3237</t>
  </si>
  <si>
    <t>IZRADA IDEJNOG RJEŠENJA UA IZGRADNJU SKLONIŠTA ZA MAČKE</t>
  </si>
  <si>
    <t>57-3239</t>
  </si>
  <si>
    <t>IZRADA PROJEKTA LUGAREVA KUĆICA</t>
  </si>
  <si>
    <t>81-3237</t>
  </si>
  <si>
    <t>80530000-1</t>
  </si>
  <si>
    <t>USLUGE IZOBRAZBE U PODRUČJU ZAŠTITE OKOLIŠA</t>
  </si>
  <si>
    <t>90919200-4</t>
  </si>
  <si>
    <t>77-3232</t>
  </si>
  <si>
    <t>dio sredstva planiran u FP Ustanove</t>
  </si>
  <si>
    <t>71500000-3</t>
  </si>
  <si>
    <t>ODRŽAVANJE VRTNE OPREME U SPOMENIKU PARKOVNE ARHITEKTURE PARK MAKSIMIR</t>
  </si>
  <si>
    <t>77-3234</t>
  </si>
  <si>
    <t>USLUGE U PODRUČJU HORTIKULTURE U SPOMENIKU PARKOVNE ARHITEKTURE PARK MAKSIMI</t>
  </si>
  <si>
    <t>POPRAVAK I ODRŽAVANJE OPREME DJEČJIH IGRALIŠTA U SPOMENIKU PARKOVNE ARHITEKTURE PARK MAKSIMIR</t>
  </si>
  <si>
    <t>ODRŽAVANJE I POPRAVAK OBJEKTA JAVNE USTANOVE MAKSIMIR</t>
  </si>
  <si>
    <t>71222000-0</t>
  </si>
  <si>
    <t>IZRADA IDEJNOG RJEŠENJA REVITALIZACIJE AGRIO I HIDROMELIORIRANIH POLJOPRIVREDNIH POVRŠINA</t>
  </si>
  <si>
    <t>OŽUJAK</t>
  </si>
  <si>
    <t>60 DANA</t>
  </si>
  <si>
    <t>59-4214</t>
  </si>
  <si>
    <t>30 DANA</t>
  </si>
  <si>
    <t>63-3236</t>
  </si>
  <si>
    <t>SRPANJ</t>
  </si>
  <si>
    <t>83-3239</t>
  </si>
  <si>
    <t>USLUGE VJEŠTAČANJA ZA PROCIJENU TRŽIŠNE VRIJEDNOSTI NEKRETNINA</t>
  </si>
  <si>
    <t>38900000-4</t>
  </si>
  <si>
    <t>NABAVA MJERNIH INSTRUMENTATA ZA POTTREBE PROVOĐENJA PROJEKTA EURONET 50/50 MAX</t>
  </si>
  <si>
    <t>91-4225</t>
  </si>
  <si>
    <t>SPORTSKA OPREMA ZA PROGRAM BESPLATNE SPORTSKE REKREACIJA "SPORT ZA SVE OBJEKTE MJESNE SAMOUPRAVE"</t>
  </si>
  <si>
    <t>Sredstva osigurana u razdjelu Ureda za programe i projekte Europske unije</t>
  </si>
  <si>
    <t>56-3233
89-3233</t>
  </si>
  <si>
    <t>OBJEDINJENA NABAVA 
RADNE ODJEĆE I OBUĆE?
(BEZ ZAŠTITNE RADNE ODJEĆE)</t>
  </si>
  <si>
    <t>18000000-9</t>
  </si>
  <si>
    <t>RADNA ODJEĆA</t>
  </si>
  <si>
    <t>18200000-1</t>
  </si>
  <si>
    <t>18512200-3</t>
  </si>
  <si>
    <t>31127000-2</t>
  </si>
  <si>
    <t>31430000-9</t>
  </si>
  <si>
    <t>32300000-6</t>
  </si>
  <si>
    <t>90920000-2</t>
  </si>
  <si>
    <t>45440000 -3</t>
  </si>
  <si>
    <t>23-4214</t>
  </si>
  <si>
    <t>52-3232
73-3232
94-3232
101-3232
108-3232
115-3232
122-3232
129-3232</t>
  </si>
  <si>
    <t>44-3239</t>
  </si>
  <si>
    <t>42-3233</t>
  </si>
  <si>
    <t>43-4264</t>
  </si>
  <si>
    <t>50-3232</t>
  </si>
  <si>
    <t>56-3299</t>
  </si>
  <si>
    <t>49-3232</t>
  </si>
  <si>
    <t>59-4215</t>
  </si>
  <si>
    <t>61-4214</t>
  </si>
  <si>
    <t>72330000-2</t>
  </si>
  <si>
    <t>56-3232</t>
  </si>
  <si>
    <t>60-4214</t>
  </si>
  <si>
    <t>30-4212</t>
  </si>
  <si>
    <t>67-4214</t>
  </si>
  <si>
    <t>31-4511</t>
  </si>
  <si>
    <t>33-4511</t>
  </si>
  <si>
    <t>34-4212</t>
  </si>
  <si>
    <t>35-4511</t>
  </si>
  <si>
    <t>40-3822</t>
  </si>
  <si>
    <t>39-3822</t>
  </si>
  <si>
    <t>32-4212</t>
  </si>
  <si>
    <t>41-4511</t>
  </si>
  <si>
    <t>45231000-5</t>
  </si>
  <si>
    <t>70-4214</t>
  </si>
  <si>
    <t>85-4214</t>
  </si>
  <si>
    <t>80-3232</t>
  </si>
  <si>
    <t>82-4214</t>
  </si>
  <si>
    <t>81-4213</t>
  </si>
  <si>
    <t>83-4214</t>
  </si>
  <si>
    <t>Sektor za ceste</t>
  </si>
  <si>
    <t>IVAN KONDŽA
ANA KOVAČEVIĆ</t>
  </si>
  <si>
    <t>Sektor za građenje i održavanje komunalne infrastrukture</t>
  </si>
  <si>
    <t>74-3232</t>
  </si>
  <si>
    <t>KRUNOSLAV TEPEŠ</t>
  </si>
  <si>
    <t>Sektor za promet</t>
  </si>
  <si>
    <t>34990000-3</t>
  </si>
  <si>
    <t>75-3239</t>
  </si>
  <si>
    <t>35121800-6</t>
  </si>
  <si>
    <t>34992000-7</t>
  </si>
  <si>
    <t>34928400-2</t>
  </si>
  <si>
    <t>76-3237</t>
  </si>
  <si>
    <t>63-3232</t>
  </si>
  <si>
    <t>Sektor za građenje objekata društvenih djelatnosti i stanogradnju</t>
  </si>
  <si>
    <t>HANŽEK
SUZICA BUŠLJETA VDOVIĆ</t>
  </si>
  <si>
    <t>5 MJESECI</t>
  </si>
  <si>
    <t>50532000-3</t>
  </si>
  <si>
    <t>NATAŠA PRAH</t>
  </si>
  <si>
    <t>71355000-0</t>
  </si>
  <si>
    <t>45233292-2</t>
  </si>
  <si>
    <t>80.000,00             40.000,00</t>
  </si>
  <si>
    <t>FOTOGRAFSKE USLUGE ZA POTREBE GRADSKE SKUPŠTINE</t>
  </si>
  <si>
    <t>OBJEDINJENI 
DA 
NE</t>
  </si>
  <si>
    <t>35821100-6</t>
  </si>
  <si>
    <t>PRIGODNE POKLON KOŠARE S PREHRAMBENIM PROIZVODIMA I PIĆEM</t>
  </si>
  <si>
    <t>24440000-0</t>
  </si>
  <si>
    <t>44423000-1</t>
  </si>
  <si>
    <t>MATERIJALI ZA PROSLAVU DANA EUROPE</t>
  </si>
  <si>
    <t>55100000-1</t>
  </si>
  <si>
    <t>BRAVARSKI MATERIJAL</t>
  </si>
  <si>
    <t>VODOINSTALATERSKI MATERIJAL</t>
  </si>
  <si>
    <t>NAJAM VOZILA PUTEM RENT-A CAR USLUGE</t>
  </si>
  <si>
    <t>KARTICE, PISAČI I POTROŠNI MATERIJAL SUSTAVA SOCIJALNIH KARTICA</t>
  </si>
  <si>
    <t>(izbor za  EU parlament i izbor predsjednika RH)</t>
  </si>
  <si>
    <t>ISKLJUČIVO PRAVO IZVOĐENJA HEP</t>
  </si>
  <si>
    <t>IZRADA IDEJNOG RJEŠENJA ZA TEMATSKI PARK JARUN</t>
  </si>
  <si>
    <t>49-3237</t>
  </si>
  <si>
    <t>30-3232</t>
  </si>
  <si>
    <t>38-3232</t>
  </si>
  <si>
    <t>39-3234</t>
  </si>
  <si>
    <t>42-3236</t>
  </si>
  <si>
    <t>40 -3237</t>
  </si>
  <si>
    <t>22-3234
31-3234</t>
  </si>
  <si>
    <t>47-3232</t>
  </si>
  <si>
    <t xml:space="preserve">
                                   30-3232</t>
  </si>
  <si>
    <t>23-3239
33-3239</t>
  </si>
  <si>
    <t>40-3237</t>
  </si>
  <si>
    <t>uključiti i Usluge osoblja za catering</t>
  </si>
  <si>
    <t>45342000-6</t>
  </si>
  <si>
    <t>POSTAVLJANJE OGRADE NA NEIZGRAĐENOM GRAĐEVINSKOM ZEMLJIŠTU</t>
  </si>
  <si>
    <t>USLUGE PRIVATNE ZAŠTITE IMOVINE STANOVA, POSLOVNIH PROSTORA I KOMPLEKSA</t>
  </si>
  <si>
    <t>sklapanje okvirnog sporazuma sa više gospodarskih subjektata za razdoblje od jedne godine</t>
  </si>
  <si>
    <t>33772000-2</t>
  </si>
  <si>
    <t xml:space="preserve">USLUGA </t>
  </si>
  <si>
    <t>23-4215</t>
  </si>
  <si>
    <t>27-4262</t>
  </si>
  <si>
    <t>30-3238
39-3232
40-3238</t>
  </si>
  <si>
    <t>30-3238</t>
  </si>
  <si>
    <t>31-3231</t>
  </si>
  <si>
    <t>Sredstva na poziciji u Uredu za hitne situacije</t>
  </si>
  <si>
    <t>35-3238</t>
  </si>
  <si>
    <t>54-3231 
87-3231</t>
  </si>
  <si>
    <t>58-3235 
91-3235
71- 4262</t>
  </si>
  <si>
    <t>60-3238 
93-3238</t>
  </si>
  <si>
    <t>68-4221</t>
  </si>
  <si>
    <t>23-3237</t>
  </si>
  <si>
    <t>72212000-4</t>
  </si>
  <si>
    <t>24-4262 
56-3232</t>
  </si>
  <si>
    <t xml:space="preserve">56-3232 </t>
  </si>
  <si>
    <t>30-3238
39-3232</t>
  </si>
  <si>
    <t>26-4123
41-4123
23-3238
24-4262</t>
  </si>
  <si>
    <t>Sredstva na poziciji 41-4123 osigurana u Gradskoj skupštini (20.000,00kn).Sredstva 8.000,00 i 10.000,00  na pozicijama 23-3238 i 24-4262 osigurana u uredu za zdravstvo</t>
  </si>
  <si>
    <t>26-4123</t>
  </si>
  <si>
    <t>30-3228
50-3238</t>
  </si>
  <si>
    <t>8.400.000,00
1.600.000,00</t>
  </si>
  <si>
    <t>Sredstva 1.600.000,00 osigurana na poziciji  50-3238 u GU za imovinu</t>
  </si>
  <si>
    <t xml:space="preserve">50312600-1
</t>
  </si>
  <si>
    <r>
      <t xml:space="preserve">47-3232  </t>
    </r>
    <r>
      <rPr>
        <sz val="16"/>
        <rFont val="Times New Roman"/>
        <family val="1"/>
        <charset val="238"/>
      </rPr>
      <t xml:space="preserve"> </t>
    </r>
    <r>
      <rPr>
        <sz val="14"/>
        <rFont val="Times New Roman"/>
        <family val="1"/>
        <charset val="238"/>
      </rPr>
      <t xml:space="preserve">      
30-3232
43-3239</t>
    </r>
  </si>
  <si>
    <t xml:space="preserve">kakva oprema na šta se odnosi? RADIO UREĐAJI, ANTENE, REPETITRORI I SL. </t>
  </si>
  <si>
    <t>BATERIJSKI ULOŠCI</t>
  </si>
  <si>
    <t xml:space="preserve">
30-3233</t>
  </si>
  <si>
    <t xml:space="preserve">
70.000,00</t>
  </si>
  <si>
    <t>GZ</t>
  </si>
  <si>
    <t>90711400-8</t>
  </si>
  <si>
    <t>POTROŠNJA ELEKTRIČNE ENERGIJE NA PRIVREMENIM PRIKLJUČCIMA ZA MANIFESTACIJE - OPSKRBA</t>
  </si>
  <si>
    <t>POTROŠNJA ELEKTRIČNE ENERGIJE NA PRIVREMENIM PRIKLJUČCIMA ZA MANIFESTACIJE - DISTRIBUCIJA</t>
  </si>
  <si>
    <t>(Usluga najma i održavanja prijenosnih WC kabina za manifestaciju Tjedan udruga i Gerontološki tulum)</t>
  </si>
  <si>
    <t>NAJAM  I ČIŠĆENJE KEMIJSKIH TOALETNIH KABINA (ZAHODA)</t>
  </si>
  <si>
    <t>79820000-7</t>
  </si>
  <si>
    <t>USLUGA OSIGURANJA
A) ŽIVOTNA OSIGURANJA
B.) NEŽIVOTNA OSIGURANJA</t>
  </si>
  <si>
    <t>USLUGE OGLAŠAVANJA</t>
  </si>
  <si>
    <t>USLUGA OGLAŠAVANJA
Natječaji i objava oglasa za potrebe Gradskog ureda za gospodarstvo, rad i poduzetništvo</t>
  </si>
  <si>
    <t xml:space="preserve">USLUGA OGLAŠAVANJA
Objava oglasa o javnoj raspravi o Studiji utjecaja na okoiliz za CGO </t>
  </si>
  <si>
    <t>USLUGA OGLAŠAVANJA
Usluga objave božićne i uskrsne čestitke u glasilu Sindikata umirovljenika Hravtske i Hrvatskom umirovljeničkom listu</t>
  </si>
  <si>
    <t>(Manifestacija "Dojdi osmaš, Zagreb te zove!", catering sendviči i voda)</t>
  </si>
  <si>
    <t>(Nabava I ISPORUKA ROBE ŠIROKE POTROŠNJE za potrebe dječjih vrtića Grada Zagreba</t>
  </si>
  <si>
    <t>31682100-1</t>
  </si>
  <si>
    <t>19510000-4</t>
  </si>
  <si>
    <t>23-3434</t>
  </si>
  <si>
    <t>DAMIR ĐERZIĆ</t>
  </si>
  <si>
    <t xml:space="preserve">USLUGE HOTELSKOG SMJEŠTAJA
</t>
  </si>
  <si>
    <t>provjerno s matičnim uredom osnovanos Čl. 28. vezano uz ugovor sa Zagebačkim sveučilištem</t>
  </si>
  <si>
    <t>(Oprema za grijanje i hlađenje - nabava i montaža klima uređaja)</t>
  </si>
  <si>
    <t>KLIMA UREĐAJI</t>
  </si>
  <si>
    <t>(Nabava božićnih drvaca za božićno i novogodišnje uređenje grada Zagreba 2014./2015.)</t>
  </si>
  <si>
    <t>USLUGA PRIVATNE ZAŠTITE</t>
  </si>
  <si>
    <t>Zaštitarska služba 24 sata U JAVNOJ USTANOVI MAKSIMIR
dio sredstva planiran u FP Ustanove</t>
  </si>
  <si>
    <t xml:space="preserve">USLUGE PRIVATNE ZAŠTITE </t>
  </si>
  <si>
    <t>USLUGE PRIVATNE ZAŠTITE</t>
  </si>
  <si>
    <t>PROMIDŽBENE MAJICE</t>
  </si>
  <si>
    <t xml:space="preserve">USLUGE CESTOVNOG PRIJEVOZA PUTNIKA  </t>
  </si>
  <si>
    <t xml:space="preserve">CVIJEĆE I CVJETNI ARANŽMANI           
</t>
  </si>
  <si>
    <t>"OBJAVA ČESTITKI (8.3. Dan žena, Uskrs, 1. svibanj, 31. svibanj, 5. kolovoz, 8. listopad i Božićne blagdane)",  Objava oglasa za natječaje  (NAGRADA GRADA ZAGREBA, ZAGREPČANKA GODINE,  LUKA RITZ I OSTALO)</t>
  </si>
  <si>
    <t>GRAFIČKE  USLUGE</t>
  </si>
  <si>
    <t>AUTO GUME</t>
  </si>
  <si>
    <t>VUČA VOZILA</t>
  </si>
  <si>
    <t>KURIRSKE USLUGE</t>
  </si>
  <si>
    <t>64120000-3</t>
  </si>
  <si>
    <t>USLUGE OGLAŠAVANJA
(Usluge promidžbe i informiranja)</t>
  </si>
  <si>
    <t xml:space="preserve">19-3293                     53-3293                              74-3293                      83-3293                      90-3293                                 98-3293                                106-3293                                111-3293                  121-3293                   128-3293                                           130-3293                              133-3293
158-3293                               </t>
  </si>
  <si>
    <t>Specifikacija predmeta nabave na način: 
robe, 
radovi, 
usluge</t>
  </si>
  <si>
    <t xml:space="preserve">USLUGA OGLAŠAVANJA
 </t>
  </si>
  <si>
    <t xml:space="preserve">USLUGA OGLAŠAVANJA
</t>
  </si>
  <si>
    <t xml:space="preserve">TISKARSKE USLUGE
</t>
  </si>
  <si>
    <t xml:space="preserve">GRAFIČKE USLUGE
</t>
  </si>
  <si>
    <t xml:space="preserve">USLUGE OGLAŠAVANJA
</t>
  </si>
  <si>
    <t>USLUGE OGLAŠAVANJA
Usluge oglašavanja u tisku za potrebe Gradskog ureda za poljoprivredu i šumarstvo</t>
  </si>
  <si>
    <t xml:space="preserve">DRVCA ZA BOŽIĆNO I NOVOGODIŠNJE UREĐENJE  VANJSKIH GRADSKIH PROSTORA
</t>
  </si>
  <si>
    <t>USLUGA OGLAŠAVANJA
Usluge objave raznih oglasa, natječaja i obavijesti o objavi javnih natječaja u javnim glasilima za potrebe Gradskog ureda za socijalnu zaštitu i osobe s invaliditetom</t>
  </si>
  <si>
    <t>USLUGA OGLAŠAVANJA
Objava oglasa, poziva i natječaja u tiskovinama za potrebe Gradskog zavoda za zaštitu spomenika, kulture i prirode</t>
  </si>
  <si>
    <t>GRAD ZAGREB - OBJEDINJENA NABAVA</t>
  </si>
  <si>
    <t>tečaj engleskog jezika po AVGS metodi</t>
  </si>
  <si>
    <t>RUČNI NEELEKTRIČNI ALATI</t>
  </si>
  <si>
    <t>USLUGA OGLAŠAVANJA
Objava oglasa za potrebe Gradskog ureda za obrazovanje, kulturu i šport ,
Objava natječaja za upis učenika u srednje škole i prijem u učeničke domove za školsku godinu 2013/2014</t>
  </si>
  <si>
    <t>(Topla voda (toplana))</t>
  </si>
  <si>
    <t>USLUGE OBRAZOVANJA - STRANI JEZICI (GRUPNI I INDIVIDUALNI)</t>
  </si>
  <si>
    <t xml:space="preserve">USLUGA HITNE MEDICINSKE POMOĆI                                                           </t>
  </si>
  <si>
    <t>SKIDANJE, PRANJE, POSTAVLJANJE I GLAČANJE ZAVJESA TE PRANJE TEPIHA</t>
  </si>
  <si>
    <t>NAFTNI DERIVATI</t>
  </si>
  <si>
    <t>DEZINSEKCIJA  I DERATIZACIJA U OBJEKTIMA GRADSKE UPRAVE</t>
  </si>
  <si>
    <t>ELEKTROMATERIJAL</t>
  </si>
  <si>
    <t>NABAVA VOZILA PUTEM OPERATIVNOG LEASINGA</t>
  </si>
  <si>
    <t>POŠTANSKE I S NJIMA POVEZANE USLUGE:
1. OSTALE POŠTANSKE USLUGE,
2. PREGLED  POŠTANSKIH POŠILJAKA OD EKSPLOZIVNIH MATERIJALA, PROCIJENJENE VRIJEDNOSTI NABAVE 
3. POŠTANSKE USLUGE</t>
  </si>
  <si>
    <t xml:space="preserve">RAZNI UREDSKI POTROŠNI MATERIJAL </t>
  </si>
  <si>
    <t>PAPIRNATA KONFEKCIJA</t>
  </si>
  <si>
    <t xml:space="preserve">PRIBOR I SREDSTVA ZA PRANJE, ČIŠĆENJE I HIGIJENU </t>
  </si>
  <si>
    <t xml:space="preserve">STRUČNA SLUŽBA GRADSKE SKUPŠTINE GRADA ZAGREBA                                                                                                                                                                                                                                                                                                                                                                                                                                                                                                                                                                                                                                                                                                                                                                                                                                                       </t>
  </si>
  <si>
    <t>USLUGA TISKA SLUŽBENOG GLASNIKA GRADA ZAGREBA</t>
  </si>
  <si>
    <t xml:space="preserve">NAJAM VOZILA ZA POTREBE IZBORA
</t>
  </si>
  <si>
    <t xml:space="preserve">NATRON VREĆE ZA POTREBE IZBORA
</t>
  </si>
  <si>
    <t xml:space="preserve">NAJAM KAMIONA ZA POTREBE IZBORA </t>
  </si>
  <si>
    <t>UREDSKI MATERIJAL ZA POTREBE IZBORA</t>
  </si>
  <si>
    <t xml:space="preserve">TONERI ZA POTREBE IZBORA </t>
  </si>
  <si>
    <t xml:space="preserve">GLASAČKE KUTIJE I PREGRADE ZA POTREBE IZBORA </t>
  </si>
  <si>
    <t>RADNE STOLICE</t>
  </si>
  <si>
    <t xml:space="preserve">RESTORANSKE USLUGE ZA POTREBE IZBORA </t>
  </si>
  <si>
    <t>GORIVO ZA POTREBE IZBORA (IZBOR ZA  EU PARLAMENT I IZBOR PREDSJEDNIKA RH</t>
  </si>
  <si>
    <t>POTROŠNI MATERIJAL ZA POTREBE IZBORA  (IZBOR ZA  EU PARLAMENT I IZBOR PREDSJEDNIKA RH)  NPR. PAPIRNATI RUČNICI, TEKUĆI SAPUN, DRVA, KOCKE ZA POTPALU, SREDSTVA ZA ČIŠĆENJE)</t>
  </si>
  <si>
    <t xml:space="preserve">MREŽASTE VREĆE  ZA POTREBE IZBORA </t>
  </si>
  <si>
    <t xml:space="preserve">NAJAM KEMIJSKIH WC-A ZA POTREBE IZBORA </t>
  </si>
  <si>
    <t xml:space="preserve">BONOVI ZA MOBILNE TELEFONE ZA POTREBE IZBORA </t>
  </si>
  <si>
    <t>USLUGE OSIGURANJA OD NEZGODE GRADSKIH ZASTUPNIKA</t>
  </si>
  <si>
    <t>STRUČNA LITERATURA ZA POTREBE STRUČNE SLUŽBE GRADSKE SKUPŠTINE GRADA ZAGREBA</t>
  </si>
  <si>
    <t>Transformacija i harmonizacija podataka ZIPP</t>
  </si>
  <si>
    <t>129-3237</t>
  </si>
  <si>
    <t>79410000-1</t>
  </si>
  <si>
    <t>Savjetovanje u razvoju sustava upravljanja ZIPP</t>
  </si>
  <si>
    <t>30200000-1</t>
  </si>
  <si>
    <t xml:space="preserve">Računalna i uredska oprema </t>
  </si>
  <si>
    <t>130-4221</t>
  </si>
  <si>
    <t>72321000-1</t>
  </si>
  <si>
    <t>Izrada georeferencirane baze statističkih podataka</t>
  </si>
  <si>
    <t>132-4264</t>
  </si>
  <si>
    <t>135-3233</t>
  </si>
  <si>
    <t>137-3237</t>
  </si>
  <si>
    <t>71230000-9</t>
  </si>
  <si>
    <t xml:space="preserve">pregovarački postupak bez prethodne objave </t>
  </si>
  <si>
    <t>113-3237</t>
  </si>
  <si>
    <t>Izrada geolokacijskih usluga</t>
  </si>
  <si>
    <t>71351810-4</t>
  </si>
  <si>
    <t>Izrada prostornih podloga i rješenja</t>
  </si>
  <si>
    <t>71251000-2</t>
  </si>
  <si>
    <t>136-3237
137-3237</t>
  </si>
  <si>
    <t>138-4264</t>
  </si>
  <si>
    <t>139-3237</t>
  </si>
  <si>
    <t>Izrada studije "Razvojni potencijali ruralnog i suburbanog prostora";
Provedba integralnog istraživanja o urbanoj obnovi Donjega grada, s prijedlogom prostornih i organizacijskih intervencija te mogućnosti financiranja;
Izrada programa javnog urbanističko-arhitektonskog natječaja za Paromlin;
 Izrada programa javnog urbanističko-arhitektonskog natječaja za Zagrebački velesajam i dr.</t>
  </si>
  <si>
    <t>sklapanje okvirnog sporazuma sa jednim gospodarskim subjektom za razdoblje od dvije godine</t>
  </si>
  <si>
    <t>Predmet nabave se sastoji iz tri grupe: 1. ostale poštanske usluge, procijenjene vrijednosti nabave 203.252,00 kn, 2. pregled  poštanskih pošiljaka od eksplozivnih materijala, procijenjene vrijednosti nabave 121.950,00 kn, i 3. poštanske usluge procijenjene vriijednosti nabave  4.400.000,00 kn.</t>
  </si>
  <si>
    <t xml:space="preserve">Program za uredske geodetske poslove </t>
  </si>
  <si>
    <t>Nabava stručne literature za potrebe Gradskog ureda za imovinsko - pravne poslove i imovinu Grada</t>
  </si>
  <si>
    <t>18939000-0</t>
  </si>
  <si>
    <t>12-3239</t>
  </si>
  <si>
    <t>Usluge ovlaštenih sudskih vještaka u predmetima rješavanja imovinsko -pravnih odnosa</t>
  </si>
  <si>
    <t>Provođenje nadzora nad izvršenim radovima održavanja odnosno uređenja stanova i poslovnih prostora u imovini Grada</t>
  </si>
  <si>
    <t>44520000-1</t>
  </si>
  <si>
    <t>Nabava sitnog bravarskog materijala</t>
  </si>
  <si>
    <t>29-3232</t>
  </si>
  <si>
    <t xml:space="preserve">98392000-7 </t>
  </si>
  <si>
    <t>Usluge preseljenja pokretnina sa neizgrađenog građevinskog zemljišta</t>
  </si>
  <si>
    <t>37-3232</t>
  </si>
  <si>
    <t>90743000-7</t>
  </si>
  <si>
    <t>Usluge zbrinjavanja opasnih tvari s neizgrađenog građevinskog zemljišta</t>
  </si>
  <si>
    <t>Usluge zbrinjavanja opasnih tvari u postupku ovrhe</t>
  </si>
  <si>
    <t>38-3234</t>
  </si>
  <si>
    <t>63121100-4</t>
  </si>
  <si>
    <t>43-3239</t>
  </si>
  <si>
    <t>85140000-2 85200000-1</t>
  </si>
  <si>
    <t>Zdravstvene i veterinarske usluge</t>
  </si>
  <si>
    <t>41-3236</t>
  </si>
  <si>
    <t>71250000-5</t>
  </si>
  <si>
    <t>Usluge izrade parcelacijskih elaborata za uređenje neizgrađenog građevinskog zemljišta</t>
  </si>
  <si>
    <t>39 -3237</t>
  </si>
  <si>
    <t>90510000-5</t>
  </si>
  <si>
    <t>Zbrinjavanje otpada iz stanova i poslovnih prostora</t>
  </si>
  <si>
    <t>21-3234
30-3234</t>
  </si>
  <si>
    <t>09300000-2</t>
  </si>
  <si>
    <t>90910000-9    90921000-9         90923000-3</t>
  </si>
  <si>
    <t>Tehnička zaštita putem centralnog dojavnog sustava Jurkovićeva 23</t>
  </si>
  <si>
    <t>Tehnička zaštita putem centralnog dojavnog sustava Martićeva 41</t>
  </si>
  <si>
    <t>79711000-1</t>
  </si>
  <si>
    <t>Servisiranje i održavanje sustava tehničke zaštite Jurkovićeva 23</t>
  </si>
  <si>
    <t>Servisiranje i održavanje sustava tehničke zaštite Martićeva 41</t>
  </si>
  <si>
    <t>77000000-0</t>
  </si>
  <si>
    <t>Usluga održavanja i uređenja zemljišta (dvorišta, okućnica) oko i unutar zgrada, kuća i kompleksa u vlasništvu Grada Zagreba</t>
  </si>
  <si>
    <t>46-3232</t>
  </si>
  <si>
    <t>Uklanjanje građevina usljed dotrajalosti, ruševnosti i slično</t>
  </si>
  <si>
    <t xml:space="preserve">Usluga izrade enegetskog cetifikata za zgrade i poslovni prostor u u upravljanju i stjecanje u korist, u ime i za račun Grada Zagreba </t>
  </si>
  <si>
    <t>Održavanje i uređenje stanova u imovini Grada u stanju podobnom za stanovanje odnosno korištenje</t>
  </si>
  <si>
    <t>20-3232
46-3232</t>
  </si>
  <si>
    <t xml:space="preserve">
1.000.000,00
1.000.000,00</t>
  </si>
  <si>
    <t>Održavanje i uređenje poslovnih prostora i objekata u imovini Grada u stanju podobnom za korištenje</t>
  </si>
  <si>
    <t xml:space="preserve">
                                   29-3232</t>
  </si>
  <si>
    <t>98395000-8</t>
  </si>
  <si>
    <t xml:space="preserve">
100.000,00
100.000,00
10.000,00</t>
  </si>
  <si>
    <t>98392000-7                  98395000-8</t>
  </si>
  <si>
    <t>22-3239
32-3239</t>
  </si>
  <si>
    <t xml:space="preserve">
300.000,00
270.000,00</t>
  </si>
  <si>
    <t xml:space="preserve">
400.000,00
413.000,00</t>
  </si>
  <si>
    <t>90511300-5</t>
  </si>
  <si>
    <t>Usluga hortikulturnog uređenja neizgrađenog građevinskog zemljišta</t>
  </si>
  <si>
    <t>Usluge izrade projektne dokumentacije i ishođenja lokacijskih dozvola za uređenje neizgrađenog građevinskom zemljištu</t>
  </si>
  <si>
    <t>39-3237</t>
  </si>
  <si>
    <t>Usluge preseljenja pokretnina sa neizgrađenog građevinskog zemljišta u postupku ovrhe</t>
  </si>
  <si>
    <t>71324000-5</t>
  </si>
  <si>
    <t>Usluge izrade troškovnika za održavanje odnosno uređenje stanova i poslovnih prostora u imovini Grada Zagreba</t>
  </si>
  <si>
    <t>44112100-9</t>
  </si>
  <si>
    <t>Tehnička kontrola ispravnosti skloništa i uređaja u skloništu</t>
  </si>
  <si>
    <t>Uređenje i održavanje skloništa</t>
  </si>
  <si>
    <t xml:space="preserve">Usluge prijenosa i prijevoza ostavljenih stvari iz stana i poslovnog prostora u skladište i na deponij </t>
  </si>
  <si>
    <t xml:space="preserve">
70.000,00
230.000,00</t>
  </si>
  <si>
    <t xml:space="preserve">Usluge izrade vještačkog nalaza za utvrđivanje tržišne vrijednosti stanova i energetskog certifikata za stanove u upravljanju i stjecanje u korist, u ime i za račun Grada Zagreba </t>
  </si>
  <si>
    <t>Usluge izrade vještačkog nalaza za utvrđivanje tržišne vrijednosti poslovnih zgrada, poslovnih prostorija, garaža i garažnih mjesta u vlasništvu Grada Zagreba</t>
  </si>
  <si>
    <t xml:space="preserve">Usluge izrade vještačkog nalaza za utvrđivanje tržišne vrijednosti nekretnina za prodaju putem natječaja, prodaju neposrednom pogodbom, osnivanje i prijenos prava građenja, osnivanje prava služnosti i razvrgnuće suvlasničke zajednice na zemljištu u vlasništvu Grada Zagreba (osim stanova, poslovnih zgrada, poslovnih prostora, garaža i garažnih mjesta)     </t>
  </si>
  <si>
    <t>6-3211 
 55-3211</t>
  </si>
  <si>
    <t>25-3293</t>
  </si>
  <si>
    <t>19-3236</t>
  </si>
  <si>
    <t>20-3237            
57-3237
72-3237</t>
  </si>
  <si>
    <t>27-3299</t>
  </si>
  <si>
    <t>travnja</t>
  </si>
  <si>
    <t>Prema potrebi</t>
  </si>
  <si>
    <t>Seminari iz područja tehničkih poslova</t>
  </si>
  <si>
    <t>Roba</t>
  </si>
  <si>
    <t>44423400-5</t>
  </si>
  <si>
    <t xml:space="preserve">22200000-2 </t>
  </si>
  <si>
    <t>Rezervni dijelovi za vozila</t>
  </si>
  <si>
    <t>11-3224</t>
  </si>
  <si>
    <t>39831500-1</t>
  </si>
  <si>
    <t>Materijali za čišćenje i održavanje vozila</t>
  </si>
  <si>
    <t>34328200-4</t>
  </si>
  <si>
    <t>Sitni inventar za vozila</t>
  </si>
  <si>
    <t>12-3225</t>
  </si>
  <si>
    <t>Auto gume</t>
  </si>
  <si>
    <t>17282130-2</t>
  </si>
  <si>
    <t>13-3227</t>
  </si>
  <si>
    <t>18110000-3</t>
  </si>
  <si>
    <t>Osobna zaštitna sredstva:
grupa 1: zaštitna odjeća
grupa 2: zaštitna obuća</t>
  </si>
  <si>
    <t>18213000-5</t>
  </si>
  <si>
    <t>Ostali dijelovi radne odore čuvara i zaštitara - sakoi, hlače, košulje, kravate i dr.</t>
  </si>
  <si>
    <t>prema potrebi</t>
  </si>
  <si>
    <t>Poslovna odjeća vozača</t>
  </si>
  <si>
    <t>18452000-2</t>
  </si>
  <si>
    <t>po potrebi</t>
  </si>
  <si>
    <t>Prijenos i prijevoz arhivske građe, namještaja, preseljenja i sl.</t>
  </si>
  <si>
    <t>Listopad</t>
  </si>
  <si>
    <t>14-3231</t>
  </si>
  <si>
    <t>Usluge održavanja stroja za pumpanje guma</t>
  </si>
  <si>
    <t>15-3232</t>
  </si>
  <si>
    <t>Usluge održavanja strojeva za pranje i čišćenje vozila</t>
  </si>
  <si>
    <t>50112000-3</t>
  </si>
  <si>
    <t>Usluge popravaka i održavanja vozila u vlasništvu Grada Zagreba</t>
  </si>
  <si>
    <t>Usluge popravaka rabljenih vozila u najmu</t>
  </si>
  <si>
    <t xml:space="preserve">50112000-3 </t>
  </si>
  <si>
    <t>Usluge popravaka i održavanja vozila iz leasinga koje nisu pokrivene ugovorom ili policom osiguranja</t>
  </si>
  <si>
    <t>16-3233</t>
  </si>
  <si>
    <t>Zbrinjavanje i obrada otpada</t>
  </si>
  <si>
    <t>Po potrebi</t>
  </si>
  <si>
    <t>17-3234</t>
  </si>
  <si>
    <t>Vlatka Jambrović i po potrebi.</t>
  </si>
  <si>
    <t>Usluge korištenja VIP salona u zračnoj luci</t>
  </si>
  <si>
    <t>18-3235</t>
  </si>
  <si>
    <t>Sanitarni pregled za ugostiteljske djelatnike</t>
  </si>
  <si>
    <t>Travanj, listopad</t>
  </si>
  <si>
    <t xml:space="preserve">Zbog organizacijskih promjena novih ureda </t>
  </si>
  <si>
    <t>71621000-7</t>
  </si>
  <si>
    <t>travanj, listopad</t>
  </si>
  <si>
    <t>Uređenje okoliša u sklopu Palače Dverce</t>
  </si>
  <si>
    <t>98310000-9</t>
  </si>
  <si>
    <t>Ugostiteljske usluge u VIP salonu zračne luke</t>
  </si>
  <si>
    <t>79620000-6</t>
  </si>
  <si>
    <t>Usluge osoblja za catering</t>
  </si>
  <si>
    <t>25-3239</t>
  </si>
  <si>
    <t>Prehrambeni proizvodi i pića za Vilu Zagreb Mošćenička Draga</t>
  </si>
  <si>
    <t>50112300-6</t>
  </si>
  <si>
    <t>Usluga pranja vozila</t>
  </si>
  <si>
    <t>50118110-9</t>
  </si>
  <si>
    <t>Usluga vuče vozila</t>
  </si>
  <si>
    <t>63712210-8</t>
  </si>
  <si>
    <t>Usluga naplate cestarine na autocestama putem uređaja ENC za I i II kategoriju vozila</t>
  </si>
  <si>
    <t>Usluga procjene vozila</t>
  </si>
  <si>
    <t>Skidanje, pranje, postavljanje i glačanje zavjesa te pranje tepiha</t>
  </si>
  <si>
    <t>Nabava božićnih jelki</t>
  </si>
  <si>
    <t>Nabava materijala za održavanje cvijeća u lončanicama</t>
  </si>
  <si>
    <t xml:space="preserve">Po potrebi </t>
  </si>
  <si>
    <t xml:space="preserve">38650000-6 </t>
  </si>
  <si>
    <t>Nabava i servis fotografske opreme</t>
  </si>
  <si>
    <t>30-3233</t>
  </si>
  <si>
    <t>48500000-3</t>
  </si>
  <si>
    <t xml:space="preserve">30199700-7 </t>
  </si>
  <si>
    <t xml:space="preserve">Protokolarni memorandumi i kuverte gradonačelnika Grada Zagreba i protokolarne mape s grbom Grada Zagreba </t>
  </si>
  <si>
    <t>Predmeti od kristala s motivima Grada Zagreba</t>
  </si>
  <si>
    <t xml:space="preserve">39225600-1 </t>
  </si>
  <si>
    <t>Svijeće i lampaši s grbom Grada Zagreba</t>
  </si>
  <si>
    <t>Tuljci za polaganje kamena temeljca</t>
  </si>
  <si>
    <t>39295200-8</t>
  </si>
  <si>
    <t>Šestinski kišobrani, veliki crni kišobrani i kišobrani s motivom grada Zagreba</t>
  </si>
  <si>
    <t>Šestinski lajbek i šešir</t>
  </si>
  <si>
    <t>Licitarska srca</t>
  </si>
  <si>
    <t>Ukrasne vrećice za darove</t>
  </si>
  <si>
    <t xml:space="preserve">50860000-1 </t>
  </si>
  <si>
    <t>Usluge izvođenja glazbenih brojeva i vođenja prigodnih programa, premještanje i ugađanje glasovira u palači Dverce</t>
  </si>
  <si>
    <t>Monografije Grada Zagreba, knjige s tematikom Grada Zagreba i druge knjige</t>
  </si>
  <si>
    <t xml:space="preserve">18423000-0 </t>
  </si>
  <si>
    <t>Kravate, marame, šalovi</t>
  </si>
  <si>
    <t xml:space="preserve">44617000-8 </t>
  </si>
  <si>
    <t>Kutije za medalje i plakete Grada Zagreba, kutije za šestinske lajbeke, potpisne mape i mape za Povelju Grada Zagreba</t>
  </si>
  <si>
    <t xml:space="preserve">39299000-4 </t>
  </si>
  <si>
    <t>Izrada plaketa, međunarodnih ugovora, mapa</t>
  </si>
  <si>
    <t>Izrada pločica, kutija za poklone, protokolarne poklone, državne zastavice</t>
  </si>
  <si>
    <t xml:space="preserve">22458000-5 </t>
  </si>
  <si>
    <t>Proslava Dana Europe - vizualni identitet Grada Zagreba za Dan Europe</t>
  </si>
  <si>
    <t>Hotelski smještaj za strane delegacije</t>
  </si>
  <si>
    <t>92100000-2</t>
  </si>
  <si>
    <t>Pružanje usluga snimanja materijala za prezentiranje  rada gradske uprave Grada Zagreba</t>
  </si>
  <si>
    <t xml:space="preserve">39294100-0 </t>
  </si>
  <si>
    <t>119-3224</t>
  </si>
  <si>
    <t>31000000-6</t>
  </si>
  <si>
    <t>Nabava elektrotehničkog materijala</t>
  </si>
  <si>
    <t>Potrošni materijal za Vilu "Zagreb" Mošćenička Draga</t>
  </si>
  <si>
    <t>44115200-1</t>
  </si>
  <si>
    <t>Nabava vodoinstalaterskog materijala</t>
  </si>
  <si>
    <t>44140000-3</t>
  </si>
  <si>
    <t>Nabava bravarskog materijala</t>
  </si>
  <si>
    <t>44190000-8</t>
  </si>
  <si>
    <t>Nabava stolarskog i tapetarskog materijala</t>
  </si>
  <si>
    <t>120-3232</t>
  </si>
  <si>
    <t>45331230-7</t>
  </si>
  <si>
    <t>Izvedba radova na uvođenju hlađenja u objekt Vila Zagreb, Mošćenička Draga</t>
  </si>
  <si>
    <t>Planirani početak sukladno stvarnim potrebama</t>
  </si>
  <si>
    <t>31625200-5</t>
  </si>
  <si>
    <t>Nabava centralne jedinice sigurnosnog sustava vatrodojave</t>
  </si>
  <si>
    <t>32573000-0</t>
  </si>
  <si>
    <t>Promjena UPS baterija u objektu gradske uprave Trg S. Radića 1</t>
  </si>
  <si>
    <t>35123300-5</t>
  </si>
  <si>
    <t>Dobava i zamjena neispravnih CCR220MS kontrolnika obilazaka</t>
  </si>
  <si>
    <t>Dobava i montaža natpisa i oznaka gradskih upravnih tijela</t>
  </si>
  <si>
    <t>Razni radovi temeljem hitnih intervencija u objektima Gradske uprave koje nije moguće unaprijed predvidjeti</t>
  </si>
  <si>
    <t xml:space="preserve">Razni radovi temeljem  posebnih zahtjeva Gradskih upravnih tijela </t>
  </si>
  <si>
    <t>Izvedba radova na uređenju čajne kuhinje u Područnom uredu Trnje</t>
  </si>
  <si>
    <t>Izvedba radova na uređenju porte, Remetinečki gaj 14</t>
  </si>
  <si>
    <t>Dodatni radovi na uređenju objekta gradske uprave na lokaciji Ljudevita Posavskog 48</t>
  </si>
  <si>
    <t>45259000-7</t>
  </si>
  <si>
    <t>45313000-4</t>
  </si>
  <si>
    <t xml:space="preserve">Izvođenje kose podizne platforme, Republike Austrije 18 </t>
  </si>
  <si>
    <t>45331000-6</t>
  </si>
  <si>
    <t>45420000-7</t>
  </si>
  <si>
    <t>Potrebno je obaviti 1. godišnji servis prije potpisivanja okvirnog sporazuma u kolovozu</t>
  </si>
  <si>
    <t>Dva puta godišnje obvezno umjeravanje</t>
  </si>
  <si>
    <t>45421143-8</t>
  </si>
  <si>
    <t xml:space="preserve">Nabava i postava roleta u objektima gradske uprave </t>
  </si>
  <si>
    <t>45441000-0</t>
  </si>
  <si>
    <t>Usluge dobave stakla i staklarski radovi</t>
  </si>
  <si>
    <t>50413000-3</t>
  </si>
  <si>
    <t>Polugodišnji servis vatrodojavnog sustava Bosch</t>
  </si>
  <si>
    <t>50433000-9</t>
  </si>
  <si>
    <t>Periodični servis, popravak kvara i umjeravanje alkotestera - Drager</t>
  </si>
  <si>
    <t>travanj i listopad</t>
  </si>
  <si>
    <t>50610000-1</t>
  </si>
  <si>
    <t>Servisi i popravci mjernih aparata, komunikacijskih uređaja i opreme za zaštitu na radu, zaštitu od požara i privatnu zaštitu</t>
  </si>
  <si>
    <t>50700000-2</t>
  </si>
  <si>
    <t>Usluge izvanrednih popravaka i održavanja klima uređaja koje nije moguće unaprijed predvidjeti</t>
  </si>
  <si>
    <t>50720000-8</t>
  </si>
  <si>
    <t>Tehnički nadzor protueksplozijskih uređaja u plinskim kotlovnicama</t>
  </si>
  <si>
    <t>ovisi o završetku radova</t>
  </si>
  <si>
    <t>Izrada projekta izvedenog stanja sustava vatrodojave u Palači Dverce</t>
  </si>
  <si>
    <t>Revizija projektne dokumentacije Grada Zagreba</t>
  </si>
  <si>
    <t>Revizija projekta sanacije krovnog pokrova iznad glavnog ulaza u zgradu, Trg Stjepana Radića 1</t>
  </si>
  <si>
    <t xml:space="preserve">Izrada projekta zamjene vanjske stolarije i pripadajućeg uređenja pročelja, Područni ured Novi Zagreb </t>
  </si>
  <si>
    <t>Izrada projekta hlađenja objekta Područni ured Trešnjevka, Park Stara Trešnjevka 2</t>
  </si>
  <si>
    <t>Ukoliko se ne objavi u prosincu 2013.</t>
  </si>
  <si>
    <t>Izrada projekta zamjene agregata, Palača Dverce</t>
  </si>
  <si>
    <t>Izrada troškovnika za sanaciju vanjske stolarije, Stara gradska vijećnica</t>
  </si>
  <si>
    <t>Izrada projekta za sanaciju ravnog krova na dijelu objekta,  Vodnikova 14.</t>
  </si>
  <si>
    <t>Izrada izvedbenog projekta kompletne rekonstrukcije elektro razvoda, agregata i UPS-a za objekt gradske uprave, Trg S. Radića 1</t>
  </si>
  <si>
    <t>Izrada projektno troškovničke dokumentacije za reorganizaciju istočnog i zapadnog ulaza i ulaza u restoran, Trg S. Radića 1.</t>
  </si>
  <si>
    <t>Izrada projekta hlađenja objekta "Vila Zagreb", Mošćenička Draga</t>
  </si>
  <si>
    <t>Stručni nadzor nad radovima investicijskog održavanja</t>
  </si>
  <si>
    <t>Stručni nadzor nad radovima rekonstrukcije elektroinstalacija( glavni razdjelnik, usponski vodovi, katni razdjelnici i katni razvod), Područni ured Trnje</t>
  </si>
  <si>
    <t>Stručni nadzor nad radovima na izvedbi tehničke zaštite u objektima gradske uprave: Područni ured Dubrava, Područni ured Medvešćak i Područni ured Črnomerec</t>
  </si>
  <si>
    <t>Stručni nadzor nad radovima reorganizacije istočnog i zapadnog ulaza i ulaza u restoran, Trg S. Radića 1</t>
  </si>
  <si>
    <t xml:space="preserve">Stručni nadzor nad radovima zamjene vanjske stolarije i pripadajućeg uređenja pročelja, Područni ured Novi Zagreb </t>
  </si>
  <si>
    <t>71315000-9</t>
  </si>
  <si>
    <t>Ispitivanje funkcionalnosti ventilacija kotlovnica nakon rekonstrukcije</t>
  </si>
  <si>
    <t>Propisane obveze</t>
  </si>
  <si>
    <t>Izvedba radova na obnovi zaštite od golubova, Područni ured Peščenica</t>
  </si>
  <si>
    <t xml:space="preserve">Izrada tehničkog rješenja ventilacija kotlovnica </t>
  </si>
  <si>
    <t>50413200-3</t>
  </si>
  <si>
    <t>Polugodišnji servis upravljačkog sustava suhe hidrantske mreže u Staroj Gradskoj vijećnici</t>
  </si>
  <si>
    <t>Periodični i izvanredni pregledi, ispitivanje dizala</t>
  </si>
  <si>
    <t>Ispitivanje neionizirajućeg zračenja, buke okoliša, kemijskih i fizikalnih štetnosti</t>
  </si>
  <si>
    <t>121-4223</t>
  </si>
  <si>
    <t xml:space="preserve">Stručni nadzor nad radovima na izradi invalidskog dizala u objektu Stara gradska vijećnica </t>
  </si>
  <si>
    <t>Održavanje i nadogradnja sustava za upravljanje poslovnim procesima</t>
  </si>
  <si>
    <t>29-3233</t>
  </si>
  <si>
    <t>Zakup medijskog prostora za potrebe Ureda gradonačelnika</t>
  </si>
  <si>
    <t>92210000-6(2)</t>
  </si>
  <si>
    <t>Pružanje radijskih usluga</t>
  </si>
  <si>
    <t>92220000-9(2</t>
  </si>
  <si>
    <t>Pružanje televizijskih usluga</t>
  </si>
  <si>
    <t>60100000-8</t>
  </si>
  <si>
    <t>Usluge cestovnog prijevoza putnika</t>
  </si>
  <si>
    <t>018-3235</t>
  </si>
  <si>
    <t>34100000-8</t>
  </si>
  <si>
    <t>Nabava vozila putem operativnog leasinga</t>
  </si>
  <si>
    <t xml:space="preserve">otvoreni postupak </t>
  </si>
  <si>
    <t>021-3238</t>
  </si>
  <si>
    <t>50730000-1</t>
  </si>
  <si>
    <t>Usluge popravaka i održavanja uređaja za hlađenje te čišćenje i dezinfekcija klimatizacijskih i ventilacijskih sustava</t>
  </si>
  <si>
    <t>Zamjena crne bravarije aluminijskom bravarijom, Nova cesta 1</t>
  </si>
  <si>
    <t xml:space="preserve">Izvedba radova na zamjeni vanjske stolarije i pripadajućeg uređenja pročelja, Područni ured Novi Zagreb </t>
  </si>
  <si>
    <t>75 dana</t>
  </si>
  <si>
    <t>Izvedba radova na izradi invalidskog dizala u objektu Stara gradska vijećnica</t>
  </si>
  <si>
    <t>15-3293</t>
  </si>
  <si>
    <t>63520000-8</t>
  </si>
  <si>
    <t>108-3237 
106-3299
32-3237 
67-3299</t>
  </si>
  <si>
    <t>16-3299
 67-3299</t>
  </si>
  <si>
    <t>60210000-3</t>
  </si>
  <si>
    <t>Željeznički prijevoz</t>
  </si>
  <si>
    <t>Savjetovanja, seminari, radionice za potrebe Gradskog ureda za obrazovanje, kulturu i šport</t>
  </si>
  <si>
    <t>Stručna literatura za potrebe Gradskog ureda za obrazovanje, kulturu i šport</t>
  </si>
  <si>
    <t xml:space="preserve">Objava oglasa za potrebe Gradskog ureda za obrazovanje, kulturu i šport </t>
  </si>
  <si>
    <t>63712400-7</t>
  </si>
  <si>
    <t>Godišnji cjelodnevni najam u javne garaže Tuškanac</t>
  </si>
  <si>
    <t>16-3299</t>
  </si>
  <si>
    <t>37400000-2</t>
  </si>
  <si>
    <t>Nabava sportske opreme i rekvizita</t>
  </si>
  <si>
    <t>3225</t>
  </si>
  <si>
    <t>78100000-8</t>
  </si>
  <si>
    <t>29-3811</t>
  </si>
  <si>
    <t>92312120-8</t>
  </si>
  <si>
    <t>33-3721</t>
  </si>
  <si>
    <t>54-3232</t>
  </si>
  <si>
    <t>45261210-9</t>
  </si>
  <si>
    <t>4533000-9</t>
  </si>
  <si>
    <t>45261410-1</t>
  </si>
  <si>
    <t>45331100-7</t>
  </si>
  <si>
    <t xml:space="preserve">svibanj </t>
  </si>
  <si>
    <t>39161000-8</t>
  </si>
  <si>
    <t>72-4221</t>
  </si>
  <si>
    <t xml:space="preserve">39161000-8 </t>
  </si>
  <si>
    <t>60-3237</t>
  </si>
  <si>
    <t>Manifestacija "DANI DJEČJIH VRTIĆA 2014" (tisak i priprema promidžbenog materijala, tiskanje edicije , nabava športskih rekvizita, najam prostora za stručni skup,  najam prostora za sportsko rekreativno druženje, nabava hitne pomoći, najam zaštitarske službe, izrada video materijala)</t>
  </si>
  <si>
    <t>67-3299</t>
  </si>
  <si>
    <t>78225000-0</t>
  </si>
  <si>
    <t>82-3233</t>
  </si>
  <si>
    <t>96-4212</t>
  </si>
  <si>
    <t>45332200-6</t>
  </si>
  <si>
    <t>96-4221</t>
  </si>
  <si>
    <t>45300000-0</t>
  </si>
  <si>
    <t>39150000-8</t>
  </si>
  <si>
    <t>111-4221</t>
  </si>
  <si>
    <t>138-4212</t>
  </si>
  <si>
    <t>SREDNJE ŠKOLE, obavljanje poslova koordinatora II tijekom izvođenja  građevinsko-obrtničkih i instalaterskih radova</t>
  </si>
  <si>
    <t>32321200-1</t>
  </si>
  <si>
    <t>143-3299</t>
  </si>
  <si>
    <t>70321000-7</t>
  </si>
  <si>
    <t xml:space="preserve">Najam ekipa/vozila hitne medicinske pomoći za manifestacije Dojdi osmaš, Zagreb te zove i Dan zagrebačkih maturanata </t>
  </si>
  <si>
    <t xml:space="preserve">Manifestacija "Dojdi osmaš, Zagreb te zove!", postav pozornice s natkrovom, razglasom i binskom opremom na Trgu bana J. Jelačića </t>
  </si>
  <si>
    <t>55250000-7</t>
  </si>
  <si>
    <t>18331000-8</t>
  </si>
  <si>
    <t xml:space="preserve">Grafičko oblikovanje i tisak logo tipa manifestacije Dan zagrebačkih maturanata i promotivnih letaka i plakata o deficitarnim stipendijama </t>
  </si>
  <si>
    <t>22112000-8</t>
  </si>
  <si>
    <t>22851000-0</t>
  </si>
  <si>
    <t>Dodjela stipendija Grada Zagreba učenicima, studentima i doktorandima, nabava fascikala/mapa s grbom Grada Zagreba</t>
  </si>
  <si>
    <t>45331200-8</t>
  </si>
  <si>
    <t>188-4223</t>
  </si>
  <si>
    <t>1mjesec</t>
  </si>
  <si>
    <t>209-3621</t>
  </si>
  <si>
    <t>216-3231</t>
  </si>
  <si>
    <t>79340000-9</t>
  </si>
  <si>
    <t>217-3233</t>
  </si>
  <si>
    <t>70220000-9</t>
  </si>
  <si>
    <t>218-3235</t>
  </si>
  <si>
    <t>219-3237</t>
  </si>
  <si>
    <t>220-3811</t>
  </si>
  <si>
    <t>79212100-4</t>
  </si>
  <si>
    <t>39162000-5</t>
  </si>
  <si>
    <t>Nabava didaktičke opreme u IPA projektu FERTEO ZA DJEČJE VRTIĆE</t>
  </si>
  <si>
    <t>221-4221</t>
  </si>
  <si>
    <t xml:space="preserve">4 godine s 3 gospodarska subjekta </t>
  </si>
  <si>
    <t>49-3222</t>
  </si>
  <si>
    <t>Nabava sredstava za čišćenje i održavanje te higijenskih potrepština za potrebe dječjih vrtića Grada Zagreba</t>
  </si>
  <si>
    <t>2 godine                                (s jednim gospodarskim subjektom)</t>
  </si>
  <si>
    <t>50-3223</t>
  </si>
  <si>
    <t>60130000-8</t>
  </si>
  <si>
    <t>53-3231</t>
  </si>
  <si>
    <t xml:space="preserve">travanj </t>
  </si>
  <si>
    <t>77-3223</t>
  </si>
  <si>
    <t>45453100-8</t>
  </si>
  <si>
    <t>77-3232                     119-3223</t>
  </si>
  <si>
    <t>85141000-9</t>
  </si>
  <si>
    <t>2.700.000,00
2.600.000,00
600.000,00</t>
  </si>
  <si>
    <t>62-3239
88-3239
130-3239</t>
  </si>
  <si>
    <t>45112723-9</t>
  </si>
  <si>
    <t>45261910-6</t>
  </si>
  <si>
    <t xml:space="preserve">siječanj </t>
  </si>
  <si>
    <t>119-3223</t>
  </si>
  <si>
    <t>Izrada tehničke dokumentacije za izgradnju kompleksa "Međugorska"</t>
  </si>
  <si>
    <t xml:space="preserve">studeni </t>
  </si>
  <si>
    <t xml:space="preserve">siječnju </t>
  </si>
  <si>
    <t>147-4221</t>
  </si>
  <si>
    <t>39221000-7</t>
  </si>
  <si>
    <t>148-4227</t>
  </si>
  <si>
    <t>Nabava obveznih udžbenika za učenike osnovnih škola Grada Zagreba</t>
  </si>
  <si>
    <t>205-3722</t>
  </si>
  <si>
    <t>Usluge tjelesne zaštite osoba i imovine u gradskim javnim ustanovama kulture</t>
  </si>
  <si>
    <t>168-3239</t>
  </si>
  <si>
    <t>Osiguranje imovine i posjetitelja na predstavama i izložbama kulturnih objekata</t>
  </si>
  <si>
    <t>170-3292</t>
  </si>
  <si>
    <t>single tender</t>
  </si>
  <si>
    <t>207-3233</t>
  </si>
  <si>
    <t>Sredstva osigurana u GU za obrazovanje, kulturu i šport</t>
  </si>
  <si>
    <t>15-3293
143-3299 
108-3237
106-3299
 67-3299</t>
  </si>
  <si>
    <t>Manifestacija "Dan zagrebačkih maturanata!", najam šatora s dodatnom opremom i najam zaštitnih ograda-gelendera ( drveni pod, garderoba za izvođače, zaštitna ograda ispred pozornice i oko šatora, razvodni strujni ormar s kablovima i glavni energetski kabl, rasvjeta, transport, montaža i demontaža)</t>
  </si>
  <si>
    <t>Usluga nabave stručne literature ZA POTREBE GRADSKOG UREDA ZA STRATEGIJSKO PLANIRANJE I RAZVOJ GRADA</t>
  </si>
  <si>
    <t xml:space="preserve">Manifestacija "Dojdi osmaš, Zagreb te zove!", nabava štandova s priključkom elEKTRIČNU energije na Trgu bana J. Jelačića </t>
  </si>
  <si>
    <t>Usluga tiskNJA Službenog glasnika</t>
  </si>
  <si>
    <t>Usluga izrade projektnog zadatka za digitalno glasanje i snimanje na sjednicama Gradske skupštine Grada Zagreba i radniM tijelIMA</t>
  </si>
  <si>
    <t>Tiskovine ZA POTREBE UREDA GRADONAČELNIKA</t>
  </si>
  <si>
    <t>Stručna literatura ZA POTREBE UREDA GRADONAČELNIKA</t>
  </si>
  <si>
    <t>Polo majicE sa grbom Grada Zagreba</t>
  </si>
  <si>
    <t>IglE za kravatu kao dio odore čuvara i zaštitara</t>
  </si>
  <si>
    <t>Nabava arhivskih i digitalnih podataka za GRAD ZAGREB (medijske objave - press clipping)</t>
  </si>
  <si>
    <t>Uređenje okoliša uz Vilu Zagreb u MOŠĆENIĆA Dragi</t>
  </si>
  <si>
    <t>Izrada revizije procjene opasnosti iz zaštite na radu,  procjene opasnosti za rad s računalom i revidiranje podataka</t>
  </si>
  <si>
    <t>Pranje rublja u MOŠĆENIĆKOJ Dragi</t>
  </si>
  <si>
    <t xml:space="preserve">Službeni ručkovi i večere ZA POTREBE UREDA GRADONAČELNIKA </t>
  </si>
  <si>
    <t>Praćenje, prikupljanje, obrada i analiza medijskih objava za Grad Zagreb</t>
  </si>
  <si>
    <t xml:space="preserve">Korištenje informativnog servisa - Opći servis vijesti </t>
  </si>
  <si>
    <t>Uređenje caffe kuhinje na I katu U StarOJ gradskOJ vijećnicI</t>
  </si>
  <si>
    <t>Uređenje sanitarnih čvorova  u Područnom uredu Medveščak</t>
  </si>
  <si>
    <t>Rekonstrukcija sanitarnih čvorova na II.  i III. Katu,  istok, Trg STJEPANA Radića 1</t>
  </si>
  <si>
    <t xml:space="preserve">Održavanje uređaja različitih namjena, alata, strojeva u radionici, parkirnih stupića </t>
  </si>
  <si>
    <t>Dobava i ugradnja zračne zavjese u objektu GRADSKE UPRAVE,  Trg STJEPANA Radića 1</t>
  </si>
  <si>
    <t>Uvođenju hlađenja u objektu NA LOKACIJI Park Stara Trešnjevka 1</t>
  </si>
  <si>
    <t>Zamjeni ulaznih vrata , Područni ured Peščenica</t>
  </si>
  <si>
    <t xml:space="preserve">Zamjeni aluminijske bravarije u ulaznom prostoru, Vodnikova 14 </t>
  </si>
  <si>
    <t>Zamjeni aluminijske stijene stubišta u Područnom uredu Trešnjevka, Park Stara Trešnjevka 2</t>
  </si>
  <si>
    <t xml:space="preserve">Zamjena crne bravarije alu bravarijom u Područnom uredu Dubrava </t>
  </si>
  <si>
    <t xml:space="preserve">Izrada troškovničke dokumentacije za zamjenu crne bravarije alu bravarijom u Područnom uredu Dubrava </t>
  </si>
  <si>
    <t>Izvedba radova za reorganizaciju istočnog i zapadnog ulaza i ulaza u restoran, Trg STJEPANA Radića 1.</t>
  </si>
  <si>
    <t xml:space="preserve">Uređenju  prostora LjUDEVITA Posavskog 48 - II faza </t>
  </si>
  <si>
    <t>Izvedba radova hlađenja objekta Područnog ureda Trešnjevka, Park Stara Trešnjevka 2</t>
  </si>
  <si>
    <t xml:space="preserve">Stručna literatura za potrebe Stručne službe Gradonačelnika (priručnici, knjige i ostalih) </t>
  </si>
  <si>
    <t>Dizajn, izrada i održavanja web stranice LLP projekta URU</t>
  </si>
  <si>
    <t>Sustav za digitalno glasanje i snimanje na sjednicama GSGZ</t>
  </si>
  <si>
    <t>bez centralizirana nabava</t>
  </si>
  <si>
    <t>Izrada studije analiza postojećeg stanja u pripremi SUMPa za potrebe Projekta CH4LLENGE</t>
  </si>
  <si>
    <t>Oblikovanja Registra statističkih podataka - Statistički ljetopis (priprema sloga)</t>
  </si>
  <si>
    <t>Usvajanje nove metodologije i obrada statističkih podataka</t>
  </si>
  <si>
    <t>Izrada programa Krajobrazne studije prisavskog područja</t>
  </si>
  <si>
    <t>Savjetodavne usluge KOD pripremE Izvješća o provedbi ZagrebPlana</t>
  </si>
  <si>
    <t>Provođenje Međunarodnog natječaja Europan 13</t>
  </si>
  <si>
    <t>2 godine S JEDNIM GOSPODARSKIM SUBJEKTOM</t>
  </si>
  <si>
    <t>Priprema i tisak za Gradski program za mlade Grada Zagreba</t>
  </si>
  <si>
    <t xml:space="preserve">Tiskanje plakata za upis djece u dječje vrtiće za 2014/2015. </t>
  </si>
  <si>
    <t>Grafička priprema i tisak obavijesti o upisu djece u I. razred osnovne škole za školsku godinu 2015/2016.</t>
  </si>
  <si>
    <t>Poboljšanje energetske učinkovitosti u osnovnim školama:  Trnsko,  Ive Andrića,  Ivana Gorana Kovačića,  Retkovec,  Petra Preradovića,  Većeslava Holjevca,  Luka, Prečko) i srednjim školama (XII. Gimnazija, Prehrambeno-tehnološka škola), Poljoprivredna škola, Veterinarska škola, SŠ Sesvete</t>
  </si>
  <si>
    <t>Zaštita objekata putem centralnog dojavnog sustava za:
a/Dječji vrtići                                                        b/Osnovne škole                                                
c/ Srednje škole i učenički domovi</t>
  </si>
  <si>
    <t xml:space="preserve">2 godine </t>
  </si>
  <si>
    <t>Pristup on-line stručnim aplikacijama za potrebe Gradskog ureda za poljoprivredu i šumarstvo</t>
  </si>
  <si>
    <t>predmet nabave Stručna služba Gradonačelnika</t>
  </si>
  <si>
    <t>Uklanjanja objekata ljetnih terasa, pokretnih naprava, reklamnih panoa i oznaka te ostalog materijala</t>
  </si>
  <si>
    <t>Radna obuća, odjeća i odjevni dodaci za komunalno i prometno redarstvo</t>
  </si>
  <si>
    <t>Čišćenje komunlne opreme i pročelja zgrada od grafita te uklanjanje plakata s različitih površina</t>
  </si>
  <si>
    <t>Nabava elektro bicikla</t>
  </si>
  <si>
    <t>Stručni nadzor nad uređenjem Trga kralja Tomislava</t>
  </si>
  <si>
    <t>Izrada tehničke dokuemntacije za uređenje Trg kralja Tomislava</t>
  </si>
  <si>
    <t>Građenje javne rasvjete u ulicama: Cesarčeva - Kurelčeva - Vlaška</t>
  </si>
  <si>
    <t>Stručni nadzor nad građenjem javne rasvjete u ulicama: Cesarčeva - Kurelčeva - Vlaška</t>
  </si>
  <si>
    <t>Stručni nadzor nad građenjem javne rasvjete u Mirogojskoj ulici</t>
  </si>
  <si>
    <t>Stručni nadzor nad utovarom i odvozom snijega na području Grada Zagreba</t>
  </si>
  <si>
    <t>Stručni nadzor nad sanacijom uličnog pročelja zgrade, Skalinska 2, 2A/Tkalčićeva 16</t>
  </si>
  <si>
    <t xml:space="preserve">Stručni nadzor nad  radovima na sanaciji poslovnog prostora, Bolnička 3a </t>
  </si>
  <si>
    <t>Izrada projektno tehničke dokumentacije odvojka Ulice Dr. A. Šercera s komunalnom infrastrukturom</t>
  </si>
  <si>
    <t>Izrada projektno-tehničke dokumentacije za rekonstrrukciju raskrižja Avenija Večislava Holjevca - Horvatova - Nežićeva</t>
  </si>
  <si>
    <t>Uređenje Tra kralja Tomislava</t>
  </si>
  <si>
    <t>Usluga skladištenje</t>
  </si>
  <si>
    <t xml:space="preserve">Čišćenja stanova i poslovnih prostora od pokvarljivih stvari (organskog i anorganskog porijekla) s odvozom istih, deratizacije, dezinsekcije i dezinfekcije te odvozom smeća i sitnog otpada </t>
  </si>
  <si>
    <t>provjeriti naziv - nejasno…. Definirati točno… sugerirati u dijelu GU za energetiku</t>
  </si>
  <si>
    <t>Bravarske usluge pri stupanju u posjed stana, poslovnog prostora sa protuprovalnim vratima ili bravom te u postupku provođenja ovrhe radi predaje zemljišta u posjed Gradu Zagrebu</t>
  </si>
  <si>
    <t xml:space="preserve">Osiguranje provođenja ovrhe za iseljenje iz stanova i poslovnih prostora u vlasništvu i na upravljanju Grada Zagreba </t>
  </si>
  <si>
    <t>Tjelesna zaštita imovine stanova, poslovnih prostora i kompleksa</t>
  </si>
  <si>
    <t>Čišćenje neizgrađenog građevinskog zemljišta</t>
  </si>
  <si>
    <t>definirati naziv predmet nabave</t>
  </si>
  <si>
    <t xml:space="preserve">Poštanske usluge </t>
  </si>
  <si>
    <t>5  financije</t>
  </si>
  <si>
    <t>32 ?</t>
  </si>
  <si>
    <t>33 ?</t>
  </si>
  <si>
    <t>56 informatika</t>
  </si>
  <si>
    <t>62 informatika</t>
  </si>
  <si>
    <t>72 informatika</t>
  </si>
  <si>
    <t>68 informatika</t>
  </si>
  <si>
    <t>65 financija</t>
  </si>
  <si>
    <t>66 financije</t>
  </si>
  <si>
    <t xml:space="preserve">Tiskanice za izvoz kulturnih dobara </t>
  </si>
  <si>
    <t>cijepanje</t>
  </si>
  <si>
    <t>Mjerenje koncentracija PM2,5 čestica i BaP u PM10 česticama na postajama gradske mreže za 2014.</t>
  </si>
  <si>
    <t>Izrada bilance emisija onečišćujućih tvari u zrak i stakleničkih plinova iz uređaja za loženje toplinske snage manje od 100 kW i pokretnih izvora u Grad Zagrebu za 2012.</t>
  </si>
  <si>
    <t>Nabava cvijeća i cvjetnih aranžmana - XIII Simpozij gospodarenja otpadom</t>
  </si>
  <si>
    <t>Bilanca otpada Grada Zagreba za 2013.</t>
  </si>
  <si>
    <t>Sustav upravljanja kakvoćom zraka u gradu Zagrebu - II faza</t>
  </si>
  <si>
    <t>Usluge brze dostave pošiljaka u tuzemstvu i inozemstvu za potrebe Ureda za programe i projekte Europske unije</t>
  </si>
  <si>
    <t>informatika</t>
  </si>
  <si>
    <t>Seminari za potrebe Ureda za javnu nabavu</t>
  </si>
  <si>
    <t>Izrada panoa (za osiguranje tajnosti glasovanja)</t>
  </si>
  <si>
    <t>Grafička obrada materijala SLUŽBENI GLASNIK GRADA ZAGREBA ( prijelom, korektura, stavljanje pripreme na CD i distribucija)</t>
  </si>
  <si>
    <t xml:space="preserve">BAGATELNA NABAVA </t>
  </si>
  <si>
    <t>NARUDŽBENICA</t>
  </si>
  <si>
    <t>USLUGA</t>
  </si>
  <si>
    <t>Objava oglasa za natječaje  (NAGRADA GRADA ZAGREBA, ZAGREPČANKA GODINE,  LUKA RITZ I OSTALO)</t>
  </si>
  <si>
    <t>79952000-2 </t>
  </si>
  <si>
    <t xml:space="preserve">35123400-6   </t>
  </si>
  <si>
    <t>Ljetna i zimska jakna kao dio odore čuvara i zaštitara</t>
  </si>
  <si>
    <t>BAGATELNA NABAVA</t>
  </si>
  <si>
    <t>Dezinsekcija  i deratizacija u objektima Gradske uprave</t>
  </si>
  <si>
    <t>Rekonstrukcija elektroinstalacija (glavni razdjelnik, usponski vodovi, katni razdjelnici i katni razvod)</t>
  </si>
  <si>
    <t>150 dana</t>
  </si>
  <si>
    <t>Stručni nadzor nad rekonstrukcijom elektroinstalacija( glavni razdjelnik, usponski vodovi, katni razdjelnici i katni razvod)</t>
  </si>
  <si>
    <t xml:space="preserve">Stakleni vrčevi, čaše  i tacne </t>
  </si>
  <si>
    <t>Priznanja Grada Zagreba: Medalje Grada Zagreba, plakete Grada Zagreba, zlatne, srebrne i druge medalje</t>
  </si>
  <si>
    <t>OBJAVA NATJEČAJA 
(sufinanciranje programa/projekata udruga i drugih pravnih i fizičkih osoba, sufinanciranje proizvodnje u objave programskih sadržaja i elektroničkim  publikacijama za 2014., sufinanciranje i emitiranje audiovizualnih i/ili radijskih programskih sadržaja u programima nakladnika televizija ili radija za 2014.)</t>
  </si>
  <si>
    <t>Znakovi zabrane, upozorenja i obavijesti iz područja ZAŠTITE NA RADU I ZAŠTITE OD POŽARA</t>
  </si>
  <si>
    <t>Tiskanje materijala za FUPOL (radni materijali, brošure)</t>
  </si>
  <si>
    <t>Izvedba radova na izvedbi tehničke zaštite u objektima gradske uprave U PODRUČNIM UREDIMA: Dubrava, Medvešćak i Črnomerec</t>
  </si>
  <si>
    <t xml:space="preserve">Usluge tekućeg održavanja stabilnih sustava za dojavu i gašenje požara, plinodojavnih sustava, vatrogasnih aparata i sustava tehničke zaštite: 
grupa  1: periodični servisi i popravci sustava tehničke zaštite                                           
grupa 2: periodični servisi i popravci vatrogasnih aparata proizvodnje Pastor, ZIS, MG Rijeka i TYCO                                              grupa 3: periodični servisi i popravci plinodojavnih sustava u plinskim kotlovnicama 
grupa 4: periodični servisi i popravci vatrodojavnih sustava proizvodnje Honeywell 
grupa 5: periodični servisi i popravci vatrodojavnog sustava proizvodnje Morley  
grupa 6: periodični servisi i popravci vatrodojavnog sustava proizvodnje Schrack 
grupa 7: periodični servisi i popravci vatrodojavnog sustava Bosch                     
grupa 8: periodični servisi i popravci vatrodojavnog sustava Notifier                   
grupa 9: periodični servisi i popravci vatrodojavnog sustava Kentec                   
 grupa 10: periodični servisi i popravci sustava suhe hidrantske mreže u SGV  </t>
  </si>
  <si>
    <t>Radova kompletne rekonstrukcije elektro razvoda, agregata i UPS-a za objekt gradske uprave, Trg STJEPANA Radića 1</t>
  </si>
  <si>
    <t xml:space="preserve">Ugostiteljske usluge povodom prijema raznih delegacija </t>
  </si>
  <si>
    <t>Poštanske i s njima povezane usluge:
1. ostale poštanske usluge,
2. pregled  poštanskih pošiljaka od eksplozivnih materijala, procijenjene vrijednosti nabave 
3. poštanske usluge</t>
  </si>
  <si>
    <t>Službeni pokloni  (kravate, marame i bombonjere)</t>
  </si>
  <si>
    <t>Odštopavanje kanalizacije i pražnjenje sabirne jame</t>
  </si>
  <si>
    <t>Izrada rudarsko - geološke studije Grada Zagreba</t>
  </si>
  <si>
    <t xml:space="preserve">Dugoročni kredit za financiranje investicijskih projekata u Gradu Zagrebu u iznosu od 200.000.000,00 kn </t>
  </si>
  <si>
    <t>Namještaj za opremanje prostora - Park stara Trešnjevka 1</t>
  </si>
  <si>
    <t>Objava natječaja za upis učenika u srednje škole i prijem u učeničke domove za školsku godinu 2013/2014</t>
  </si>
  <si>
    <t>Izrada projektne dokumentacije za strojarske radove u DJEČJIM VRTIĆIMA</t>
  </si>
  <si>
    <t xml:space="preserve">Stručni nadzor nad izvođenjem strojarskih radova u DJEČJIM VRTIĆIMA </t>
  </si>
  <si>
    <t>Sanacija kosog krova DJEČJEG VRTIĆA SREDNJACI</t>
  </si>
  <si>
    <t>Nabava namještaja za 3 odgojne skupine DJEČJEG VRTIĆA ISKRICA</t>
  </si>
  <si>
    <t>Nabava namještaja i opreme za 2 odgojne skupine DJEČJEG VRTIĆA MATIJE GUPCA</t>
  </si>
  <si>
    <t xml:space="preserve">Nabava garderobnih ormarića za četiri odgojne skupine DJEČJEG VRTIĆA VLADIMIRA NAZORA </t>
  </si>
  <si>
    <t xml:space="preserve">Izmjena dotrajalog namještaja DJEČJEG VRTIĆA VRAPČE </t>
  </si>
  <si>
    <t>Priljučak osnovne škole VUGROVEC KAŠINA na javnu vodoopskrbnu mrežu</t>
  </si>
  <si>
    <t xml:space="preserve">Priljučak OSNOVNE ŠKOLE IVANA GRANĐE, PODRUČNE ŠKOLE Glavnica Donja na javnu vodoopskrbnu mrežu </t>
  </si>
  <si>
    <t>UGRADNJA DIZALA U OSNOVNOJ ŠKOLI  SILVIJA STRAHIMIRA KRANJČEVIĆA</t>
  </si>
  <si>
    <t xml:space="preserve">Izrada projekta rekonstrukcije prizemlja s izmjenom kanalizacije i vodoopskrbe unutar OSNOVNE ŠKOLE TRNSKO </t>
  </si>
  <si>
    <t>Uređenje prostora ambulante za djecu s teškoćama OSNOVNE ŠKOLE  IVANA MAŽURANIĆA</t>
  </si>
  <si>
    <t xml:space="preserve">Izrada projektne dokumentacije za građevinsko- obrtničke i instalaterske radove U OSNOVNIM ŠKOLAMA </t>
  </si>
  <si>
    <t xml:space="preserve">Stručni nadzor nad izvođenjem-građevinsko obrtnički i instaleterskih radova U OSNOVNIM ŠKOLAMA </t>
  </si>
  <si>
    <t xml:space="preserve">Obavljanje poslova koordinatora II tijekom izvođenja  građevinsko-obrtničkih i instalaterskih radova U OSNOVNIM ŠKOLAMA </t>
  </si>
  <si>
    <t xml:space="preserve">Izrada projektne dokumentacije za strojarske radove U OSNOVNIM ŠKOLAMA </t>
  </si>
  <si>
    <t>Stručni nadzor nad izvođenjem strojarskih radova U OSNOVNIM ŠKOLAMA</t>
  </si>
  <si>
    <t xml:space="preserve">Sanacija sanitarnih blokova u TEHNIČKOJ ŠKOLI RUĐERA BOŠKOVIĆA, </t>
  </si>
  <si>
    <t xml:space="preserve">Izrada glavnog projekta preuređenja Učeničkog doma Luke Botića, potvrda glavnog projekta HOTELIJERSKO TURISTIČKE ŠKOLE </t>
  </si>
  <si>
    <t xml:space="preserve">Izrada projektne dokumentacije za građevinsko obrtničke i instalaterske radove  u SREDNJNJIM  ŠKOLAMA </t>
  </si>
  <si>
    <t>Stručni nadzor nad izvođenjem strojarskih radova U SREDNJIM ŠKOLAMA</t>
  </si>
  <si>
    <t xml:space="preserve">Izrada projektne dokumentacije za strojarske radove U SREDNJIM ŠKOLAMA </t>
  </si>
  <si>
    <t xml:space="preserve">Stručni nadzor nad izvođenjem građevinsko obrtničkIH i instalaterskih radova U SREDNJIM ŠKOLAMA </t>
  </si>
  <si>
    <t>Manifestacija "Dan zagrebačkih maturanata!", najam pozornice, razglasa i scenske rasvjete s dodatnom opremom (agregat, binska oprema, tonski i rasvjetni tehničari, DJ oprema, transport, montaža i demontaža); najam vozila pozornice s razglasom i DJ-em; najam/nabava/izrada glazbeno glazbeno-scenskog programa na ŠRC Bundek (nastup zabavnIh, glazbenih i plesnih izvođača, voditelja programa i inspicijente)</t>
  </si>
  <si>
    <t>Manifestacija "Dan zagrebačkih maturanata!", najam prostora na ŠRC Bundek (zaštitari, čamac sa spasiocima, eko wc-i, kontenjeri, priključak elEKTRIČNE energije)</t>
  </si>
  <si>
    <t xml:space="preserve">Manifestacija "Dojdi osmaš, Zagreb te zove!", grafička priprema i tisak informativnih letaka i plakata </t>
  </si>
  <si>
    <t>Nagrade za najbolje učenike i mentore NA NATJECANJIMA I SMOTRAMA SREDNJIH ŠKOLA</t>
  </si>
  <si>
    <t xml:space="preserve">Zamjena klima ormara unutar arhivskog prosTORA USTANOVE ZAGREB FILM, </t>
  </si>
  <si>
    <t>EdukativnE pripremE  EUROPASS u projektu LLP-URU</t>
  </si>
  <si>
    <t>Prijevoza za  sudionike projekta LLP-URU</t>
  </si>
  <si>
    <t>Smještaja za sudionike projekta LLP-URU</t>
  </si>
  <si>
    <t>Distribucije brošura u IPA projektu FERTEO</t>
  </si>
  <si>
    <t>Tisak i dizajn promidžbenog materijala u IPA projektu FERTEO</t>
  </si>
  <si>
    <t>Najam prostora za održavanje radionica i okruglih stolova u IPA projektu FERTEO</t>
  </si>
  <si>
    <t>Hotelski smještaj za sudioniKe konferencije u IPA projektu FERTEO</t>
  </si>
  <si>
    <t>Stručno usavršavanja odgojitelja i stručnih suradnika iz DJEČJIH VRTIĆA u IPA projektu FERTEO</t>
  </si>
  <si>
    <t>Usavršavanje romskih asistenata u IPA projektu FERTEO</t>
  </si>
  <si>
    <t>Usluge prijevoda u IPA projektu FERTEO</t>
  </si>
  <si>
    <t xml:space="preserve">Održavanje individualnih edukativnih aktivnosti za djecu u IPA projektu FERTEO </t>
  </si>
  <si>
    <t>Organizacija studijskih putovanja u IPA projektu FERTEO</t>
  </si>
  <si>
    <t>Usluge financijske revizije u IPA projektu FERTEO</t>
  </si>
  <si>
    <t xml:space="preserve">Organizirani prijevoz djece DJEČJIH VRTIĆA GRADA ZAGREBA, </t>
  </si>
  <si>
    <t>Izrada idejnog projekta za područni objekt DJEČJEG VRTIĆA MALEŠNICA</t>
  </si>
  <si>
    <t xml:space="preserve">Uređenje dijela prizemlja MO,  DJEČJEG VRTIĆA VLADIMIRA NAZORA, </t>
  </si>
  <si>
    <t>Zamjena dotrajale opreme u toplinskoj stanici i uređenje ventilacije kuhinje  DJEČJEG VRTIĆA VRBIK</t>
  </si>
  <si>
    <t>Izrada glavnog i izvedbenog projekta za izgradnju produžene Ulice grada Vukovara od Ulice 2 do Savske ceste u Sesvetama</t>
  </si>
  <si>
    <t>Odvojak Stenjevečke ulice - I. etapa od ulice Kotarnica do sjevernog kolnika produžene Ulice Antuna Šoljana</t>
  </si>
  <si>
    <t>Izgradnja oborinske odvodnje i izgradnja nogostupa u Soblinečkoj - Varaždinskoj cesti u Sesvetama</t>
  </si>
  <si>
    <t>Izgradnja nogostupa u Matunovoj ulici</t>
  </si>
  <si>
    <t>Izgradnja nogostupa u ulici Kramarići</t>
  </si>
  <si>
    <t>Izgradnja ulice 1 i ulice2 na Kajzerici</t>
  </si>
  <si>
    <t>Rekonstrukcija Karlovačke ceste</t>
  </si>
  <si>
    <t>Izgradnja javnog kanala oborinske odvodnje Zadvorska ulica od ulice Kostenjak do Prigradske ulice</t>
  </si>
  <si>
    <t>Izgradnja u nogostupa Utinjskoj ulici</t>
  </si>
  <si>
    <t>Izrada glavnog projekta izgradnje 2. etape Branimirove ulice od Zavrtnice do Heinzelove</t>
  </si>
  <si>
    <t xml:space="preserve">45233000-9 </t>
  </si>
  <si>
    <t>Isporuka i montaža semaforske opreme u Radničkoj cesti od Ulice Koledovčina do željezničke pruge</t>
  </si>
  <si>
    <t>Usluge izrade 3D modela i rendera u realnoj slici za "Gradec"</t>
  </si>
  <si>
    <t>Usluge oblikovanja i tisak elaborata za ''Gradec''</t>
  </si>
  <si>
    <t xml:space="preserve">79822500-7 </t>
  </si>
  <si>
    <t>Usluge grafičkog dizajna za revidirani SEAP</t>
  </si>
  <si>
    <t>34-3291</t>
  </si>
  <si>
    <t>NE IDE</t>
  </si>
  <si>
    <t>Objava članka o projektu Ele.C.Tra 
u dnevnom tisku</t>
  </si>
  <si>
    <t>79-3239</t>
  </si>
  <si>
    <t>vlatka</t>
  </si>
  <si>
    <t xml:space="preserve">ugovor </t>
  </si>
  <si>
    <t>115.000,00
16.500,00
16.500,00
30.000,00
3.000,00
22.000,00
8.000,00
25.000,00
8.000,00
35.000,00
48.000,00
17.800,00
26.000,00
12.500,00
94.000,00
82.000,00
12.500,00
15.400,00</t>
  </si>
  <si>
    <t xml:space="preserve">18-3293                                   52-3293                                                          97-3293                          105-3293                                                       127-3293                             129-3293                             132-3293
158-3293                                </t>
  </si>
  <si>
    <t xml:space="preserve">15.000,00              6.000,00                      1.000,00                  7.000,00                               15.000,00                  16.000,00                    25.000,00 
7.000,00            </t>
  </si>
  <si>
    <t>Otvoreni postupak</t>
  </si>
  <si>
    <t xml:space="preserve">35.000,00                  54.000,00                      15.000,00                    4.000,00               5.000,00                     5.000,00                         18.000,00                                 10.000,00                      10.000,00                35.000,00                                            28.000,00                              40.000,00
21.000,00                           </t>
  </si>
  <si>
    <t>Usluge obrazovanja - strani jezici (grupni i individualni)</t>
  </si>
  <si>
    <t xml:space="preserve"> 8-3231</t>
  </si>
  <si>
    <t>22462000-6</t>
  </si>
  <si>
    <t>Izrada promidžbenih majica za potrebe energetskih dana</t>
  </si>
  <si>
    <t>48-3233</t>
  </si>
  <si>
    <t>Izrada vjetrenjača i balona za igraonice u dječjim vrtićima</t>
  </si>
  <si>
    <t>92331100-1</t>
  </si>
  <si>
    <t>Najam štandova za energetsku izložbu na Trgu bana Josipa Jelačića</t>
  </si>
  <si>
    <t>49-3235</t>
  </si>
  <si>
    <t>Najam prostora za plakatiranje (info vitrine i jumbo)</t>
  </si>
  <si>
    <t xml:space="preserve">Osiguranje hotelskog smještaja za predavače i goste u okviru Zagrebačkog energetskog tjedna i EU projekata </t>
  </si>
  <si>
    <t>8 dana</t>
  </si>
  <si>
    <t>53-3299</t>
  </si>
  <si>
    <t>60400000-2</t>
  </si>
  <si>
    <t xml:space="preserve">Osiguranje prijevoza za predavače i goste u okviru Zagrebačkog energetskog tjedna i EU projekata </t>
  </si>
  <si>
    <t>Izrada tehničke dokumentacije za postavu solarnih kolektora za PTV</t>
  </si>
  <si>
    <t>Izrada tehničke dokumentacije za postavu fotonaponskih sustava</t>
  </si>
  <si>
    <t>5 mjeseca</t>
  </si>
  <si>
    <t>Izrada tehničke dokumentacije za modernizaciju kotlovnica</t>
  </si>
  <si>
    <t>6 mjeseca</t>
  </si>
  <si>
    <t>71321000-4</t>
  </si>
  <si>
    <t>Izrada tehničke dokumentacije za modernizaciju rasvjete</t>
  </si>
  <si>
    <t>7 mjeseca</t>
  </si>
  <si>
    <t>Projekt povećanja energetske ućinkovitosti objekata</t>
  </si>
  <si>
    <t>8 mjeseca</t>
  </si>
  <si>
    <t>794211000-2</t>
  </si>
  <si>
    <t>Stručni nadzor nad ugradnjom solarnih sustava</t>
  </si>
  <si>
    <t>Stručni nadzor nad ugradnjom fotonaponskih sustava</t>
  </si>
  <si>
    <t>Stručni nadzor nad radovima dobave i ugradnje uređaja za kompenzaciju jalove energije</t>
  </si>
  <si>
    <t>71323100-9</t>
  </si>
  <si>
    <t>Povezivanje sustava OIE na EIS</t>
  </si>
  <si>
    <t>24-4214</t>
  </si>
  <si>
    <t>Priključenje fotonaponskih modula na elektroenergetski sustav</t>
  </si>
  <si>
    <t>09331100-9</t>
  </si>
  <si>
    <t>Ugradnja sjenila za solarne kolektore</t>
  </si>
  <si>
    <t>25-4223</t>
  </si>
  <si>
    <t>71314000-2</t>
  </si>
  <si>
    <t>Pribavljanje podataka za kontrolu potrošnje energenata</t>
  </si>
  <si>
    <t>27-3237</t>
  </si>
  <si>
    <t>71351612-6</t>
  </si>
  <si>
    <t>Pribavljanje meteoroloških podataka od DHMZ</t>
  </si>
  <si>
    <t>Izrada tehničke dokumentacije za sustave daljinskog mjerenja</t>
  </si>
  <si>
    <t>71631300-3</t>
  </si>
  <si>
    <t>Izrada energetskih certifikata - I faza</t>
  </si>
  <si>
    <t>29-3237</t>
  </si>
  <si>
    <t>Izrada energetskih certifikata - II faza</t>
  </si>
  <si>
    <t>71314200-4</t>
  </si>
  <si>
    <t>Energetska bilanca Grada Zagreba</t>
  </si>
  <si>
    <t>30-3237</t>
  </si>
  <si>
    <t>71314200-5</t>
  </si>
  <si>
    <t>Plan energetske učinkovitosti u neposrednoj potrošnji energije za 2015.</t>
  </si>
  <si>
    <t>35-3237</t>
  </si>
  <si>
    <t>Ugradnja sustava daljinskog mjerenja potrošnje energenata</t>
  </si>
  <si>
    <t>28-4223</t>
  </si>
  <si>
    <t>Usluga infracrvenog termografskog snimanja zgrada za projekt I-SCOPE (FP-7)</t>
  </si>
  <si>
    <t xml:space="preserve">Bagatelna nabava </t>
  </si>
  <si>
    <t>Naruđbenica</t>
  </si>
  <si>
    <t>Veljača</t>
  </si>
  <si>
    <t>25 dana</t>
  </si>
  <si>
    <t>Usluga</t>
  </si>
  <si>
    <t>61-3237</t>
  </si>
  <si>
    <t xml:space="preserve">Objava oglasa o javnoj raspravi o Studiji utjecaja na okoiliz za CGO </t>
  </si>
  <si>
    <t>narudžbenice</t>
  </si>
  <si>
    <t>144-3233</t>
  </si>
  <si>
    <t>90731800-8</t>
  </si>
  <si>
    <t>148-3237</t>
  </si>
  <si>
    <t>90731400-4</t>
  </si>
  <si>
    <t xml:space="preserve">Ciljana periodička mjerenja i praćenja onečišćujućih tvari iz prometa </t>
  </si>
  <si>
    <t>90731100-1</t>
  </si>
  <si>
    <t>pet mjeseci</t>
  </si>
  <si>
    <t>71350000-6</t>
  </si>
  <si>
    <t xml:space="preserve">Izrada dokumentacije i ishođenje odobrenja za priključenje mjernih postaja na energetsku mrežu </t>
  </si>
  <si>
    <t>150-3237</t>
  </si>
  <si>
    <t>32551100-1</t>
  </si>
  <si>
    <t>Izrada dokumentacije i uspostava telefonskog/GSM priključka</t>
  </si>
  <si>
    <t>51800000-0</t>
  </si>
  <si>
    <t>Nabava i montaža montažnog objekta sa odgovarajućom opremom i instalacijama za mjernu postaju u Sesvetama</t>
  </si>
  <si>
    <t>151-4225</t>
  </si>
  <si>
    <t>Kapacitet biomase na području Grada Zagreba za vezanje ugljika - II faza</t>
  </si>
  <si>
    <t>153-3237</t>
  </si>
  <si>
    <t>90720000-0</t>
  </si>
  <si>
    <t>Informiranje i edukacija o održivom gospodarenju otpadom u Gradu Zagrebu</t>
  </si>
  <si>
    <t>154-3233</t>
  </si>
  <si>
    <t>Informiranje i podizanje svijesti o održivom gospodarenju otpadom - nastavak kampanje Moj zeleni Zagreb</t>
  </si>
  <si>
    <t>79950000-8</t>
  </si>
  <si>
    <t xml:space="preserve">Zakup prostora i najam opreme - XIII Simpozij gospodarenje otpadom </t>
  </si>
  <si>
    <t>7 dana</t>
  </si>
  <si>
    <t>155-3235</t>
  </si>
  <si>
    <t xml:space="preserve">Zakup i najam štandova i opreme - obilježavanje Svjetskog dana zaštite okoliša </t>
  </si>
  <si>
    <t>4 dana</t>
  </si>
  <si>
    <t>156-3237</t>
  </si>
  <si>
    <t>159-3299</t>
  </si>
  <si>
    <t>Informiranje i edukacija u cilju održivog razvoja - nastavak kampanje Moj zeleni Zagreb</t>
  </si>
  <si>
    <t>160-3233</t>
  </si>
  <si>
    <t>Izrada lokalne agende 21- strateški okvir</t>
  </si>
  <si>
    <t>161-3237</t>
  </si>
  <si>
    <t>90700000-4</t>
  </si>
  <si>
    <t>Stručne podloge za donošenje Izmjene Odluke o zaštiti izvorišta Stara Loza, Sašnjak, Žitnjak, Ivanja reka, Petruševec, Zapruđe i Mala Mlaka</t>
  </si>
  <si>
    <t>168-3237</t>
  </si>
  <si>
    <t>Ispitivanje onečišćenja podzemnih voda</t>
  </si>
  <si>
    <t>9 mjeseci</t>
  </si>
  <si>
    <t>Izrada podloga za informacijski sustav zaštite voda kao sastavnog dijela budućeg Informacijskog sustava zaštite okoliša grada Zagreba</t>
  </si>
  <si>
    <t>7 mjeeci</t>
  </si>
  <si>
    <t>169-3237</t>
  </si>
  <si>
    <t>71314300-5</t>
  </si>
  <si>
    <t>Usluge konzaltinga za pripremu i kontrolu tehničke dokumentacije za energetsku obnovu zgrada u vlasništvu Grada Zagreba</t>
  </si>
  <si>
    <t>28-3237</t>
  </si>
  <si>
    <t>Usluge grafičkog dizajna letka za energetsku obnovu zgrada - projekt ZagEE</t>
  </si>
  <si>
    <t>95-3237</t>
  </si>
  <si>
    <t>Usluge grafičkog dizajna letka za modernizaciju javne rasvjete - projekt ZagEE</t>
  </si>
  <si>
    <t>Usluge grafičkog dizajna za materijale za radionice u okviru projekta ZagEE</t>
  </si>
  <si>
    <t>Usluge grafičkog dizajna za promotivne materijale za projekt TRACE</t>
  </si>
  <si>
    <t>125-3237</t>
  </si>
  <si>
    <t>Osiguranje prijevoza i smještaja za predavače i goste (smještaj u hotelu) za projekt SCI Energy Lab</t>
  </si>
  <si>
    <t>130-3299</t>
  </si>
  <si>
    <t>Osiguranje prijevoza i smještaja za predavače i goste (avio karte) za projekt SCI Energy Lab</t>
  </si>
  <si>
    <t>5 dana</t>
  </si>
  <si>
    <t>130-3300</t>
  </si>
  <si>
    <t>Usluge projektantskog nadzora nad energetskom obnovom zgrada DV Kustošija, DV Pčelica i DV Jabuka</t>
  </si>
  <si>
    <t>98-4212</t>
  </si>
  <si>
    <t>Usluge stručnog nadzora nad energetskom obnovom zgrada DV Vjeverica, DV Pčelica i DV Jabuka</t>
  </si>
  <si>
    <t>Usluge stručnog nadzora nad modernizacijom javne rasvjete - 1. faza</t>
  </si>
  <si>
    <t>Tiskanje obrazovnih, informativnih i promotivnih materijala</t>
  </si>
  <si>
    <t>16-3239
24-3239                      34-3239                                37-3239                     44-3239                  51-3239                     64-3239                        72-3239                         81-3239                                   88-3239                                 96-3239                  104-3239
109-3239                                        119-3239                     126-3239
157-3239</t>
  </si>
  <si>
    <t xml:space="preserve">16.000,00
88.000,00                       20.000,00                             12.000,00                      8.000,00                    40.000,00                      10.000,00                  5.000,00                    10.000,00                 20.000,00                                 20.000,00                  20.000,00
16.000,00                                    5.000,00               20.000,00
70.000,00                      </t>
  </si>
  <si>
    <t xml:space="preserve"> </t>
  </si>
  <si>
    <t>Izrada energetskih pregleda i certifikacija - I faza</t>
  </si>
  <si>
    <t>Izrada energetskih pregleda i certifikacija - II faza</t>
  </si>
  <si>
    <t>Izrada energetskih pregleda i certifikacija - III faza</t>
  </si>
  <si>
    <t>72211000-7</t>
  </si>
  <si>
    <t>Energetski informacijski sustav Grada Zagreba - III faza</t>
  </si>
  <si>
    <t>31-3237</t>
  </si>
  <si>
    <t>90711000-4</t>
  </si>
  <si>
    <t xml:space="preserve">Izrada Studije o utjecaju Centra za gospodarenje otpadom na okoliš </t>
  </si>
  <si>
    <t>otvoreni postupak javne nabave</t>
  </si>
  <si>
    <t>143-3237</t>
  </si>
  <si>
    <t>Provedba mjera iz programa zaštite okoliša</t>
  </si>
  <si>
    <t xml:space="preserve">usluge </t>
  </si>
  <si>
    <t>147-3237</t>
  </si>
  <si>
    <t>Mjerenja i praćenja kavlitete zraka na gradskim mjernim postajama u 2014.</t>
  </si>
  <si>
    <t>do ožujka 2015.</t>
  </si>
  <si>
    <t>149-3237</t>
  </si>
  <si>
    <t>sedam mjeseci</t>
  </si>
  <si>
    <t>152-3237</t>
  </si>
  <si>
    <t>90742300-3</t>
  </si>
  <si>
    <t>Izrada Konfliktne karte buke Grada Zagreba</t>
  </si>
  <si>
    <t>164-3237</t>
  </si>
  <si>
    <t>90742000-0</t>
  </si>
  <si>
    <t>Izrada akcijskih planova sanacije buke u Gradu Zagrebu I faza</t>
  </si>
  <si>
    <t>Izrada analize varijantnih rješenja za upravljanje bukom javnih priredbi na otvorenom</t>
  </si>
  <si>
    <t>Novelacija mjera zaštite u zonama sanitarne zaštite</t>
  </si>
  <si>
    <t>71220000-6</t>
  </si>
  <si>
    <t>Izrada tehničke dokumentacije za mjere energetske obnove objekata u okviru projekta ZagEE -9. faza</t>
  </si>
  <si>
    <t>Izrada tehničke dokumentacije za modernizaciju javne rasvjete u okviru projekta ZagEE - 2. faza</t>
  </si>
  <si>
    <t>Energetska obnova DV Vjeverica, Ksaverska 14</t>
  </si>
  <si>
    <t>Energetska obnova DV Jabuka, Resnički put 88</t>
  </si>
  <si>
    <t>Energetska obnova DV Pčelica, Ul. Josipa Hamma 2</t>
  </si>
  <si>
    <t>Energetska obnova DV Kolibri, Ruščenica 19</t>
  </si>
  <si>
    <t>Energetska obnova DV Kustošija, Ul. Stjepana Pasanca 5</t>
  </si>
  <si>
    <t>Energetska obnova DV Bajka, Humska 1</t>
  </si>
  <si>
    <t xml:space="preserve">rujan </t>
  </si>
  <si>
    <t>Energetska obnova DV Tratinčica, Ul. Svetog Mateja 131</t>
  </si>
  <si>
    <t>Energetska obnova DV Grigora Viteza na lokacijama: Ratarska 5 i Rudeška 71</t>
  </si>
  <si>
    <t>Energetska obnova DV Mali Princ - PO Kozjak, Rebar 31</t>
  </si>
  <si>
    <t>Energetska obnova DV Gajnice, Ul. Hrvatskih iseljenika 6</t>
  </si>
  <si>
    <t>Energetska obnova DV Cvrčak, Zapoljska 34</t>
  </si>
  <si>
    <t>Energetska obnova DV Duga, I. Ferenšćica 90</t>
  </si>
  <si>
    <t>Energetska obnova DV Srednjaci na lokacijama: Ul. Vladimira Filakovca 2 i I. Loparska 11</t>
  </si>
  <si>
    <t>Energetska obnova DV Jarun, Puštekova 14</t>
  </si>
  <si>
    <t>Energetska obnova DV Bukovac, Bukovačka cesta 221</t>
  </si>
  <si>
    <t>Energetska obnova DV Vrapče na lokacijama: Vrabečak 5, Ul. Kerestinečkih žrtava 13 i Ul. Mihovila Gračanina bb</t>
  </si>
  <si>
    <t>Energetska obnova DV Siget na lokacijama: Aleja Pomoraca 27 i Siget 12</t>
  </si>
  <si>
    <t>Energetska obnova DV Prečko, Ul. Marijane Radev 1</t>
  </si>
  <si>
    <t>Energetska obnova DV Maksimir, I Ravnice 1</t>
  </si>
  <si>
    <t>Energetska obnova DV Različak na lokacijama: Podrebernica 15 i Petrinjska 31/II</t>
  </si>
  <si>
    <t>Energetska obnova DV Savica na lokacijama: Ulica V. Ruždjaka 7 i Ul.V.Ruždjaka 22</t>
  </si>
  <si>
    <t>Energetska obnova DV Zrno, 9. odvojak 13, Kozari Bok</t>
  </si>
  <si>
    <t>Energetska obnova DV Zvončić, Hanamanova 3a</t>
  </si>
  <si>
    <t>Energetska obnova DV Sopot, Ostrogovićeva 9</t>
  </si>
  <si>
    <t>45214210-5</t>
  </si>
  <si>
    <t>Energetska obnova OŠ Nikola Tesla, Matetičeva 67</t>
  </si>
  <si>
    <t>Energetska obnova OŠ Silvije Strahimira Kranjčevića, Bogišićeva 13</t>
  </si>
  <si>
    <t>Energetska obnova OŠ Lovre pl. Matačića, Laurenčićeva bb</t>
  </si>
  <si>
    <t>Energetska obnova OŠ Ivana Mažuranića, Javorinska 1</t>
  </si>
  <si>
    <t>45316100-6</t>
  </si>
  <si>
    <t>Modernizacija javne rasvjete 1. faza</t>
  </si>
  <si>
    <t>Usluga za izradu strateških dokumenata i edukacije o energetski učinkovitoj stambenoj izgradnji u regiji u okviru projekta TRACE</t>
  </si>
  <si>
    <t>natjecateljsko pregovarački postupak - PRAG 2012</t>
  </si>
  <si>
    <t>6-3211
42-3211
45-3211                                              56-3211
58-3211
62-3211
65-3211
70-3211                    
74-3211 
79-3211                          86-3211                         94-3211 
102-3211  
106-3211             
 117-3211             
 124-3211
137-3211
141-3211</t>
  </si>
  <si>
    <t>47-3237                   
 50-3237                  
  55-3237                        57-3237                            75-3237                                 87-3237                                  95-3237                                     118-3237                          125-3237                             128-3237                         131-3237</t>
  </si>
  <si>
    <t xml:space="preserve">4.000,00                     
15.000,00                   
 4.000,00                      
4.000,00                   
4.000,00                     
 26.000,00                               
15.000,00                                 
 3.000,00       
10.000,00                               
5.000,00                                           
5.000,00                   </t>
  </si>
  <si>
    <t>80530000-8</t>
  </si>
  <si>
    <t>80521000-2</t>
  </si>
  <si>
    <t>Seminari, radionice i edukacije za potrebe Ureda za upravljanja u hitnim situacijama</t>
  </si>
  <si>
    <t>79314000-8</t>
  </si>
  <si>
    <t>66510000-8</t>
  </si>
  <si>
    <t>32500000-8</t>
  </si>
  <si>
    <t>79824000-6</t>
  </si>
  <si>
    <t>72421000-7</t>
  </si>
  <si>
    <t>30237131-6</t>
  </si>
  <si>
    <t>35120000-1</t>
  </si>
  <si>
    <t>31121000-0</t>
  </si>
  <si>
    <t>Stručno usavršavanje zaposlenika</t>
  </si>
  <si>
    <t>54-3213                                                                                                 87-3213</t>
  </si>
  <si>
    <t>Kasete, toneri, tinte i ostala punila</t>
  </si>
  <si>
    <t>55-3221                                                            88-3221</t>
  </si>
  <si>
    <t>Stručna literatura                                                      (knjige i priručnici za vatrogasce,ronioce i stručne službe),časopisi i glasila</t>
  </si>
  <si>
    <t>55-3221                                                                        88-3221</t>
  </si>
  <si>
    <t>39830000-9</t>
  </si>
  <si>
    <t>Alati,pribor i sredstva za čišćenje</t>
  </si>
  <si>
    <t>66 000,00</t>
  </si>
  <si>
    <t>55-3221                                                                        89-3221</t>
  </si>
  <si>
    <t>Higijenske potrepštine                                                       (ručnici,toaletni papir,sapuni,kreme i sl.)</t>
  </si>
  <si>
    <t>67 000,00</t>
  </si>
  <si>
    <t>35111200-7</t>
  </si>
  <si>
    <t xml:space="preserve">Materijal i sirovine                                                                         (prah i pjenilo za gašenje požara, apsorbenti, industrijski plinovi i sl.) </t>
  </si>
  <si>
    <t>56-3222                                                                        89-3222</t>
  </si>
  <si>
    <t>65310000-9</t>
  </si>
  <si>
    <t>Električna energija (mrežarina)</t>
  </si>
  <si>
    <t>57-3223                                                                      90-3223</t>
  </si>
  <si>
    <t>IZUZEĆE</t>
  </si>
  <si>
    <t>57-3223                                                                      90-3224</t>
  </si>
  <si>
    <t>09211000-1</t>
  </si>
  <si>
    <t>44110000-4</t>
  </si>
  <si>
    <t>Materijal i dijelovi za održavanje građevinskih objekata</t>
  </si>
  <si>
    <t>58-3224                91-3224</t>
  </si>
  <si>
    <t>34913000-0</t>
  </si>
  <si>
    <t>Materijali i dijeloviza održavanje dišnih sprava</t>
  </si>
  <si>
    <t>Materijali i dijeloviza održavanje vatrogasnih aparata i ostale vatrogasne opreme</t>
  </si>
  <si>
    <t>30124000-4</t>
  </si>
  <si>
    <t>Materijali i dijeloviza održavanje poslovnog inventara</t>
  </si>
  <si>
    <t>Materijali i dijeloviza održavanje ručnog alata</t>
  </si>
  <si>
    <t>31400000-0</t>
  </si>
  <si>
    <t>Akumulatori za vatrogasna vozila</t>
  </si>
  <si>
    <t>34330000-9</t>
  </si>
  <si>
    <t>Materijal i dijelovi za održavanje vozila marke Mercedes</t>
  </si>
  <si>
    <t>Materijal i dijelovi za održavanje vozila marke VW</t>
  </si>
  <si>
    <t>Materijal i dijelovi za održavanje vozila marke Iveco</t>
  </si>
  <si>
    <t>Materijal i dijelovi za održavanje vozila marke Mazda</t>
  </si>
  <si>
    <t>Materijal i dijelovi za održavanje vozila marke Nissan</t>
  </si>
  <si>
    <t>Materijal i dijelovi za održavanje vozila marke MAN</t>
  </si>
  <si>
    <t>Materijal i dijelovi za održavanje vozila marke TAM</t>
  </si>
  <si>
    <t>Materijal i dijelovi za održavanje vozila marke Renault</t>
  </si>
  <si>
    <t>Materijal i dijelovi za održavanje vozila marke Magirus</t>
  </si>
  <si>
    <t>Ostali materijali i dijelovi za tekuće i investicijsko održavanje</t>
  </si>
  <si>
    <t xml:space="preserve">44511000-5
</t>
  </si>
  <si>
    <t>Ručni alati</t>
  </si>
  <si>
    <t>59-3225                                                             92-3225</t>
  </si>
  <si>
    <t>44523300-5</t>
  </si>
  <si>
    <t>Sitni invenar</t>
  </si>
  <si>
    <t>34351100-3</t>
  </si>
  <si>
    <t>Auto gume za vatrogasna vozila</t>
  </si>
  <si>
    <t>18444200-5</t>
  </si>
  <si>
    <t>Vatrogasna zaštitna kaciga</t>
  </si>
  <si>
    <t>60-3227                                                 93-3227</t>
  </si>
  <si>
    <t>64200000-8</t>
  </si>
  <si>
    <t>Javno govorna usluga u nepokretnoj elektroničkoj komunikacijskoj mreži</t>
  </si>
  <si>
    <t>61-3231                                                                        94-3231</t>
  </si>
  <si>
    <t>Javno govorna usluga u pokretnoj elektroničkoj komunikacijskoj mreži</t>
  </si>
  <si>
    <t>Usluga prijenosa podataka u nepokretnoj elektroničkoj komunikacijskoj mreži</t>
  </si>
  <si>
    <t>Usluga pristupa internetu u nepokretnoj elektroničkoj komunikacijskoj mreži</t>
  </si>
  <si>
    <t>50320000-4</t>
  </si>
  <si>
    <t>Usluge servisa i održavanja poslovnog inventara</t>
  </si>
  <si>
    <t>62-3232                         95-3232</t>
  </si>
  <si>
    <t>Usluge servisa i održavanja sredstava veze</t>
  </si>
  <si>
    <t>50413200-5</t>
  </si>
  <si>
    <t>Usluge servisa i održavanja vatrogasne opreme</t>
  </si>
  <si>
    <t>Usluge servisa i održavanja ronilačke opreme</t>
  </si>
  <si>
    <t xml:space="preserve">50413100-4                           </t>
  </si>
  <si>
    <t>Usluge servisa i umjeravanja instrumenata i uređaja</t>
  </si>
  <si>
    <t>71632000-7</t>
  </si>
  <si>
    <t>Usluga atestiranja posuda pod tlakom</t>
  </si>
  <si>
    <t>50531500-1</t>
  </si>
  <si>
    <t>Usluge servisiranja i održavanja                                                  auto ljestve Metz</t>
  </si>
  <si>
    <t>do izvršenja usluge</t>
  </si>
  <si>
    <t>62-3232                                                      95-3232</t>
  </si>
  <si>
    <t>Usluge servisiranja i održavanja                                           auto platforme Bronto Skylift</t>
  </si>
  <si>
    <t>Usluge servisiranja i održavanja                                                           auto platforme Ikarus</t>
  </si>
  <si>
    <t>50114000-7</t>
  </si>
  <si>
    <t>Usluga servisiranja i održavanja motora i šasije vatrogasnih vozila</t>
  </si>
  <si>
    <t>50116000-1</t>
  </si>
  <si>
    <t>Usluga servisiranja i održavanja nadogradnje                                                            vatrogasnih vozila</t>
  </si>
  <si>
    <t>Usluga servisiranja i održavanja CAFS uređaja Rosenbauer/Ziegler</t>
  </si>
  <si>
    <t>50100000-6</t>
  </si>
  <si>
    <t>Defektaža i procjena vrijednosti vozila</t>
  </si>
  <si>
    <t>50118000-5</t>
  </si>
  <si>
    <t>Vuča vozila</t>
  </si>
  <si>
    <t>50241000-6</t>
  </si>
  <si>
    <t>Usluga servisiranja i održavanja plovila</t>
  </si>
  <si>
    <t>Usluge oglašavanja i informiranja</t>
  </si>
  <si>
    <t>63-3233                                        96-3233</t>
  </si>
  <si>
    <t>41110000-3</t>
  </si>
  <si>
    <t>Opskrba vodom</t>
  </si>
  <si>
    <t>64-3234                                                              97-3234</t>
  </si>
  <si>
    <t>65000000-3</t>
  </si>
  <si>
    <t>Odvoz smeća</t>
  </si>
  <si>
    <t>Deratizacija i dezinsekcija</t>
  </si>
  <si>
    <t>Ostale komunalne usluge (kmunalne naknade i dr.)</t>
  </si>
  <si>
    <t>48000000-8</t>
  </si>
  <si>
    <t>Licence za računalne programe</t>
  </si>
  <si>
    <t>65-3235                                               98-3235</t>
  </si>
  <si>
    <t>60651000-6</t>
  </si>
  <si>
    <t>Najam plovila</t>
  </si>
  <si>
    <t>12  mjeseci</t>
  </si>
  <si>
    <t>Zdrastvene  usluge (liječnički pregledi za utvrđivanje zdrastvene sposobnosti)</t>
  </si>
  <si>
    <t>66-3236                                                       99-3236</t>
  </si>
  <si>
    <t>72250000-2</t>
  </si>
  <si>
    <t>Usluga održavanja Modula financija, plaća, kadrovskih evidencija i robno-matrijalnog poslovanja</t>
  </si>
  <si>
    <t>67-3238                                   100-3238</t>
  </si>
  <si>
    <t>Usluge održavanja sustava karte</t>
  </si>
  <si>
    <t>Usluge održavanja evidencije urudžbenog zapisnika</t>
  </si>
  <si>
    <t>Usluge izrade i ažuriranja web-stranice</t>
  </si>
  <si>
    <t>71631200-2</t>
  </si>
  <si>
    <t xml:space="preserve">Usluge pri registraciji vozila </t>
  </si>
  <si>
    <t>68-3239</t>
  </si>
  <si>
    <t>Ostale usluge (grafičke i tiskarske usluge, usluge čišćenja  i pranja i sl.)</t>
  </si>
  <si>
    <t>66515200-5</t>
  </si>
  <si>
    <t>Premije osiguranja imovine</t>
  </si>
  <si>
    <t>70-3292</t>
  </si>
  <si>
    <t>Usluga  osiguranja od nezgode</t>
  </si>
  <si>
    <t>Uredski namještaj</t>
  </si>
  <si>
    <t>75-4221</t>
  </si>
  <si>
    <t>30213000-5</t>
  </si>
  <si>
    <t>Računala i računalna oprema</t>
  </si>
  <si>
    <t>32570000-9</t>
  </si>
  <si>
    <t>Komunikacijska oprema</t>
  </si>
  <si>
    <t>76-4222</t>
  </si>
  <si>
    <t xml:space="preserve">44512000-2
</t>
  </si>
  <si>
    <t>Ručni alati za vatrogasne intervencije</t>
  </si>
  <si>
    <t>77-4223</t>
  </si>
  <si>
    <t>35111000-5</t>
  </si>
  <si>
    <t>Vatrogasne pumpe</t>
  </si>
  <si>
    <t>48900000-7</t>
  </si>
  <si>
    <t>Računalni programi</t>
  </si>
  <si>
    <t>78-4262</t>
  </si>
  <si>
    <t>09123000-7</t>
  </si>
  <si>
    <t xml:space="preserve">otvoreni postupak javne nabave, s namjerom sklapanja OS </t>
  </si>
  <si>
    <t>24 mjeseca</t>
  </si>
  <si>
    <t>35113400-3</t>
  </si>
  <si>
    <t>Zaštitna vatrogasna odjeća i obuća</t>
  </si>
  <si>
    <t>do isporuke                               robe</t>
  </si>
  <si>
    <t>28-3811</t>
  </si>
  <si>
    <t>71200000-0</t>
  </si>
  <si>
    <t>Izrada idejnog projekta ulice Tošovac s infrastrukturom</t>
  </si>
  <si>
    <t>ZVONIMIR MIGIĆ</t>
  </si>
  <si>
    <t>stara pozicija
71-4214</t>
  </si>
  <si>
    <t>Izrada idejnog projekta sanacije klizišta Tošovac</t>
  </si>
  <si>
    <t>Geodetski projekt Velikog potoka</t>
  </si>
  <si>
    <t>Izrada glavnog i izvedbenog projekta II. faze sanacije klizišta Gudura</t>
  </si>
  <si>
    <t>Izrada idejnog projekta dolinskog kanala u zoni Velikog potoka</t>
  </si>
  <si>
    <t>Izrada elaborata ocjene o potrebi procjene utjecaja zahvata na okoliš i elaborata za ishođenje prethodne ocjene o prihvatljivosti zahvata za ekološku mrežu, za radove na regulaciju vodotoka Črnomerec od stac. 5+000 do stac. 7+700</t>
  </si>
  <si>
    <t>Idejni projekt za izgradnju Ulice Česmičkog od Ulice Kratki dol do Bukovačke ulice</t>
  </si>
  <si>
    <t>Sanacija ogradnog zida u Vončininoj ulici</t>
  </si>
  <si>
    <t>Stručni nadzor nad sanacijom ogradnog zida u Vončininoj ulici</t>
  </si>
  <si>
    <t>Koordinator zaštite na radu II za vrijeme sanacije klizišta Dubravkin put</t>
  </si>
  <si>
    <t>Sanacija odrona stijenske mase sa stijenskih pokosa na lokaciji Bliznec</t>
  </si>
  <si>
    <t>71248000-8</t>
  </si>
  <si>
    <t>Projektantski nadzor klizišta Zelengaj</t>
  </si>
  <si>
    <t xml:space="preserve">Stručni nadzor - sanacija klizišta Zelengaj </t>
  </si>
  <si>
    <t>Stručni nadzor nad Sanacijom klizišta na cesti Medvedgrad-Kraljičin zdenac i na bus stajalištu 65</t>
  </si>
  <si>
    <t>Kontrola (revizija) glavno-izvedbenog projekta sanacije klizišta Kvaternikova-Divoselska</t>
  </si>
  <si>
    <t xml:space="preserve">Projekt sanacije ceste Dobrodol Breg </t>
  </si>
  <si>
    <t>3mjeseca</t>
  </si>
  <si>
    <t>Projekt sanacije klizišta na Dragonožečkoj cesti</t>
  </si>
  <si>
    <t>76443000-0</t>
  </si>
  <si>
    <t>Projekt sanacije prometnice Ulice Dobrodol Breg</t>
  </si>
  <si>
    <t>Stručni nadzor nad sanacijom klizišta Dubravkin Put</t>
  </si>
  <si>
    <t>71351000-6</t>
  </si>
  <si>
    <t>Sanacija prometnice u Glavnici Gornjoj, Sesvete, Gajeva 22</t>
  </si>
  <si>
    <t>71300000-1</t>
  </si>
  <si>
    <t>Klizište Kostanjek - oskultacija</t>
  </si>
  <si>
    <t>3 godine</t>
  </si>
  <si>
    <t>Osiguranje dokaza na klizištu Kostanjek</t>
  </si>
  <si>
    <t>Projekt kontrolne točke na klizištu Kostanjek</t>
  </si>
  <si>
    <t>Projekt sanacije klizišta u Perjavici 122</t>
  </si>
  <si>
    <t>712000000-0</t>
  </si>
  <si>
    <t xml:space="preserve">Geotehničko ispitivanje putem strateške bušotine za potrebe izrade inženjersko geološke karte podsljemenske zone </t>
  </si>
  <si>
    <t>Geološke i geotehničke prospekcije na području grada Zagreba</t>
  </si>
  <si>
    <t>Projektantski nadzor nad sanacijom klizišta Kvaternikova - Divoselska</t>
  </si>
  <si>
    <t>Hitne usluge na sanaciji klizišta na području Grada Zagreba</t>
  </si>
  <si>
    <t>Stručni nadzor nad radovima na sanaciji klizišta na području Grada Zagreba</t>
  </si>
  <si>
    <t>Radovi na sanaciji klizišta na području Grada Zagreba</t>
  </si>
  <si>
    <t>Sanacija klizišta u Gajevoj ulici 6a, Glavnica Gornja</t>
  </si>
  <si>
    <t>Projekt sanacije klizišta u Ulici Šestinski prilaz kod kbr. 46 i projekt dolinskog kanala u Ulici Šestinski prilaz - odvojak</t>
  </si>
  <si>
    <t>Sanacija klizišta na cesti Medvedgrad-Kraljičin zdenac i na bus stajalištu 65</t>
  </si>
  <si>
    <t>Projekt sanacije klizišta na cesti Medvedgrad-Kraljičin zdenac i na bus stajalištu 65</t>
  </si>
  <si>
    <t>Sanacija klizišta na Turčinskom putu, Paruževina</t>
  </si>
  <si>
    <t>Sanacija klizišta na Dobrodol bregu, Dobrodol</t>
  </si>
  <si>
    <t>Izrada projekta sanacije klizišta na Blaguškoj cesti u Blaguši, Sesvete</t>
  </si>
  <si>
    <t>70 dana</t>
  </si>
  <si>
    <t>Sanacija klizišta oznake LN-17 Veliki potok</t>
  </si>
  <si>
    <t>Program 1001. Redovna djelatnost upravnih tijela  Aktivnost A 100001. Osnovna aktivnost-3211</t>
  </si>
  <si>
    <t>Program 1001. Redovna djelatnost upravnih tijela  Aktivnost A 100001. Osnovna aktivnost-3239</t>
  </si>
  <si>
    <t>Program 1001. Redovna djelatnost upravnih tijela  Aktivnost A 100001. Osnovna aktivnost-3236</t>
  </si>
  <si>
    <t>85143000-3</t>
  </si>
  <si>
    <t xml:space="preserve">Usluga hitne medicinske pomoći                                                           </t>
  </si>
  <si>
    <t>Program 1001. Skrb o životinjama Aktivnost A 100003. Unapređenje zaštite zdravlja životinja - 3239</t>
  </si>
  <si>
    <t xml:space="preserve">Stručna literatura za potrebe Gradskog ureda za poljoprivredu i šumarstvo                                                               </t>
  </si>
  <si>
    <t>Program 1001. Redovna djelatnost upravnih tijela  Aktivnost A 100001. Osnovna aktivnost-3221</t>
  </si>
  <si>
    <t xml:space="preserve">Tiskovine za potrebe Gradskog ureda za poljoprivredu i šumarstvo                                                            </t>
  </si>
  <si>
    <t>72320000-4</t>
  </si>
  <si>
    <t>Usluge oglašavanja u tisku za potrebe Gradskog ureda za poljoprivredu i šumarstvo</t>
  </si>
  <si>
    <t>Program 1001. Redovna djelatnost upravnih tijela  Aktivnost A 100001. Osnovna aktivnost-3233</t>
  </si>
  <si>
    <t>Usluge oglašavanja - prigodne manifestacije i događanja u poljoprivredi</t>
  </si>
  <si>
    <t>Program 1004. Poljoprivreda Aktivnost A100001. Razvoj poljoprivrede-3233</t>
  </si>
  <si>
    <t>79342200-5</t>
  </si>
  <si>
    <t>Usluge promidžbe - izrada reklamnog spota Edukaivni gljivarski centar</t>
  </si>
  <si>
    <t>79342311-6</t>
  </si>
  <si>
    <t>Usluge provođenja anketa o zadovoljstvu kupaca</t>
  </si>
  <si>
    <t>39522530-1</t>
  </si>
  <si>
    <t>Najam šatora za potrebe prigodnih manifestacija u poljoprivredi</t>
  </si>
  <si>
    <t>Program 1004. Poljoprivreda Aktivnost A100001. Razvoj poljoprivrede-3235</t>
  </si>
  <si>
    <t>Intelektualne usluge - primjenjena znanstvena istraživanja u području poljoprivrede</t>
  </si>
  <si>
    <t>Program 1004. Poljoprivreda Aktivnost A100001. Razvoj poljoprivrede-3237</t>
  </si>
  <si>
    <t>79312000-4</t>
  </si>
  <si>
    <t>Istraživanje tržišta i ispitivanje javnoga mnijenja</t>
  </si>
  <si>
    <t>Program 1004. Poljoprivreda Aktivnost A100001. Razvoj poljoprivrede-3239</t>
  </si>
  <si>
    <t>Grafička priprema promidžbenih materijala - Gradski vrtovi</t>
  </si>
  <si>
    <t>Program 1004. Poljoprivreda Aktivnost A100007. Gradski vrtovi-3233</t>
  </si>
  <si>
    <t>Tisak promidžbenih materijala - Vrtlarski priručnik - Gradski vrtovi</t>
  </si>
  <si>
    <t>Izrada PVC brošura Vrtlarski priručnik - Gradski vrtovi</t>
  </si>
  <si>
    <t>Usluge oglašavanja u tisku - Gradski vrtovi</t>
  </si>
  <si>
    <t>Usluge promidžbe - Gradski vrtovi</t>
  </si>
  <si>
    <t>Vođenje programa - Gradski vrtovi</t>
  </si>
  <si>
    <t>Izrada i montaža plexiglas natpis za totem- Gradski vrtovi</t>
  </si>
  <si>
    <t>Program 1004. Poljoprivreda Aktivnost A100007. Gradski vrtovi-3234</t>
  </si>
  <si>
    <t>90512000-9</t>
  </si>
  <si>
    <t>Odvoz smeća - Gradski vrtovi</t>
  </si>
  <si>
    <t>Priključak električne energije - Gradski vrtovi</t>
  </si>
  <si>
    <t>71620000-0</t>
  </si>
  <si>
    <t>Analiza tla - Gradski vrtovi</t>
  </si>
  <si>
    <t>Program 1004. Poljoprivreda Aktivnost A100007. Gradski vrtovi-3237</t>
  </si>
  <si>
    <t>Edukacije - Gradski vrtovi</t>
  </si>
  <si>
    <t>Plastične oznake za vrtne parcele - Gradski vrtovi</t>
  </si>
  <si>
    <t>Program 1004. Poljoprivreda Aktivnost A100007. Gradski vrtovi-3239</t>
  </si>
  <si>
    <t>45262220-9</t>
  </si>
  <si>
    <t>Bušenje bunara i postavljanje ručnih pumpi za vodu - Gradski vrtovi</t>
  </si>
  <si>
    <t>50500000-0</t>
  </si>
  <si>
    <t>Servis i održavanje pumpi za vodu - Gradski vrtovi</t>
  </si>
  <si>
    <t>45112712-9</t>
  </si>
  <si>
    <t>Uređenje zemljišta - Gradski vrtovi</t>
  </si>
  <si>
    <t>16160000-4</t>
  </si>
  <si>
    <t xml:space="preserve">Sklopivi mini vrtovi za osobe s invaliditetom </t>
  </si>
  <si>
    <t>Usluge oglašavanja i marketinga - Zagrebačko jamstvo</t>
  </si>
  <si>
    <t>Program 1004. Poljoprivreda Aktivnost A100008.Zagrebačko jamstvo -3239</t>
  </si>
  <si>
    <t>Izrada arhitektonsko - građevinskog i instalaterskih projekata uređenja prostora Vlaška 40 - Zagrebačko jamstvo</t>
  </si>
  <si>
    <t>Program 1004. Poljoprivreda Aktivnost A100008.Zagrebačko jamstvo -3237</t>
  </si>
  <si>
    <t>Nadzor nad izvođenjem radova Vlaška 40 - Zagrebačko jamstvo</t>
  </si>
  <si>
    <t>Rasvjetna tijela Vlaška 40 - Zagrebačko jamstvo</t>
  </si>
  <si>
    <t>Program 1004. Poljoprivreda Aktivnost A100008.Zagrebačko jamstvo -323</t>
  </si>
  <si>
    <t>Uređenje prostora Vlaška 40 - Zagrebačko jamstvo</t>
  </si>
  <si>
    <t>Opremanje prostora Vlaška 40 - Zagrebačko jamstvo</t>
  </si>
  <si>
    <t xml:space="preserve">Radna obuća , odjeća i odjevni dodaci   </t>
  </si>
  <si>
    <t>Program 1005. Poljoprivredno zemljište Aktivnost A100002. Agrotehničke mjere -3299</t>
  </si>
  <si>
    <t>77231500-3</t>
  </si>
  <si>
    <t>Usluga praćenja stanja u šumama - Interaktivni pregled šuma Grada Zagreba</t>
  </si>
  <si>
    <t>Program 1006. Šumarstvo Aktivnost A100001. Razvoj šumarstva-3237</t>
  </si>
  <si>
    <t>77230000-1</t>
  </si>
  <si>
    <t>Izrada programa zaštite divljači</t>
  </si>
  <si>
    <t>Program 1007. Lovstvo Aktivnost A100001. Zaštita divljači-3237</t>
  </si>
  <si>
    <t xml:space="preserve">Izrada projektne dokumentacije (idejno rješenje) - sklonište za mačke </t>
  </si>
  <si>
    <t>Program 1001. Skrb o životinjama Aktivnost A100003. Unapređenje zaštite zdravlja životinja -3237</t>
  </si>
  <si>
    <t>79415200-8</t>
  </si>
  <si>
    <t>Konzultantske usluge u području zaštite životinja</t>
  </si>
  <si>
    <t>32322000-6</t>
  </si>
  <si>
    <t>Najam multimedijske opreme</t>
  </si>
  <si>
    <t>Program 1001. Skrb o životinjama Aktivnost A100003. Unapređenje zaštite zdravlja životinja -3239</t>
  </si>
  <si>
    <t>Izrada dokumentacije - groblje za kućne ljubimce</t>
  </si>
  <si>
    <t>Program 1001. Skrb o životinjama Aktivnost A100005. Groblje za kućne ljubimce-3237</t>
  </si>
  <si>
    <t>Oprema - groblje za kućne ljubimce</t>
  </si>
  <si>
    <t>Program 1001. Skrb o životinjama Aktivnost A100005. Groblje za kućne ljubimce- 4227</t>
  </si>
  <si>
    <t>Izrada projektne dokumentacije za revitalizaciju agro i hidromelioriranih poljoprivrednih površina</t>
  </si>
  <si>
    <t>Program 1005. Poljoprivredno zemljište Aktivnost A100001. Uređenje poljoprivrednog zemljišta -3237</t>
  </si>
  <si>
    <t>77311000-3</t>
  </si>
  <si>
    <t xml:space="preserve">Obnova i održavanje južnog dijela spomenika parkovne arhitekture Park Maksimir </t>
  </si>
  <si>
    <t>Program 1006. Šumarstvo Aktivnost A100003.Održavanje parka Maksimir -3239</t>
  </si>
  <si>
    <t>45215000-7</t>
  </si>
  <si>
    <t>Izgradnja groblja za kućne ljubimce</t>
  </si>
  <si>
    <t>Program 1001. Skrb o životinjama Aktivnost A100005. Groblje za kućne ljubimce- 4241</t>
  </si>
  <si>
    <t>Izrada projektne dokumentacije - Tematski park Jarun</t>
  </si>
  <si>
    <t>Program 1001. Skrb o životinjama Aktivnost A100006. Tematski park Jarun-3237</t>
  </si>
  <si>
    <t>85200000-1</t>
  </si>
  <si>
    <t xml:space="preserve">Prijevoz i uništavanje životinjskih lešina i nusproizvoda životinjskog podrijetla </t>
  </si>
  <si>
    <t>Program 1002. Prevencija i suzbijanje zaraznih bolesti Aktivnost A100001. Higijeničarska služba-3236</t>
  </si>
  <si>
    <t>64212000-5</t>
  </si>
  <si>
    <t>Usluge telefona - pokretna mreža</t>
  </si>
  <si>
    <t>Program 1006. Šumarstvo Aktivnost A100005.Javna ustanova Maksimir -323</t>
  </si>
  <si>
    <t>64211200-0</t>
  </si>
  <si>
    <t>Usluge telefona - nepokretna mreža</t>
  </si>
  <si>
    <t>Program 1006. Šumarstvo Aktivnost A100005.Javna ustanova Maksimir -324</t>
  </si>
  <si>
    <t>Intelektualne usluge - izrada projekata</t>
  </si>
  <si>
    <t>Program 1006. Šumarstvo Aktivnost A100005.Javna ustanova Maksimir -325</t>
  </si>
  <si>
    <t>Programi za posjetitelje</t>
  </si>
  <si>
    <t>Program 1006. Šumarstvo Aktivnost A100005.Javna ustanova Maksimir -326</t>
  </si>
  <si>
    <t>90919000-2</t>
  </si>
  <si>
    <t>Čišćenje poslovnih prostorija</t>
  </si>
  <si>
    <t>Program 1006. Šumarstvo Aktivnost A100005.Javna ustanova Maksimir -327</t>
  </si>
  <si>
    <t>50312000-5</t>
  </si>
  <si>
    <t>Računalne usluge</t>
  </si>
  <si>
    <t>Program 1006. Šumarstvo Aktivnost A100005.Javna ustanova Maksimir -328</t>
  </si>
  <si>
    <t>Tiskarske usluge</t>
  </si>
  <si>
    <t>Program 1006. Šumarstvo Aktivnost A100005.Javna ustanova Maksimir -329</t>
  </si>
  <si>
    <t>71421000-5</t>
  </si>
  <si>
    <t>Redovito održavanje vrtne opreme</t>
  </si>
  <si>
    <t>Program 1006. Šumarstvo Aktivnost A100005.Javna ustanova Maksimir -330</t>
  </si>
  <si>
    <t>77300000-3</t>
  </si>
  <si>
    <t>Redovito održavanje hortikulturnih nasada</t>
  </si>
  <si>
    <t>Program 1006. Šumarstvo Aktivnost A100005.Javna ustanova Maksimir -331</t>
  </si>
  <si>
    <t>50870000-4</t>
  </si>
  <si>
    <t>Redovito održavanje dječjih igrališta</t>
  </si>
  <si>
    <t>Program 1006. Šumarstvo Aktivnost A100005.Javna ustanova Maksimir -332</t>
  </si>
  <si>
    <t>Redovito održavanje objekata</t>
  </si>
  <si>
    <t>Program 1006. Šumarstvo Aktivnost A100005.Javna ustanova Maksimir -333</t>
  </si>
  <si>
    <t>37535200-9</t>
  </si>
  <si>
    <t>Izrada podloge na malom dječjem igralištu</t>
  </si>
  <si>
    <t>Program 1006. Šumarstvo Aktivnost A100005.Javna ustanova Maksimir -334</t>
  </si>
  <si>
    <t>Reprezentacija</t>
  </si>
  <si>
    <t>Program 1006. Šumarstvo Aktivnost A100005.Javna ustanova Maksimir -335</t>
  </si>
  <si>
    <t xml:space="preserve">Obnova i održavanje sjevernog dijela spomenika parkovne arhitekture Park Maksimir </t>
  </si>
  <si>
    <t>Zaštitarska služba 24 sata</t>
  </si>
  <si>
    <t>6-3211
74-3211
75-3211
23-3211
24-3211
51-3211
52-3211
88-3211
89-3211
102-3211
103-3211
112-3211
126-3211
133-3211</t>
  </si>
  <si>
    <t xml:space="preserve">
72.000,00
5.700,00
13.300,00
1.500,00
5.700,00
9.600,00
22.400,00
5.500,00
12.700,00
28.500,00
66.500,00
15.000,00
24.000,00
10.000,00</t>
  </si>
  <si>
    <t>15-3293
142-3293</t>
  </si>
  <si>
    <t>12.000,00
10.000,00</t>
  </si>
  <si>
    <t>15-3293
57-3293
58-3293
142-3293</t>
  </si>
  <si>
    <t>17.000,00
2.500,00
3.900,00
15.000,00</t>
  </si>
  <si>
    <t xml:space="preserve">
140-3233
141-3237
41-3237
42-3237</t>
  </si>
  <si>
    <t>10.200,00
3.000,00
8.400,00
15.600,00</t>
  </si>
  <si>
    <t xml:space="preserve">Prevođenje INFO brošure i publikacija;
Prevođenje brošura i radnih dokumenata za potrebe EU Projekta CH4LLENGE </t>
  </si>
  <si>
    <t>17-3299
143-3299</t>
  </si>
  <si>
    <t>10.000,00
3.000,00</t>
  </si>
  <si>
    <t>15.000,00
25.000,00</t>
  </si>
  <si>
    <t>8511000-9</t>
  </si>
  <si>
    <t>Seminari, savjetovanja, edukacije i simpoziji za potrebe Gradskog ureda za strategijsko planiranje i razvoj Grada</t>
  </si>
  <si>
    <t>Savjetodavne usluge na području istraživanja i razvoja (konzultanti za EU i druge projekte)</t>
  </si>
  <si>
    <t>71221000-3</t>
  </si>
  <si>
    <t>Usluga izrade programa arhitektonskog natječaja za kreativni klaster Gredelj</t>
  </si>
  <si>
    <t>Priprema projektnih aktivnosti</t>
  </si>
  <si>
    <t>41-3237
42-3237</t>
  </si>
  <si>
    <t>55-3237
56-3237</t>
  </si>
  <si>
    <t>7.200,00
16.800,00</t>
  </si>
  <si>
    <t>Ažuriranje pregleda planirane namjene prostora</t>
  </si>
  <si>
    <t>114-4264</t>
  </si>
  <si>
    <t>72316000-3</t>
  </si>
  <si>
    <t>Analiza i obrada podataka korištenja zemljišta</t>
  </si>
  <si>
    <t>79820000-8</t>
  </si>
  <si>
    <t>115-3237</t>
  </si>
  <si>
    <t>72310000-1</t>
  </si>
  <si>
    <t>79311400-1</t>
  </si>
  <si>
    <t>90712000-1</t>
  </si>
  <si>
    <t>Izložba i okrugli stol "Upoznajmo biološku raznolikost Grada Zagreba"</t>
  </si>
  <si>
    <t>116-3233</t>
  </si>
  <si>
    <t>90712100-2</t>
  </si>
  <si>
    <t>Izložba i okrugli stol o krajobraznoj raznolikosti Grada Zagreba</t>
  </si>
  <si>
    <t>117-3237</t>
  </si>
  <si>
    <t>Istraživanje mišljenja poduzetnika i obrtnika (prikupljanje podataka, obrada i interpretacija nalaza)</t>
  </si>
  <si>
    <t>122-3237</t>
  </si>
  <si>
    <t>Izrada materijala za godišnje izvještavanje o provedbi ZagrebPlana - Razvojne strategija Grada Zagreba (usluge lektoriranja, digitalnog oblikovanja i tiskanja Izvješća)</t>
  </si>
  <si>
    <t>79412000-5</t>
  </si>
  <si>
    <t>79420000-4</t>
  </si>
  <si>
    <t>Usluga ex-ante evaluacije strategije</t>
  </si>
  <si>
    <t>122-3237
135-3233
140-3233
141-3237</t>
  </si>
  <si>
    <t>65.000,00
10.000,00
59.800,00
45.000,00</t>
  </si>
  <si>
    <t>Grafička obrada strategije razvoja Grada Zagreba i sažetak;
Grafička obrada materijala o projektu ZKK Gredelj;
Grafički dizajn i priprema INFO brošure i publikacija;
Grafički dizajn i priprema materijala za tisak</t>
  </si>
  <si>
    <t>79552000-8</t>
  </si>
  <si>
    <t>Lektorske usluge - stručna i znanstvena terminologija iz područja strateškog planiranja, kolaborativnih projekata, prostornih infrastruktura i istraživanja</t>
  </si>
  <si>
    <t>124-3299
143-3299</t>
  </si>
  <si>
    <t>125-4264</t>
  </si>
  <si>
    <t>"Brendiranje" Zagreba kao lokacije za investiranje</t>
  </si>
  <si>
    <t>Analiza pozicije Grada Zagreba na relevantnim rang listama i identifikacija slabosti na koje upućuju te rang liste</t>
  </si>
  <si>
    <t>80531200-7</t>
  </si>
  <si>
    <t>Stručno usavršavanje u području upravljanja prostornim informacijama</t>
  </si>
  <si>
    <t>127-3213</t>
  </si>
  <si>
    <t>Priprema i izrada materijala ZIPP</t>
  </si>
  <si>
    <t>128-3233</t>
  </si>
  <si>
    <t>Uređenje autobusnog ugibališta i uređenje pothodnika u Branimirovoj ulici</t>
  </si>
  <si>
    <t>Rekonstrukcija tramvajske pruge na Frankopanskoj ulici od Ilice do Prilaza Gjure Deželića</t>
  </si>
  <si>
    <t>Rekonstrukcija tramvajske pruge na Savskoj cesti od Ulice grada Vukovara do Koturaške ulice</t>
  </si>
  <si>
    <t>Rekonstrukcija tramvajske pruge na Vlaškoj ulici od Bauerove do Draškovićeve</t>
  </si>
  <si>
    <t>Sanacija srednjeg stupa Podsusedskog mosta</t>
  </si>
  <si>
    <t>Premještanje i zaštita plinskih instalacija za potrebe izgradnje cesta i cestovnih objekata</t>
  </si>
  <si>
    <t>IVAN KONDŽA</t>
  </si>
  <si>
    <t>Radovi i zaštita na instalacijama vodoopskrbe i odvodnje</t>
  </si>
  <si>
    <t>Izrada idejnog rješenja Ulice Črnomerec od Ilice do Zagorske ulice</t>
  </si>
  <si>
    <t>Sanacija signalnog kabela položenog uz energetski 110 kV kabel TE-TO-TS Trpimirova na Radničkoj cesti od Ulice grada Vukovara do Heinzelove ulice</t>
  </si>
  <si>
    <t>3 dana</t>
  </si>
  <si>
    <t>Izrada elaborata osiguranja dokaza o stanju objekata prije započinjanja radova na uređenju Streljačke ulice i dijela ulice T. Brezovačkog u Zagrebu u kojoj se nalazi 10 objekata</t>
  </si>
  <si>
    <t xml:space="preserve">Stručni nadzor nad premještanjem i zaštitom postojećih elektroenergetskih instalacija za potrebe izgradnje cesta i cestovnih objekata </t>
  </si>
  <si>
    <t>Izrada glavnog projekta za ishođenje potvrde glavnog projekta izgradnje - rekonstrukcije Ulice Podfuščak s komunalnom infrastrukturom</t>
  </si>
  <si>
    <t>Izrada projektno-tehničke dokumentacije za izgradnju autobusnog stajališta u Ulici Ivana Kosirnika</t>
  </si>
  <si>
    <t>Izrada glavnog projekta za ishođenje potvrde glavnog projekta izgradnje - rekonstrukcije Ulice Jelenovački potok s komunalnom infrastrukturom</t>
  </si>
  <si>
    <t>Izrada glavnog projekta za ishođenje potvrde glavnog projekta izgradnje spojne prometnice Vrtlarska-Franje Dursta s komunalnom infrastrukturom</t>
  </si>
  <si>
    <t>Izrada glavnog projekta za ishođenje potvrde glavnog projekta za izgradnju nogostupa u Ulici Bijenik</t>
  </si>
  <si>
    <t>Izrada projektno-tehničke dokumentacije za izgradnju nogostupa u Ulici Sveti Duh</t>
  </si>
  <si>
    <t>Stručni građevinski i geodetski nadzor nad izgradnjom nogostupa u Ulici Sveti Duh</t>
  </si>
  <si>
    <t>Izgradnja nogostupa u Ulici Sveti Duh</t>
  </si>
  <si>
    <t>50 dana</t>
  </si>
  <si>
    <t>Stručni građevinski i geodetski nadzor nad uređenjem Vodovodne ulice s komunalnom infrastrukturom</t>
  </si>
  <si>
    <t>Izgradnja autobusnog stajalište u Ulici Vrhovec - dodatni radovi</t>
  </si>
  <si>
    <t>Izrada glavnih projekata za rekonstrukciju Primorske ulice s komunalnom infrastrukturom</t>
  </si>
  <si>
    <t xml:space="preserve">Izrada projekta pojačanog održavanja ulice A. Kovačića </t>
  </si>
  <si>
    <t>Stručni nadzor nad radovima na uređenju parkirališta kod KB "Dr. Fran Mihaljević"</t>
  </si>
  <si>
    <t>Izgradnja nogostupa u Petrovaradinskoj ulici</t>
  </si>
  <si>
    <t>Stručni nadzor nad izgradnjom nogostupa u Petrovardinskoj ulici</t>
  </si>
  <si>
    <t>Radovi na proširenju desnog skretača iz Selske ceste na Jadranski most</t>
  </si>
  <si>
    <t>20 dana</t>
  </si>
  <si>
    <t>Stručni nadzor nad radovima na proširenju desnog skretača iz Selske ceste na Jadranski most</t>
  </si>
  <si>
    <t>Stručni nadzor nad izgradnjom spojne ceste između Strojarske ceste i gospodarske zone Sesvetski Kraljevec na čvor u izgradnji na autocesti C2</t>
  </si>
  <si>
    <t>Stručni nadzor nad izgradnjom autobusnog okretišta u Dumovcu</t>
  </si>
  <si>
    <t>Stručni i geodetski nadzor nad izgradnjom oborinske odvodnje i nogostupa u Ulici Gornji Bukovac</t>
  </si>
  <si>
    <t>Izrada projekta uređenja dijela Ulice Trnac i Predškolske ulice</t>
  </si>
  <si>
    <t>Izrada idejnog projekta za ishođenje lokacijske dozvole za rekonstrukciju Ulice Veliki dol</t>
  </si>
  <si>
    <t>Izrada projektno-tehničke dokumentacije za rekonstrukciju Bijeničke ulice od Ulice Veliki dol do k.br. 141</t>
  </si>
  <si>
    <t>Izrada projektno-tehničke dokumentacije za rekonstrukciju Ulice Donji Rim</t>
  </si>
  <si>
    <t>Izrada idejnog projekta za ishođenje lokacijske dozvole za rekonstrukciju Ulice VIII Požarinje</t>
  </si>
  <si>
    <t>Izrada projektno-tehničke dokumentacije za uređenje nogostupa na dijelu Ulice Prilesje</t>
  </si>
  <si>
    <t>Izrada idejnog rješenja rekonstrukcije raskrižja Remete - Kameniti stol - Pustoseline</t>
  </si>
  <si>
    <t>Izrada idejnog projekta za ishođenje lokacijske dozvole za rekonstrukciju Mogilske ulice od Predškolske ulice do Ulice Kosa</t>
  </si>
  <si>
    <t>Izrada projekta uređenja Hitrecove ulice</t>
  </si>
  <si>
    <t xml:space="preserve">veljača </t>
  </si>
  <si>
    <t>Novelacija projekata za izgradnju i rekonstrukciju cesta za potrebe rješavanja imovinsko-pravnih poslova</t>
  </si>
  <si>
    <t>Dopuna izvedbenog projekta rekonstrukcije raskrižja Vugrovečka-Dobrodolska</t>
  </si>
  <si>
    <t>Izrada idejnog projekta za ishođenje lokacijske dozvole za izgradnju nogostupa u Brastovečkoj ulici od Ulice Josipa Benčaka do k.br. 68</t>
  </si>
  <si>
    <t>Stručni i geodetski nadzor nad rekonstrukcijom pristupne prometnice bazenu Svetice</t>
  </si>
  <si>
    <t>Izrada projektno-tehničke dokumentacije spoja naselja Trnsko-Trokut na aveniju Dubrovnik</t>
  </si>
  <si>
    <t>Izrada idejnog rješenja za rekonstrukciju Dugoselske ulice od Kobiljačke do katastarske granice Grada Zagreba na istoku</t>
  </si>
  <si>
    <t>Izrada idejnog projekta za ishođenje lokacijske dozvole za rekonstrukciju Ulice Kosa - I odvojak</t>
  </si>
  <si>
    <t>Izrada projektno-tehničke dokumentacije za rekonstrukciju dijela Ulice Remete</t>
  </si>
  <si>
    <t>Izrada projektno-tehničke dokumentacije za rekonstrukciju Crnčićeve ulice</t>
  </si>
  <si>
    <t>Izrada idejnog projekta za ishođenje lokacijske dozvole za rekonstrukciju dijela Ulice Barutanski Jarak</t>
  </si>
  <si>
    <t>Izrada projektno-tehničke dokumentacije za rekonstrukciju dijela Bilogorske i Franjčevićeve ulice</t>
  </si>
  <si>
    <t xml:space="preserve">Izrada projektno-tehničke dokumentacije za izgradnju nogostupa na dijelu Avenije Većeslava Holjevca </t>
  </si>
  <si>
    <t>Izrada projektno-tehničke dokumentacije za izgradnju autobusnih stajališta na Sljemenskoj cesti</t>
  </si>
  <si>
    <t>Izrada idejnog projekta za ishođenje lokacijske dozvole za rekonstrukciju Borongajske ceste od k.br. 58 do Ulice Donje Svetice</t>
  </si>
  <si>
    <t>Izrada projektno-tehničke dokumentacije za rekonstrukciju dijela Ulice II Resnik</t>
  </si>
  <si>
    <t>Izrada projektno-tehničke dokumentacije za rekonstrukciju raskrižja Avenija Dubrovnik - Ulica SR Njemačke</t>
  </si>
  <si>
    <t>Izrada glavnog i izvedbenog projekta za rekonstrukciju raskrižja Bolnička ulica - Ulica Majke Terezije</t>
  </si>
  <si>
    <t>Izrada projektno-tehničke dokumentacije za uređenje prometnica na području gradskih četvrti: Sesvete, Pešćenica i Donja Dubrava</t>
  </si>
  <si>
    <t>Izrada projektno-tehničke dokumentacije za uređenje prometnica na području gradskih četvrti: Podsused-Vrapče, Stenjevec, Črnomerec i Trešnjvka sjever</t>
  </si>
  <si>
    <t>Izrada idejnog projekta za ishođenje lokacijske dozvole za Ulicu Prilaz Kraljičinom Zdencu</t>
  </si>
  <si>
    <t>Izrada idejnog projekta za ishođenje lokacijske dozvole za Ulicu Grabeščak</t>
  </si>
  <si>
    <t>Izrada idejnog projekta za ishođenje lokacijske dozvole za Ulicu Vidovec</t>
  </si>
  <si>
    <t>Izrada idejnog projekta za ishođenje lokacijske dozvole za Ulicu Dedići</t>
  </si>
  <si>
    <t>Izrada idejnog projekta za ishođenje lokacijske dozvole za nogostup u Ulici Potočani</t>
  </si>
  <si>
    <t>Izrada idejnog projekta za ishođenje lokacijske dozvole za Ulicu Lipovčica</t>
  </si>
  <si>
    <t>Izrada idejnog projekta za ishođenje lokacijske dozvole za Ulicu Krsišće</t>
  </si>
  <si>
    <t>Izrada idejnog projekta za ishođenje lokacijske dozvole za nogostup u Ulici Gračansko šetalište</t>
  </si>
  <si>
    <t>Izrada projektno tehničke dokumentacije za rekonstrukciju parkirališta S. Bolšića</t>
  </si>
  <si>
    <t>Izrada projektno tehničke dokumentacije za izgradnju parkirališta SRC Utrine</t>
  </si>
  <si>
    <t>Izrada projektno tehničke dokumentacije za parkiralište -Kopernikova ulica</t>
  </si>
  <si>
    <t>Izrada projektno tehničke dokumentacije -Utinjska ulica (nogostup)</t>
  </si>
  <si>
    <t>Izrada projektno tehničke dokumentacije -Trnsko parkiralište</t>
  </si>
  <si>
    <t>Izrada projektno tehničke dokumentacije- Miroševečka cesta izgradnja nogostupa</t>
  </si>
  <si>
    <t xml:space="preserve">Izrada projektno tehničke dokumentacije Podsusedska aleja kod ulice Borje </t>
  </si>
  <si>
    <t>Stručni i geodetski nadzor nad izgradnjom nogostupa u ulici Trnjanski nasip</t>
  </si>
  <si>
    <t>Stručni i geodetski nadzor nad izgradnjom pristupne prometnice na ulicu Vukomerec</t>
  </si>
  <si>
    <t>Ugovor o financiranju 
108/13-II 
od 09.04.2013.</t>
  </si>
  <si>
    <t>Stručni i geodetski nadzor nad izgradnjom produžene Ulice Frana Krste Frankopana s komunalnom infrastrukturom</t>
  </si>
  <si>
    <t>Stručni i geodetski nadzor nad izgradnjom Servisne cesta na Slavonsku aveniju s komunalnom infrastrukturom</t>
  </si>
  <si>
    <t>Stručni i geodetski nadzor nad rekonstrukcijom Lovinčićeve ulice s komunalnom infrastrukturom</t>
  </si>
  <si>
    <t>Stručni i geodetski nadzor nad uređenjem nogostupa u Dobojskoj ulici</t>
  </si>
  <si>
    <t>Stručni i geodetski nadzor nad izvođenjem radova na uređenju prometnica s odvodnjom na području Gradskih četvrti - Podsljeme, Gornja Dubrav, Maksimir, Gornji grad - Medveščak, Donji grad</t>
  </si>
  <si>
    <t>180 dana</t>
  </si>
  <si>
    <t>Stručni i geodetski nadzor nad izvođenjem radova na uređenju prometnica s odvodnjom na području Gradskih četvrti - Podsused - Vrapče, Stenjevec, Črnomerec i Trešnjevka sjever</t>
  </si>
  <si>
    <t>Stručni i geodetski nadzor nad izvođenjem radova na uređenju prometnica s odvodnjom na području Gradskih četvrti - Sesvete, Peščenica, Donja Dubrava</t>
  </si>
  <si>
    <t>Stručni i geodetski nadzor nad izvođenjem radova na uređenju prometnica s odvodnjom na području Gradskih četvrti - Brezovica, Novi Zagreb zapad, Novi Zagreb istok, Trnje i Trešnjevka jug</t>
  </si>
  <si>
    <t>Igradnja nogostupa u ulici Trnjanski nasip</t>
  </si>
  <si>
    <t>Uređenje istočnog nogostupa u Dobojskoj ulici</t>
  </si>
  <si>
    <t>Izrada projekta uklanjanja građevina na trasi izgradnje Branimirove ulice od Zavrtnice do Heinzelove</t>
  </si>
  <si>
    <t>Stručni nadzor na radovima uklanjanja građevina na trasi izgradnje Branimirove ulice od Zavrtnice do Heinzelove</t>
  </si>
  <si>
    <t>Izrada parcelacijskog elaborata produžene Ulice grada Vukovara od ulice Donje Svetice do ulice Grada Gospića</t>
  </si>
  <si>
    <t>Izrada elaborata procijene tržišne vrijednosti nekretnina na trasi izgradnje produžene Ulice grada Vukovara od ulice Donje Svetice do ulice Grada Gospića</t>
  </si>
  <si>
    <t>Izrada idejnog projekta za ishođenje lokacijske dozvole za izgradnju produžene Ulice grada Vukovara od Ulice 2 do Savske ceste u Sesvetama</t>
  </si>
  <si>
    <t>Izrada parcelacijskih elaborata za gradnju prometnica u gradskim četvrtima Podsljeme, Gornja Dubrava, Maksimir, Gornji Grad - Medveščak i Donji Grad</t>
  </si>
  <si>
    <t>Izrada parcelacijskih elaborata za gradnju prometnica u gradskim četvrtima Podsused - Vrapče, Stenjevec, Črnomerec i Trešnjevka - sjever</t>
  </si>
  <si>
    <t>Izrada parcelacijskih elaborata za gradnju prometnica u gradskim četvrtima Sesvete, Pešćenica - Žitnjak i Donja Dubrava</t>
  </si>
  <si>
    <t>Izrada parcelacijskih elaborata za gradnju prometnica u gradskim četvrtima Novi Zagreb - istok, Novi Zagreb - zapad, Trešnjevka jug i Brezovica</t>
  </si>
  <si>
    <t>Geodetski poslovi za izradu tehničke dokumentacije za izgradnju i rekonstrukciju cesta na području Grada Zagreba</t>
  </si>
  <si>
    <t>Izrada i potvrđivanje parcelacijskog elaborata za izgradnju Baštijanove ulice od Golikove do Rudeške</t>
  </si>
  <si>
    <t>Izrada i potvrđivanje parcelacijskog elaborata za izgradnju Baštijanove ulice od Rudeške ceste do Zagrebačke ceste</t>
  </si>
  <si>
    <t>Izrada i potvrđivanje parcelacijskog elaborata za izgradnju ulice Črnomerec od Baštijanove ulice od Horvaćanske ceste</t>
  </si>
  <si>
    <t>Izrada projektno-tehničke dokumentacije za uređenje stajališnog perona na okretištu tramvaja Mihaljevac</t>
  </si>
  <si>
    <t>Izrada projektno-tehničke dokumentacije za izgradnju autobusnog stajališta na Selskoj cesti</t>
  </si>
  <si>
    <t>Izrada idejnog, glavnog i izvedbenog projekta za izgradnju autobusnog stajališta u ulici Klin</t>
  </si>
  <si>
    <t>Izrada idejnog projekta za ishođenje lokacijske dozvole za izgradnju autobusnog stajališta u Novačkoj ulici</t>
  </si>
  <si>
    <t>Izrada projektno-tehničke dokumentacije za izgradnju autobusnih stajališta u Dankovečkoj ulici</t>
  </si>
  <si>
    <t>Izrada projektno-tehničke dokumentacije za izgradnju autobusnog stajališta u ulici Štefanovec</t>
  </si>
  <si>
    <t>Izrada idejnog projekta za ishođenje lokacijske dozvole za izgradnju autobusnog stajališta u Ulici Vida Ročića</t>
  </si>
  <si>
    <t>Izrada idejnog projekta za ishođenje lokacijske dozvole za izgradnju autobusnog stajališta na Vugrovečkoj cesti u Dobrodolu</t>
  </si>
  <si>
    <t>Izrada glavnog i izvedbenog projekta za izgradnju autobusnog stajališta u Đurđekovcu</t>
  </si>
  <si>
    <t>Izrada projektno-tehničke dokumentacije za izgradnju nogostupa u ulici Širanovići</t>
  </si>
  <si>
    <t>Izrada projektno-tehničke dokumentacije za izgradnju nogostupa u Pekarskoj ulici</t>
  </si>
  <si>
    <t>Izrada projektno-tehničke dokumentacije za izgradnju nogostupa u ulici Horvati od ulice Nabrežje do ulice Bencekovići</t>
  </si>
  <si>
    <t>Izrada projektno-tehničke dokumentacije za izgradnju nogostupa u ulici Matički</t>
  </si>
  <si>
    <t>Izrada projektno-tehničke dokumentacije za izgradnju nogostupa u ulici Mavračići</t>
  </si>
  <si>
    <t>Izrada projektno-tehničke dokumentacije za izgradnju nogostupa na Strmečkoj cesti</t>
  </si>
  <si>
    <t>Izrada projektno-tehničke dokumentacije za uređenje parkirališta kod groblja u Brezovici</t>
  </si>
  <si>
    <t xml:space="preserve">Izrada glavnog i izvedbenog projekta za izgradnju Šarengradske ulice od ulice grada Vukovara do Zagrebačke avenije </t>
  </si>
  <si>
    <t>Izrada projektno-tehničke dokumentacije za izgradnju raskrižja Slavonska avenija-Ulica 7</t>
  </si>
  <si>
    <t>Izrada projektne dokumentacije za rekonstrukciju Tratinske ulice</t>
  </si>
  <si>
    <t>Izrada idejnog projekta za ishođenje lokacijske dozvole za izgradnju produžene ulice Medpotoki od Aleje grada Bologne do Samoborske ceste</t>
  </si>
  <si>
    <t>Izrada projektne dokumentacije za rekonstrukciju raskrižja Križna cesta - Lastovska ulica</t>
  </si>
  <si>
    <t>Izrada projektne dokumentacije za rekonstrukciju raskrižja L. Ružičke -Poljička</t>
  </si>
  <si>
    <t>Izrada projektne dokumentacije za izgradnju nogostupa na Zelenom trgu</t>
  </si>
  <si>
    <t>Izrada projektne dokumentacije za rekonstrukciju raskrižje Čazmanska - Miramarska</t>
  </si>
  <si>
    <t>Izrada projektne dokumentacije za rekonstrukciju dijela ulice Vrbik VIII</t>
  </si>
  <si>
    <t>Izrada projektne dokumentacije za rekonstrukciju Drinske ulice</t>
  </si>
  <si>
    <t>Izrada projektne dokumentacije za rekonstrukciju Ulice Palić</t>
  </si>
  <si>
    <t>Izrada projektne dokumentacije za rekonstrukciju Ulice Pile I</t>
  </si>
  <si>
    <t>Izrada projektne dokumentacije za rekonstrukciju  Ulice Grada Vukovara od Miramarske ulice do ulice Hrvatske bratske zajednice</t>
  </si>
  <si>
    <t>Izrada projektne dokumentacije za izgradnju zida za zaštitu od buke uz dio Slavonske avenije</t>
  </si>
  <si>
    <t>Izrada projektne dokumentacije za uređenje parkirališta uz Trnjansku cestu</t>
  </si>
  <si>
    <t>Izrada projektne dokumentacije za izgradnju spojne ulice Zmajanska - Čiovska</t>
  </si>
  <si>
    <t>Izrada projektne dokumentacije za rekonstrukciju Ulice V Trnjanski nasip</t>
  </si>
  <si>
    <t>Izrada glavnog i izvedbenog projeklta za izgradnju spojne prometnice Heinzlova-Radnička cesta</t>
  </si>
  <si>
    <t>Izrada projektne dokumentacije za izgradnju raskrižja produžene ulice Prisavlje- Držićeva-Spojna ulica</t>
  </si>
  <si>
    <t>Izrada projektne dokumentacije za rekonstrukciju ulice I Resnik</t>
  </si>
  <si>
    <t>Izrada projektne dokumentacije za rekonstrukciju Ivekovićeve ulice</t>
  </si>
  <si>
    <t>Izrada projektne dokumentacije za izgradnju produžene ulice Resnički put</t>
  </si>
  <si>
    <t>Izrada projektne dokumentacije za izgradnju servisne ceste od ulice Gordana Lederea do Čavićeve ulice</t>
  </si>
  <si>
    <t>Izrada projektne dokumentacije za uređenje parkirališta u ulici grada Chicaga</t>
  </si>
  <si>
    <t>Izrada projektne dokumentacije za rekonstrukciju ulice S.S. Kranjčevića</t>
  </si>
  <si>
    <t>Izrada projektne dokumentacije za rekonstrukciju Velebitske ulice</t>
  </si>
  <si>
    <t>Izrada projektne dokumentacije za rekonstrukciju Trsatske i Crikveničke I</t>
  </si>
  <si>
    <t>Izrada projektne dokumentacije za rekonstrukciju raskrižje Vodovodna - Magazinska - Zagorska</t>
  </si>
  <si>
    <t>Izrada projektne dokumentacije za rekonstrukciju ulice Višnjevac</t>
  </si>
  <si>
    <t>Izrada projektne dokumentacije za rekonstrukciju  ulice II Zagrebački ogranak</t>
  </si>
  <si>
    <t>Izrada projektne dokumentacije za rekonstrukciju  Ratarske ulice</t>
  </si>
  <si>
    <t>Izrada projektne dokumentacije za rekonstrukciju Grubišnopoljskog puta</t>
  </si>
  <si>
    <t>Izrada projektne dokumentacije za rekonstrukciju Golubovečke ulice</t>
  </si>
  <si>
    <t>Izrada glavnog projekta za rekonstrukciju Ulice Grada Vukovara od F. Andašeca do Trešnjevačkog trga</t>
  </si>
  <si>
    <t>Izrada projektne dokumentacije za rekonstrukciju Lapačke ulice</t>
  </si>
  <si>
    <t>Izrada projektne dokumentacije za izgradnju autobusnog stajalište na Selskoj cesti</t>
  </si>
  <si>
    <t xml:space="preserve">Izrada projektne dokumentacije za izgradnju nogostupa u ulici Ćire Truhelke </t>
  </si>
  <si>
    <t>Izrada projektne dokumentacije za izgradnju nogostupa u S. Romića</t>
  </si>
  <si>
    <t>Izrada projektne dokumentacije za rekonstrukciju ulice Braće Domany</t>
  </si>
  <si>
    <t>Izrada projektne dokumentacije za rekonstrukciju raskrižja Nova cesta - Kalinovica - stara Knežija</t>
  </si>
  <si>
    <t>Izrada projektne dokumentacije za rekonstrukciju raskrižja Vinogradska-Kosirnikova-ulica Franje Dursta</t>
  </si>
  <si>
    <t>Izrada projektne dokumentacije za rekonstrukciju ulice Trnjanski nasip</t>
  </si>
  <si>
    <t>Izrada projektne dokumentacije za izgradnju ulice 4 u Sesvetama</t>
  </si>
  <si>
    <t>Izrada glavnog projekta za izgradnju desnog skretača iz Čulinečke ceste u Slavonsku aveniju</t>
  </si>
  <si>
    <t>Dodatni radovi na izgradnji nogostupa i propusta preko potoka Melinec u Dobrodolskoj ulici</t>
  </si>
  <si>
    <t>Stručni nadzor nad dodatnim radovima na izgradnji nogostupa i propusta preko potoka Melinec u Dobrodolskoj ulici</t>
  </si>
  <si>
    <t xml:space="preserve">Izrada idejnog projekta za ishođenje lokacijske dozvole za izgradnju produžene Bijeničke ceste (od Laščinske do Aleje H. Bollea)  </t>
  </si>
  <si>
    <t xml:space="preserve">Izrada idejnog projekta za ishođenje lokacijske dozvole za rekonstrukciju i izgradnju Aleje H. Bollea (od Klesarskog puta do produžene Bijeničke ceste) </t>
  </si>
  <si>
    <t>Izrada glavnog projekta za dogradnju trake za desno skretanje na raskrižju Branimirova ulica - III. Retkovec</t>
  </si>
  <si>
    <t>Izrada idejnog projekta za ishođenje lokacijske dozvole za Ulicu Medpotoki od ulice Kotarnica do produžene ulice Antuna Šoljana</t>
  </si>
  <si>
    <t>Izrada projektno-tehničke dokumentacije za izgradnju Ulice A. Šoljana od ulice Jankomir do Škorpikove</t>
  </si>
  <si>
    <t>Izrada projektno-tehničke dokumentacije za izgradnju Ulice Ivane Brlić Mažuranić</t>
  </si>
  <si>
    <t>Izrada projektno-tehničke dokumentacije za izgradnju autobusnog stajališta u Ulici Ivane Brlić Mažuranić</t>
  </si>
  <si>
    <t>Izrada projektno-tehničke dokumentacije za izgradnju autobusnog stajališta u Samoborskoj cesti</t>
  </si>
  <si>
    <t>Izrada projektno-tehničke dokumentacije za izgradnju Ulice Kotarnica istočno od ulice Hrvatskih branitelja do ulice Savska Opatovina</t>
  </si>
  <si>
    <t>Izrada projektno-tehničke dokumentacije za rekonstrukciju Ulice Marina Tartaglie</t>
  </si>
  <si>
    <t>Izrada projektno-tehničke dokumentacije za izgranju Ulice Jankomir</t>
  </si>
  <si>
    <t>61 dana</t>
  </si>
  <si>
    <t>Izrada projektno-tehničke dokumentacije za izgradnju Ulice Kotarnica od Ulice Hrvatskih branitelja do Ulice Medpotoki</t>
  </si>
  <si>
    <t>Izrada glavnog i izvedbenog projekta za izgradnju produžetka Ulice Mate Trbušića u Sesvetama</t>
  </si>
  <si>
    <t>Izrada projektno-tehničke dokumentacije za izgradnju nogostupa duž Varaždinske ulice na relaciji Sesvete - Popovec u Sesvetama</t>
  </si>
  <si>
    <t>Izrada glavnog i izvedbenog projekta za izgradnju prometnice za spoj sa Strojarske ceste i Gospodarske zone Sesvetski kraljevec na čvor u izgradnji na autocesti A3 u Sesvetama</t>
  </si>
  <si>
    <t>Izrada glavnog i izvedbenog projekta za rekonstrukciju Zlatarske ulice u Sesvetama</t>
  </si>
  <si>
    <t xml:space="preserve">Izrada idejnog projekta za ishođenje lokacijske dozvole za rekonstrukciju Dobrodolske ulice </t>
  </si>
  <si>
    <t>Izrada glavnog i izvedbenog projekta rekonstrukcije dijela prometnice i izgradnje autobusnih stajališta s komunalnom infrastrukturom na Glavnoj cesti u naselju Prekvršje</t>
  </si>
  <si>
    <t>Izrada projektno-tehničke dokumentacije za izgradnju nogostupa na Kobiljačkoj cesti</t>
  </si>
  <si>
    <t>Izrada glavnih i izvedbenih projektata za izgradnju  Odvojka Ulice Bedema Ljubavi u Sesvetama</t>
  </si>
  <si>
    <t>Izrada glavnog i izvedbenog projekta izgradnje Ulice Vladimira Kirina u Sesvetama</t>
  </si>
  <si>
    <t>Izrada glavnog i izvedbenog projekta izgradnje odvojka Domjanićeve ulice u Sesvetama</t>
  </si>
  <si>
    <t>Izrada projektno-tehničke dokumentacije za izgradnju Aleje mira u Sesvetama</t>
  </si>
  <si>
    <t>Izrada projektno-tehničke dokumentacije za izgradnju produžetka Ulice Rebro do Bistričke ulice u Sesvetama</t>
  </si>
  <si>
    <t>Izrada projektno-tehničke dokumentacije za izgradnju produžetka Virovitičke ulice do Bjelovarske ulice u Sesvetama</t>
  </si>
  <si>
    <t>Izrada projektno-tehničke dokumentacije za rekonstrukciju raskrižja Zagrebačka - Anke Krizmanić - Badelov brijeg u Sesvetama</t>
  </si>
  <si>
    <t>Izrada projektno-tehničke dokumentacije za rekonstrukciju Radničke ulice u Sesvetama</t>
  </si>
  <si>
    <t>Izrada projektno-tehničke dokumentacije za rekonstrukciju ulice Vretenec u Sesvetama</t>
  </si>
  <si>
    <t>Izrada projektno-tehničke dokumentacije za rekonstrukciju ulice Đure Kuntića u Sesvetama</t>
  </si>
  <si>
    <t>Izrada projektno-tehničke dokumentacije za izgradnju nogostupa u Ulici Ota Habeka u Sesvetama</t>
  </si>
  <si>
    <t>Izrada projektno-tehničke dokumentacije za izgradnju nogostupa u Ulici Kralji u Sesvetama</t>
  </si>
  <si>
    <t>Izrada projektno-tehničke dokumentacije za izgradnju nogostupa u Ulici V. Filakovca u Sesvetama</t>
  </si>
  <si>
    <t>Izrada projektno-tehničke dokumentacije za izgradnju Bihaćke ulice s ograncima u Sesvetama</t>
  </si>
  <si>
    <t>Izrada projektno-tehničke dokumentacije za rekonstrukciju Ulica A.B. Šimića i Tina Ujevića u Sesvetama</t>
  </si>
  <si>
    <t>Izrada projektno-tehničke dokumentacije za uređenje Ulice Novačica s odvojcima u Sesvetama</t>
  </si>
  <si>
    <t>Izrada glavnog i izvedbenog projekta za rekonstrukciju raskrižja Soblinečka - Prepuštovečka - Šašinovečka u Sesvetama</t>
  </si>
  <si>
    <t>Izrada projektno-tehničke dokumentacije za izgradnju dijela Blaguške ulice</t>
  </si>
  <si>
    <t>Izrada projektno-tehničke dokumentacije za izgradnju Trnavčevog odvojka u Sesvetama</t>
  </si>
  <si>
    <t>Izrada projektno-tehničke dokumentacije za izgradnju nogostupa na Prepuštovečkoj ulici</t>
  </si>
  <si>
    <t>Izrada projektno-tehničke dokumentacije za rekonstrukciju Ulice Turčinovo</t>
  </si>
  <si>
    <t>Izrada projektno-tehničke dokumentacije za rekonstrukciju Odvojka Prve Gupčeve ulice</t>
  </si>
  <si>
    <t>Izrada projektno-tehničke dokumentacije za izgradnju nogostupa u Brestovečkoj ulici u Sesvetama</t>
  </si>
  <si>
    <t>Izrada projektno-tehničke dokumentacije za izgradnju odvojka Brestovečke</t>
  </si>
  <si>
    <t>Izrada projektno-tehničke dokumentacije za izgradnju ulice Stjepana Mikuša u Sesvetama</t>
  </si>
  <si>
    <t>Izrada projektno-tehničke dokumentacije za izgradnju prometnice od sjevernog  dijela budućeg čvora "Otok Svibovski" do naselja Dumovec-jug u Sesvetama</t>
  </si>
  <si>
    <t>Izrada projektno-tehničke dokumentacije uređenja Trsatske ulice u Sesvetama</t>
  </si>
  <si>
    <t>Izrada projektno-tehničke dokumentacije za nogostup Soblinečka - Varaždinska u Sesvetama</t>
  </si>
  <si>
    <t>Izrada projektno tehničke dokumentacije -ulica K. Zahradnika</t>
  </si>
  <si>
    <t>Izrada projektno tehničke dokumentacije -pothodnik Osječka - I Tranava</t>
  </si>
  <si>
    <t>Stručni i geodetski nadzor nad izgradnjom nogostupa u Matunovoj ulici</t>
  </si>
  <si>
    <t>Stručni i geodetski nadzor nad izgradnjom nogostupa  u ulici Kramarići</t>
  </si>
  <si>
    <t>Stručni i geodetski nadzor nad izgradnjom ulice 1 i ulice2 na Kajzerici</t>
  </si>
  <si>
    <t>Stručni i geodetski nadzor nad rekonstrukcijom Karlovačke ceste</t>
  </si>
  <si>
    <t>Stručni i geodetski nadzor nad izgradnjom  javnog kanala oborinske odvodnje Zadvorska ulica od ulice Kostenjak do Prigradske ulice</t>
  </si>
  <si>
    <t>Stručni i geodetski nadzor nad izgradnjom nogostupa Utinjskoj ulici</t>
  </si>
  <si>
    <t>Izrada glavnog i izvedbenog projekta za izgradnju autobusnog stajališta u ulici Pantovčak nasuprot kućnog broja 198</t>
  </si>
  <si>
    <t>Izrada glavnog i izvedbenog projekta za izgradnju autobusnog stajališta u ulici Pantovčak nasuprot kućnog broja 180</t>
  </si>
  <si>
    <t>Izrada glavnog i izvedbenog projekta za izgradnju autobusnih stajališta kod rotor-raskrižja Gornje Prekrižje - Pantovčak – Šestinski vijenac</t>
  </si>
  <si>
    <t xml:space="preserve">Prometna studija Gornjeg Grada za potrebe Urbanističko-arhitektonska i konzervatorska studija uređenja javnih prostora Gornjeg grada </t>
  </si>
  <si>
    <t xml:space="preserve">Provedba urbanističko-arhitektonskog natječaja za GRADEC </t>
  </si>
  <si>
    <t>Sistematizacija, skeniranje i elektronska obrada podataka geotehničkog katstra Grada Zagreba</t>
  </si>
  <si>
    <t>Projekt Urbane revitalizacije javnih prostora u Gradu Zagrebu i provedba Akupunkture</t>
  </si>
  <si>
    <t xml:space="preserve">60 dana </t>
  </si>
  <si>
    <t>Izrada izmjena i dopuna prostoranih planova s objavljenim ispravcima</t>
  </si>
  <si>
    <t xml:space="preserve">Priprema, izrada i konverzija kartografskih prikaza Izmjena i dopuna Prostornog plana Grada Zagreba </t>
  </si>
  <si>
    <t>Priprema, izrada i konverzija kartografskih prikaza Izmjena i dopuna Generalnog urbanističkog plana grada Zagreba i Sesveta</t>
  </si>
  <si>
    <t>39290000-1</t>
  </si>
  <si>
    <t xml:space="preserve">Opremanje objekta i kuhinje dječjeg vrtića Kajzerica </t>
  </si>
  <si>
    <t>45214100-1</t>
  </si>
  <si>
    <t>39200000-4</t>
  </si>
  <si>
    <t>Opremanje objekta škole Kajzerica</t>
  </si>
  <si>
    <t>45400000–1</t>
  </si>
  <si>
    <t>Sanacija krova dječjeg vrtića Poletarac</t>
  </si>
  <si>
    <t>Dodatni radovi na izgradnji škole Kajzerica</t>
  </si>
  <si>
    <t>Izvođenje radova na rekonstrukciji i nadogradnji osnovne škole Odra</t>
  </si>
  <si>
    <t>Izmjena i dopuna projektne dokumentacije za gradnju odgojno obrazovnog kompleksa Kajzerica</t>
  </si>
  <si>
    <t>Dodatni radovi na dogradnji i adaptaciji  Osnovne škole Pavleka Miškine</t>
  </si>
  <si>
    <t>Građevinski radovi na rekonstrukciji Osnovne škole Pavleka Miškine</t>
  </si>
  <si>
    <t>45214000–0</t>
  </si>
  <si>
    <t>Opremanje i uređenje Osnovne škole Pavleka Miškine</t>
  </si>
  <si>
    <t>Sanacija temeljne konstrukcije i duboko temeljenje objekta Vile Frangeš, Rokov perivoj 2</t>
  </si>
  <si>
    <t>Prigodno ukrašavanje za božićno i novogodišnje uređenje grada Zagreba 2014./2015.</t>
  </si>
  <si>
    <t>Dodatni radovi na izgradnji Odjela IIIa Psihijatrijske bolnice Sveti Ivan</t>
  </si>
  <si>
    <t>Dodatni radovi na izgradnji Odjela VI Psihijatrijske bolnice Sveti Ivan</t>
  </si>
  <si>
    <t>Dodatni radovi na izgradnji skladišno uredske građevine Psihijatrijske bolnice Sveti Ivan</t>
  </si>
  <si>
    <t>II etapa sanacije pročelja zgrade "A" Tehničkog muzeja</t>
  </si>
  <si>
    <t>Kiparsko restauratorski radovi i rekonstrukcija profiliranih elemenata uličnog pročelja Đorđićeva 3</t>
  </si>
  <si>
    <t>Sanacija uličnog pročelja zgrade,Trg kralja Tomislava 2</t>
  </si>
  <si>
    <t>Sanacija uličnog i dvorišnog pročelja zgrade, Mesnička 1</t>
  </si>
  <si>
    <t>Obnova svih pročelja zgrade, Grič 2/Kapucinske stube 1</t>
  </si>
  <si>
    <t>Sanacija uličnog i dvorišnog pročelja i krova zgrade, Kurelčeva 1 -Vlaška</t>
  </si>
  <si>
    <t>Sanacija uličnog i dvorišnog pročelja i krova zgrade, Mihanovićeva 28</t>
  </si>
  <si>
    <t>Sanacija uličnog i dvorišnog pročelja i krova zgrade, Tomislavov trg 20 i 21 - Baruna Trenka 1</t>
  </si>
  <si>
    <t>Sanacija uličnog i dvorišnog pročelja zgrade, Baruna Trenka 7-Gajeva 34</t>
  </si>
  <si>
    <t>Sanacija uličnog i dvorišnog pročelja i krova zgrade, Tomićeva 8</t>
  </si>
  <si>
    <t>Sanacija uličnog i dvorišnog pročelja i krova zgrade, Dalmatinska 14</t>
  </si>
  <si>
    <t>Sanacija uličnog i dvorišnog pročelja i krova zgrade, Britanski trg 12-Ilica-Arnoldtova 2</t>
  </si>
  <si>
    <t>Sanacija uličnog pročelja zgrade, Streljačka 5</t>
  </si>
  <si>
    <t>Sanacija uličnog pročelja zgrade, Prolaz sestara Baković 3</t>
  </si>
  <si>
    <t>Sanacija pročelja, zabatnog zida i krova zapadnog dvorišnog krila zgrade, Trg bana J. Jelačića 15</t>
  </si>
  <si>
    <t>Obnova dvorišnog pročelja zgrade, Đorđićeva 8a</t>
  </si>
  <si>
    <t>Obnova krova zgrade, Jabukovac 5</t>
  </si>
  <si>
    <t>Obnova zabatnih pročelja, krova, stolarije i bravarije zgrade, Palmotićeva 18-20</t>
  </si>
  <si>
    <t>Sanacija pročelja zgrade, Palmotićeva 80</t>
  </si>
  <si>
    <t>Sanacija uličnog pročelja zgrade, Gundulićeva 57</t>
  </si>
  <si>
    <t>Kiparsko restauratorski i građevinsko obrtnički radovi na uličnom pročelju stambene zgrade, Palmotićeva 55</t>
  </si>
  <si>
    <t>Sanacija pročelja i krova zgrade, Metačka 10</t>
  </si>
  <si>
    <t>Izgradnja mosta preko Miramarske ulice</t>
  </si>
  <si>
    <t>Istražni radovi u Parku Grič</t>
  </si>
  <si>
    <t>Izrada tehničke dokumentacije za uređenje prostora uz Ulicu hrvatske bratske zajednice - II faza</t>
  </si>
  <si>
    <t>Uređenje prostora uz Ulicu Hrvatske bratske zajednice - II. faza</t>
  </si>
  <si>
    <t>Stručni nadzor nad uređenjem prostora uz Ulicu Hrvatske bratske zajednice-II. faza</t>
  </si>
  <si>
    <t>Urbanističko-arhitektonski natječaj za uređenje istočnog dijela parka Bundek-Racinjak</t>
  </si>
  <si>
    <t>100 dana</t>
  </si>
  <si>
    <t>Izrada tehničke dokumentacije za izgradnju aquaparka i skateparka na istočnom dijelu Parka Bundek</t>
  </si>
  <si>
    <t>Urbanističko-arhitektonski natječaj za tematski park "Hrvatska u malom"</t>
  </si>
  <si>
    <t>Izrada tehničke dokumentacije za izgradnju autocampa na Jarunu</t>
  </si>
  <si>
    <t>Izrada tehničke dokumentacije za izgradnju Trga Franje Tuđmana</t>
  </si>
  <si>
    <t>Krajobrazno uređenje zelenih površina na području Grada Zagreba</t>
  </si>
  <si>
    <t>Izgradnja nadstrešnica na području Grada Zagreba</t>
  </si>
  <si>
    <t>Arhitektonsko i fotogrametrijsko snimanje arkada na groblju Mirogoj</t>
  </si>
  <si>
    <t>Sanacija cesta i kanalizacije na groblju Mirogoj</t>
  </si>
  <si>
    <t>Izrada tehničke dokumentacije za privremenu sanaciju klizišta na spoju novog dijela groblja Mirogoj i Gaja urni</t>
  </si>
  <si>
    <t>Privremena sanacija klizišta na spoju novog dijela groblja Mirogoj i Gaja urni</t>
  </si>
  <si>
    <t xml:space="preserve">Uređenje šumske staze Bliznec u Parku prirode Medvednica </t>
  </si>
  <si>
    <t>Izrada i postava konstrukcije za zaštitu vozne staze kosog dizala na Ksaveru</t>
  </si>
  <si>
    <t>71330000-0</t>
  </si>
  <si>
    <t>Geodetsko snimanje objekata na području Grada Zagreba</t>
  </si>
  <si>
    <t>Popravci oštećenih elemenata oborinske odvodnje na javnim površinama</t>
  </si>
  <si>
    <t>Sanacija pješačkih površina na području Grada Zagreba</t>
  </si>
  <si>
    <t>Sanacija terase na lokaciji Trg Stjepana Konzula</t>
  </si>
  <si>
    <t>90620000-9</t>
  </si>
  <si>
    <t>Čišćenje i soljenje javnih površina u zimskim uvjetima</t>
  </si>
  <si>
    <t>Popravak oštećenih nadstrešnica na terminalu Črnomerec</t>
  </si>
  <si>
    <t>Postava polupodzemnih spremnika za otpad na području Grada Zagreba</t>
  </si>
  <si>
    <t>Radovi rušenja na području Grada Zagreba</t>
  </si>
  <si>
    <t>Sanacija terase Vidikovac na Sljemenu</t>
  </si>
  <si>
    <t>Sanacija površine oko doma Crvenog križa na Sljemenu</t>
  </si>
  <si>
    <t>Sanacija prolaza na lokaciji Ilica 31</t>
  </si>
  <si>
    <t>Sanacija stuba, hodnih ploha i slivničkih rešetki na pothodnicima u Gradu Zagrebu</t>
  </si>
  <si>
    <t>Održavanje pješačke zone užeg centra Grada Zagreba</t>
  </si>
  <si>
    <t>Strojni i ručni utovar snijega na području Grada Zagreba</t>
  </si>
  <si>
    <t>Održavanje javnih satova na području Grada Zagreba</t>
  </si>
  <si>
    <t>Održavanje nadstrešnica javnog gradskog prijevoza u Gradu Zagrebu</t>
  </si>
  <si>
    <t>Uređenje Romskih naselja na području Grada Zagreba</t>
  </si>
  <si>
    <t>Sanacija ilegalnih odlagališta glomaznog otpada</t>
  </si>
  <si>
    <t>5.000,000,00</t>
  </si>
  <si>
    <t>Izmještanje smetlarnika na području naselja Novi Jelkovec</t>
  </si>
  <si>
    <t xml:space="preserve">Građevinski radovi na rekonstukciji Mesničke i streljačke ulice </t>
  </si>
  <si>
    <t xml:space="preserve">Kamenarski radovi na rekonstrukciji Mesničke i Streljačke ulice </t>
  </si>
  <si>
    <t>79714000-2 </t>
  </si>
  <si>
    <t>Stručni i geodetski nadzor nad građevinskim i kamenarskim radovima u Mesničkoj i Streljačkoj ulici</t>
  </si>
  <si>
    <t>7 mjeseci</t>
  </si>
  <si>
    <t>usluge kontrolnih ispitivanja materijala u Mesničkoj i Streljačkoj ulici</t>
  </si>
  <si>
    <t>Izvođenje radova na premještanju i zaštiti postojećih elektroenergetskih instalacija za potrebe izgradnje cesta i cestovnih objekata</t>
  </si>
  <si>
    <t>Uređenje Vodovodne ulice s komunalnom infrastrukturom</t>
  </si>
  <si>
    <t>Radovi na uređenju parkirališta kod KB "Dr. Fran Mihaljević"</t>
  </si>
  <si>
    <t>Radovi na rekonstrukciji Velebitske (Streljenčeve) ulice</t>
  </si>
  <si>
    <t>Izgradnja spojne ceste između Strojarske ceste i gospodarske zone Sesvetski Kraljevec na čvor u izgradnji na autocesti C2</t>
  </si>
  <si>
    <t>Izgradnja autobusnog okretišta u Dumovcu</t>
  </si>
  <si>
    <t>Izgradnja oborinske odvodnje i nogostupa u Ulici Gornji Bukovac</t>
  </si>
  <si>
    <t>Rekonstrukcija pristupne prometnice bazenu Svetice</t>
  </si>
  <si>
    <t>Izgradnja Ulice 1 i Ulice 2 na Kajzerici</t>
  </si>
  <si>
    <t>Stručni i geodetski nadzor nad izgradnjom Ulice 1 i Ulice 2 na Kajzerici</t>
  </si>
  <si>
    <t>Izrada projektno-tehničke dokumentacije za rekonstrukciju i izgradnju propusta na više prometnica na području Grada Zagreba</t>
  </si>
  <si>
    <t>Izrada idejnog rješenja sustava oborinske odvodnje prometnica u južnom dijelu grada Zagreba (južno od rijeke Save)</t>
  </si>
  <si>
    <t>Izgradnja pristupne prometnice na ulicu Vukomerec</t>
  </si>
  <si>
    <t>Izgradnja produžene Ulice Frana Krste Frankopana s komunalnom infrastrukturom</t>
  </si>
  <si>
    <t>Izgradnja Servisne cesta na Slavonsku aveniju s komunalnom infrastrukturom</t>
  </si>
  <si>
    <t>Rekonstrukcija Lovinčićeve ulice s komunalnom infrastrukturom</t>
  </si>
  <si>
    <t>Izvođenje radova na uređenju prometnica s odvodnjom na području Gradskih četvrti - Podsljeme, Gornja Dubrav, Maksimir, Gornji grad - Medveščak, Donji grad</t>
  </si>
  <si>
    <t>Izvođenje radova na uređenju prometnica s odvodnjom na području Gradskih četvrti - Podsused - Vrapče, Stenjevec, Črnomerec i Trešnjevka sjever</t>
  </si>
  <si>
    <t>Izvođenje radova na uređenju prometnica s odvodnjom na području Gradskih četvrti - Sesvete, Peščenica, Donja Dubrava</t>
  </si>
  <si>
    <t>Izvođenje radova na uređenju prometnica s odvodnjom na području Gradskih četvrti - Brezovica, Novi Zagreb zapad, Novi Zagreb istok, Trnje i Trešnjevka jug</t>
  </si>
  <si>
    <t>Izgradnja 2. etape Branimirove ulice od Zavrtnice do Heinzelove - cestovna prometnica</t>
  </si>
  <si>
    <t>Izgradnja 2. etape Branimirove ulice od Zavrtnice do Heinzelove - javna rasvjeta</t>
  </si>
  <si>
    <t>Izgradnja 2. etape Branimirove ulice od Zavrtnice do Heinzelove - semaforska instalacija</t>
  </si>
  <si>
    <t>Izgradnja 2. etape Branimirove ulice od Zavrtnice do Heinzelove - kanalizacijska instalacija</t>
  </si>
  <si>
    <t>Izgradnja 2. etape Branimirove ulice od Zavrtnice do Heinzelove - krajobrazno uređenje</t>
  </si>
  <si>
    <t>Kontrolna ispitivanja materijala i radova pri izgradnji 2. etape Branimirove ulice od Zavrtnice do Heinzelove</t>
  </si>
  <si>
    <t>Stručni nadzor pri izgradnji 2. etape Branimirove ulice od Zavrtnice do Heinzelove</t>
  </si>
  <si>
    <t>Geodetski nadzor pri izgradnji 2. etape Branimirove ulice od Zavrtnice do Heinzelove</t>
  </si>
  <si>
    <t>Novelacija glavnih projekata i izrada izvedbenih projekata za izgradnju 3. etape Radničke ceste od Slavonske avenije do Domovinskog mosta - zona nadvožnjaka preko željezničke pruge</t>
  </si>
  <si>
    <t>40 dana</t>
  </si>
  <si>
    <t>Uklanjanje građevina na trasi izgradnje Branimirove ulice od Zavrtnice do Heinzelove</t>
  </si>
  <si>
    <t>Dodatni radovi na izgradnji transformatorskih stanica i izmještanju i izgradnji EE mreže u sklopu rekonstrukcije 2. etape Radničke ceste od Ulice Koledovčina do željezničke pruge</t>
  </si>
  <si>
    <t>Dodatni radovi na izgradnji parovoda i produktovoda u Radničkoj cesti od Ulice Koledovčina do željezničke pruge</t>
  </si>
  <si>
    <t>Dodatni radovi na izgradnji cestovne prometnice s oborinskom odvodnjom u Radničkoj cesti od Ulice Koledovčina do željezničke pruge</t>
  </si>
  <si>
    <t>Izrada idejnog projekta rekonstrukcije raskrižja Radnička cesta - Čulinečka cesta - Petruševec I.</t>
  </si>
  <si>
    <t>Izrada glavnog projekta izgradnje produžene Ulice grada Vukovara od ulice Donje Svetice do ulice Grada Gospića</t>
  </si>
  <si>
    <t>Izrada glavnog projekta izgradnje produžene Ulice grada Vukovara od ulice Grada Gospića do Ulice Marijana Čavića</t>
  </si>
  <si>
    <t>Usluga dizajniranja, grafičke pripreme i tiskanja promotivnog materijala savjetovališta u Gradu Zagrebu</t>
  </si>
  <si>
    <t>Usluge dizajniranja, grafičke pripreme i  tiskanja brošure - rezultati istraživanja iz područja socijalne politike</t>
  </si>
  <si>
    <t>98110000-7</t>
  </si>
  <si>
    <t>Usluga organiziranja okruglih stolova povodom Međunarodnog dana volontera</t>
  </si>
  <si>
    <t>Usluga provođenja edukacije  u svrhu provođenja projekta sufinanciranih temeljem ugovora o bespovratnim sredstvima EU</t>
  </si>
  <si>
    <t>47-3811</t>
  </si>
  <si>
    <t>Nabava promotivnog materijala u svrhu provođenja projekta sufinanciranih temeljem ugovora o bespovratnim sredstvima EU</t>
  </si>
  <si>
    <t xml:space="preserve">Nabava promotivnog materijala za Svjetski dan plesa </t>
  </si>
  <si>
    <t>Usluga dizajniranja, grafičke pripreme i tiskanja publikacije vezano uz zdravo starenje u Gradu Zagrebu</t>
  </si>
  <si>
    <t>Usluga objave božićne i uskrsne čestitke u glasilu Sindikata umirovljenika Hravtske i Hrvatskom umirovljeničkom listu</t>
  </si>
  <si>
    <t>Usluga dizajniranja, grafičke pripreme i tiskanja publikacije vezano za jednoroditeljske obitelji</t>
  </si>
  <si>
    <t>Usluga organizacije tribine vezano uz prezentaciju rezultata istraživanja potreba jednoroditeljskih obitelji</t>
  </si>
  <si>
    <t>Usluga dizajniranja, grafičke pripreme i tiskanja brošure vezano za jednoroditeljske obitelji</t>
  </si>
  <si>
    <t xml:space="preserve">64110000-0 </t>
  </si>
  <si>
    <t xml:space="preserve">Poštanske usluge (dostava materijala za Europski tjedan mobilnosti) </t>
  </si>
  <si>
    <t xml:space="preserve">usluga </t>
  </si>
  <si>
    <t>56-3231</t>
  </si>
  <si>
    <t xml:space="preserve">72313000-2 
</t>
  </si>
  <si>
    <t>Usluga prikupljanja press materijala za Europski tjedan mobilnosti</t>
  </si>
  <si>
    <t>59-3237</t>
  </si>
  <si>
    <t xml:space="preserve">79810000-5
</t>
  </si>
  <si>
    <t>Usluga tiskanja promidžbenih materijala za Europski tjedan mobilnosti</t>
  </si>
  <si>
    <t>60-3239</t>
  </si>
  <si>
    <t xml:space="preserve">79822500-7 
</t>
  </si>
  <si>
    <t>Usluga grafičke pripreme za tisak dokumenata sukladno Zagrebačkoj strategiji izjednačavanja mogućnosti za osobe s invaliditetom u razdoblju od 2011. do 2015.</t>
  </si>
  <si>
    <t>Usluga tiskanja dokumenata sukladno Zagrebačkoj strategiji izjednačavanja mogućnosti za osobe s invaliditetom u razdoblju od 2011. do 2015.</t>
  </si>
  <si>
    <t>Usluga tiskanja informativnih i edukativnih materijala</t>
  </si>
  <si>
    <t xml:space="preserve">85131000-6 
</t>
  </si>
  <si>
    <t>Stomatološka zdravstvena zaštita djece s teškoćama u razvoju</t>
  </si>
  <si>
    <t>62-3722</t>
  </si>
  <si>
    <t>Stomatološka zdravstvena zaštita osoba s invaliditetom</t>
  </si>
  <si>
    <t>Nabava prigodnih poklon paketa za korisnike domova za starije i nemoćne osobe povodom blagdana Uskrsa</t>
  </si>
  <si>
    <t xml:space="preserve">ožujak </t>
  </si>
  <si>
    <t>22-3722</t>
  </si>
  <si>
    <t>Nabava prigodnih poklon paketa za korisnike domova za starije i nemoćne osobe povodom blagdana Božića</t>
  </si>
  <si>
    <t xml:space="preserve">prosinac </t>
  </si>
  <si>
    <t>Nabava prigodnih poklon paketa za djecu socijalno ugroženih obitelji povodom blagdana Uskrsa</t>
  </si>
  <si>
    <t>42-3722</t>
  </si>
  <si>
    <t>Nabava prigodnih poklon paketa za djecu socijalno ugroženih obitelji za Svetog Nikolu</t>
  </si>
  <si>
    <t>55240000-4</t>
  </si>
  <si>
    <t xml:space="preserve">Usluga ljetovanja djece socijalno ugroženih obitelji:- 1.grupa Crikvenica; 2.grupa Veli Lošinj; 3.grupa  Duga Uvala; 4.grupa Skradin; 5.grupa Savudrija                                </t>
  </si>
  <si>
    <t>27-3722</t>
  </si>
  <si>
    <t>1.grupa Crikvenica: 958.000,00; 2.grupa Veli Lošinj: 387.000,00; 3.grupa Duga Uvala: 352.000,00; 4.grupa Skradin: 352.000,00; 5.grupa Savudrija: 245.000,00</t>
  </si>
  <si>
    <t xml:space="preserve">55240000-4 
</t>
  </si>
  <si>
    <t>Usluga ljetovanja osoba s invaliditetom</t>
  </si>
  <si>
    <t>71354000-4</t>
  </si>
  <si>
    <t>Preliminarna urbanističko - arhitektonska i konzervatorska studija stanja, dokumentacije i programa uređenja za ''Gradec''</t>
  </si>
  <si>
    <t>60 dana</t>
  </si>
  <si>
    <t>MARIJANA SIRONIĆ</t>
  </si>
  <si>
    <t xml:space="preserve">Preliminarna idejna urbanističko -arhitektonska i konzervatorska studija za ''Gradec'' </t>
  </si>
  <si>
    <t>Program za provedbu urbanističko-arhitektonskog natječaja za "Gradec"</t>
  </si>
  <si>
    <t>Sistematizacija i obrada podataka po zahtjevima za proširenjem građevinskih područja naselja u obuhvatu Prostornog plana Grada Zagreba</t>
  </si>
  <si>
    <t>Izrada integriranih preglednika grafičkih formata provedbenih prostornih planova</t>
  </si>
  <si>
    <t>Izrada integriranih preglednika grafičkih formata geotehničkog katastra</t>
  </si>
  <si>
    <t>Izrada integriranih preglednika grafičkih formata strateških prostornih planova</t>
  </si>
  <si>
    <t>Kopiranje građe iz Državnog arhiva Hrvatske</t>
  </si>
  <si>
    <t xml:space="preserve">Analiza kriterija uspostave "nulte" zone zaštite javnih zelenih površina </t>
  </si>
  <si>
    <t>Analiza stanja zemljišta (vlasništvo, druga stvarna prava i posjed) zaštitnih i drugih zelenih površina, odnosno objekata javnog zelenila koji udovoljavaju kriterijima "nulte" zone zaštite</t>
  </si>
  <si>
    <t xml:space="preserve">Analiza degradiranih prostora s programom mjera za unaprjeđenje stanja </t>
  </si>
  <si>
    <t>Analiza izgrađenosti građevinskih područja naselja i prostora izvan naselja u svrhu korekcije granica Građevinskog područja</t>
  </si>
  <si>
    <t>Izrada stručne prostorno-gospodarske podloge</t>
  </si>
  <si>
    <t>Izrada stručne geomorfološke podloge</t>
  </si>
  <si>
    <t>Izrada stučne geoprometne podloge</t>
  </si>
  <si>
    <t>Izrada stručne infrastrukturne podloge</t>
  </si>
  <si>
    <t>Izrada stručne vodnogospodarske podloge</t>
  </si>
  <si>
    <t>Izrada stručne energetske podloge</t>
  </si>
  <si>
    <t>Izrada stručnedemografske i sociološke podloge</t>
  </si>
  <si>
    <t>Izrada stručne podloge za Program sprječavanja nepovoljnih utjecaja na okoliš</t>
  </si>
  <si>
    <t>Izrada stručne podloge za Program postupanja s otpadom</t>
  </si>
  <si>
    <t>Izrada stručne podloge za Program zaštite prirodnih vrijednosti, posebnosti i kulturno povijesnih cjelina</t>
  </si>
  <si>
    <t>Preliminarna urbanističko - arhitektonska i konzervatorska studija stanja, dokumentacije i programa uređenja za Strossmayerovo šetalište (zapadni dio)</t>
  </si>
  <si>
    <t>Preliminarna idejna urbanističko - arhitektonska i konzervatorska studija za Strossmayerovo šetalište  (zapadni dio)</t>
  </si>
  <si>
    <t>Usluga izrade 3D modela i rendera u realnoj slici za Strossmayerovo šetalište  (zapadni dio)</t>
  </si>
  <si>
    <t>Usluga oblikovanja i tisak elaborata za Strossmayerovo šetalište  (zapadni dio)</t>
  </si>
  <si>
    <t>Preliminarna urbanističko - arhitektonska i konzervatorska studija stanja, dokumentacije i programa uređenja za južne padine (ispod zapadnog dijela)</t>
  </si>
  <si>
    <t>Preliminarna idejna urbanističko - arhitektonska i konzervatorska studija za južne padine (ispod zapadnog dijela)</t>
  </si>
  <si>
    <t>Usluga izrade 3D modela i rendera u realnoj slici za južne padine (ispod zapadnog dijela)</t>
  </si>
  <si>
    <t>Usluga oblikovanja i tisak elaborata za južne padine (ispod zapadnog dijela)</t>
  </si>
  <si>
    <t>Preliminarna urbanističko - arhitektonska i konzervatorska studija stanja, dokumentacije i programa uređenja za Strossmayerovo šetalište (istočni dio)</t>
  </si>
  <si>
    <t>Preliminarna idejna urbanističko -arhitektonska i konzervatorska studija za Strossmayerovo šetalište  (istočni dio)</t>
  </si>
  <si>
    <t>Usluga izrade 3D modela i rendera u realnoj slici za Strossmayerovo šetalište  (istočni dio)</t>
  </si>
  <si>
    <t>Usluga oblikovanja i tisak elaborata za Strossmayerovo šetalište  (istočni dio)</t>
  </si>
  <si>
    <t>Preliminarna urbanističko - arhitektonska i konzervatorska studija stanja, dokumentacije i programa uređenja za Jezuitski trg</t>
  </si>
  <si>
    <t>Preliminarna idejna urbanističko -arhitektonska i konzervatorska studija za Jezuitski trg</t>
  </si>
  <si>
    <t>Usluga izrade 3D modela i rendera u realnoj slici za Jezuitski trg</t>
  </si>
  <si>
    <t>Usluga oblikovanja i tisak elaborata za Jezuitski trg</t>
  </si>
  <si>
    <t>Program za provedbu urbanističko-arhitektonskog natječaja za Jezuitski trg</t>
  </si>
  <si>
    <t>Preliminarna urbanističko - arhitektonska i konzervatorska studija stanja, dokumentacije i programa uređenja za Ćirilometodsku ulicu</t>
  </si>
  <si>
    <t>Preliminarna idejna urbanističko - arhitektonska i konzervatorska studija za Ćirilometodsku ulicu</t>
  </si>
  <si>
    <t>Usluga izrade 3D modela i rendera u realnoj slici za Ćirilometodsku ulicu</t>
  </si>
  <si>
    <t>Usluga oblikovanja i tisak elaborata za Ćirilometodsku ulicu</t>
  </si>
  <si>
    <t>Stanje, dokumentacija i program uređenja za prometnu studiju</t>
  </si>
  <si>
    <t>Idejna urbanističko - arhitektonska rješenja za prometnu studiju</t>
  </si>
  <si>
    <t>Usluga izrade 3D modela i rendera u realnoj slici za prometnu studiju</t>
  </si>
  <si>
    <t>Usluga oblikovanja i tisak elaborata za prometnu studiju</t>
  </si>
  <si>
    <t>Pripremni radovi za knjigu Park Grič - od studije do realizacije</t>
  </si>
  <si>
    <t>Programska analiza za urbanu obnovu i sanaciju područja zahvaćenih nezakonitom gradnjom u GUP - u grada Zagreba</t>
  </si>
  <si>
    <t>Programska analiza za urbanu obnovu i sanaciju područja zahvaćenih nezakonitom gradnjom u GUP-u Sesveta</t>
  </si>
  <si>
    <t>Programska analiza za urbanu obnovu i sanaciju područja zahvaćenih nezakonitom gradnjom u PPGZ-u</t>
  </si>
  <si>
    <t>Posebna geodetska podloga za Park Grič</t>
  </si>
  <si>
    <t>Projekt plinske instalacije za osvjetljenje zapadnog dijela Strossmayerovog šetališta</t>
  </si>
  <si>
    <t>Projekt instalacije vodovoda i kanalizacije južne padine ispod Stroosmayerovog šetališta</t>
  </si>
  <si>
    <t>Projekt instalacije vodovoda i kanalizacije zapadnog dijela Stroosmayerovog šetališta</t>
  </si>
  <si>
    <t>Projekt elektroinstalacije za južne padine podno Stroosmayerovog šetališta</t>
  </si>
  <si>
    <t>Projekt elektroinstalacije za Stroosmayerovo šetalište 1.faza</t>
  </si>
  <si>
    <t>Tehnička suradnja na izradi programskog prijedloga objedinjene Programsko-prostorne studije rekonstrukcije i prometnog sustava središa grada Zagreba</t>
  </si>
  <si>
    <t>Tehnička suradnja na izradi programskog prijedloga objedinjene Programsko-prostorne studije Sesveta</t>
  </si>
  <si>
    <t>Tehnička suradnja na izradi programskih prijedloga za izmjene i dopune DPU-a s objavljenim ispravcima</t>
  </si>
  <si>
    <t>Izmjena i dopuna programa za provedbu arhitektonsko-urbanističkog natječaja za Odgojno-obrazovni kompleks Kajzerica</t>
  </si>
  <si>
    <t>15 dana</t>
  </si>
  <si>
    <t>SUZANA MARKEK</t>
  </si>
  <si>
    <t>ODJEL PROMETNOG REDARSTVA</t>
  </si>
  <si>
    <t>50000000-5</t>
  </si>
  <si>
    <t>Usluga otključavanja i zaključavanja vozila</t>
  </si>
  <si>
    <t>6 MJESECI</t>
  </si>
  <si>
    <t>22459100-3</t>
  </si>
  <si>
    <t>Nabava naljepnica za komunalno redarstvo</t>
  </si>
  <si>
    <t>71520000-9</t>
  </si>
  <si>
    <t>Stručni nadzor nad izgradnjom vodoopskrbnog cjevovoda  u Odvojku Stenjevečke ulice od ulice Kotarnica do produžene ulice Antuna Šoljana</t>
  </si>
  <si>
    <t>BRANKICA KRSTIĆ</t>
  </si>
  <si>
    <t>18100000-0</t>
  </si>
  <si>
    <t>Nabava osnovnih sredstava za kontrolu dimnjačara</t>
  </si>
  <si>
    <t>45110000-1</t>
  </si>
  <si>
    <t>2 godine</t>
  </si>
  <si>
    <t>NOVIM ZAKONOM O GRAĐEVINSKOJ INSPEKCIJI PROŠIRENE SU OVLASTI NADZORA KOMUNALNOG REDARSTVA</t>
  </si>
  <si>
    <t>71319000-7</t>
  </si>
  <si>
    <t>Usluga stručne procjene vozila koja se ne koriste u prometu</t>
  </si>
  <si>
    <t>U TIJEKU JE NATJEČAJ ZA 31 NOVOG PROMETNOG REDARA</t>
  </si>
  <si>
    <t>45452000-0</t>
  </si>
  <si>
    <t>34422000-7</t>
  </si>
  <si>
    <t>ZBOG POVEĆANJA OPSEGA NADZORA KOMUNALNOG I PROMETNOG REDARSTVA, A SVE MANJEG BROJA SLUŽBENIH VOZILA, PREDLAŽEMO NABAVU ELEKTRO BICIKALA, KAKO BI POJAČALI MOBILNOST REDARSTVA</t>
  </si>
  <si>
    <t>71000000-8</t>
  </si>
  <si>
    <t>VLATKA JEDNAKOVIĆ</t>
  </si>
  <si>
    <t>120 dana</t>
  </si>
  <si>
    <t>Stručni nadzor nad izgradnjom mosta preko Miramarske ulice</t>
  </si>
  <si>
    <t>45000000-7</t>
  </si>
  <si>
    <t>Uređenje javne površine u Jagićevoj ulici</t>
  </si>
  <si>
    <t>Stručni nadzor nad uređenjem javne površine u Jagićevoj ulici</t>
  </si>
  <si>
    <t>Stručni nadzor nad istražnim radovima u Parku Grič</t>
  </si>
  <si>
    <t>300 dana</t>
  </si>
  <si>
    <t>Analiza zahvaćanja podzemne vode za potrebe aquaparka na istočnom dijelu Parka Bundek i za dimenzioniranje zdenaca</t>
  </si>
  <si>
    <t>Izrada tehničke dokumentacije za sanaciju platoa ispred zgrade u Savskoj 66</t>
  </si>
  <si>
    <t>Krajobrazno uređenje odvojka Stenjevečke ulice od Ulice Kotarnica do produžene Ulice Antuna Šoljana</t>
  </si>
  <si>
    <t>10 dana</t>
  </si>
  <si>
    <t>Stručni nadzor nad krajobraznim uređenjem odvojka Stenjevečke ulice od Ulice Kotarnica do produžene Ulice Antuna Šoljana</t>
  </si>
  <si>
    <t>Izrada tehničke dokumentacije za izgradnju polivalentnog športskog igrališta na Bizeku</t>
  </si>
  <si>
    <t>Stručni nadzor nad krajobraznim uređenjem zelenih površina na području Grada Zagreba</t>
  </si>
  <si>
    <t>365 dana</t>
  </si>
  <si>
    <t>Stručni nadzor nad izgradnjom nadstrešnica na području Grada Zagreba</t>
  </si>
  <si>
    <t>71355000-1</t>
  </si>
  <si>
    <t>Geodetske usluge za potrebe uređenja javnih zelenih površina</t>
  </si>
  <si>
    <t>Stručni nadzor nad sanacijom cesta i kanalizacije na groblju Mirogoj</t>
  </si>
  <si>
    <t>Stručni nadzor nad privremenom sanacijom klizišta na spoju novog dijela groblja Mirogoj i Gaja urni</t>
  </si>
  <si>
    <t>Izrada procjedbenog elaborata za otkup zemljišta za prvu fazu proširenja groblja Markovo polje</t>
  </si>
  <si>
    <t xml:space="preserve">30 dana </t>
  </si>
  <si>
    <t>Izrada tehničke dokumentacije za proširenje groblja Markovo polje - I. faza</t>
  </si>
  <si>
    <t>45 dana</t>
  </si>
  <si>
    <t>Izrada tehničke dokumentacije za postavu spomen-obilježja žrtvama II. svjetskog rata i poslijeratnog razdoblja</t>
  </si>
  <si>
    <t>31531000-7</t>
  </si>
  <si>
    <t>Nabava visokotlačnih natrijevih i ostalih žarulja za održavanje javne rasvjete</t>
  </si>
  <si>
    <t>IVAN BABIĆ</t>
  </si>
  <si>
    <t>31500000-1</t>
  </si>
  <si>
    <t>Nabava prigušnica i propaljivača za održavanje javne rasvjete</t>
  </si>
  <si>
    <t>Nabava stakla, ormarića, krakova, stupova i ostalog materijala za održavanje javne rasvjete</t>
  </si>
  <si>
    <t>Nabava svjetiljaka i ostalog materijala za održavanje javne rasvjete</t>
  </si>
  <si>
    <t>Pozcioniranje elemenata javne rasvjete u prostoru - geodetsko snimanje</t>
  </si>
  <si>
    <t>71334000-8</t>
  </si>
  <si>
    <t>Inventarizacija elemenata javne rasvjete</t>
  </si>
  <si>
    <t>45316000-5</t>
  </si>
  <si>
    <t>Građenje javne rasvjete na Trgu kralja Tomislava</t>
  </si>
  <si>
    <t>DAMIR PLUKAVEC</t>
  </si>
  <si>
    <t>79714000-2</t>
  </si>
  <si>
    <t>Stručni nadzor nad građenjem javne rasvjete na Trgu kralja Tomislava</t>
  </si>
  <si>
    <t>Građenje javne rasvjete u Jagićevoj ulici</t>
  </si>
  <si>
    <t>Stručni nadzor nad građenjem javne rasvjete u Jagićevoj ulici</t>
  </si>
  <si>
    <t>Građenje javne rasvjete ulica i trgova na Gornjem Gradu - Griču - I. etapa</t>
  </si>
  <si>
    <t>Stručni nadzor nad građenjem javne rasvjete ulica i trgova na Gornjem Gradu - Griču - I. etapa</t>
  </si>
  <si>
    <t>Građenje javne rasvjete Mirogojske ulice</t>
  </si>
  <si>
    <t>Građenje javne rasvjete prometne petlje Avenije Marina Držića - Slavonska avenija</t>
  </si>
  <si>
    <t>Stručni nadzor nad građenjem javne rasvjete prometne petlje Avenije Marina Držića - Slavonska avenija</t>
  </si>
  <si>
    <t>Građenje javne rasvjete Željezničkog mosta preko Save</t>
  </si>
  <si>
    <t>Stručni nadzor nad građenjem javne rasvjete Željezničkog mosta preko Save</t>
  </si>
  <si>
    <t>Projektiranje javne rasvjete Savskog nasipa od Jadranskog mosta do Mosta mladosti</t>
  </si>
  <si>
    <t>Projektiranje javne rasvjete pristupne prometnice ŠRC Svetice</t>
  </si>
  <si>
    <t>90 dana</t>
  </si>
  <si>
    <t>Građenje javne rasvjete pristupne prometnice ŠRC Svetice</t>
  </si>
  <si>
    <t>Stručni nadzor nad građenjem javne rasvjete pristupne prometnice ŠRC Svetice</t>
  </si>
  <si>
    <t>Građenje javne rasvjete u Koledovčini - I. etapa</t>
  </si>
  <si>
    <t>Stručni nadzor nad građenjem javne rasvjete u Koledovčini - I. etapa</t>
  </si>
  <si>
    <t>Građenje javne rasvjete u Ulici 1 i Ulici 2 na Kajzerici</t>
  </si>
  <si>
    <t>Stručni nadzor nad građenjem javne rasvjete u Ulici 1 i Ulici 2 na Kajzerici</t>
  </si>
  <si>
    <t>Projektiranje javne rasvjete parka Prozorska - Kalinovica - Čire Truhelke</t>
  </si>
  <si>
    <t>Građenje javne rasvjete Dvojkovićevog puta i igrališta uz OŠ Ivane Brlić Mažuranić</t>
  </si>
  <si>
    <t>Stručni nadzor nad građenjem javne rasvjete Dvojkovićevog puta i igrališta uz OŠ Ivane Brlić Mažuranić</t>
  </si>
  <si>
    <t>Projektiranje javne rasvjete pješačke staze Čičkovina - Bijenik</t>
  </si>
  <si>
    <t>Građenje javne rasvjete okoliša OŠ Retkovec, Aleja javora bb</t>
  </si>
  <si>
    <t>Stručni nadzor nad građenjem javne rasvjete okoliša OŠ Retkovec, Aleja javora bb</t>
  </si>
  <si>
    <t>Građenje javne rasvjete parkirališta uz Dom zdravlja Zagreb zapad u Vrapču</t>
  </si>
  <si>
    <t>Stručni nadzor nad građenjem javne rasvjete parkirališta uz Dom zdravlja Zagreb zapad u Vrapču</t>
  </si>
  <si>
    <t>Projektiranje javne rasvjete Bistrička - Otona Ivekovića uz OŠ Luka</t>
  </si>
  <si>
    <t>Projektiranje javne rasvjete Ulice Matije Gupca u Adamovcu</t>
  </si>
  <si>
    <t>Projektiranje javne rasvjete pješačke staze Ivana Gundulića - Kobiljačka</t>
  </si>
  <si>
    <t>Građenje javne rasvjete u Ulici Štrpet II. odvojak</t>
  </si>
  <si>
    <t>Stručni nadzor nad građenjem javne rasvjete u Ulici Štrpet II. odvojak</t>
  </si>
  <si>
    <t>Građenje javne rasvjete u Ulici Harabajsi</t>
  </si>
  <si>
    <t>Stručni nadzor nad građenjem javne rasvjete u Ulici Harabajsi</t>
  </si>
  <si>
    <t>Građenje javne rasvjete u Ulici Majdaki - Kosi</t>
  </si>
  <si>
    <t>Stručni nadzor nad građenjem javne rasvjete u Ulici Majdaki - Kosi</t>
  </si>
  <si>
    <t>Građenje javne rasvjete na području gradskih četvrti Trešnjevka - sjever, Trešnjevka - jug, Stenjevec i Trnje zbog povezivanja već izgrađenih dijelova u cjelinu</t>
  </si>
  <si>
    <t>1 godina</t>
  </si>
  <si>
    <t>Stručni nadzor nad građenjem javne rasvjete na području gradskih četvrti Trešnjevka - sjever, Trešnjevka - jug, Stenjevec i Trnje zbog povezivanja već izgrađenih dijelova u cjelinu</t>
  </si>
  <si>
    <t>Građenje javne rasvjete na području gradskih četvrti Novi Zagreb - istok, Novi Zagreb - zapad, Brezovica i Peščenica - Žitnjak, Stenjevec i Trnje zbog povezivanja već izgrađenih dijelova u cjelinu</t>
  </si>
  <si>
    <t>Stručni nadzor nad građenjem javne rasvjete na području gradskih četvrti Novi Zagreb - istok, Novi Zagreb - zapad, Brezovica i Peščenica - Žitnjak, Stenjevec i Trnje zbog povezivanja već izgrađenih dijelova u cjelinu</t>
  </si>
  <si>
    <t>Građenje javne rasvjete na području gradskih četvrti Podsused - Vrapče, Črnomerec, Gornii Grad - Medveščak, Donji Grad i Maksimir zbog povezivanja već izgrađenih dijelova u cjelinu</t>
  </si>
  <si>
    <t>Stručni nadzor nad građenjem javne rasvjete na području gradskih četvrti Podsused - Vrapče, Črnomerec, Gornii Grad - Medveščak, Donji Grad i Maksimir zbog povezivanja već izgrađenih dijelova u cjelinu</t>
  </si>
  <si>
    <t>Građenje javne rasvjete na području gradskih četvrti Gornja Dubrava, Donja Dubrava, Podsljeme i Sesvete zbog povezivanja već izgrađenih dijelova u cjelinu</t>
  </si>
  <si>
    <t>Stručni nadzor nad građenjem javne rasvjete na području gradskih četvrti Gornja Dubrava, Donja Dubrava, Podsljeme i Sesvete zbog povezivanja već izgrađenih dijelova u cjelinu</t>
  </si>
  <si>
    <t>Radovi na uvođenju uređaja upravljanja i regulacije u sustav javne rasvjete</t>
  </si>
  <si>
    <t>Stručni nadzor nad radovima na uvođenju uređaja upravljanja i regulacije u sustav javne rasvjete</t>
  </si>
  <si>
    <t>Stručni nadzor nad održavanjem podiznih stupića</t>
  </si>
  <si>
    <t>MIHAELA RAK</t>
  </si>
  <si>
    <t>Uređenje javno prometne površine nakon uspostave desnog skretača Praška -Jurišićeva, revizija zaštite građevinske jame</t>
  </si>
  <si>
    <t>Uređenje javno prometne površine nakon uspostave desnog skretača  Praška -Jurišićeva, revizija podzemne građevine</t>
  </si>
  <si>
    <t>Uređenje javno prometne površine nakon uspostave desnog skretača Praška -Jurišićeva, revizija uštede energije</t>
  </si>
  <si>
    <t>Uređenje javno prometne površine nakon uspostave desnog skretača Praška -Jurišićeva, revizija zaštite od buke</t>
  </si>
  <si>
    <t>Izrada projekta rekonstrukcije sustava grijanja, hlađenja i prisilnog provjetravanja pothodnika Glavni kolodvor</t>
  </si>
  <si>
    <t>Izrada projekta izmještanja plinovoda u zoni desnog skretača Praška - Jurišićeva</t>
  </si>
  <si>
    <t>Stručni nadzor nad sanacijom terase na lokaciji Trg Stjepana Konzula</t>
  </si>
  <si>
    <t>Geomehanički istražni radovi Schlosserovih stuba</t>
  </si>
  <si>
    <t>Snimanje stanja pothodnika u Gradu Zagrebu</t>
  </si>
  <si>
    <t>Snimanje stanja javnih stuba u Gradu Zagrebu</t>
  </si>
  <si>
    <t>Popravak ograde na RŠC Mladost</t>
  </si>
  <si>
    <t>50750000-7</t>
  </si>
  <si>
    <t>Godišnje održavanje kosog dizala na Ksaveru</t>
  </si>
  <si>
    <t>50800000-3</t>
  </si>
  <si>
    <t>Održavanje jarbola za postavljanje zastava na javnim površinama u Gradu Zagrebu</t>
  </si>
  <si>
    <t>Održavanje podiznih stupića na Kaptolu i  Tkalčićevoj ulici</t>
  </si>
  <si>
    <t>Izrada glavnog i izvedbenog projekta izmještanja instalacija vodovoda i odvodnje u zoni obuhvata radova desnog skretača Praška-Jurišićeva</t>
  </si>
  <si>
    <t>Izrada tehničke dokumentacije za sanaciju Schlosserovih stuba</t>
  </si>
  <si>
    <t>Izrada tehničkog rješenja sanacije procurenja terase Vidikovac na Sljemenu</t>
  </si>
  <si>
    <t>Stručni nadzor nad radovima sanacije terase Vidikovac na Sljemenu</t>
  </si>
  <si>
    <t>Stručni nadzor nad radovima održavanje pješačke zone užeg centra Grada Zagreba</t>
  </si>
  <si>
    <t>Izgradnja rampe za osobe s invaliditetom na objektu Mjesne samouprave u ulici Lavoslava Ružičke</t>
  </si>
  <si>
    <t>Stručni nadzor nad izgradnjom rampe za osobe s invaliditetom na objektu Mjesne samouprave u ulici Lavoslava Ružičke</t>
  </si>
  <si>
    <t>Izgradnja rampe za osobe s invaliditetom na Športskoj dvorani Trnsko</t>
  </si>
  <si>
    <t>Stručni nadzor nad izgradnjom rampe za osobe s invaliditetom na Športskoj dvorani Trnsko</t>
  </si>
  <si>
    <t>Izgradnja rampe za osobe s invaliditetom na šetalištu Jurja Gagarina</t>
  </si>
  <si>
    <t>Stručni nadzor nad izgradnjom rampe za osobe s invaliditetom na šetalištu Jurja Gagarina</t>
  </si>
  <si>
    <t>Izrada tehničkog rješenja za sanaciju i obnovu parka i fontane "Trantičica za Tita" u Ulici grada Vukovara</t>
  </si>
  <si>
    <t>Izrada tehničkog rješenja za sanaciju i obnovu parka i fontane na Kenedijevom trgu</t>
  </si>
  <si>
    <t>Stručni nadzor nad zimskom službom</t>
  </si>
  <si>
    <t>5 mjeseci</t>
  </si>
  <si>
    <t>Uređenje heksagonih parkirališta u Novom Jelkovcu</t>
  </si>
  <si>
    <t>Nadzor nad sanacijom nadstrešnica javnog gradskog prijevoza u Gradu Zagrebu</t>
  </si>
  <si>
    <t>Nadzor nad sanacijom ilegalnih odlagališta glomaznog otpada</t>
  </si>
  <si>
    <t>Stručni nadzor nad sanacijom  pješačkih površina na području Grada Zagreba</t>
  </si>
  <si>
    <t>DRAGANA JARAMAZ</t>
  </si>
  <si>
    <t>71317100-4</t>
  </si>
  <si>
    <t>Revizija mjera zaštite od požara dječjeg vrtića Kajzerica</t>
  </si>
  <si>
    <t>HANŽEK</t>
  </si>
  <si>
    <t>Novelacija i revizija protupožarnog elaborata Dječjeg vrtića Kajzerica</t>
  </si>
  <si>
    <t>4523 1000</t>
  </si>
  <si>
    <t>Izvođenje radova na izmještanju niskonaponske mreže TS 1067 Podbrežje</t>
  </si>
  <si>
    <t>14 dana</t>
  </si>
  <si>
    <t>71247000–1</t>
  </si>
  <si>
    <t>Stručni nadzor nad izvođenjem radova na izmještanju niskonaponske mreže TS 1067 Podbrežje</t>
  </si>
  <si>
    <t>Stručni nadzor nad opremanjem objekta i kuhinje dječjeg vrtića Kajzerica</t>
  </si>
  <si>
    <t>Stručni nadzor nad sanacijom krova Dječjeg vrtića Poletarac</t>
  </si>
  <si>
    <t>Stručni nadzor nad opremanjem objekta škole Kajzerica</t>
  </si>
  <si>
    <t>71322000-1</t>
  </si>
  <si>
    <t>Izrada novog idejnog projekta i ishođenje lokacijske dozvole za nadogradnju  Osnovne škole Odra</t>
  </si>
  <si>
    <t>Izrada glavnog projekta  za nadogradnju  Osnovne škole Odra</t>
  </si>
  <si>
    <t>Izrada glavnog projekta  za izgradnju školske sportske dvorane osnovne škole Granešina</t>
  </si>
  <si>
    <t>Izrada glavnog projekta  za dogradnju osnovne škole Dr. Vinka Žganca</t>
  </si>
  <si>
    <t>Izrada projektne dokumentacije sanacije dječjeg vrtića Petar Pan</t>
  </si>
  <si>
    <t>Izrada glavnog projekta  za izgradnju školske sportske dvorane osnovne škole Dragutin Domjanić</t>
  </si>
  <si>
    <t>Izmjena i dopuna projektne dokumentacije za gradnju osnovne škole Pavleka Miškine</t>
  </si>
  <si>
    <t>Izmjena i dopuna projekta konstrukcije osnovne škole Pavleka Miškine</t>
  </si>
  <si>
    <t>71310000-4</t>
  </si>
  <si>
    <t>Konzalting usluge za izradnju osnovne škole Pavleka Miškine</t>
  </si>
  <si>
    <t xml:space="preserve">71242000-6 </t>
  </si>
  <si>
    <t>Izrada projekta videonadzora Osnovne škole Pavleka Miškine</t>
  </si>
  <si>
    <t>45312000-7</t>
  </si>
  <si>
    <t>Postava videonadzora u Osnovnoj školi Pavleka Miškine</t>
  </si>
  <si>
    <t>Izrada elaborata zaštite od požara za potrebe izmjene glavnog projekta Osnovne škole Pavleka Miškine</t>
  </si>
  <si>
    <t>Revizija glavnog projekta iz zaštite od požara Osnovne škole Pavleka Miškine</t>
  </si>
  <si>
    <t>Stručni nadzor nad opremanjem Osnovne škole Pavleka Miškine</t>
  </si>
  <si>
    <t>Stručni nadzor nad izvođenjem radova na rekonstrukcije i nadogradnje osnovne škole Odra</t>
  </si>
  <si>
    <t>39300000-5</t>
  </si>
  <si>
    <t>Oprema za Dom za starije i nemoćne osobe Dubrava</t>
  </si>
  <si>
    <t xml:space="preserve">39300000-5 </t>
  </si>
  <si>
    <t>Oprema za dom osoba s mentalnom retardacijom Prečko</t>
  </si>
  <si>
    <t xml:space="preserve">45300000-0 </t>
  </si>
  <si>
    <t>Izmještanje elektroormara za potrebe adaptacije objekta doma osoba s mentalnom retardacijom Prečko</t>
  </si>
  <si>
    <t xml:space="preserve">45000000–7 </t>
  </si>
  <si>
    <t>Sanacija Doma za starije i nemoćne osobe "Park"</t>
  </si>
  <si>
    <t xml:space="preserve">71247000-1 </t>
  </si>
  <si>
    <t>Stručni nadzor nad sanacijom Doma za starije i nemoćne osobe "Park"</t>
  </si>
  <si>
    <t>Izrada projekta uređenja dijela odjela ORL-a Kliničke bolnice Sveti Duh</t>
  </si>
  <si>
    <t xml:space="preserve">Stručni nadzor nad uređenjem pročelja zgrade zgrade, Kaptol 18 </t>
  </si>
  <si>
    <t>Stručni nadzor nad sanacijom i obnovom pročelja zgrade i kupole na krovu, Gundulićeva 31/Hebrangova 38</t>
  </si>
  <si>
    <t xml:space="preserve">Stručni nadzor nad uređenjem pročelja zgrade, Trg kralja Tomislava 5 i 6 </t>
  </si>
  <si>
    <t xml:space="preserve">45400000 -1 </t>
  </si>
  <si>
    <t>Dodatni radovi na sanaciji uličnog pročelja zgrade Boškovićeva 23</t>
  </si>
  <si>
    <t xml:space="preserve">ugovor o javnoj nabavi </t>
  </si>
  <si>
    <t>Stručni nadzor nad sanacijom temeljne konstrukcije i dubokim temeljenjem objekta Vile Frangeš</t>
  </si>
  <si>
    <t>8 mjeseci</t>
  </si>
  <si>
    <t>Izrada dodatnih projekata za osnovnu školu Ivanja Reka</t>
  </si>
  <si>
    <t>Izrada idejnog projekta osnovne škole Markuševec-PO Vidovec</t>
  </si>
  <si>
    <t>Radovi na sanaciji poslovnog prostora, Bolnička 3a</t>
  </si>
  <si>
    <t>Izrada projektne dokumentacije za adptaciju objekta Kliničke bolnice Sveti Duh</t>
  </si>
  <si>
    <t>Dodatni radovi na rasvjeti centralnog dijela Tehničkog muzeja-Hala A</t>
  </si>
  <si>
    <t>Stručni arheološki nadzor Svetišta u Remetama</t>
  </si>
  <si>
    <t>Stručni nadzor na obnovi uličnog pročelja zgrade Svačićev trg 13</t>
  </si>
  <si>
    <t>Stručni nadzor nad sanacijom i onovom pročelja i krova zgrade Laginjina 7</t>
  </si>
  <si>
    <t>20 mjeseci</t>
  </si>
  <si>
    <t>Stručni nadzor nad sanacijom uličnog i dvorišnog pročelja zgrade Mesnička 6</t>
  </si>
  <si>
    <t>Stručni nadzor na obnovi  pročelja zgrade Svačićev trg 4</t>
  </si>
  <si>
    <t>14 mjeseci</t>
  </si>
  <si>
    <t>Stručni nadzor nad obnovom uličnog i dvorišnog pročelja zgrade, Preradovićeva 18</t>
  </si>
  <si>
    <t>Stručni nadzor nad obnovom uličnog i dvorišnog pročelja stambeno-poslovne zgrade sa stolarijom, Gundulićeva 23</t>
  </si>
  <si>
    <t>Stručni nadzor nad sanacijom svih pročelja zgrade, Vlaška 69</t>
  </si>
  <si>
    <t xml:space="preserve">Stručni nadzor nad sanacijom pročelja i krova zgrade, Tuškanac 40 </t>
  </si>
  <si>
    <t>Stručni nadzor nad uređenjem pročelja zgrade,  Trg kralja Tomislava 8/Šenoina 2</t>
  </si>
  <si>
    <t>Stručni nadzor nad sanacijom unutarnje hidrantske mreže kule Lotrščak</t>
  </si>
  <si>
    <t>Sanacija unutarnje hidrantske mreže kule Lotrščak</t>
  </si>
  <si>
    <t>45400000-1</t>
  </si>
  <si>
    <t>Dodatni radovi na sanaciji pročelja i krova Matoševa 1</t>
  </si>
  <si>
    <t>Dovršenje restauratorskih radova uličnog pročelja zgrade,Trg kralja Tomislava 4</t>
  </si>
  <si>
    <t>Stručni nadzor nad uređenjem pročelja zgrade i krova, Mesnička 34</t>
  </si>
  <si>
    <t>Stručni nadzor nad sanacijom uličnog pročelja zgrade, Trg kralja Tomislava 2</t>
  </si>
  <si>
    <t xml:space="preserve">Stručni nadzor nad dovršenjem restauratorskih radova uličnog pročelja zgrade,  Trg kralja Tomislava 4 </t>
  </si>
  <si>
    <t>Uređenje pročelja i krova zgrade, Kaptol 26</t>
  </si>
  <si>
    <t>10 mjesci</t>
  </si>
  <si>
    <t>Stručni nadzor nad uređenjem pročelja i krova, Kaptol 26</t>
  </si>
  <si>
    <t>Uređenje pročelja zgrade, Kaptol 28</t>
  </si>
  <si>
    <t>Stručni nadzor nad uređenjem pročelja zgrade Kaptol 28</t>
  </si>
  <si>
    <t>Sanacija uličnog pročelja zgrade, Jurjevska 25a</t>
  </si>
  <si>
    <t>Stručni nadzor nad sanacijom uličnog pročelja zgrade, Jurjevska 25a</t>
  </si>
  <si>
    <t>Sanacija uličnog i dvorišnih pročelja  i krova zgrade Preradovićeva 13</t>
  </si>
  <si>
    <t>Stručni nadzor nad sanacijom uličnog i dvorišnih pročelja i krova zgrade Preradovićeva 13</t>
  </si>
  <si>
    <t>Sanacija i obnova glavnog pročelja i krova zgrade Boškovićeva 20</t>
  </si>
  <si>
    <t>Stručni nadzor nad sanacijom i obnovom glavnog pročelja i krova zgrade Boškovićeva 20</t>
  </si>
  <si>
    <t>Sanacija dijela krova stambene zgrade Radićeva 56</t>
  </si>
  <si>
    <t>Stručni nadzor nad sanacijom dijela krova stambene zgrade Radićeva 56</t>
  </si>
  <si>
    <t>Dodatni građevinsko-obrtnički radovi na obnovi pročelja i krova stambene zgrade Radićeva 56</t>
  </si>
  <si>
    <t>Dodatni radovi na sanaciji pročelja i krova stambne zgrade Berislavićeva 7</t>
  </si>
  <si>
    <t>Izmjena i dopuna idejnog projekta za rekonstrukciju palače gvozdanović, Visoka 8</t>
  </si>
  <si>
    <t>Izmjena i dopuna glavnog projekta rekonstrukcije palače gvozdanović, Visoka 8</t>
  </si>
  <si>
    <t>Sanacija pročelja ulaznog dijela zgrade, Radićeva 25</t>
  </si>
  <si>
    <t>Stručni nadzor nad sanacijom pročelja ulaznog dijela zgrade Radićeva 25</t>
  </si>
  <si>
    <t>Stručni nadzor nad radovima II etape sanacije pročelja zgrade "A" Tehničkog muzeja</t>
  </si>
  <si>
    <t>15 mjeseci</t>
  </si>
  <si>
    <t>Slikarsko restauratorski radovi na uličnom pročelju Kanoničkog dvora Kaptol 23</t>
  </si>
  <si>
    <t>Dodatni građevinsko obrtnički radovi na Kanoničkom dvoru Kaptol 23</t>
  </si>
  <si>
    <t>Dodatni  radovi na uređenju uličnog pročelja zgrade Svačićev trg 17 - Preradovićeva 44</t>
  </si>
  <si>
    <t>Dodatni radovi na uređenju pročelja zgrade Mletačka 5</t>
  </si>
  <si>
    <t>Radovi na obnovi uličnog pročelja zgrade Svačićev trg 13</t>
  </si>
  <si>
    <t>Stručni nadzor nad sanacijom uličnog i dvorišnog pročelja zgrade, Mesnička 1</t>
  </si>
  <si>
    <t>RENTA</t>
  </si>
  <si>
    <t>Stručni nadzor nad obnovom svih pročelja zgrade, Grič 2/Kapucinske stube 1</t>
  </si>
  <si>
    <t>Stručni nadzor nad sanacijom uličnog i dvorišnog pročelja i krova zgrade, Kurelčeva 1 -Vlaška</t>
  </si>
  <si>
    <t>Stručni nadzor nad sanacijom uličnog i dvorišnog pročelja i krova zgrade, Mihanovićeva 28</t>
  </si>
  <si>
    <t>18 mjeseci</t>
  </si>
  <si>
    <t>Stručni nadzor nad sanacijom uličnog i dvorišnog pročelja zgrade, Baruna Trenka 7-Gajeva 34</t>
  </si>
  <si>
    <t>Stručni nadzor nad sanacijom uličnog i dvorišnog pročelja i krova zgrade, Tomićeva 8</t>
  </si>
  <si>
    <t>Stručni nadzor nad sanacijom uličnog i dvorišnog pročelja i krova zgrade, Dalmatinska 14</t>
  </si>
  <si>
    <t>Stručni nadzor nad bnovom krova i zabata zgrade, Tkalčićeva 43-Kožarska 16</t>
  </si>
  <si>
    <t>Stručni nadzor nad sanacijom uličnog i dvorišnog pročelja i krova zgrade, Britanski trg 12-Ilica-Arnoldtova 2</t>
  </si>
  <si>
    <t>Stručni nadzor nad sanacijom uličnog pročelja zgrade, Streljačka 5</t>
  </si>
  <si>
    <t>Stručni nadzor nad sanacijom uličnog pročelja zgrade, Prolaz sestara Baković 3</t>
  </si>
  <si>
    <t>Stručni nadzor nad obnovom dvorišnog pročelja zgrade, Đorđićeva 8a</t>
  </si>
  <si>
    <t>Stručni nadzor nad obnovom krova zgrade, Jabukovac 5</t>
  </si>
  <si>
    <t>Stručni nadzor nad obnovom zabatnih pročelja, krova, stolarije i bravarije zgrade, Palmotićeva 18-20</t>
  </si>
  <si>
    <t>Revizija projektne dokumentacije Osnovne škole Kustošija</t>
  </si>
  <si>
    <t xml:space="preserve">Stručni nadzor nad sanacijom pročelja zgrade, Palmotićeva 80 </t>
  </si>
  <si>
    <t>Stručni nadzor nad sanacijom uličnog pročelja zgrade,  Gundulićeva 57</t>
  </si>
  <si>
    <t>Stručni nadzor nad kiparsko-restauratorskim radovima zgrade, Palmotićeva 55</t>
  </si>
  <si>
    <t>Stolarski radovi na uličnom pročelju zgrade Hebrangova 6</t>
  </si>
  <si>
    <t>Dodatni soboslikarsko restauratorski radovi na sanaciji pročelja Nova Ves 86</t>
  </si>
  <si>
    <t>Dodatni radovi na sanaciji pročelja i krova Nova Ves 86</t>
  </si>
  <si>
    <t>Stručni nadzor nad sanacijom pročelja i krova Mletačka 10</t>
  </si>
  <si>
    <t>Izrada glavnog izvedbenog projekta i revizija konstruktivne sanacije elemenata vrtne arhitekture</t>
  </si>
  <si>
    <t>Izmjena i dopuna projektne dokumentacije Kulturnog centra Dubrava</t>
  </si>
  <si>
    <t>Sanacija pješačkog mosta preko potoka Dubravica u Storžićkoj ulici</t>
  </si>
  <si>
    <t>ADRIJANA FRBEŽAR</t>
  </si>
  <si>
    <t>Sanacija pješačkog mosta preko potoka Kustošak u Jezerskoj ulici</t>
  </si>
  <si>
    <t>Sanacija mosta u Ulici Vida Ročića</t>
  </si>
  <si>
    <t>Uređenje autobusnog ugibališta u Ulici Savezne Republike Njemačke (zapadna strana - kod Porezne uprave)</t>
  </si>
  <si>
    <t>Uređenje autobusnog ugibališta na Aveniji Dubrovnik (sjeverna strana kod ulice Ivana Šibla)</t>
  </si>
  <si>
    <t>Uređenje autobusnog ugibališta na Aveniji Dubrovnik (sjeverna strana kod Stonske ulice)</t>
  </si>
  <si>
    <t>Uređenje autobusnog ugibališta u Branimirovoj ulici (kod trgovačkog centa Plodine)</t>
  </si>
  <si>
    <t>Uređenje autobusnog ugibališta na Aveniji Većeslava Holjevca (kod zgrade muzeja Suvremene umjetnosti)</t>
  </si>
  <si>
    <t>Uređenje autobusnog ugibališta u Ulici Hrvatske bratske zajednice</t>
  </si>
  <si>
    <t>Uređenje autobusnog ugibališta na Slavonskoj aveniji</t>
  </si>
  <si>
    <t>Uređenje autobusnog ugibališta na Zagrebačkoj aveniji</t>
  </si>
  <si>
    <t>Uređenje autobusnog ugibališta u Škorpikovoj ulici</t>
  </si>
  <si>
    <t>Uređenje autobusnog ugibališta na Aleji grada Bologne</t>
  </si>
  <si>
    <t>Dodatni radovi na sanaciji nadvožnjaka na Sisačkoj cesti (Ž 1054) i ulici dr. Luje Naletilića (L10102) iznad autoceste A3</t>
  </si>
  <si>
    <t>7170000-5</t>
  </si>
  <si>
    <t>Stručni nadzor nad sanacijom Skupnog mosta (Čučerska/Sunekova)</t>
  </si>
  <si>
    <t>Projekt sanacije mosta Slanovečka-Čučerska</t>
  </si>
  <si>
    <t>Projekt sanacije mosta u Ulici Kamenščica</t>
  </si>
  <si>
    <t>Projekt sanacije mosta Sunekova-Oporovečka</t>
  </si>
  <si>
    <t>Projekt sanacije mosta u Ulici Vida Ročića</t>
  </si>
  <si>
    <t>Projekt sanacije mosta Prigorska-Kuntićeve stube</t>
  </si>
  <si>
    <t>Projekt sanacije mosta preko potoka Bliznec u Ulici Gornji Bukovac</t>
  </si>
  <si>
    <t>Projekt uređenja autobusnog ugibališta i uređenje pothodnika u Branimirovoj ulici</t>
  </si>
  <si>
    <t>Projekt uređenja autobusnog ugibališta u Ulici Savezne Republike Njemačke (zapadna strana-kod zgrade Porezne uprave)</t>
  </si>
  <si>
    <t>Projekt uređenja autobusnog ugibališta na Aveniji Dubrovnik (sjeverna strana kod ulice Ivana Šibla)</t>
  </si>
  <si>
    <t>Projekt uređenja autobusnog ugibališta na Branimirovoj ulici (kod trgovačkog centra Plodine)</t>
  </si>
  <si>
    <t>Projekt uređenja autobusnog ugibališta na Aveniji Dubrovnik (sjeverna strana kod Stonske ulice)</t>
  </si>
  <si>
    <t>Projekt uređenja autobusnog ugibališta na Aveniji Većeslava Holjevca (kod zgrade Muzeja suvremene umjetnosti)</t>
  </si>
  <si>
    <t>Projekt uređenja autobusnog ugibališta na Ulici Hrvatske bratske zajednice</t>
  </si>
  <si>
    <t>Projekt uređenja autobusnog ugibališta na Slavonskoj aveniji</t>
  </si>
  <si>
    <t>Projekt uređenja autobusnog ugibališta na Zagrebačkoj aveniji</t>
  </si>
  <si>
    <t>Projekt uređenja autobusnog ugibališta u Škorpikovoj ulici</t>
  </si>
  <si>
    <t>Projekt uređenja autobusnog ugibališta Aleji Bologne</t>
  </si>
  <si>
    <t>Projekt sanacije odrona u Ulici Črešnjevec</t>
  </si>
  <si>
    <t>Projekt izrade potpornog zida na Gajevoj ulici u Glavnićici</t>
  </si>
  <si>
    <t>Projekt sanacije srednjeg stupa Podsusedskog mosta</t>
  </si>
  <si>
    <t>Stručni nadzor nad izvođenjem radova na sanaciji mosta Sunekova-Oporovečka</t>
  </si>
  <si>
    <t>Stručni nadzor nad izvođenjem radova na sanaciji mosta Slanovečka-Čučerska</t>
  </si>
  <si>
    <t>Stručni nadzor nad izvođenjem radova na sanaciji mosta u Ulici Vida Ročića</t>
  </si>
  <si>
    <t>Stručni nadzor nad izvođenjem radova na sanaciji mosta u Ulici Kamenščica</t>
  </si>
  <si>
    <t>Stručni nadzor nad izvođenjem radova na sanaciji mosta Prigorska-Kuntićeve stube</t>
  </si>
  <si>
    <t>Stručni nadzor nad izvođenjem radova na sanaciji mosta preko potoka Bliznec u Ulici Gornji Bukovac</t>
  </si>
  <si>
    <t>Stručni nadzor nad uređenjem autobusnog ugibališta u Ulici Savezne Republike Njemačke (zapadne strana -kod zgreade Porezne uprave)</t>
  </si>
  <si>
    <t>Stručni nadzor nad uređenjem autobusnog ugibališta na Aveniji Dubrovnik (sjeverna strana kod Ulice Ivana Šibla)</t>
  </si>
  <si>
    <t>Stručni nadzor nad uređenjem autobusnog ugibališta na Aveniji Dubrovnik (sjeverna strana kod Stonske ulice)</t>
  </si>
  <si>
    <t>Stručni nadzor nad uređenjem autobusnog ugibališta u Branimirovoj ulici (kod trgovačkog centra Plodine)</t>
  </si>
  <si>
    <t>Stručni nadzor nad uređenjem autobusnog ugibališta na Aveniji Većeslava Holjevca (kod zgrade Muzeja suvremene umjetnosti)</t>
  </si>
  <si>
    <t>Stručni nadzor nad uređenjem autobusnog ugibališta u Ulici Hrvatske bratske zajednice</t>
  </si>
  <si>
    <t>Stručni nadzor nad uređenjem autobusnog ugibališta na Slavonskoj aveniji</t>
  </si>
  <si>
    <t>Stručni nadzor nad uređenjem autobusnog ugibališta na Zagrebačkoj aveniji</t>
  </si>
  <si>
    <t>Stručni nadzor nad uređenjem autobusnog ugibališta u Škorpikovoj ulici</t>
  </si>
  <si>
    <t>717320000-7</t>
  </si>
  <si>
    <t>Stručni nadzor nad uređenjem autobusnog ugibališta na Aleji Bologne</t>
  </si>
  <si>
    <t>Stručni nadzor nad uređenjem autobusnog ugibališta i uređenjem pothodnika na Branimirovoj ulici</t>
  </si>
  <si>
    <t>Stručni nadzor nad izvođenjem radova sanacije pješačkog mosta preko potoka Dubravica u Storžičkoj ulici</t>
  </si>
  <si>
    <t>Stručni nadzor nad izvođenjem radova sanacije pješačkog mosta preko potoka Kustošak u Jezerskoj ulici</t>
  </si>
  <si>
    <t>Stručni nadzor nad izvanrednim održavanjem raskrižja Budakova - Hitrecova - Krešićeva</t>
  </si>
  <si>
    <t>Stručni nadzor nad čišćenjem odvodnje mostova i vijadukata</t>
  </si>
  <si>
    <t>Stručni nadzor nad rekonstrukcijom tramvajskih pruga</t>
  </si>
  <si>
    <t>Stručni nadzor nad sanacijom srednjeg stupa Podsusedskog mosta</t>
  </si>
  <si>
    <t>Stručni nadzor nad pripremnim radovima za asfalterski program</t>
  </si>
  <si>
    <t>Stručni nadzor nad redovnim održavanjem nerazvrstanih cesta na području Grada Zagreba</t>
  </si>
  <si>
    <t>Sanacija Skupnog mosta (Čučerska/Sunekova)</t>
  </si>
  <si>
    <t>Sanacija mosta Sunekova - Oporovečka</t>
  </si>
  <si>
    <t>Sanacija mosta Slanovečka - Čučerska</t>
  </si>
  <si>
    <t>Sanacija mosta preko potoka Bliznec U Ulici Gornji Bukovac</t>
  </si>
  <si>
    <t>Sanacija mosta u Ulici Kamenščica</t>
  </si>
  <si>
    <t>Sanacija mosta Prigorska - Kuntićeve stube</t>
  </si>
  <si>
    <t>Pripremni radovi za asfalterski program</t>
  </si>
  <si>
    <t>Izvanredno održavanje raskrižja Budakova - Hitrecova - Krešićeva</t>
  </si>
  <si>
    <t>Izvanredno održavanje ulice Manterovčak</t>
  </si>
  <si>
    <t>90640000-5</t>
  </si>
  <si>
    <t xml:space="preserve">Čišćenje odvodnje mostova i vijadukata </t>
  </si>
  <si>
    <t>Evidencijski broj nabave</t>
  </si>
  <si>
    <t>Predmet nabave</t>
  </si>
  <si>
    <t>Planirani početak postupka</t>
  </si>
  <si>
    <t>Planirano trajanje ugovora o javnoj nabavi ili okvirnog sporazuma</t>
  </si>
  <si>
    <t>Vrsta postupka javne nabave, uključujući i postupak sklapanja ugovora o javnim uslugama iz Dodatka II. B
 / bagatelna nabava</t>
  </si>
  <si>
    <t>Sklapa li se ugovor o javnoj nabavi ili okvirni sporazum
 / narudžbenica</t>
  </si>
  <si>
    <t>oznaka financijskog plana, odnosno proračuna gdje su sredstva planirana, broj ugovora o financiranju</t>
  </si>
  <si>
    <t>Iznos pozicije ili dijela financijskog plana, odnosno Proračuna na kojoj su sredstva planirana                   (bez PDV-a)</t>
  </si>
  <si>
    <t xml:space="preserve">NAPOMENA
</t>
  </si>
  <si>
    <t>OBRAZLOŽENJE</t>
  </si>
  <si>
    <t xml:space="preserve">JEDINSTVENI RJEČNIK JAVNIH NABAVA - CPV </t>
  </si>
  <si>
    <t xml:space="preserve">Procijenjena vrijednost nabave ako je poznata                                     (bez PDV-a) 
</t>
  </si>
  <si>
    <t>1.</t>
  </si>
  <si>
    <t>Tablica 1. Popis predmeta nabave iskazanih za pojedini Ured/Zavod/Službu:</t>
  </si>
  <si>
    <t xml:space="preserve">Stručna služba Gradske skupštine Grada Zagreba                                                                                                                                                                                                                                                                                                                                                                                                                                                                                                                                                                                                                                                                                                                                                                                                                                                       </t>
  </si>
  <si>
    <t>Ured gradonačelnika</t>
  </si>
  <si>
    <t>Stručna služba gradonačelnika</t>
  </si>
  <si>
    <t>Gradski kontrolni ured</t>
  </si>
  <si>
    <t>Gradski ured za strategijsko planiranje i razvoj Grada</t>
  </si>
  <si>
    <t>Služba za mjesnu samoupravu</t>
  </si>
  <si>
    <t>Gradski ured za opću upravu</t>
  </si>
  <si>
    <t>Gradski ured za financije</t>
  </si>
  <si>
    <t>Gradski ured za gospodarstvo, rad i poduzetništvo</t>
  </si>
  <si>
    <t>Gradski ured za obrazovanje, kulturu i šport</t>
  </si>
  <si>
    <t>Gradski ured za zdravstvo</t>
  </si>
  <si>
    <t>Gradski ured za poljoprivredu i šumarstvo</t>
  </si>
  <si>
    <t>Gradski ured za prostorno uređenje, izgradnju Grada, graditeljstvo, komunalne poslove i promet</t>
  </si>
  <si>
    <t>Gradski ured za imovinsko - pravne poslove i imovinu Grada</t>
  </si>
  <si>
    <t>Gradski ured za katastar i geodetske poslove</t>
  </si>
  <si>
    <t>Ured za upravljanje u hitnim situacijama</t>
  </si>
  <si>
    <t>Gradski ured za socijalnu zaštitu i osobe s invaliditetom</t>
  </si>
  <si>
    <t>Gradski zavod za zaštitu spomenika kulture i prirode</t>
  </si>
  <si>
    <t>Gradski ured za energetiku, zaštitu okoliša i održivi razvoj</t>
  </si>
  <si>
    <t>Ured za programe i projekte Europske unije</t>
  </si>
  <si>
    <t>Ured za javnu nabavu</t>
  </si>
  <si>
    <t>Gradski ured za branitelje</t>
  </si>
  <si>
    <t>GKU -1-B</t>
  </si>
  <si>
    <t>55110000-4</t>
  </si>
  <si>
    <t>bagatelna nabava</t>
  </si>
  <si>
    <t>narudžbenica</t>
  </si>
  <si>
    <t>12 mjeseci</t>
  </si>
  <si>
    <t>usluge</t>
  </si>
  <si>
    <t>5-3211</t>
  </si>
  <si>
    <t>15800000-6</t>
  </si>
  <si>
    <t>roba</t>
  </si>
  <si>
    <t>12-3293</t>
  </si>
  <si>
    <t>Stručna literatura za potrebe Gradskog kontrolnog ureda</t>
  </si>
  <si>
    <t>8-3221</t>
  </si>
  <si>
    <t>GKU-5-B</t>
  </si>
  <si>
    <t>79530000-8</t>
  </si>
  <si>
    <t>Intelektualne usluge - savjetovanja</t>
  </si>
  <si>
    <t>usluga</t>
  </si>
  <si>
    <t>11-3237</t>
  </si>
  <si>
    <t>GKU-6-B</t>
  </si>
  <si>
    <t>55300000-3</t>
  </si>
  <si>
    <t>GKU-7-B</t>
  </si>
  <si>
    <t>18530000-3</t>
  </si>
  <si>
    <t>14-3299</t>
  </si>
  <si>
    <t>GRAD ZAGREB</t>
  </si>
  <si>
    <t>63510000-7</t>
  </si>
  <si>
    <t>ugovor o javnoj nabavi</t>
  </si>
  <si>
    <t>6-3211</t>
  </si>
  <si>
    <t>17-3293</t>
  </si>
  <si>
    <t>55520000-1</t>
  </si>
  <si>
    <t>otvoreni postupak</t>
  </si>
  <si>
    <t>85100000-0</t>
  </si>
  <si>
    <t>13-3236</t>
  </si>
  <si>
    <t>14-3237</t>
  </si>
  <si>
    <t>robe</t>
  </si>
  <si>
    <t>18-3299</t>
  </si>
  <si>
    <t xml:space="preserve">Usluge obrazovanja - strani jezici (grupni i individualni)
</t>
  </si>
  <si>
    <t>8-3213</t>
  </si>
  <si>
    <t>veljača</t>
  </si>
  <si>
    <t>10 mjeseci</t>
  </si>
  <si>
    <t>Stručna literatura za potrebe Ureda za upravljanje u hitnim situacijama</t>
  </si>
  <si>
    <t>ožujak</t>
  </si>
  <si>
    <t>9-3221</t>
  </si>
  <si>
    <t>Službena radna, i zaštitna odjeća i obuća za potrebe Ureda za upravljanje u hitnim situacijama</t>
  </si>
  <si>
    <t>10-3227</t>
  </si>
  <si>
    <t>50300000-8</t>
  </si>
  <si>
    <t>Servis integracijske konzole</t>
  </si>
  <si>
    <t>11-3231</t>
  </si>
  <si>
    <t>Tiskanje edukativnog materijala</t>
  </si>
  <si>
    <t>2 mjeseca</t>
  </si>
  <si>
    <t>12-3233</t>
  </si>
  <si>
    <t>Distribucija edukativnog materijala</t>
  </si>
  <si>
    <t xml:space="preserve">Priprema i prijelom edukativnog materijala </t>
  </si>
  <si>
    <t>Studija za medicinsko vozilo velikog kapaciteta</t>
  </si>
  <si>
    <t>3 mjeseca</t>
  </si>
  <si>
    <t>Međunarodna konferencija</t>
  </si>
  <si>
    <t>rujan</t>
  </si>
  <si>
    <t>1 mjesec</t>
  </si>
  <si>
    <t>Integracijska konzola, osiguranje</t>
  </si>
  <si>
    <t>siječanj</t>
  </si>
  <si>
    <t>Pomoćna komunikacijska oprema</t>
  </si>
  <si>
    <t>svibanj</t>
  </si>
  <si>
    <t>20-4222</t>
  </si>
  <si>
    <t>Pomoćna oprema za zaštitu i spašavanje</t>
  </si>
  <si>
    <t>21-4223</t>
  </si>
  <si>
    <t xml:space="preserve">Usluga pripreme hrane za edukacije, postrojavanja i vježbe pripadnika postrojbi civilne zaštite </t>
  </si>
  <si>
    <t>35-3239</t>
  </si>
  <si>
    <t>Usluga pripreme prostora za postojavanja, edukacije i vježbe pripadnika postrojbi civilne zaštite</t>
  </si>
  <si>
    <t>Osiguranje pripadnika postrojbi civilne zaštite (posljedica nesretnog slučaja)</t>
  </si>
  <si>
    <t>Tiskanje letaka za stanovništvo</t>
  </si>
  <si>
    <t>Distribucija letaka za stanovništvo</t>
  </si>
  <si>
    <t>Priprema i prijelom letaka za stanovništvo</t>
  </si>
  <si>
    <t>36-3299</t>
  </si>
  <si>
    <t>Komunikacijska oprema za pripadnike postrojbi civilne zaštite</t>
  </si>
  <si>
    <t>travanj</t>
  </si>
  <si>
    <t>38-4222</t>
  </si>
  <si>
    <t>Produljenje licence za korištenje GIS aplikacije (GIS Cloud)</t>
  </si>
  <si>
    <t>40-3238</t>
  </si>
  <si>
    <t>Produljenje licence za praćenje i navođenje službenih vozila (GIS Cloud + Geotrag)</t>
  </si>
  <si>
    <t>Produljenje valjanosti kartica za satelitski sustav</t>
  </si>
  <si>
    <t xml:space="preserve">Diesel-električni agregat </t>
  </si>
  <si>
    <t>38293000-5</t>
  </si>
  <si>
    <t>Akcelerografi za seizmološku službu</t>
  </si>
  <si>
    <t>22-4225</t>
  </si>
  <si>
    <t>34221000-2</t>
  </si>
  <si>
    <t>Kontejner za opremu za spašavanje u ruševinama</t>
  </si>
  <si>
    <t>39-4223</t>
  </si>
  <si>
    <t>Oprema za spašavanje iz dubina i visina za pripadnike specijalističkih postrojbi civilne zaštite</t>
  </si>
  <si>
    <t>Oprema za spašavanje iz ruševina za pripadnike specijalističkih postrojbi civilne zaštite - pneumatski alati</t>
  </si>
  <si>
    <t>Tehnička uredska oprema za kontrolu pristupa i nadzor prostora</t>
  </si>
  <si>
    <t>43-4221</t>
  </si>
  <si>
    <t>Izrada studije za saniranje posljedica potresa - II faza</t>
  </si>
  <si>
    <t>4 mjeseca</t>
  </si>
  <si>
    <t>45-3237</t>
  </si>
  <si>
    <t>Komunikacijska oprema za klizište Kostanjek</t>
  </si>
  <si>
    <t>46-4222</t>
  </si>
  <si>
    <t>BISERKA STIPIĆ</t>
  </si>
  <si>
    <t>20.</t>
  </si>
  <si>
    <t>23.</t>
  </si>
  <si>
    <t>24.</t>
  </si>
  <si>
    <t>javne usluge 
iz Dodatka II. B.</t>
  </si>
  <si>
    <t>6-3211
35-3211
49-3211                     53-3211</t>
  </si>
  <si>
    <t>30.000,00
100.000,00
100.000,00        70.000,00</t>
  </si>
  <si>
    <t>kolovoz</t>
  </si>
  <si>
    <t>25-3293
37-3293
51-3293</t>
  </si>
  <si>
    <t>40.000,00
8.000,00
20.000,00</t>
  </si>
  <si>
    <t>60100000-9</t>
  </si>
  <si>
    <t>srpanj</t>
  </si>
  <si>
    <t>35-3211
53-3211</t>
  </si>
  <si>
    <t>10.000,00
10.000,00</t>
  </si>
  <si>
    <t>10-3236</t>
  </si>
  <si>
    <t>21-3237</t>
  </si>
  <si>
    <t>19-3233</t>
  </si>
  <si>
    <t>50883000-8</t>
  </si>
  <si>
    <t>13-3293
25-3293
37-3293                  51-3293</t>
  </si>
  <si>
    <t xml:space="preserve">15.000,00
235.000,00
30.000,00      20.000,00    </t>
  </si>
  <si>
    <t>13-3293
25-3293
37-3293                     51-3293</t>
  </si>
  <si>
    <t>10.000,00
170.000,00       
10.000,00              10.000,00</t>
  </si>
  <si>
    <t>79800000-2</t>
  </si>
  <si>
    <t>Usluga tiska Službenog glasnika Grada Zagreba</t>
  </si>
  <si>
    <t>listopad</t>
  </si>
  <si>
    <t>60170000-0</t>
  </si>
  <si>
    <t xml:space="preserve">27-3221                       44-3221       </t>
  </si>
  <si>
    <t>25.000,00      25.000,00</t>
  </si>
  <si>
    <t>30125120-8</t>
  </si>
  <si>
    <t>27-3221                44-3221</t>
  </si>
  <si>
    <t>20.000,00             20.000,00</t>
  </si>
  <si>
    <t>34142000-4</t>
  </si>
  <si>
    <t>20.000,00             15.000,00</t>
  </si>
  <si>
    <t>30190000-7</t>
  </si>
  <si>
    <t>25.000,00             25.000,00</t>
  </si>
  <si>
    <t>27-3221                44-3222</t>
  </si>
  <si>
    <t>20.000,00             10.000,00</t>
  </si>
  <si>
    <t>44617000-8</t>
  </si>
  <si>
    <t>40.000,00             40.000,00</t>
  </si>
  <si>
    <t>Radne stolice</t>
  </si>
  <si>
    <t>42-4221</t>
  </si>
  <si>
    <t>13-3293</t>
  </si>
  <si>
    <t>27-3221
44-3221</t>
  </si>
  <si>
    <t>15.000,00
10.000,00</t>
  </si>
  <si>
    <t>15.000,00
5.000,00</t>
  </si>
  <si>
    <t>5.000,00
5.000,00</t>
  </si>
  <si>
    <t>18937000-6</t>
  </si>
  <si>
    <t>44-3221</t>
  </si>
  <si>
    <t xml:space="preserve">24955000-3 </t>
  </si>
  <si>
    <t>31-3239
48-3239</t>
  </si>
  <si>
    <t>1.500,00
1.500,00</t>
  </si>
  <si>
    <t>39112000-0</t>
  </si>
  <si>
    <t>1.000,00
1.000.00</t>
  </si>
  <si>
    <t>44175000-7</t>
  </si>
  <si>
    <t>27-3221</t>
  </si>
  <si>
    <t>66000000-0</t>
  </si>
  <si>
    <t>24-3292</t>
  </si>
  <si>
    <t xml:space="preserve">85140000-2 </t>
  </si>
  <si>
    <t>Medicina rada za potrebe Stručne službe Gradske skupštine Grada Zagreba</t>
  </si>
  <si>
    <t xml:space="preserve">22200000-2  </t>
  </si>
  <si>
    <t>Sitna uredska oprema</t>
  </si>
  <si>
    <t>18-3221</t>
  </si>
  <si>
    <t>44423450-0</t>
  </si>
  <si>
    <t>22-3239</t>
  </si>
  <si>
    <t>Prigodni pokloni za potrebe Gradske skupštine Grada Zagreba</t>
  </si>
  <si>
    <t>79822500-7</t>
  </si>
  <si>
    <t xml:space="preserve">79810000-5 </t>
  </si>
  <si>
    <t>Usluge tiskanja - katalozi, pozivnice, listovni papiri, vizitke, čestitke i dr.</t>
  </si>
  <si>
    <t>19-3233                    38-3299</t>
  </si>
  <si>
    <t>65.000,00                           10.000,00</t>
  </si>
  <si>
    <t>Izrada iskaznica gradskih zastupnika</t>
  </si>
  <si>
    <t>Ugađanje glasovira</t>
  </si>
  <si>
    <t>Usluge grafičkog oblikovanja</t>
  </si>
  <si>
    <t>79961000-8</t>
  </si>
  <si>
    <t xml:space="preserve">60172000-4 </t>
  </si>
  <si>
    <t xml:space="preserve">Najam autobusa za prijevoz gradskih zastupnika Gradske skupštine Grada Zagreba </t>
  </si>
  <si>
    <t xml:space="preserve">35821000-5 </t>
  </si>
  <si>
    <t xml:space="preserve">18530000-3 </t>
  </si>
  <si>
    <t>Izrada plakete, mapa i kutija za javna priznanja</t>
  </si>
  <si>
    <t>32-3233</t>
  </si>
  <si>
    <t>79952100-3</t>
  </si>
  <si>
    <t>Manifestacija - svečani koncert Grada Zagreba  - Gradu Omišu</t>
  </si>
  <si>
    <t>54-3233</t>
  </si>
  <si>
    <t xml:space="preserve">79341000-6 </t>
  </si>
  <si>
    <t xml:space="preserve">85312320-8 </t>
  </si>
  <si>
    <t xml:space="preserve">Savjetovanja, seminari, radionice za potrebe Stručne službe Gradske skupštine Grada Zagreba </t>
  </si>
  <si>
    <t xml:space="preserve">19-3233
</t>
  </si>
  <si>
    <t xml:space="preserve">5.000,00
</t>
  </si>
  <si>
    <t>30192151-4</t>
  </si>
  <si>
    <t>Izrada pečata bez grba Republike Hrvatske i štambilja</t>
  </si>
  <si>
    <t>38-3299</t>
  </si>
  <si>
    <t>32341000-5</t>
  </si>
  <si>
    <t>42-4222</t>
  </si>
  <si>
    <t>72242000-3</t>
  </si>
  <si>
    <t xml:space="preserve">okvirni sporazum </t>
  </si>
  <si>
    <t>2 godine 
(s jednim gospodarskim subjektom)</t>
  </si>
  <si>
    <t>30193600-4</t>
  </si>
  <si>
    <t>Stolni planer</t>
  </si>
  <si>
    <t>22200000-2</t>
  </si>
  <si>
    <t>Tiskovine (Pretplate) za potrebe Stručne službe Gradonačelnika</t>
  </si>
  <si>
    <t xml:space="preserve">48000000-8 </t>
  </si>
  <si>
    <t xml:space="preserve">Usluga korištenja aplikacije Arhinet </t>
  </si>
  <si>
    <t>26-4262</t>
  </si>
  <si>
    <t>72413000-8</t>
  </si>
  <si>
    <t>Usluga unaprjeđivanja i održavanja Internet portala i CMS sustava</t>
  </si>
  <si>
    <t>29-3238
39-3232
40-3238</t>
  </si>
  <si>
    <t>Sredstva na poziciji 39-3232,40-3238 osigurana u Gradskoj skupštini</t>
  </si>
  <si>
    <t>50342000-4</t>
  </si>
  <si>
    <t>Održavanje sustava za snimanje sjednica Gradske skupštine i sjednica radnih tijela</t>
  </si>
  <si>
    <t xml:space="preserve">                                         39-3232</t>
  </si>
  <si>
    <t>Sredstva na poziciji 39-3232 osigurana u Gradskoj skupštini</t>
  </si>
  <si>
    <t>30230000-0</t>
  </si>
  <si>
    <t>Održavanje PC pocket uređaja</t>
  </si>
  <si>
    <t>48-3234</t>
  </si>
  <si>
    <t>Sredstva na poziciji 48-3234 osigurana u Uredu za graditeljstvo</t>
  </si>
  <si>
    <t>72260000-5</t>
  </si>
  <si>
    <t>Usluge održavanja i nadogradnje aplikativnog rješenja „Otkup stanova“.</t>
  </si>
  <si>
    <t>29-3238</t>
  </si>
  <si>
    <t>72268000-1</t>
  </si>
  <si>
    <t xml:space="preserve">ZwCAD - održavanje licenci </t>
  </si>
  <si>
    <t>23-3238</t>
  </si>
  <si>
    <t>Sredstva na poziciji 23-3238 osigurana u Uredu za katastar</t>
  </si>
  <si>
    <t>AutoDESK - održavanje licenci</t>
  </si>
  <si>
    <t>GeoPLUS - održavanje licenci</t>
  </si>
  <si>
    <t>38221000-0</t>
  </si>
  <si>
    <t>VodGis sustav - nove funkcionalnosti</t>
  </si>
  <si>
    <t>lipanj</t>
  </si>
  <si>
    <t>24-4262</t>
  </si>
  <si>
    <t>Sredstva na poziciji 24-4262 osigurana u Uredu za katastar</t>
  </si>
  <si>
    <t xml:space="preserve">FME server - zamjena za FME desktop </t>
  </si>
  <si>
    <t>AutoDESK licence</t>
  </si>
  <si>
    <t>79100000-5</t>
  </si>
  <si>
    <t>Pravne usluge - odvjetničke usluge</t>
  </si>
  <si>
    <t xml:space="preserve">1 godina </t>
  </si>
  <si>
    <t>22-3237</t>
  </si>
  <si>
    <t>48760000-3</t>
  </si>
  <si>
    <t xml:space="preserve">Nadogradnja sigurnosnog sustava </t>
  </si>
  <si>
    <t>Nadogradnja i održavanje sustava "Akti Gradonačelnika"</t>
  </si>
  <si>
    <t>29-3238
39-3232</t>
  </si>
  <si>
    <t>48921000-0</t>
  </si>
  <si>
    <t>usluge i robe</t>
  </si>
  <si>
    <t>42-4221         
43-4262</t>
  </si>
  <si>
    <t>500.000,00
800.000,00</t>
  </si>
  <si>
    <t>Sredstva na poziciji 42-422,
43-4262 osigurana u Gradskoj skupštini</t>
  </si>
  <si>
    <t xml:space="preserve">30200000-1 </t>
  </si>
  <si>
    <t>Nadogradnja i održavanje aplikativnog rješenja za deratizaciju, dezinfekciju i dezinsekciju</t>
  </si>
  <si>
    <t>50330000-7</t>
  </si>
  <si>
    <t>Održavanje komunikacijskih i telefaks uređaja, instalacije i opreme</t>
  </si>
  <si>
    <t>28-3232</t>
  </si>
  <si>
    <t>Nabava standardnih informatičkih programskih alata</t>
  </si>
  <si>
    <t>29-3238
41-4123</t>
  </si>
  <si>
    <t>Sredstva na poziciji 41-4123 osigurana u Gradskoj skupštini (20.000,00kn)</t>
  </si>
  <si>
    <t>Održavanje i nadogradnja aplikativnih rješenja: matice škola, plaće vrtića, sustava za podršku programima poticanja obrte, socijalne kartice, evidencija imovine u vlasništvu Grada Zagreba i centralizirana nabava</t>
  </si>
  <si>
    <t>Nabava PC pocket uređaja</t>
  </si>
  <si>
    <t>32323500-8</t>
  </si>
  <si>
    <t xml:space="preserve">Proširenje sustava parking video nadzor </t>
  </si>
  <si>
    <t>okvirni sporazum</t>
  </si>
  <si>
    <t>Održavanje sustava parking video nadzor</t>
  </si>
  <si>
    <t>Linkovi za sustav parking video nadzor</t>
  </si>
  <si>
    <t>72267000-4</t>
  </si>
  <si>
    <t>Održavanje programske opreme: Grupa A – održavanje ESRI programskih alata, Grupa B – održavanje programske opreme GE i SS Smallworld (VodGis)</t>
  </si>
  <si>
    <t xml:space="preserve"> 6 3211 </t>
  </si>
  <si>
    <t>objedinjena nabava</t>
  </si>
  <si>
    <t>18 3239</t>
  </si>
  <si>
    <t>79632000-3</t>
  </si>
  <si>
    <t>Seminari za potrebe Gradskog ureda za opću upravu</t>
  </si>
  <si>
    <t>8 3213</t>
  </si>
  <si>
    <t>planirani početak postupka prema potrebi</t>
  </si>
  <si>
    <t>22110000-4</t>
  </si>
  <si>
    <t xml:space="preserve">Stručna literatura za potrebe Gradskog ureda za opću upravu </t>
  </si>
  <si>
    <t>9 3221</t>
  </si>
  <si>
    <t>50310000-1</t>
  </si>
  <si>
    <t>Održavanje kalkulatora i pisaćih strojeva</t>
  </si>
  <si>
    <t>13 3232</t>
  </si>
  <si>
    <t>79341000-6</t>
  </si>
  <si>
    <t>Usluge promidžbe i informiranja</t>
  </si>
  <si>
    <t>14 3233</t>
  </si>
  <si>
    <t>Sanitarne knjižice</t>
  </si>
  <si>
    <t>15 3236</t>
  </si>
  <si>
    <t xml:space="preserve">30192151-4 </t>
  </si>
  <si>
    <t xml:space="preserve">Izrada pečata i žigova  s grbom Republike Hrvatske i štambilja     
</t>
  </si>
  <si>
    <t>15000000-8</t>
  </si>
  <si>
    <t>dvije godine</t>
  </si>
  <si>
    <t>10 3222</t>
  </si>
  <si>
    <t>18222000-1</t>
  </si>
  <si>
    <t>Svečana odjeća za matičare za vjenčanja</t>
  </si>
  <si>
    <t>11 3227</t>
  </si>
  <si>
    <t>64110000-0</t>
  </si>
  <si>
    <t>12 3231</t>
  </si>
  <si>
    <t>50313000-2</t>
  </si>
  <si>
    <t>Održavanje digitalnih umnoživača</t>
  </si>
  <si>
    <t>50882000-1</t>
  </si>
  <si>
    <t>Održavanje ugostiteljske opreme</t>
  </si>
  <si>
    <t>22000000-0</t>
  </si>
  <si>
    <t>Zaštićene isprave i tiskanice državnih matica</t>
  </si>
  <si>
    <t>pregovarački postupak bez prethodne objave</t>
  </si>
  <si>
    <t>22 3221</t>
  </si>
  <si>
    <t>45440000-3</t>
  </si>
  <si>
    <t>radovi</t>
  </si>
  <si>
    <t>71242000-6</t>
  </si>
  <si>
    <t>71247000-1</t>
  </si>
  <si>
    <t>Stručni nadzor nad radovima građenja, rekonstrukcije i održavanja objekata mjesnih samouprava i drugih javnih objekata</t>
  </si>
  <si>
    <t>45453000-7</t>
  </si>
  <si>
    <t>Održavanje strojarskih instalacija u objektima mjesnih samouprava</t>
  </si>
  <si>
    <t>45310000-3</t>
  </si>
  <si>
    <t>Električarski radovi u objektima mjesne samouprave</t>
  </si>
  <si>
    <t>45432000-4</t>
  </si>
  <si>
    <t>Podopolagački radovi u objektima mjesnih samouprava</t>
  </si>
  <si>
    <t>45450000-6</t>
  </si>
  <si>
    <t>45330000-9</t>
  </si>
  <si>
    <t>Vodoinstalaterski radovi  u objektima mjesne samouprave</t>
  </si>
  <si>
    <t>16 - 3236</t>
  </si>
  <si>
    <t>Stručna literatura za potrebe Gradskog ureda za katastar i geodetske poslove</t>
  </si>
  <si>
    <t>9 - 3221</t>
  </si>
  <si>
    <t>38296000-6</t>
  </si>
  <si>
    <t>Mjerne vrpce i pribor za geodetsku izmjeru</t>
  </si>
  <si>
    <t>11 - 3225</t>
  </si>
  <si>
    <t>18143000-3</t>
  </si>
  <si>
    <t>Zaštitna obuća i odjeća za terenski rad geodeta</t>
  </si>
  <si>
    <t>Geodetski materijal (npr. GPS poklopci, GPS kamenje, međne oznake, bolcne)</t>
  </si>
  <si>
    <t>Alati za održavanje (npr. lopate, krampovi, kosiri, alat za popravak, mini usisač)</t>
  </si>
  <si>
    <t>80522000-9</t>
  </si>
  <si>
    <t>Geodetska i pravna savjetovanja, seminari i radionice za potrebe Gradskog ureda za katastar i geodetske poslove</t>
  </si>
  <si>
    <t>8 - 3213</t>
  </si>
  <si>
    <t>30221000-4</t>
  </si>
  <si>
    <t>Prostorne podloge (npr. digitalna ortofoto karta)</t>
  </si>
  <si>
    <t>27 - 3237</t>
  </si>
  <si>
    <t>12 - 3231</t>
  </si>
  <si>
    <t>Nabava i ugradnja ploča za označavanje imena ulica i trgova</t>
  </si>
  <si>
    <t>25- 3239</t>
  </si>
  <si>
    <t>Nabava i ugradnja pločica za označavanje zgrada brojevima</t>
  </si>
  <si>
    <t>11-3236</t>
  </si>
  <si>
    <t>12-3237
53-3237</t>
  </si>
  <si>
    <t>7.000,00
4.000,00</t>
  </si>
  <si>
    <t xml:space="preserve">
engleski-hrvatski, hrvatski-engleski -9.000,00 kn;
njemački -hrvatski, hrvatsko - njemački -2.000,00 kn ;
</t>
  </si>
  <si>
    <t>80000000-4</t>
  </si>
  <si>
    <t xml:space="preserve">Tiskovine za potrebe Gradskog ureda za gospodarstvo, rad i poduzetništvo                                                        </t>
  </si>
  <si>
    <t>prosinac</t>
  </si>
  <si>
    <t>Seminari za potrebe Gradskog ureda za gospodarstvo, rad i poduzetništvo</t>
  </si>
  <si>
    <t>6-3211
8-3213</t>
  </si>
  <si>
    <t>4.050,36
90.000,00</t>
  </si>
  <si>
    <t>79810000-5</t>
  </si>
  <si>
    <t xml:space="preserve">Nabava i tisak na CD i DVD medije                                                    </t>
  </si>
  <si>
    <t>Natječaji i objava oglasa za potrebe Gradskog ureda za gospodarstvo, rad i poduzetništvo</t>
  </si>
  <si>
    <t>10-3233
37-3233</t>
  </si>
  <si>
    <t>4.000,00
56.000,00</t>
  </si>
  <si>
    <t xml:space="preserve">
Usluge promidžbe i informiranja
- za objavu natječaja za dodjelu potpora udrugama za zaštitu potrošača za projekte
Natječaj za dodjelu poduzetničkih kredita i subvencioniranje kamata -14.000,00 kn;
Natječaj za dodjelu pootpora obrtnicima - 14.000,00 kn;
Natječaj za dodjelu interventnih sredstava poduzetnicima - 14.000,00 kn ;
Natječaj za odobravanje potpora inovatorima radi pripreme inovacija za poduzetničko korištenje - 14.000,00 kn 
</t>
  </si>
  <si>
    <t>Stručno usavršavanje - edukacija iz područja pripreme i provedbe EU projekata za potrebe Gradskog ureda za gospodarstvo, rad i poduzetništvo</t>
  </si>
  <si>
    <t>20-3213</t>
  </si>
  <si>
    <t>71241000-9</t>
  </si>
  <si>
    <t>26-3237</t>
  </si>
  <si>
    <t>75211110-2</t>
  </si>
  <si>
    <t>Izrada komunikacijske strategije i postupka uključivanja javnosti u postupke gospodarenja otpadom</t>
  </si>
  <si>
    <t>Izrada idejnog projekta Postrojenja za termičku obradu otpada u Gradu Zagrebu</t>
  </si>
  <si>
    <t>30 dana</t>
  </si>
  <si>
    <t>71320000-7</t>
  </si>
  <si>
    <t>Izrada Tehničko - tehnološkog koncepta Postrojenja za termičku obradu otpada u Gradu Zagrebu</t>
  </si>
  <si>
    <t>Izrada studije izvodljivosti Znanstveno - tehnološkog centra "Nikola Tesla"</t>
  </si>
  <si>
    <t xml:space="preserve">lipanj </t>
  </si>
  <si>
    <t>48-3237</t>
  </si>
  <si>
    <t xml:space="preserve">42980000-9 </t>
  </si>
  <si>
    <t>Nabava generatora plinskog sustava na odlagalištu PRUDINEC</t>
  </si>
  <si>
    <t>oprema</t>
  </si>
  <si>
    <t>71351220-1</t>
  </si>
  <si>
    <t>17-3299</t>
  </si>
  <si>
    <t>55241000-1</t>
  </si>
  <si>
    <t>Usluga ljetovanja djece hrvatskih branitelja na Sjevernom Jadranu</t>
  </si>
  <si>
    <t>od 14.07.2014. do 11.08. 2014.</t>
  </si>
  <si>
    <t>20-3722</t>
  </si>
  <si>
    <t>80400000-8</t>
  </si>
  <si>
    <t>Usluga obrazovanja odraslih sudionika javnih radnih aktivnosti</t>
  </si>
  <si>
    <t>od 01.04.2015. do 30.11.2015.</t>
  </si>
  <si>
    <t>21-3811</t>
  </si>
  <si>
    <t>85111400-4</t>
  </si>
  <si>
    <t>Usluga bolničkog liječenja medicinskom rehabilitacijom HRVI-a iz Domovinskog rata            1. grupa: skupina I - prevencija, rehabilitacija i sanacija lokomotornog i krvožilnog sustava
2. grupa: skupina II - reumatska oboljenja, kožne bolesti, bolesti krvnih žila i perifernih živaca
3. grupa: skupina III - HRVI-i I. skupine sa 100% tjelesnog oštećenja s pratiteljem</t>
  </si>
  <si>
    <t>6 mjeseci</t>
  </si>
  <si>
    <t>17-3722</t>
  </si>
  <si>
    <t>Skupina I za 90 HRVI-ja -550.000,00 kn 
Skupina II za 40 HRV-ja - 230.000,00 kn
Sukupina III za 30 HRVI-ja I. skupine sa 100% tjelesnog oštećenja s pratiteljem -520.000,00 kn;</t>
  </si>
  <si>
    <t>85142100-7</t>
  </si>
  <si>
    <t>Usluga ambulantnog liječenja fizikalnom terapijom HRVI-a iz Domovinskog rata</t>
  </si>
  <si>
    <t>Ambulantno liječenje je predviđeno za cca 150 HRVI-ja iz Domovinskog rata</t>
  </si>
  <si>
    <t>63516000-9</t>
  </si>
  <si>
    <t>6-3211.</t>
  </si>
  <si>
    <t>85140000-2</t>
  </si>
  <si>
    <t>11-3236.</t>
  </si>
  <si>
    <t>12-3237.</t>
  </si>
  <si>
    <t>Jedan individualni tečaj i jedan grupni tečaj</t>
  </si>
  <si>
    <t>Sistematski pregled za hrvatske branitelje i članove obitelji smrtno stradalih, zatočenih i nestalih hrvatskih branitelja</t>
  </si>
  <si>
    <t>18-3722</t>
  </si>
  <si>
    <t>Edukacija u oblasti poduzetništva za nezaposlene hrvatske branitelje u Inkubacijskom centru</t>
  </si>
  <si>
    <t>98392000-7</t>
  </si>
  <si>
    <t>Izvršenje ovršnih postupaka na pokretninama</t>
  </si>
  <si>
    <t>Nabava UT-I-14/NCR blokova narudžbenica</t>
  </si>
  <si>
    <t>39225600-1</t>
  </si>
  <si>
    <t>Nabava lampiona s grbom Grada Zagreba</t>
  </si>
  <si>
    <t>39226210-7</t>
  </si>
  <si>
    <t>Usluga ukrašavanja dvorane povodom održavanja priredbe za djecu hrvatskih branitelja</t>
  </si>
  <si>
    <t>37520000-9</t>
  </si>
  <si>
    <t>Nabava prigodnih poklon paketa za djecu hrvatskih branitelja</t>
  </si>
  <si>
    <t>92312110-5</t>
  </si>
  <si>
    <t>Usluga organiziranja priredbe</t>
  </si>
  <si>
    <t>98300000-6</t>
  </si>
  <si>
    <t>Usluga pranja i glačanja zavjesa</t>
  </si>
  <si>
    <t>90721100-8</t>
  </si>
  <si>
    <t>Usluga krajobraznog uređenja okoliša u sklopu javnih radnih aktivnosti</t>
  </si>
  <si>
    <t>Nabava dezinfekcijskih maramica za potrebe sudionika javnih radnih aktivnosti Grada Zagreba</t>
  </si>
  <si>
    <t>19640000-4</t>
  </si>
  <si>
    <t>Nabava vrećica za otpatke od plastičnih masa</t>
  </si>
  <si>
    <t>18424000-7</t>
  </si>
  <si>
    <t>Nabava zaštitnih rukavica za potrebe sudionika javnih radnih aktivnosti Grada Zagreba</t>
  </si>
  <si>
    <t>33691000-0</t>
  </si>
  <si>
    <t>Nabava autana za potrebe sudionika javnih radnih aktivnosti Grada Zagreba</t>
  </si>
  <si>
    <t>66512100-3</t>
  </si>
  <si>
    <t>Usluge osiguranja od posljedica nesretnog slučaja za sudionike javnih radnih aktivnosti Grada Zagreba</t>
  </si>
  <si>
    <t>Nabava tiskanica za uredske potrebe</t>
  </si>
  <si>
    <t>Usluga tiskanja brošura za hrvatske branitelje iz Domovinskog rata</t>
  </si>
  <si>
    <t>92312130-1</t>
  </si>
  <si>
    <t>Nabava glazbene usluge mirnozova</t>
  </si>
  <si>
    <t>nepredvidivi iznos</t>
  </si>
  <si>
    <t>potreba u travnju-Zdravi grad</t>
  </si>
  <si>
    <t xml:space="preserve"> ugovor o javnoj nabavi</t>
  </si>
  <si>
    <t>Za aktivnosti u okviru Projekta-Zagreb Zdravi grad</t>
  </si>
  <si>
    <t>Jezici AVGS metoda</t>
  </si>
  <si>
    <t>potrebno za potrebe projekta "Zagreb- zdravi grad"</t>
  </si>
  <si>
    <t xml:space="preserve">Stručna literatura za potrebe Gradskog ureda za zdravstvo </t>
  </si>
  <si>
    <t>Nabava Narodnih novina, IN-registra, Računovodstvo i financije, RIF, Službenog glasnika Grada Zagreba, i struč.časopisa iz područja zdravstva Hrvatske vode i sl.)</t>
  </si>
  <si>
    <t>Donatori, Svjetski dan bolesnika, Zdravi grad</t>
  </si>
  <si>
    <t>45500000-2</t>
  </si>
  <si>
    <t>Najam pokretnih naprava-  drvenih štandova</t>
  </si>
  <si>
    <t>Za javnozdravstvene aktivnosti u okviru Projekta Zagreb-Zdravi grad</t>
  </si>
  <si>
    <t>3922100-8</t>
  </si>
  <si>
    <t>Plastično posuđe za potrebe manifestacije</t>
  </si>
  <si>
    <t>92111220-0</t>
  </si>
  <si>
    <t xml:space="preserve">Prezentacijski sustavi: Grafička priprema i izrada roll up bannera s transportnom torbom dimenzije 85x200 cm,  prezentacijski podni stalak  dimenzija A1  </t>
  </si>
  <si>
    <t>Izrada i tisak edukativnih materijala (brošure,leci)</t>
  </si>
  <si>
    <t>Za aktivnosti u okviru Projekta Zagreb-Zdravi grad te provedbu Akcijskog plana ovisnosti-alkohol</t>
  </si>
  <si>
    <t>90670000-1</t>
  </si>
  <si>
    <t>Program preventivne i obvezno preventivne deratizacije na području Grada Zagreba u 2014.</t>
  </si>
  <si>
    <t>Usluge ugovorene do 21.10.2014., te je potrebno pokrenuti postupak javne nabave za nastavak provođenja usluge preventivne i obvezno preventivne  deratizacije od listopada 2014., a na trajanje od 2 godine, godišnji iznos je 6.000.000,00 kn</t>
  </si>
  <si>
    <t>Kako program mjera i provedbeni plan DDD mjera nije donesen, prijedlog Plana nabave je dat na osnovu prijedloga  Proračuna u dogovoru sa Zavodom za javno zdravstvo "Dr. Andrija Štampar</t>
  </si>
  <si>
    <t>90670000-4</t>
  </si>
  <si>
    <t>Program suzbijanja komarca na području Grada Zagreba u 2014.</t>
  </si>
  <si>
    <t>Godišnji iznos nabave je 3.000.000,00 kuna</t>
  </si>
  <si>
    <t xml:space="preserve">Posebne mjere deratizacije, dezinfekcije i dezinsekcije </t>
  </si>
  <si>
    <t>Neplanirane akcije na osnovu epidemiološke situacije na području Grada Zagreba</t>
  </si>
  <si>
    <t>Kako program mjera i provedbeni plan DDD mjera nije donesen, prijedlog Plana nabave je dat na osnovu prijedloga  Proračuna u dogovoru sa Zavodom za javno zdravstvo "Dr. Andrija Štampar"</t>
  </si>
  <si>
    <t>601712000-4</t>
  </si>
  <si>
    <t>Usluga najma autobusa za prijevoz školske djece u projektu MAH 1</t>
  </si>
  <si>
    <t>potrebno zbog provođenja aktivnosti koje su definirane Akcijskim planom za suzbijanje alkoholizma i drugih ovisnosti</t>
  </si>
  <si>
    <t>6--3211</t>
  </si>
  <si>
    <t>16--3293</t>
  </si>
  <si>
    <t xml:space="preserve">Usluge cestovni prijevoz putnika  </t>
  </si>
  <si>
    <t>11--3236</t>
  </si>
  <si>
    <t>Stručna literatura  za potrebe Gradskog zavoda za zaštitu spomenika, kulture i prirode</t>
  </si>
  <si>
    <t>Tiskovine za potrebe Gradskog zavoda za zaštitu spomenika, kulture i prirode</t>
  </si>
  <si>
    <t>85121200-5</t>
  </si>
  <si>
    <t>Medicina rada - liječnički pregled</t>
  </si>
  <si>
    <t>80500000-9</t>
  </si>
  <si>
    <t>Tečajeve, radionice,  seminari  i konferencije za potrebe Gradskog zavoda za zaštitu spomenika, kulture i prirode</t>
  </si>
  <si>
    <t>22820000-4</t>
  </si>
  <si>
    <t xml:space="preserve">Uredska oprema - stolni planeri, rokovnici, arhivske kutije i sl. </t>
  </si>
  <si>
    <t>Objava oglasa, poziva i natječaja u tiskovinama za potrebe Gradskog zavoda za zaštitu spomenika, kulture i prirode</t>
  </si>
  <si>
    <t>10-3233</t>
  </si>
  <si>
    <t>PVC galanterije (čaše, tanjuri i sl.) i staklene čaše</t>
  </si>
  <si>
    <t>39832000-3</t>
  </si>
  <si>
    <t>Sredstva, oprema i materijal za pranje i čišćenje</t>
  </si>
  <si>
    <t>79960000-1   79810000-5</t>
  </si>
  <si>
    <t>Izrada fotografija, negativa, scaniranje fotografija, izrada preslika arhivske građe u pisanom i digitalnom obliku te druge fotografske i tiskarske usluge</t>
  </si>
  <si>
    <t>13-3239</t>
  </si>
  <si>
    <t>71355100-2   71600000-4</t>
  </si>
  <si>
    <t>Fotogrametrijske usluge; kontrola i pregledi tehničke dokumentacije i građevina; fotografska snimanja spomenika; razna ispitivanja, analize i valorizacije i sl.</t>
  </si>
  <si>
    <t>31440000-2</t>
  </si>
  <si>
    <t>Baterije</t>
  </si>
  <si>
    <t>14-3293</t>
  </si>
  <si>
    <t>12-3237</t>
  </si>
  <si>
    <t>15-3299</t>
  </si>
  <si>
    <t>80510000-2</t>
  </si>
  <si>
    <t>Specijalistički ispit iz područja javne nabave za potrebe Ureda za javnu nabavu</t>
  </si>
  <si>
    <t>Stručna literatura za potrebe Ureda za javnu nabavu</t>
  </si>
  <si>
    <t>9-3211</t>
  </si>
  <si>
    <t>79411100-9</t>
  </si>
  <si>
    <t>Usluge savjetovanja kod izrade dokumentacija za nabavu u sklopu EU projekata</t>
  </si>
  <si>
    <t>Objedinjene nabave</t>
  </si>
  <si>
    <t>Seminari, savjetovanja, simpoziji i treninzi iz područja javne nabave za potrebe Ureda za programe i projekte EU</t>
  </si>
  <si>
    <t>2.</t>
  </si>
  <si>
    <t>Seminari, savjetovanja, simpoziji i treninzi financija za potrebe Ureda za programe i projekte EU</t>
  </si>
  <si>
    <t>3.</t>
  </si>
  <si>
    <t>Seminari, savjetovanja, simpoziji i treninziiz područja prava za potrebe Ureda za programe i projekte EU</t>
  </si>
  <si>
    <t>4.</t>
  </si>
  <si>
    <t>Seminari, savjetovanja, simpoziji i treninzi iz područja planiranja za potrebe Ureda za programe i projekte EU</t>
  </si>
  <si>
    <t>5.</t>
  </si>
  <si>
    <t>Stručno usavršavanje i specijalistički ispiti iz područja javne nabave za potrebe Ureda za programe i projekte EU</t>
  </si>
  <si>
    <t>6.</t>
  </si>
  <si>
    <t>Stručno usavršavanje i specijalistički ispit iz područja EU i upravljanje projektima za potrebe  Ureda za programe i projekte EU</t>
  </si>
  <si>
    <t>7.</t>
  </si>
  <si>
    <t>Stručna literatura i tiskovine za potrebe  Ureda za programe i projekte EU</t>
  </si>
  <si>
    <t>8.</t>
  </si>
  <si>
    <t>64121100-1</t>
  </si>
  <si>
    <t>10-3231</t>
  </si>
  <si>
    <t>9.</t>
  </si>
  <si>
    <t>Osiguranje prijevoza za predavače i goste u okviru Europskog tjedna i sudionike na EU projekatima</t>
  </si>
  <si>
    <t>13 mjeseci</t>
  </si>
  <si>
    <t xml:space="preserve"> 79822500-7</t>
  </si>
  <si>
    <t>Usluge izrade promotivnog materijala (grafička priprema i tisak brošura, letaka i sl.)</t>
  </si>
  <si>
    <t>12.</t>
  </si>
  <si>
    <t>Usluga najma dvorane sa razglasom za potrebe Ureda za programe i projekte EU</t>
  </si>
  <si>
    <t>13.</t>
  </si>
  <si>
    <t>79951000-5</t>
  </si>
  <si>
    <t>Usluga održavanja radionica i seminara za potrebe Ureda za programe i projekte Europske unije</t>
  </si>
  <si>
    <t>41-3237</t>
  </si>
  <si>
    <t>14.</t>
  </si>
  <si>
    <t>Savjetodavne i konzultantske usluge za potrebe Ureda za programe i projekte Europske unije</t>
  </si>
  <si>
    <t>15.</t>
  </si>
  <si>
    <t>73200000-4</t>
  </si>
  <si>
    <t xml:space="preserve">Stručne podloge za izradu prijavne/natječajne dokumentacije </t>
  </si>
  <si>
    <t>16.</t>
  </si>
  <si>
    <t>72000000-5</t>
  </si>
  <si>
    <t>Usluga razvoja, izrade i održavanja informacijskog sustava projekata Grada Zagreba financiranih iz EU fondova</t>
  </si>
  <si>
    <t>42-3238</t>
  </si>
  <si>
    <t>17.</t>
  </si>
  <si>
    <t>Zakupnine i najamnine - završna konferencija(dvorana i oprema- projekt EUC4BIZ</t>
  </si>
  <si>
    <t>56-3235</t>
  </si>
  <si>
    <t>18.</t>
  </si>
  <si>
    <t>Restoranske usluge  za sudionike završne konferencije projekt EUC4BIZ</t>
  </si>
  <si>
    <t>Usluge dizajna i tiska brošure - preporuka za razvoj poticanijeg poduzetničkog okruženjacprojekt EUC4BIZ</t>
  </si>
  <si>
    <t>travaj</t>
  </si>
  <si>
    <t>58-3233</t>
  </si>
  <si>
    <t>Usluga hotelskog smještaja za sudionike završne konferencije projekt EUC4BIZ</t>
  </si>
  <si>
    <t>60-3299</t>
  </si>
  <si>
    <t>21.</t>
  </si>
  <si>
    <t>Usluga smještaja polaznika edukacije-studijski posjet-- IPA projekt "Creating...."</t>
  </si>
  <si>
    <t>Anex 4. Ugovora o bespovratnim sredstvima</t>
  </si>
  <si>
    <t>ugovor</t>
  </si>
  <si>
    <t>65-3211</t>
  </si>
  <si>
    <t>22.</t>
  </si>
  <si>
    <t>IT oprema (2 osobna računala, pisač, 10 USB-a)- IPA projekt "Creating...."</t>
  </si>
  <si>
    <t>67-3221</t>
  </si>
  <si>
    <t>Usluga najma autobusa za studijski posjet u Italiju- IPA projekt "Creating...."</t>
  </si>
  <si>
    <t>68-3231</t>
  </si>
  <si>
    <t>Usluga tisak logotipa, brošura, letaka i postera - IPA projekt "Creating...."</t>
  </si>
  <si>
    <t>69-3233</t>
  </si>
  <si>
    <t>25.</t>
  </si>
  <si>
    <t>Usluga izrade promotivnog materijala (torbe, vrećice, kape i sl.) za potrebe projekta "Creating..." - IPA projekt "Creating...."</t>
  </si>
  <si>
    <t>26.</t>
  </si>
  <si>
    <t>Zakupnine i najamnine - završna konferencija(dvorana i oprema- IPA projekt "Creating...."</t>
  </si>
  <si>
    <t>70-3235</t>
  </si>
  <si>
    <t>27.</t>
  </si>
  <si>
    <t>Usluge razvoja brošure - IPA projekt "Creating...."</t>
  </si>
  <si>
    <t>71-3237</t>
  </si>
  <si>
    <t>28.</t>
  </si>
  <si>
    <t>Usluga izrade WEB stranice za potrebe projekta "Creating..."- IPA projekt "Creating...."</t>
  </si>
  <si>
    <t>29.</t>
  </si>
  <si>
    <t>Usluga financijske revizije  - IPA projekt "Creating...."</t>
  </si>
  <si>
    <t>30.</t>
  </si>
  <si>
    <t>Usluga  evaluaacije  za potrebe projekta "Creating..."- IPA projekt "Creating...."</t>
  </si>
  <si>
    <t>31.</t>
  </si>
  <si>
    <t>Usluga edukacija iz poduzetništva za potrebe projekta "Creating..."- IPA projekt "Creating...."</t>
  </si>
  <si>
    <t>32.</t>
  </si>
  <si>
    <t>Usluge stručnjaka iz područja pravnog okvira samozapošljavanja - radionica 1- IPA projekt "Creating...."</t>
  </si>
  <si>
    <t>33.</t>
  </si>
  <si>
    <t>Usluge stručnjaka iz područja ekonomskog okvira samozapošljavanja - radionica 2- IPA projekt "Creating...."</t>
  </si>
  <si>
    <t>34.</t>
  </si>
  <si>
    <t>Usluge stručnjaka iz područja pravnog okvira socijalnog poduzetništva - radionica 3- IPA projekt "Creating...."</t>
  </si>
  <si>
    <t>35.</t>
  </si>
  <si>
    <t>Usluge stručnjaka iz područja pravnog okvira socijalnog poduzetništva - radionica 4- IPA projekt "Creating...."</t>
  </si>
  <si>
    <t>36.</t>
  </si>
  <si>
    <t>Usluge stručnjaka iz područja EU fondova za potrebe projekta "Creating..."- IPA projekt "Creating...."</t>
  </si>
  <si>
    <t>37.</t>
  </si>
  <si>
    <t>Usluga razvoja preporuka za daljnji razvoj i fleksibilizaciju pružanja usluga čuvanja i brige o djeci - IPA projekt "Creating...."</t>
  </si>
  <si>
    <t>38.</t>
  </si>
  <si>
    <t>Usluge stručnjaka za couching/obuku - IPA projekt "Creating...."</t>
  </si>
  <si>
    <t>39.</t>
  </si>
  <si>
    <t>Usluge stručnjaka-psihologa-aktivnost 2- za potrebe projekta "Creating..." - IPA projekt "Creating...."</t>
  </si>
  <si>
    <t>40.</t>
  </si>
  <si>
    <t>Restoranske usluge  za sudionike završne konferencije- IPA projekt "Creating...."</t>
  </si>
  <si>
    <t>72-3235</t>
  </si>
  <si>
    <t>41.</t>
  </si>
  <si>
    <t>Catering usluge  na radionicama u aktivnosti 2 za potrebe projekta "Creating..." - IPA projekt "Creating...."</t>
  </si>
  <si>
    <t>72-3293</t>
  </si>
  <si>
    <t>Hotelski smještaj 20.000,00                              Zračni prijevoz 10.000,00</t>
  </si>
  <si>
    <t>Objedinjena nabava -UGOVOR do 1.7.2014.</t>
  </si>
  <si>
    <t>21-3293</t>
  </si>
  <si>
    <t>Objedinjena nabava -UGOVOR do 29.10.2014.</t>
  </si>
  <si>
    <t>17-3237</t>
  </si>
  <si>
    <t>Objedinjena nabava -UGOVOR do 23.7.2014.</t>
  </si>
  <si>
    <t>23-3299</t>
  </si>
  <si>
    <t>Objedinjena nabava -UGOVOR do 30.10.2014.</t>
  </si>
  <si>
    <t>Seminari, savjetovanja i simpoziji za potrebe Gradskog ureda za financije</t>
  </si>
  <si>
    <t xml:space="preserve">Tiskovine za potrebe Gradskog ureda za financije </t>
  </si>
  <si>
    <t>35821000-5</t>
  </si>
  <si>
    <t>Zastave i koplja</t>
  </si>
  <si>
    <t>30199000-0</t>
  </si>
  <si>
    <t xml:space="preserve">Kalendari </t>
  </si>
  <si>
    <t>studeni</t>
  </si>
  <si>
    <t>44173000-3</t>
  </si>
  <si>
    <t>Traka za označavanje</t>
  </si>
  <si>
    <t>Knjigoveška platna</t>
  </si>
  <si>
    <t>33141000-0</t>
  </si>
  <si>
    <t>Popuna prve pomoći</t>
  </si>
  <si>
    <t>Razna uredska oprema i potrepštine</t>
  </si>
  <si>
    <t>Obrasci</t>
  </si>
  <si>
    <t>24910000-6</t>
  </si>
  <si>
    <t>Knjigoveško ljepilo</t>
  </si>
  <si>
    <t>30191000-4</t>
  </si>
  <si>
    <t>Kvačice za identifikacijske kartice</t>
  </si>
  <si>
    <t>Etikete inventarskih brojeva</t>
  </si>
  <si>
    <t>22900000-9</t>
  </si>
  <si>
    <t>Materijal tiskan po narudžbi</t>
  </si>
  <si>
    <t>09135000-4</t>
  </si>
  <si>
    <t>35110000-8</t>
  </si>
  <si>
    <t xml:space="preserve">Vatrogasni aparati  </t>
  </si>
  <si>
    <t>11-3225</t>
  </si>
  <si>
    <t>31521000-4</t>
  </si>
  <si>
    <t>Svjetiljke i baterijske lampe</t>
  </si>
  <si>
    <t>39715000-7</t>
  </si>
  <si>
    <t>Električna grijalica</t>
  </si>
  <si>
    <t>90400000-1</t>
  </si>
  <si>
    <t>14-3234</t>
  </si>
  <si>
    <t>16-32336</t>
  </si>
  <si>
    <t xml:space="preserve">Unos podataka i priprema skenera </t>
  </si>
  <si>
    <t>18-3239</t>
  </si>
  <si>
    <t>71630000-3</t>
  </si>
  <si>
    <t>39132100-7</t>
  </si>
  <si>
    <t>Metalni namještaj</t>
  </si>
  <si>
    <t>38-4221</t>
  </si>
  <si>
    <t>39113100-8</t>
  </si>
  <si>
    <t>Namještaj za vjenčane dvorane</t>
  </si>
  <si>
    <t>39143000-6</t>
  </si>
  <si>
    <t>Namještaj za vilu "Mošćenička draga"</t>
  </si>
  <si>
    <t>39140000-5</t>
  </si>
  <si>
    <t>Oprema za čajne kuhinje</t>
  </si>
  <si>
    <t>38110000-9</t>
  </si>
  <si>
    <t>Uređaji za autonavigaciju</t>
  </si>
  <si>
    <t>39-4222</t>
  </si>
  <si>
    <t>42999200-7</t>
  </si>
  <si>
    <t xml:space="preserve">Stroj za pranje i čišćenje podova </t>
  </si>
  <si>
    <t>40-2223</t>
  </si>
  <si>
    <t>42995000-7</t>
  </si>
  <si>
    <t>Stroj za kemijsko čišćenje vozila</t>
  </si>
  <si>
    <t>Razni uredski potrošni materijal za potrebe gradske uprave Grada Zagreba</t>
  </si>
  <si>
    <t>postupak u tijeku</t>
  </si>
  <si>
    <t>66515000-3</t>
  </si>
  <si>
    <t>Usluge osiguranja - imovine</t>
  </si>
  <si>
    <t>4 godine 
(s više gospodarskih subjekata)</t>
  </si>
  <si>
    <t>20-3292</t>
  </si>
  <si>
    <t>66516000-0</t>
  </si>
  <si>
    <t>Usluge osiguranja- od odgovornosti</t>
  </si>
  <si>
    <t>66513000-9</t>
  </si>
  <si>
    <t>Usluge osiguranja - vozila</t>
  </si>
  <si>
    <t>20--3292</t>
  </si>
  <si>
    <t>66512000-2</t>
  </si>
  <si>
    <t>Usluge osiguranja- od nezgode</t>
  </si>
  <si>
    <t>39130000-2</t>
  </si>
  <si>
    <t>Nabava metalne galanterije i okova za opremanje gradskih upravnih tijela</t>
  </si>
  <si>
    <t>39717200-3</t>
  </si>
  <si>
    <t>Oprema za grijanje i hlađenje - nabava i montaža klima uređaja</t>
  </si>
  <si>
    <t>40-4223</t>
  </si>
  <si>
    <t>66113000-5</t>
  </si>
  <si>
    <t>4 godine</t>
  </si>
  <si>
    <t>44-3423
45-3431</t>
  </si>
  <si>
    <t>1.000.000,00
800.000,00</t>
  </si>
  <si>
    <t xml:space="preserve">  140.000,00  50.000,00      80.000,00     15.000,00                15.000,00</t>
  </si>
  <si>
    <t xml:space="preserve"> 6-3211
19-3211   
37-3211     
54-3211          
55-3211 </t>
  </si>
  <si>
    <t xml:space="preserve">15-3293                        26-3293                                 33-3293  </t>
  </si>
  <si>
    <t xml:space="preserve">   50.000,00                       30.000,00                               20.000,00</t>
  </si>
  <si>
    <t xml:space="preserve">15-3293                        26-3293                               33-3293   </t>
  </si>
  <si>
    <t xml:space="preserve">    20.000,00                        30.000,00                              30.000,00</t>
  </si>
  <si>
    <t xml:space="preserve">13 3237     
25-3237 
32-3237 </t>
  </si>
  <si>
    <t xml:space="preserve"> 20.000,00     30.000,00  25.000,00</t>
  </si>
  <si>
    <t xml:space="preserve">8-3213 </t>
  </si>
  <si>
    <t xml:space="preserve"> 30.000,00                  30.000,00</t>
  </si>
  <si>
    <t xml:space="preserve">11-3233                  30-3233   </t>
  </si>
  <si>
    <t xml:space="preserve">  40.000,00          40.000,00</t>
  </si>
  <si>
    <t xml:space="preserve">31-3235        
 40-3235  </t>
  </si>
  <si>
    <t>46.500,00          4.000,00</t>
  </si>
  <si>
    <t xml:space="preserve">57-3293             59-3293 </t>
  </si>
  <si>
    <t>Usluga hitne medicinske pomoći</t>
  </si>
  <si>
    <t>37-3236</t>
  </si>
  <si>
    <t>38-3237</t>
  </si>
  <si>
    <t>41-3299</t>
  </si>
  <si>
    <t>Usluge obrazovanja-strani jezici (grupni i individualni)</t>
  </si>
  <si>
    <t>12-3236</t>
  </si>
  <si>
    <t>individualna nastava engleskog jezika po AVGS metodi</t>
  </si>
  <si>
    <t>33-3222</t>
  </si>
  <si>
    <t>Prigodni pokloni</t>
  </si>
  <si>
    <t>39294100-0</t>
  </si>
  <si>
    <t>Nabava promotivnog materijala za službena putovanja</t>
  </si>
  <si>
    <t>35-3233</t>
  </si>
  <si>
    <t>22800000-8</t>
  </si>
  <si>
    <t xml:space="preserve">Nabava posebnih obrazaca i specifičnog (nestandardnog) uredskog materijala za potrebe Gradskog ureda za socijalnu zaštitu i osobe s invaliditetom </t>
  </si>
  <si>
    <t>Usluge objave raznih oglasa, natječaja i obavijesti o objavi javnih natječaja u javnim glasilima za potrebe Gradskog ureda za socijalnu zaštitu i osobe s invaliditetom</t>
  </si>
  <si>
    <t>Stručna literatura za potrebe Gradskog ureda za socijalnu zaštitu i osobe s invaliditetom</t>
  </si>
  <si>
    <t>Seminari za potrebe Gradskog ureda za socijalnu zaštitu i osobe s invaliditetom</t>
  </si>
  <si>
    <t>Usluga nabave stolnih kalkulatora s trakom</t>
  </si>
  <si>
    <t xml:space="preserve">Nabava potrošnog materijala za manifestacije  u organizaciji Ureda (salvete, vrečice, posebni uredski materijal za svečanu dodjelu stipendija) </t>
  </si>
  <si>
    <t xml:space="preserve">narudžbenica </t>
  </si>
  <si>
    <t>32-3221</t>
  </si>
  <si>
    <t>98390000-3</t>
  </si>
  <si>
    <t>Usluga  provedbe terenskih istraživanja i snimke obiteljskog statusa korisnika socijalne skrbi i beskućnika</t>
  </si>
  <si>
    <t xml:space="preserve">
38-3237</t>
  </si>
  <si>
    <t>923000000-4</t>
  </si>
  <si>
    <t>Usluga najma tehničke opreme, produkcije i organizacije priredbe povodom blagdana Uskrsa i Sv. Nikole za djecu iz obitelji slabijeg materijalnog stanja, za manifestaciju Tjedan udruga, za obilježavanje Međunarodnog dana borbe protiv siromaštva, za Međunarodni dan volontera te za Gerontološki tulum</t>
  </si>
  <si>
    <t xml:space="preserve">
36-3235</t>
  </si>
  <si>
    <t>79932000-6</t>
  </si>
  <si>
    <t>Usluga uređenja dvorane za priredbe povodom Uskrsa i Sv. Nikole za djecu iz obitelji slabijega materijalnog stanja</t>
  </si>
  <si>
    <t>79713000-5</t>
  </si>
  <si>
    <t>Usluga čuvanja imovine i osoba za priredbe povodom Uskrsa i Sv. Nikole za djecu iz obitelji slabijeg materijalnog stanja, za Gerontološki tulum te za manifestaciju Tjedan udruga</t>
  </si>
  <si>
    <t>39-3239</t>
  </si>
  <si>
    <t>Usluga dizajniranja, grafičke pripreme i tiskanja zbornika radova te izrade edukacijskih materijala za projekte i vodiča za građane o programima i projektima udruga od socijalnog značenja</t>
  </si>
  <si>
    <t xml:space="preserve">
39-3239</t>
  </si>
  <si>
    <t>Usluge lektoriranja dokumenata iz područja socijalne politike, suzbijanja nasilja i civilnog društva</t>
  </si>
  <si>
    <t>Usluga organiziranja edukacije pružatelja socijalnih usluga</t>
  </si>
  <si>
    <t>Usluga fotografiranja, snimanja i izrade fotodokumentacije za Svjetski dan plesa, povodom Međunarodnog dana borbe protiv siromaštva, Gerontološkog tuluma i Međunarodnog dana volontera</t>
  </si>
  <si>
    <t>Nabava promotivnog materijala za Međunarodni dan borbe protiv siromaštva,  Svjetski dan plesa, Tjedan udruga, Gerontološki tulum i Međunarodni dan volontera</t>
  </si>
  <si>
    <t>79952000-2</t>
  </si>
  <si>
    <t>Usluga najma štandova za Međunarodni dan borbe protiv siromaštva, Gerontološki tulum, Međunarodni dan volontera i za manifestaciju Tjedan udruga</t>
  </si>
  <si>
    <t>Usluga dizajniranja, grafičke pripreme i tiskanja brošure za manifestaciju Tjedan udruga i Gerontološki tulum</t>
  </si>
  <si>
    <t>Usluga dizajniranja, grafičke pripreme i tiskanja brošure zapošljavanja u udrugama</t>
  </si>
  <si>
    <t>24955000-3</t>
  </si>
  <si>
    <t>36-3235</t>
  </si>
  <si>
    <t>Usluga statističke analize anketnih upitnika</t>
  </si>
  <si>
    <t xml:space="preserve">Usluga izrade plaketa i povelja za Međunarodni dan volontera </t>
  </si>
  <si>
    <t>30-3239</t>
  </si>
  <si>
    <t xml:space="preserve">Usluge organiziranja edukacija stručnjaka koji rade na problematici nasilja u obitelji temeljem Zagrebačke strategije zaštite od nasilja u obitelji  </t>
  </si>
  <si>
    <t>44-3237</t>
  </si>
  <si>
    <t xml:space="preserve">Usluga grafičke pripreme, dizajna i tiskanja informativnog materijala (vodiči, letci, brošure) o problematici nasilja u obitelji temeljem Zagrebačke strategije zaštite od nasilja u obitelji  </t>
  </si>
  <si>
    <t>45-3239</t>
  </si>
  <si>
    <t>92310000-7</t>
  </si>
  <si>
    <t>Usluga korištenja izvedbe glazbenih djela prema Hrvatskom društvu skladatelja - ZAMP</t>
  </si>
  <si>
    <t>34-3223</t>
  </si>
  <si>
    <t>Usluga organizacije i produkcije (tehnika i razglas) za manifestaciju Tjedan udruga</t>
  </si>
  <si>
    <t>Cijena</t>
  </si>
  <si>
    <t>Troškovnik</t>
  </si>
  <si>
    <t>Napomena:</t>
  </si>
  <si>
    <t>Količina</t>
  </si>
  <si>
    <t>Jed.mjera</t>
  </si>
  <si>
    <t>kom</t>
  </si>
  <si>
    <t>Ukupno:</t>
  </si>
  <si>
    <t>PDV:</t>
  </si>
  <si>
    <t>Sveukupno:</t>
  </si>
  <si>
    <t xml:space="preserve"> KONTROLA PROJEKTA SANACIJE NESTABILNOSTI U ULICI ŠTEFANOVEC</t>
  </si>
  <si>
    <t>Kontrole projekata potrebno je izvršiti u skladu s Pravilnikom o kontroli projekata (NN 32/14). Predmet kontrole su projekti sanacije klizišta, koji obuhvaćaju razna tehnička rješenja sanacije. Rok izrade kontrole  projekta je tjedan dana od zaprimanja projekta. Ponuditelji nude kontrole projekata vodeći računa o odredbama Članka 63. stavka 3. Zakona o gradnji (NN 153/13, 20/17, 39/19). Ovim troškovnikom obuhvaćen je projekt koji je izradila tvrtka  INSTITUT IGH d.o.o. iz Zagreba.</t>
  </si>
  <si>
    <t>Vrijednost projektiranja 25.000,00 kn bez PDV-a.</t>
  </si>
  <si>
    <t>(pečat i potpis ovlaštene osobe, ukoliko je primjenjivo)</t>
  </si>
  <si>
    <t>______________</t>
  </si>
  <si>
    <t>_____________________________________________</t>
  </si>
  <si>
    <t>U  ______________, _____________ 2019. godine</t>
  </si>
  <si>
    <t xml:space="preserve">         (mjesto)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</si>
</sst>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kn&quot;_-;\-* #,##0.00\ &quot;kn&quot;_-;_-* &quot;-&quot;??\ &quot;kn&quot;_-;_-@_-"/>
    <numFmt numFmtId="43" formatCode="_-* #,##0.00\ _k_n_-;\-* #,##0.00\ _k_n_-;_-* &quot;-&quot;??\ _k_n_-;_-@_-"/>
  </numFmts>
  <fonts count="109" x14ac:knownFonts="1">
    <font>
      <sz val="10"/>
      <name val="Arial"/>
      <charset val="238"/>
    </font>
    <font>
      <sz val="10"/>
      <name val="Arial"/>
      <family val="2"/>
      <charset val="238"/>
    </font>
    <font>
      <b/>
      <sz val="12"/>
      <name val="Times New Roman"/>
      <family val="1"/>
      <charset val="238"/>
    </font>
    <font>
      <sz val="12"/>
      <name val="Times New Roman"/>
      <family val="1"/>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name val="Times New Roman"/>
      <family val="1"/>
      <charset val="238"/>
    </font>
    <font>
      <b/>
      <sz val="11"/>
      <name val="Times New Roman"/>
      <family val="1"/>
      <charset val="238"/>
    </font>
    <font>
      <sz val="14"/>
      <name val="Times New Roman"/>
      <family val="1"/>
      <charset val="238"/>
    </font>
    <font>
      <sz val="10"/>
      <name val="Times New Roman"/>
      <family val="1"/>
      <charset val="238"/>
    </font>
    <font>
      <sz val="10"/>
      <name val="Arial"/>
      <family val="2"/>
      <charset val="238"/>
    </font>
    <font>
      <sz val="9"/>
      <color indexed="81"/>
      <name val="Tahoma"/>
      <family val="2"/>
      <charset val="238"/>
    </font>
    <font>
      <b/>
      <sz val="14"/>
      <name val="Times New Roman"/>
      <family val="1"/>
      <charset val="238"/>
    </font>
    <font>
      <sz val="14"/>
      <name val="Tahoma"/>
      <family val="2"/>
      <charset val="238"/>
    </font>
    <font>
      <sz val="16"/>
      <name val="Times New Roman"/>
      <family val="1"/>
      <charset val="238"/>
    </font>
    <font>
      <b/>
      <sz val="9"/>
      <color indexed="81"/>
      <name val="Tahoma"/>
      <family val="2"/>
      <charset val="238"/>
    </font>
    <font>
      <strike/>
      <sz val="12"/>
      <name val="Times New Roman"/>
      <family val="1"/>
      <charset val="238"/>
    </font>
    <font>
      <sz val="14"/>
      <color indexed="8"/>
      <name val="Times New Roman"/>
      <family val="1"/>
      <charset val="238"/>
    </font>
    <font>
      <b/>
      <sz val="14"/>
      <color indexed="8"/>
      <name val="Times New Roman"/>
      <family val="1"/>
      <charset val="238"/>
    </font>
    <font>
      <sz val="14"/>
      <color indexed="10"/>
      <name val="Times New Roman"/>
      <family val="1"/>
      <charset val="238"/>
    </font>
    <font>
      <sz val="14"/>
      <name val="Arial"/>
      <family val="2"/>
      <charset val="238"/>
    </font>
    <font>
      <b/>
      <sz val="14"/>
      <color indexed="10"/>
      <name val="Times New Roman"/>
      <family val="1"/>
      <charset val="238"/>
    </font>
    <font>
      <b/>
      <sz val="14"/>
      <color indexed="10"/>
      <name val="Times New Roman"/>
      <family val="1"/>
      <charset val="238"/>
    </font>
    <font>
      <b/>
      <sz val="14"/>
      <color indexed="60"/>
      <name val="Times New Roman"/>
      <family val="1"/>
      <charset val="238"/>
    </font>
    <font>
      <b/>
      <sz val="14"/>
      <color indexed="12"/>
      <name val="Times New Roman"/>
      <family val="1"/>
      <charset val="238"/>
    </font>
    <font>
      <b/>
      <sz val="14"/>
      <color indexed="14"/>
      <name val="Times New Roman"/>
      <family val="1"/>
      <charset val="238"/>
    </font>
    <font>
      <b/>
      <sz val="14"/>
      <color indexed="30"/>
      <name val="Times New Roman"/>
      <family val="1"/>
      <charset val="238"/>
    </font>
    <font>
      <sz val="14"/>
      <color indexed="30"/>
      <name val="Times New Roman"/>
      <family val="1"/>
      <charset val="238"/>
    </font>
    <font>
      <b/>
      <sz val="14"/>
      <color indexed="53"/>
      <name val="Times New Roman"/>
      <family val="1"/>
      <charset val="238"/>
    </font>
    <font>
      <b/>
      <sz val="14"/>
      <name val="Arial"/>
      <family val="2"/>
      <charset val="238"/>
    </font>
    <font>
      <b/>
      <sz val="14"/>
      <color indexed="11"/>
      <name val="Times New Roman"/>
      <family val="1"/>
      <charset val="238"/>
    </font>
    <font>
      <b/>
      <sz val="14"/>
      <color indexed="81"/>
      <name val="Tahoma"/>
      <family val="2"/>
      <charset val="238"/>
    </font>
    <font>
      <b/>
      <sz val="12"/>
      <color indexed="81"/>
      <name val="Tahoma"/>
      <family val="2"/>
      <charset val="238"/>
    </font>
    <font>
      <b/>
      <sz val="10"/>
      <name val="Arial"/>
      <family val="2"/>
      <charset val="238"/>
    </font>
    <font>
      <b/>
      <sz val="12"/>
      <name val="Arial"/>
      <family val="2"/>
      <charset val="238"/>
    </font>
    <font>
      <sz val="12"/>
      <name val="Arial"/>
      <family val="2"/>
      <charset val="238"/>
    </font>
    <font>
      <sz val="12"/>
      <color indexed="10"/>
      <name val="Times New Roman"/>
      <family val="1"/>
      <charset val="238"/>
    </font>
    <font>
      <b/>
      <sz val="12"/>
      <color indexed="10"/>
      <name val="Times New Roman"/>
      <family val="1"/>
      <charset val="238"/>
    </font>
    <font>
      <b/>
      <sz val="12"/>
      <color indexed="10"/>
      <name val="Times New Roman"/>
      <family val="1"/>
      <charset val="238"/>
    </font>
    <font>
      <sz val="12"/>
      <color indexed="10"/>
      <name val="Times New Roman"/>
      <family val="1"/>
      <charset val="238"/>
    </font>
    <font>
      <u/>
      <sz val="10"/>
      <color indexed="12"/>
      <name val="Arial"/>
      <family val="2"/>
      <charset val="238"/>
    </font>
    <font>
      <b/>
      <sz val="12"/>
      <color indexed="60"/>
      <name val="Times New Roman"/>
      <family val="1"/>
      <charset val="238"/>
    </font>
    <font>
      <sz val="12"/>
      <color indexed="60"/>
      <name val="Times New Roman"/>
      <family val="1"/>
      <charset val="238"/>
    </font>
    <font>
      <b/>
      <sz val="12"/>
      <color indexed="30"/>
      <name val="Times New Roman"/>
      <family val="1"/>
      <charset val="238"/>
    </font>
    <font>
      <b/>
      <sz val="12"/>
      <color indexed="62"/>
      <name val="Times New Roman"/>
      <family val="1"/>
      <charset val="238"/>
    </font>
    <font>
      <strike/>
      <sz val="12"/>
      <color indexed="10"/>
      <name val="Times New Roman"/>
      <family val="1"/>
      <charset val="238"/>
    </font>
    <font>
      <b/>
      <sz val="12"/>
      <color indexed="56"/>
      <name val="Times New Roman"/>
      <family val="1"/>
      <charset val="238"/>
    </font>
    <font>
      <sz val="11"/>
      <color indexed="8"/>
      <name val="Calibri"/>
      <family val="2"/>
      <charset val="238"/>
    </font>
    <font>
      <sz val="14"/>
      <name val="Calibri"/>
      <family val="2"/>
      <charset val="238"/>
    </font>
    <font>
      <sz val="14"/>
      <color indexed="10"/>
      <name val="Times New Roman"/>
      <family val="1"/>
      <charset val="238"/>
    </font>
    <font>
      <sz val="14"/>
      <color indexed="30"/>
      <name val="Times New Roman"/>
      <family val="1"/>
      <charset val="238"/>
    </font>
    <font>
      <b/>
      <sz val="14"/>
      <color indexed="10"/>
      <name val="Times New Roman"/>
      <family val="1"/>
      <charset val="238"/>
    </font>
    <font>
      <sz val="14"/>
      <color indexed="8"/>
      <name val="Times New Roman"/>
      <family val="1"/>
      <charset val="238"/>
    </font>
    <font>
      <b/>
      <sz val="14"/>
      <color indexed="30"/>
      <name val="Times New Roman"/>
      <family val="1"/>
      <charset val="238"/>
    </font>
    <font>
      <b/>
      <sz val="14"/>
      <color indexed="60"/>
      <name val="Times New Roman"/>
      <family val="1"/>
      <charset val="238"/>
    </font>
    <font>
      <sz val="14"/>
      <color indexed="47"/>
      <name val="Times New Roman"/>
      <family val="1"/>
      <charset val="238"/>
    </font>
    <font>
      <b/>
      <sz val="14"/>
      <color indexed="47"/>
      <name val="Times New Roman"/>
      <family val="1"/>
      <charset val="238"/>
    </font>
    <font>
      <sz val="14"/>
      <color indexed="60"/>
      <name val="Times New Roman"/>
      <family val="1"/>
      <charset val="238"/>
    </font>
    <font>
      <sz val="14"/>
      <color indexed="8"/>
      <name val="Times New Roman"/>
      <family val="1"/>
      <charset val="238"/>
    </font>
    <font>
      <b/>
      <sz val="14"/>
      <color indexed="8"/>
      <name val="Times New Roman"/>
      <family val="1"/>
      <charset val="238"/>
    </font>
    <font>
      <sz val="12"/>
      <color indexed="10"/>
      <name val="Times New Roman"/>
      <family val="1"/>
      <charset val="238"/>
    </font>
    <font>
      <sz val="12"/>
      <color indexed="8"/>
      <name val="Times New Roman"/>
      <family val="1"/>
      <charset val="238"/>
    </font>
    <font>
      <b/>
      <sz val="12"/>
      <color indexed="8"/>
      <name val="Times New Roman"/>
      <family val="1"/>
      <charset val="238"/>
    </font>
    <font>
      <b/>
      <sz val="12"/>
      <color indexed="10"/>
      <name val="Times New Roman"/>
      <family val="1"/>
      <charset val="238"/>
    </font>
    <font>
      <b/>
      <sz val="12"/>
      <color indexed="60"/>
      <name val="Times New Roman"/>
      <family val="1"/>
      <charset val="238"/>
    </font>
    <font>
      <sz val="12"/>
      <color indexed="60"/>
      <name val="Times New Roman"/>
      <family val="1"/>
      <charset val="238"/>
    </font>
    <font>
      <b/>
      <sz val="12"/>
      <color indexed="30"/>
      <name val="Times New Roman"/>
      <family val="1"/>
      <charset val="238"/>
    </font>
    <font>
      <b/>
      <sz val="12"/>
      <color indexed="62"/>
      <name val="Times New Roman"/>
      <family val="1"/>
      <charset val="238"/>
    </font>
    <font>
      <b/>
      <sz val="12"/>
      <color indexed="8"/>
      <name val="Times New Roman"/>
      <family val="1"/>
      <charset val="238"/>
    </font>
    <font>
      <sz val="12"/>
      <color indexed="8"/>
      <name val="Times New Roman"/>
      <family val="1"/>
      <charset val="238"/>
    </font>
    <font>
      <b/>
      <sz val="12"/>
      <color indexed="60"/>
      <name val="Times New Roman"/>
      <family val="1"/>
      <charset val="238"/>
    </font>
    <font>
      <sz val="12"/>
      <color indexed="13"/>
      <name val="Times New Roman"/>
      <family val="1"/>
      <charset val="238"/>
    </font>
    <font>
      <b/>
      <sz val="11"/>
      <color indexed="60"/>
      <name val="Times New Roman"/>
      <family val="1"/>
      <charset val="238"/>
    </font>
    <font>
      <b/>
      <sz val="11"/>
      <color indexed="30"/>
      <name val="Times New Roman"/>
      <family val="1"/>
      <charset val="238"/>
    </font>
    <font>
      <sz val="8"/>
      <name val="Arial"/>
      <family val="2"/>
      <charset val="238"/>
    </font>
    <font>
      <sz val="11"/>
      <color theme="1"/>
      <name val="Calibri"/>
      <family val="2"/>
      <charset val="238"/>
      <scheme val="minor"/>
    </font>
    <font>
      <sz val="11"/>
      <color theme="0"/>
      <name val="Calibri"/>
      <family val="2"/>
      <charset val="238"/>
      <scheme val="minor"/>
    </font>
    <font>
      <sz val="11"/>
      <color rgb="FF9C0006"/>
      <name val="Calibri"/>
      <family val="2"/>
      <charset val="238"/>
      <scheme val="minor"/>
    </font>
    <font>
      <b/>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3F3F76"/>
      <name val="Calibri"/>
      <family val="2"/>
      <charset val="238"/>
      <scheme val="minor"/>
    </font>
    <font>
      <sz val="11"/>
      <color rgb="FFFA7D00"/>
      <name val="Calibri"/>
      <family val="2"/>
      <charset val="238"/>
      <scheme val="minor"/>
    </font>
    <font>
      <sz val="11"/>
      <color rgb="FF9C6500"/>
      <name val="Calibri"/>
      <family val="2"/>
      <charset val="238"/>
      <scheme val="minor"/>
    </font>
    <font>
      <b/>
      <sz val="11"/>
      <color rgb="FF3F3F3F"/>
      <name val="Calibri"/>
      <family val="2"/>
      <charset val="238"/>
      <scheme val="minor"/>
    </font>
    <font>
      <b/>
      <sz val="18"/>
      <color theme="3"/>
      <name val="Cambria"/>
      <family val="2"/>
      <charset val="238"/>
      <scheme val="major"/>
    </font>
    <font>
      <b/>
      <sz val="11"/>
      <color theme="1"/>
      <name val="Calibri"/>
      <family val="2"/>
      <charset val="238"/>
      <scheme val="minor"/>
    </font>
    <font>
      <sz val="11"/>
      <color rgb="FFFF0000"/>
      <name val="Calibri"/>
      <family val="2"/>
      <charset val="238"/>
      <scheme val="minor"/>
    </font>
    <font>
      <b/>
      <sz val="12"/>
      <color rgb="FFFF0000"/>
      <name val="Times New Roman"/>
      <family val="1"/>
      <charset val="238"/>
    </font>
    <font>
      <b/>
      <sz val="14"/>
      <color theme="1"/>
      <name val="Times New Roman"/>
      <family val="1"/>
      <charset val="238"/>
    </font>
    <font>
      <sz val="12"/>
      <color theme="1"/>
      <name val="Times New Roman"/>
      <family val="1"/>
      <charset val="238"/>
    </font>
    <font>
      <b/>
      <sz val="12"/>
      <color theme="1"/>
      <name val="Times New Roman"/>
      <family val="1"/>
      <charset val="238"/>
    </font>
    <font>
      <sz val="11"/>
      <color rgb="FF000000"/>
      <name val="Arial"/>
      <family val="2"/>
    </font>
  </fonts>
  <fills count="7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9"/>
        <bgColor indexed="9"/>
      </patternFill>
    </fill>
    <fill>
      <patternFill patternType="solid">
        <fgColor indexed="26"/>
        <bgColor indexed="64"/>
      </patternFill>
    </fill>
    <fill>
      <patternFill patternType="solid">
        <fgColor indexed="9"/>
        <bgColor indexed="26"/>
      </patternFill>
    </fill>
    <fill>
      <patternFill patternType="solid">
        <fgColor indexed="51"/>
        <bgColor indexed="64"/>
      </patternFill>
    </fill>
    <fill>
      <patternFill patternType="solid">
        <fgColor indexed="10"/>
        <bgColor indexed="64"/>
      </patternFill>
    </fill>
    <fill>
      <patternFill patternType="solid">
        <fgColor indexed="43"/>
        <bgColor indexed="64"/>
      </patternFill>
    </fill>
    <fill>
      <patternFill patternType="solid">
        <fgColor indexed="31"/>
        <bgColor indexed="26"/>
      </patternFill>
    </fill>
    <fill>
      <patternFill patternType="solid">
        <fgColor indexed="10"/>
        <bgColor indexed="26"/>
      </patternFill>
    </fill>
    <fill>
      <patternFill patternType="solid">
        <fgColor indexed="10"/>
        <bgColor indexed="9"/>
      </patternFill>
    </fill>
    <fill>
      <patternFill patternType="solid">
        <fgColor indexed="31"/>
        <bgColor indexed="9"/>
      </patternFill>
    </fill>
    <fill>
      <patternFill patternType="solid">
        <fgColor indexed="13"/>
        <bgColor indexed="64"/>
      </patternFill>
    </fill>
    <fill>
      <patternFill patternType="solid">
        <fgColor indexed="51"/>
        <bgColor indexed="26"/>
      </patternFill>
    </fill>
    <fill>
      <patternFill patternType="solid">
        <fgColor indexed="50"/>
        <bgColor indexed="64"/>
      </patternFill>
    </fill>
    <fill>
      <patternFill patternType="solid">
        <fgColor indexed="26"/>
        <bgColor indexed="26"/>
      </patternFill>
    </fill>
    <fill>
      <patternFill patternType="solid">
        <fgColor indexed="26"/>
        <bgColor indexed="9"/>
      </patternFill>
    </fill>
    <fill>
      <patternFill patternType="solid">
        <fgColor indexed="11"/>
        <bgColor indexed="64"/>
      </patternFill>
    </fill>
    <fill>
      <patternFill patternType="solid">
        <fgColor indexed="52"/>
        <bgColor indexed="64"/>
      </patternFill>
    </fill>
    <fill>
      <patternFill patternType="solid">
        <fgColor indexed="42"/>
        <bgColor indexed="64"/>
      </patternFill>
    </fill>
    <fill>
      <patternFill patternType="solid">
        <fgColor indexed="27"/>
        <bgColor indexed="64"/>
      </patternFill>
    </fill>
    <fill>
      <patternFill patternType="solid">
        <fgColor indexed="8"/>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FFFCC"/>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style="thin">
        <color indexed="64"/>
      </top>
      <bottom style="thin">
        <color indexed="8"/>
      </bottom>
      <diagonal/>
    </border>
    <border>
      <left/>
      <right style="thin">
        <color indexed="8"/>
      </right>
      <top/>
      <bottom/>
      <diagonal/>
    </border>
    <border>
      <left/>
      <right style="thin">
        <color indexed="8"/>
      </right>
      <top style="thin">
        <color indexed="8"/>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8"/>
      </top>
      <bottom/>
      <diagonal/>
    </border>
    <border>
      <left style="thin">
        <color indexed="8"/>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thin">
        <color indexed="64"/>
      </right>
      <top/>
      <bottom style="thin">
        <color indexed="8"/>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26">
    <xf numFmtId="0" fontId="0" fillId="0" borderId="0"/>
    <xf numFmtId="0" fontId="87" fillId="46" borderId="0" applyNumberFormat="0" applyBorder="0" applyAlignment="0" applyProtection="0"/>
    <xf numFmtId="0" fontId="5" fillId="2" borderId="0" applyNumberFormat="0" applyBorder="0" applyAlignment="0" applyProtection="0"/>
    <xf numFmtId="0" fontId="87" fillId="47" borderId="0" applyNumberFormat="0" applyBorder="0" applyAlignment="0" applyProtection="0"/>
    <xf numFmtId="0" fontId="5" fillId="3" borderId="0" applyNumberFormat="0" applyBorder="0" applyAlignment="0" applyProtection="0"/>
    <xf numFmtId="0" fontId="87" fillId="48" borderId="0" applyNumberFormat="0" applyBorder="0" applyAlignment="0" applyProtection="0"/>
    <xf numFmtId="0" fontId="5" fillId="4" borderId="0" applyNumberFormat="0" applyBorder="0" applyAlignment="0" applyProtection="0"/>
    <xf numFmtId="0" fontId="87" fillId="49" borderId="0" applyNumberFormat="0" applyBorder="0" applyAlignment="0" applyProtection="0"/>
    <xf numFmtId="0" fontId="5" fillId="5" borderId="0" applyNumberFormat="0" applyBorder="0" applyAlignment="0" applyProtection="0"/>
    <xf numFmtId="0" fontId="87" fillId="50" borderId="0" applyNumberFormat="0" applyBorder="0" applyAlignment="0" applyProtection="0"/>
    <xf numFmtId="0" fontId="5" fillId="6" borderId="0" applyNumberFormat="0" applyBorder="0" applyAlignment="0" applyProtection="0"/>
    <xf numFmtId="0" fontId="87" fillId="51" borderId="0" applyNumberFormat="0" applyBorder="0" applyAlignment="0" applyProtection="0"/>
    <xf numFmtId="0" fontId="5" fillId="7"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8" borderId="0" applyNumberFormat="0" applyBorder="0" applyAlignment="0" applyProtection="0"/>
    <xf numFmtId="0" fontId="87" fillId="48" borderId="0" applyNumberFormat="0" applyBorder="0" applyAlignment="0" applyProtection="0"/>
    <xf numFmtId="0" fontId="87" fillId="48"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87" fillId="50"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2" borderId="0" applyNumberFormat="0" applyBorder="0" applyAlignment="0" applyProtection="0"/>
    <xf numFmtId="0" fontId="5" fillId="8" borderId="0" applyNumberFormat="0" applyBorder="0" applyAlignment="0" applyProtection="0"/>
    <xf numFmtId="0" fontId="87" fillId="53" borderId="0" applyNumberFormat="0" applyBorder="0" applyAlignment="0" applyProtection="0"/>
    <xf numFmtId="0" fontId="5" fillId="9" borderId="0" applyNumberFormat="0" applyBorder="0" applyAlignment="0" applyProtection="0"/>
    <xf numFmtId="0" fontId="87" fillId="54" borderId="0" applyNumberFormat="0" applyBorder="0" applyAlignment="0" applyProtection="0"/>
    <xf numFmtId="0" fontId="5" fillId="10" borderId="0" applyNumberFormat="0" applyBorder="0" applyAlignment="0" applyProtection="0"/>
    <xf numFmtId="0" fontId="87" fillId="55" borderId="0" applyNumberFormat="0" applyBorder="0" applyAlignment="0" applyProtection="0"/>
    <xf numFmtId="0" fontId="5" fillId="5" borderId="0" applyNumberFormat="0" applyBorder="0" applyAlignment="0" applyProtection="0"/>
    <xf numFmtId="0" fontId="87" fillId="56" borderId="0" applyNumberFormat="0" applyBorder="0" applyAlignment="0" applyProtection="0"/>
    <xf numFmtId="0" fontId="5" fillId="8" borderId="0" applyNumberFormat="0" applyBorder="0" applyAlignment="0" applyProtection="0"/>
    <xf numFmtId="0" fontId="87" fillId="57" borderId="0" applyNumberFormat="0" applyBorder="0" applyAlignment="0" applyProtection="0"/>
    <xf numFmtId="0" fontId="5" fillId="11" borderId="0" applyNumberFormat="0" applyBorder="0" applyAlignment="0" applyProtection="0"/>
    <xf numFmtId="0" fontId="87" fillId="52" borderId="0" applyNumberFormat="0" applyBorder="0" applyAlignment="0" applyProtection="0"/>
    <xf numFmtId="0" fontId="87" fillId="52" borderId="0" applyNumberFormat="0" applyBorder="0" applyAlignment="0" applyProtection="0"/>
    <xf numFmtId="0" fontId="87" fillId="52"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4" borderId="0" applyNumberFormat="0" applyBorder="0" applyAlignment="0" applyProtection="0"/>
    <xf numFmtId="0" fontId="87" fillId="54" borderId="0" applyNumberFormat="0" applyBorder="0" applyAlignment="0" applyProtection="0"/>
    <xf numFmtId="0" fontId="87" fillId="54"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6" borderId="0" applyNumberFormat="0" applyBorder="0" applyAlignment="0" applyProtection="0"/>
    <xf numFmtId="0" fontId="87" fillId="56" borderId="0" applyNumberFormat="0" applyBorder="0" applyAlignment="0" applyProtection="0"/>
    <xf numFmtId="0" fontId="87" fillId="56"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8" fillId="58" borderId="0" applyNumberFormat="0" applyBorder="0" applyAlignment="0" applyProtection="0"/>
    <xf numFmtId="0" fontId="6" fillId="12" borderId="0" applyNumberFormat="0" applyBorder="0" applyAlignment="0" applyProtection="0"/>
    <xf numFmtId="0" fontId="88" fillId="59" borderId="0" applyNumberFormat="0" applyBorder="0" applyAlignment="0" applyProtection="0"/>
    <xf numFmtId="0" fontId="6" fillId="9" borderId="0" applyNumberFormat="0" applyBorder="0" applyAlignment="0" applyProtection="0"/>
    <xf numFmtId="0" fontId="88" fillId="60" borderId="0" applyNumberFormat="0" applyBorder="0" applyAlignment="0" applyProtection="0"/>
    <xf numFmtId="0" fontId="6" fillId="10" borderId="0" applyNumberFormat="0" applyBorder="0" applyAlignment="0" applyProtection="0"/>
    <xf numFmtId="0" fontId="88" fillId="61" borderId="0" applyNumberFormat="0" applyBorder="0" applyAlignment="0" applyProtection="0"/>
    <xf numFmtId="0" fontId="6" fillId="13" borderId="0" applyNumberFormat="0" applyBorder="0" applyAlignment="0" applyProtection="0"/>
    <xf numFmtId="0" fontId="88" fillId="62" borderId="0" applyNumberFormat="0" applyBorder="0" applyAlignment="0" applyProtection="0"/>
    <xf numFmtId="0" fontId="6" fillId="14" borderId="0" applyNumberFormat="0" applyBorder="0" applyAlignment="0" applyProtection="0"/>
    <xf numFmtId="0" fontId="88" fillId="63" borderId="0" applyNumberFormat="0" applyBorder="0" applyAlignment="0" applyProtection="0"/>
    <xf numFmtId="0" fontId="6" fillId="15" borderId="0" applyNumberFormat="0" applyBorder="0" applyAlignment="0" applyProtection="0"/>
    <xf numFmtId="0" fontId="88" fillId="64" borderId="0" applyNumberFormat="0" applyBorder="0" applyAlignment="0" applyProtection="0"/>
    <xf numFmtId="0" fontId="6" fillId="16" borderId="0" applyNumberFormat="0" applyBorder="0" applyAlignment="0" applyProtection="0"/>
    <xf numFmtId="0" fontId="88" fillId="65" borderId="0" applyNumberFormat="0" applyBorder="0" applyAlignment="0" applyProtection="0"/>
    <xf numFmtId="0" fontId="6" fillId="17" borderId="0" applyNumberFormat="0" applyBorder="0" applyAlignment="0" applyProtection="0"/>
    <xf numFmtId="0" fontId="88" fillId="66" borderId="0" applyNumberFormat="0" applyBorder="0" applyAlignment="0" applyProtection="0"/>
    <xf numFmtId="0" fontId="6" fillId="18" borderId="0" applyNumberFormat="0" applyBorder="0" applyAlignment="0" applyProtection="0"/>
    <xf numFmtId="0" fontId="88" fillId="67" borderId="0" applyNumberFormat="0" applyBorder="0" applyAlignment="0" applyProtection="0"/>
    <xf numFmtId="0" fontId="6" fillId="13" borderId="0" applyNumberFormat="0" applyBorder="0" applyAlignment="0" applyProtection="0"/>
    <xf numFmtId="0" fontId="88" fillId="68" borderId="0" applyNumberFormat="0" applyBorder="0" applyAlignment="0" applyProtection="0"/>
    <xf numFmtId="0" fontId="6" fillId="14" borderId="0" applyNumberFormat="0" applyBorder="0" applyAlignment="0" applyProtection="0"/>
    <xf numFmtId="0" fontId="88" fillId="69" borderId="0" applyNumberFormat="0" applyBorder="0" applyAlignment="0" applyProtection="0"/>
    <xf numFmtId="0" fontId="6" fillId="19" borderId="0" applyNumberFormat="0" applyBorder="0" applyAlignment="0" applyProtection="0"/>
    <xf numFmtId="0" fontId="89" fillId="70" borderId="0" applyNumberFormat="0" applyBorder="0" applyAlignment="0" applyProtection="0"/>
    <xf numFmtId="0" fontId="7" fillId="3" borderId="0" applyNumberFormat="0" applyBorder="0" applyAlignment="0" applyProtection="0"/>
    <xf numFmtId="0" fontId="5" fillId="71" borderId="49" applyNumberFormat="0" applyFont="0" applyAlignment="0" applyProtection="0"/>
    <xf numFmtId="0" fontId="59" fillId="71" borderId="49" applyNumberFormat="0" applyFont="0" applyAlignment="0" applyProtection="0"/>
    <xf numFmtId="0" fontId="90" fillId="72" borderId="50" applyNumberFormat="0" applyAlignment="0" applyProtection="0"/>
    <xf numFmtId="0" fontId="8" fillId="20" borderId="1" applyNumberFormat="0" applyAlignment="0" applyProtection="0"/>
    <xf numFmtId="0" fontId="91" fillId="73" borderId="51" applyNumberFormat="0" applyAlignment="0" applyProtection="0"/>
    <xf numFmtId="0" fontId="9" fillId="21" borderId="2" applyNumberFormat="0" applyAlignment="0" applyProtection="0"/>
    <xf numFmtId="43" fontId="22" fillId="0" borderId="0" applyFont="0" applyFill="0" applyBorder="0" applyAlignment="0" applyProtection="0"/>
    <xf numFmtId="0" fontId="92" fillId="0" borderId="0" applyNumberFormat="0" applyFill="0" applyBorder="0" applyAlignment="0" applyProtection="0"/>
    <xf numFmtId="0" fontId="10" fillId="0" borderId="0" applyNumberFormat="0" applyFill="0" applyBorder="0" applyAlignment="0" applyProtection="0"/>
    <xf numFmtId="0" fontId="93" fillId="74" borderId="0" applyNumberFormat="0" applyBorder="0" applyAlignment="0" applyProtection="0"/>
    <xf numFmtId="0" fontId="94" fillId="0" borderId="52" applyNumberFormat="0" applyFill="0" applyAlignment="0" applyProtection="0"/>
    <xf numFmtId="0" fontId="11" fillId="0" borderId="3" applyNumberFormat="0" applyFill="0" applyAlignment="0" applyProtection="0"/>
    <xf numFmtId="0" fontId="95" fillId="0" borderId="53" applyNumberFormat="0" applyFill="0" applyAlignment="0" applyProtection="0"/>
    <xf numFmtId="0" fontId="12" fillId="0" borderId="4" applyNumberFormat="0" applyFill="0" applyAlignment="0" applyProtection="0"/>
    <xf numFmtId="0" fontId="96" fillId="0" borderId="54" applyNumberFormat="0" applyFill="0" applyAlignment="0" applyProtection="0"/>
    <xf numFmtId="0" fontId="13" fillId="0" borderId="5" applyNumberFormat="0" applyFill="0" applyAlignment="0" applyProtection="0"/>
    <xf numFmtId="0" fontId="96" fillId="0" borderId="0" applyNumberFormat="0" applyFill="0" applyBorder="0" applyAlignment="0" applyProtection="0"/>
    <xf numFmtId="0" fontId="13" fillId="0" borderId="0" applyNumberFormat="0" applyFill="0" applyBorder="0" applyAlignment="0" applyProtection="0"/>
    <xf numFmtId="0" fontId="52" fillId="0" borderId="0" applyNumberFormat="0" applyFill="0" applyBorder="0" applyAlignment="0" applyProtection="0">
      <alignment vertical="top"/>
      <protection locked="0"/>
    </xf>
    <xf numFmtId="0" fontId="97" fillId="75" borderId="50" applyNumberFormat="0" applyAlignment="0" applyProtection="0"/>
    <xf numFmtId="0" fontId="14" fillId="7" borderId="1" applyNumberFormat="0" applyAlignment="0" applyProtection="0"/>
    <xf numFmtId="0" fontId="98" fillId="0" borderId="55" applyNumberFormat="0" applyFill="0" applyAlignment="0" applyProtection="0"/>
    <xf numFmtId="0" fontId="15" fillId="0" borderId="6" applyNumberFormat="0" applyFill="0" applyAlignment="0" applyProtection="0"/>
    <xf numFmtId="0" fontId="99" fillId="76" borderId="0" applyNumberFormat="0" applyBorder="0" applyAlignment="0" applyProtection="0"/>
    <xf numFmtId="0" fontId="16" fillId="22" borderId="0" applyNumberFormat="0" applyBorder="0" applyAlignment="0" applyProtection="0"/>
    <xf numFmtId="0" fontId="4"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5"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5" fillId="0" borderId="0"/>
    <xf numFmtId="0" fontId="5"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59" fillId="71" borderId="49" applyNumberFormat="0" applyFont="0" applyAlignment="0" applyProtection="0"/>
    <xf numFmtId="0" fontId="5" fillId="71" borderId="49" applyNumberFormat="0" applyFont="0" applyAlignment="0" applyProtection="0"/>
    <xf numFmtId="0" fontId="5" fillId="71" borderId="49" applyNumberFormat="0" applyFont="0" applyAlignment="0" applyProtection="0"/>
    <xf numFmtId="0" fontId="5" fillId="71" borderId="49" applyNumberFormat="0" applyFont="0" applyAlignment="0" applyProtection="0"/>
    <xf numFmtId="0" fontId="5" fillId="71" borderId="49" applyNumberFormat="0" applyFont="0" applyAlignment="0" applyProtection="0"/>
    <xf numFmtId="0" fontId="5" fillId="71" borderId="49" applyNumberFormat="0" applyFont="0" applyAlignment="0" applyProtection="0"/>
    <xf numFmtId="0" fontId="100" fillId="72" borderId="56" applyNumberFormat="0" applyAlignment="0" applyProtection="0"/>
    <xf numFmtId="0" fontId="101" fillId="0" borderId="0" applyNumberFormat="0" applyFill="0" applyBorder="0" applyAlignment="0" applyProtection="0"/>
    <xf numFmtId="0" fontId="102" fillId="0" borderId="57" applyNumberFormat="0" applyFill="0" applyAlignment="0" applyProtection="0"/>
    <xf numFmtId="0" fontId="17" fillId="0" borderId="7" applyNumberFormat="0" applyFill="0" applyAlignment="0" applyProtection="0"/>
    <xf numFmtId="44" fontId="5"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9" fillId="0" borderId="0" applyFont="0" applyFill="0" applyBorder="0" applyAlignment="0" applyProtection="0"/>
    <xf numFmtId="0" fontId="103" fillId="0" borderId="0" applyNumberForma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cellStyleXfs>
  <cellXfs count="2588">
    <xf numFmtId="0" fontId="1" fillId="0" borderId="0" xfId="0" applyFont="1"/>
    <xf numFmtId="0" fontId="3" fillId="23" borderId="8" xfId="158" applyFont="1" applyFill="1" applyBorder="1" applyAlignment="1">
      <alignment horizontal="center" wrapText="1"/>
    </xf>
    <xf numFmtId="4" fontId="3" fillId="23" borderId="8" xfId="157" applyNumberFormat="1" applyFont="1" applyFill="1" applyBorder="1" applyAlignment="1">
      <alignment horizontal="right"/>
    </xf>
    <xf numFmtId="0" fontId="3" fillId="23" borderId="8" xfId="157" applyFont="1" applyFill="1" applyBorder="1" applyAlignment="1">
      <alignment horizontal="center" wrapText="1"/>
    </xf>
    <xf numFmtId="0" fontId="3" fillId="23" borderId="8" xfId="157" applyFont="1" applyFill="1" applyBorder="1" applyAlignment="1">
      <alignment horizontal="center"/>
    </xf>
    <xf numFmtId="4" fontId="3" fillId="23" borderId="8" xfId="158" applyNumberFormat="1" applyFont="1" applyFill="1" applyBorder="1" applyAlignment="1">
      <alignment horizontal="right" wrapText="1"/>
    </xf>
    <xf numFmtId="0" fontId="3" fillId="23" borderId="8" xfId="158" applyFont="1" applyFill="1" applyBorder="1" applyAlignment="1">
      <alignment horizontal="left" wrapText="1"/>
    </xf>
    <xf numFmtId="0" fontId="3" fillId="23" borderId="8" xfId="157" applyFont="1" applyFill="1" applyBorder="1" applyAlignment="1">
      <alignment horizontal="center" vertical="center"/>
    </xf>
    <xf numFmtId="49" fontId="3" fillId="23" borderId="8" xfId="158" applyNumberFormat="1" applyFont="1" applyFill="1" applyBorder="1" applyAlignment="1">
      <alignment horizontal="center"/>
    </xf>
    <xf numFmtId="4" fontId="3" fillId="23" borderId="8" xfId="158" applyNumberFormat="1" applyFont="1" applyFill="1" applyBorder="1" applyAlignment="1">
      <alignment horizontal="right"/>
    </xf>
    <xf numFmtId="0" fontId="3" fillId="23" borderId="8" xfId="158" applyFont="1" applyFill="1" applyBorder="1" applyAlignment="1">
      <alignment horizontal="left"/>
    </xf>
    <xf numFmtId="0" fontId="3" fillId="23" borderId="8" xfId="158" applyFont="1" applyFill="1" applyBorder="1" applyAlignment="1">
      <alignment horizontal="center"/>
    </xf>
    <xf numFmtId="0" fontId="3" fillId="24" borderId="8" xfId="158" applyFont="1" applyFill="1" applyBorder="1" applyAlignment="1">
      <alignment horizontal="center" vertical="center" wrapText="1"/>
    </xf>
    <xf numFmtId="4" fontId="3" fillId="24" borderId="8" xfId="157" applyNumberFormat="1" applyFont="1" applyFill="1" applyBorder="1" applyAlignment="1">
      <alignment horizontal="right" vertical="center"/>
    </xf>
    <xf numFmtId="0" fontId="3" fillId="24" borderId="8" xfId="157" applyFont="1" applyFill="1" applyBorder="1" applyAlignment="1">
      <alignment horizontal="center" vertical="center" wrapText="1"/>
    </xf>
    <xf numFmtId="0" fontId="3" fillId="24" borderId="8" xfId="157" applyFont="1" applyFill="1" applyBorder="1" applyAlignment="1">
      <alignment horizontal="center" vertical="center"/>
    </xf>
    <xf numFmtId="49" fontId="3" fillId="24" borderId="8" xfId="158" applyNumberFormat="1" applyFont="1" applyFill="1" applyBorder="1" applyAlignment="1">
      <alignment horizontal="center" vertical="center" wrapText="1"/>
    </xf>
    <xf numFmtId="0" fontId="3" fillId="24" borderId="8" xfId="158" applyFont="1" applyFill="1" applyBorder="1" applyAlignment="1">
      <alignment horizontal="left" wrapText="1"/>
    </xf>
    <xf numFmtId="0" fontId="3" fillId="24" borderId="0" xfId="158" applyFont="1" applyFill="1" applyAlignment="1">
      <alignment horizontal="left"/>
    </xf>
    <xf numFmtId="49" fontId="3" fillId="24" borderId="8" xfId="158" applyNumberFormat="1" applyFont="1" applyFill="1" applyBorder="1" applyAlignment="1">
      <alignment horizontal="center" vertical="center"/>
    </xf>
    <xf numFmtId="0" fontId="3" fillId="24" borderId="8" xfId="158" applyFont="1" applyFill="1" applyBorder="1" applyAlignment="1">
      <alignment horizontal="center" wrapText="1"/>
    </xf>
    <xf numFmtId="0" fontId="3" fillId="24" borderId="8" xfId="158" applyFont="1" applyFill="1" applyBorder="1" applyAlignment="1">
      <alignment horizontal="left"/>
    </xf>
    <xf numFmtId="0" fontId="3" fillId="0" borderId="0" xfId="158" applyFont="1" applyAlignment="1">
      <alignment horizontal="left"/>
    </xf>
    <xf numFmtId="0" fontId="3" fillId="25" borderId="8" xfId="158" applyFont="1" applyFill="1" applyBorder="1" applyAlignment="1">
      <alignment horizontal="left"/>
    </xf>
    <xf numFmtId="0" fontId="3" fillId="25" borderId="8" xfId="158" applyFont="1" applyFill="1" applyBorder="1" applyAlignment="1">
      <alignment horizontal="center" wrapText="1"/>
    </xf>
    <xf numFmtId="0" fontId="3" fillId="23" borderId="8" xfId="127" applyFont="1" applyFill="1" applyBorder="1" applyAlignment="1">
      <alignment horizontal="center" wrapText="1"/>
    </xf>
    <xf numFmtId="0" fontId="3" fillId="0" borderId="8" xfId="0" applyFont="1" applyFill="1" applyBorder="1" applyAlignment="1">
      <alignment horizontal="center" wrapText="1"/>
    </xf>
    <xf numFmtId="4" fontId="3" fillId="26" borderId="8" xfId="150" applyNumberFormat="1" applyFont="1" applyFill="1" applyBorder="1" applyAlignment="1">
      <alignment horizontal="right"/>
    </xf>
    <xf numFmtId="0" fontId="3" fillId="26" borderId="8" xfId="150" applyFont="1" applyFill="1" applyBorder="1" applyAlignment="1">
      <alignment horizontal="center" wrapText="1"/>
    </xf>
    <xf numFmtId="0" fontId="3" fillId="26" borderId="8" xfId="150" applyFont="1" applyFill="1" applyBorder="1" applyAlignment="1">
      <alignment horizontal="center"/>
    </xf>
    <xf numFmtId="0" fontId="3" fillId="24" borderId="8" xfId="158" applyFont="1" applyFill="1" applyBorder="1" applyAlignment="1">
      <alignment horizontal="center"/>
    </xf>
    <xf numFmtId="49" fontId="3" fillId="26" borderId="8" xfId="150" applyNumberFormat="1" applyFont="1" applyFill="1" applyBorder="1" applyAlignment="1">
      <alignment horizontal="center"/>
    </xf>
    <xf numFmtId="0" fontId="3" fillId="24" borderId="8" xfId="0" applyFont="1" applyFill="1" applyBorder="1" applyAlignment="1">
      <alignment horizontal="center" wrapText="1"/>
    </xf>
    <xf numFmtId="4" fontId="3" fillId="24" borderId="8" xfId="158" applyNumberFormat="1" applyFont="1" applyFill="1" applyBorder="1" applyAlignment="1">
      <alignment horizontal="right"/>
    </xf>
    <xf numFmtId="0" fontId="3" fillId="0" borderId="8" xfId="158" applyFont="1" applyFill="1" applyBorder="1" applyAlignment="1">
      <alignment horizontal="center" vertical="center" wrapText="1"/>
    </xf>
    <xf numFmtId="4" fontId="3" fillId="0" borderId="8" xfId="157" applyNumberFormat="1" applyFont="1" applyFill="1" applyBorder="1" applyAlignment="1">
      <alignment horizontal="right" vertical="center"/>
    </xf>
    <xf numFmtId="0" fontId="3" fillId="0" borderId="8" xfId="157" applyFont="1" applyFill="1" applyBorder="1" applyAlignment="1">
      <alignment horizontal="center" vertical="center" wrapText="1"/>
    </xf>
    <xf numFmtId="0" fontId="3" fillId="0" borderId="8" xfId="157" applyFont="1" applyFill="1" applyBorder="1" applyAlignment="1">
      <alignment horizontal="center" vertical="center"/>
    </xf>
    <xf numFmtId="49" fontId="3" fillId="0" borderId="8" xfId="158" applyNumberFormat="1" applyFont="1" applyFill="1" applyBorder="1" applyAlignment="1">
      <alignment horizontal="center" vertical="center" wrapText="1"/>
    </xf>
    <xf numFmtId="4" fontId="3" fillId="0" borderId="8" xfId="158" applyNumberFormat="1" applyFont="1" applyFill="1" applyBorder="1" applyAlignment="1">
      <alignment horizontal="right" vertical="center" wrapText="1"/>
    </xf>
    <xf numFmtId="0" fontId="3" fillId="0" borderId="8" xfId="158" applyFont="1" applyFill="1" applyBorder="1" applyAlignment="1">
      <alignment horizontal="left" vertical="center" wrapText="1"/>
    </xf>
    <xf numFmtId="4" fontId="3" fillId="0" borderId="8" xfId="158" applyNumberFormat="1" applyFont="1" applyFill="1" applyBorder="1" applyAlignment="1">
      <alignment horizontal="right" vertical="center"/>
    </xf>
    <xf numFmtId="0" fontId="3" fillId="0" borderId="8" xfId="158" applyFont="1" applyFill="1" applyBorder="1" applyAlignment="1">
      <alignment horizontal="left" vertical="center"/>
    </xf>
    <xf numFmtId="0" fontId="3" fillId="24" borderId="8" xfId="0" applyFont="1" applyFill="1" applyBorder="1" applyAlignment="1">
      <alignment horizontal="center"/>
    </xf>
    <xf numFmtId="0" fontId="3" fillId="24" borderId="8" xfId="158" applyFont="1" applyFill="1" applyBorder="1" applyAlignment="1">
      <alignment wrapText="1"/>
    </xf>
    <xf numFmtId="0" fontId="3" fillId="24" borderId="9" xfId="158" applyFont="1" applyFill="1" applyBorder="1" applyAlignment="1">
      <alignment horizontal="center"/>
    </xf>
    <xf numFmtId="49" fontId="3" fillId="24" borderId="8" xfId="158" applyNumberFormat="1" applyFont="1" applyFill="1" applyBorder="1" applyAlignment="1">
      <alignment horizontal="center"/>
    </xf>
    <xf numFmtId="0" fontId="3" fillId="0" borderId="8" xfId="0" applyFont="1" applyFill="1" applyBorder="1" applyAlignment="1">
      <alignment horizontal="center"/>
    </xf>
    <xf numFmtId="4" fontId="3" fillId="24" borderId="8" xfId="161" applyNumberFormat="1" applyFont="1" applyFill="1" applyBorder="1" applyAlignment="1">
      <alignment horizontal="right"/>
    </xf>
    <xf numFmtId="0" fontId="3" fillId="24" borderId="8" xfId="161" applyFont="1" applyFill="1" applyBorder="1" applyAlignment="1">
      <alignment horizontal="center" wrapText="1"/>
    </xf>
    <xf numFmtId="4" fontId="3" fillId="0" borderId="8" xfId="158" applyNumberFormat="1" applyFont="1" applyFill="1" applyBorder="1" applyAlignment="1">
      <alignment horizontal="right"/>
    </xf>
    <xf numFmtId="0" fontId="3" fillId="0" borderId="8" xfId="158" applyFont="1" applyBorder="1" applyAlignment="1">
      <alignment horizontal="center" wrapText="1"/>
    </xf>
    <xf numFmtId="0" fontId="3" fillId="0" borderId="8" xfId="158" applyFont="1" applyBorder="1" applyAlignment="1">
      <alignment horizontal="center"/>
    </xf>
    <xf numFmtId="49" fontId="3" fillId="0" borderId="8" xfId="158" quotePrefix="1" applyNumberFormat="1" applyFont="1" applyBorder="1" applyAlignment="1">
      <alignment horizontal="center"/>
    </xf>
    <xf numFmtId="4" fontId="3" fillId="0" borderId="8" xfId="158" quotePrefix="1" applyNumberFormat="1" applyFont="1" applyBorder="1" applyAlignment="1">
      <alignment horizontal="right"/>
    </xf>
    <xf numFmtId="4" fontId="3" fillId="24" borderId="8" xfId="158" applyNumberFormat="1" applyFont="1" applyFill="1" applyBorder="1" applyAlignment="1">
      <alignment horizontal="right" wrapText="1"/>
    </xf>
    <xf numFmtId="0" fontId="3" fillId="0" borderId="8" xfId="158" applyFont="1" applyBorder="1" applyAlignment="1">
      <alignment horizontal="left"/>
    </xf>
    <xf numFmtId="4" fontId="3" fillId="24" borderId="8" xfId="158" applyNumberFormat="1" applyFont="1" applyFill="1" applyBorder="1" applyAlignment="1">
      <alignment horizontal="center" wrapText="1"/>
    </xf>
    <xf numFmtId="0" fontId="3" fillId="0" borderId="8" xfId="158" applyFont="1" applyFill="1" applyBorder="1" applyAlignment="1">
      <alignment horizontal="center"/>
    </xf>
    <xf numFmtId="4" fontId="3" fillId="0" borderId="8" xfId="158" quotePrefix="1" applyNumberFormat="1" applyFont="1" applyBorder="1" applyAlignment="1">
      <alignment horizontal="center"/>
    </xf>
    <xf numFmtId="0" fontId="3" fillId="0" borderId="8" xfId="158" applyFont="1" applyFill="1" applyBorder="1" applyAlignment="1">
      <alignment horizontal="center" wrapText="1"/>
    </xf>
    <xf numFmtId="4" fontId="3" fillId="0" borderId="8" xfId="158" quotePrefix="1" applyNumberFormat="1" applyFont="1" applyFill="1" applyBorder="1" applyAlignment="1">
      <alignment horizontal="center"/>
    </xf>
    <xf numFmtId="4" fontId="3" fillId="0" borderId="8" xfId="158" quotePrefix="1" applyNumberFormat="1" applyFont="1" applyFill="1" applyBorder="1" applyAlignment="1">
      <alignment horizontal="right"/>
    </xf>
    <xf numFmtId="4" fontId="3" fillId="0" borderId="8" xfId="158" applyNumberFormat="1" applyFont="1" applyFill="1" applyBorder="1" applyAlignment="1">
      <alignment horizontal="center" wrapText="1"/>
    </xf>
    <xf numFmtId="0" fontId="3" fillId="0" borderId="8" xfId="158" applyFont="1" applyFill="1" applyBorder="1" applyAlignment="1">
      <alignment horizontal="left"/>
    </xf>
    <xf numFmtId="49" fontId="3" fillId="0" borderId="8" xfId="158" applyNumberFormat="1" applyFont="1" applyFill="1" applyBorder="1" applyAlignment="1">
      <alignment horizontal="center"/>
    </xf>
    <xf numFmtId="0" fontId="3" fillId="0" borderId="8" xfId="158" applyFont="1" applyFill="1" applyBorder="1" applyAlignment="1">
      <alignment horizontal="left" wrapText="1"/>
    </xf>
    <xf numFmtId="4" fontId="3" fillId="0" borderId="8" xfId="0" applyNumberFormat="1" applyFont="1" applyFill="1" applyBorder="1" applyAlignment="1">
      <alignment horizontal="right"/>
    </xf>
    <xf numFmtId="4" fontId="3" fillId="24" borderId="8" xfId="157" applyNumberFormat="1" applyFont="1" applyFill="1" applyBorder="1" applyAlignment="1">
      <alignment horizontal="right"/>
    </xf>
    <xf numFmtId="0" fontId="3" fillId="24" borderId="8" xfId="157" applyFont="1" applyFill="1" applyBorder="1" applyAlignment="1">
      <alignment horizontal="center" wrapText="1"/>
    </xf>
    <xf numFmtId="0" fontId="3" fillId="24" borderId="8" xfId="157" applyFont="1" applyFill="1" applyBorder="1" applyAlignment="1">
      <alignment horizontal="center"/>
    </xf>
    <xf numFmtId="4" fontId="3" fillId="24" borderId="10" xfId="158" applyNumberFormat="1" applyFont="1" applyFill="1" applyBorder="1" applyAlignment="1">
      <alignment horizontal="right"/>
    </xf>
    <xf numFmtId="49" fontId="3" fillId="24" borderId="8" xfId="158" applyNumberFormat="1" applyFont="1" applyFill="1" applyBorder="1" applyAlignment="1">
      <alignment horizontal="center" wrapText="1"/>
    </xf>
    <xf numFmtId="4" fontId="3" fillId="24" borderId="8" xfId="158" applyNumberFormat="1" applyFont="1" applyFill="1" applyBorder="1" applyAlignment="1">
      <alignment wrapText="1"/>
    </xf>
    <xf numFmtId="0" fontId="3" fillId="24" borderId="8" xfId="158" applyFont="1" applyFill="1" applyBorder="1" applyAlignment="1"/>
    <xf numFmtId="0" fontId="3" fillId="24" borderId="10" xfId="0" applyFont="1" applyFill="1" applyBorder="1" applyAlignment="1">
      <alignment horizontal="center"/>
    </xf>
    <xf numFmtId="4" fontId="3" fillId="24" borderId="8" xfId="158" applyNumberFormat="1" applyFont="1" applyFill="1" applyBorder="1" applyAlignment="1">
      <alignment horizontal="right" vertical="center" wrapText="1"/>
    </xf>
    <xf numFmtId="0" fontId="3" fillId="24" borderId="8" xfId="158" applyFont="1" applyFill="1" applyBorder="1" applyAlignment="1">
      <alignment horizontal="left" vertical="center" wrapText="1"/>
    </xf>
    <xf numFmtId="4" fontId="3" fillId="24" borderId="8" xfId="158" applyNumberFormat="1" applyFont="1" applyFill="1" applyBorder="1" applyAlignment="1">
      <alignment horizontal="right" vertical="center"/>
    </xf>
    <xf numFmtId="0" fontId="3" fillId="24" borderId="8" xfId="158" applyFont="1" applyFill="1" applyBorder="1" applyAlignment="1">
      <alignment horizontal="left" vertical="center"/>
    </xf>
    <xf numFmtId="0" fontId="3" fillId="24" borderId="8" xfId="158" applyFont="1" applyFill="1" applyBorder="1" applyAlignment="1">
      <alignment horizontal="center" vertical="center"/>
    </xf>
    <xf numFmtId="0" fontId="3" fillId="24" borderId="8" xfId="0" applyFont="1" applyFill="1" applyBorder="1" applyAlignment="1">
      <alignment horizontal="center" vertical="center"/>
    </xf>
    <xf numFmtId="49" fontId="3" fillId="24" borderId="8" xfId="158" applyNumberFormat="1" applyFont="1" applyFill="1" applyBorder="1" applyAlignment="1">
      <alignment horizontal="right" wrapText="1"/>
    </xf>
    <xf numFmtId="1" fontId="3" fillId="0" borderId="8" xfId="158" applyNumberFormat="1" applyFont="1" applyFill="1" applyBorder="1" applyAlignment="1">
      <alignment horizontal="center"/>
    </xf>
    <xf numFmtId="0" fontId="3" fillId="0" borderId="8" xfId="127" applyFont="1" applyFill="1" applyBorder="1" applyAlignment="1">
      <alignment horizontal="center"/>
    </xf>
    <xf numFmtId="4" fontId="3" fillId="0" borderId="8" xfId="158" applyNumberFormat="1" applyFont="1" applyFill="1" applyBorder="1" applyAlignment="1">
      <alignment horizontal="right" wrapText="1"/>
    </xf>
    <xf numFmtId="1" fontId="3" fillId="0" borderId="8" xfId="158" applyNumberFormat="1" applyFont="1" applyFill="1" applyBorder="1" applyAlignment="1">
      <alignment horizontal="center" wrapText="1"/>
    </xf>
    <xf numFmtId="0" fontId="3" fillId="0" borderId="8" xfId="0" applyFont="1" applyFill="1" applyBorder="1" applyAlignment="1">
      <alignment horizontal="center" vertical="center"/>
    </xf>
    <xf numFmtId="0" fontId="3" fillId="0" borderId="8" xfId="136" applyFont="1" applyFill="1" applyBorder="1" applyAlignment="1">
      <alignment horizontal="center" wrapText="1"/>
    </xf>
    <xf numFmtId="0" fontId="3" fillId="0" borderId="8" xfId="127" applyFont="1" applyFill="1" applyBorder="1" applyAlignment="1">
      <alignment horizontal="center" wrapText="1"/>
    </xf>
    <xf numFmtId="4" fontId="3" fillId="0" borderId="8" xfId="138" applyNumberFormat="1" applyFont="1" applyFill="1" applyBorder="1" applyAlignment="1">
      <alignment horizontal="right" wrapText="1"/>
    </xf>
    <xf numFmtId="0" fontId="3" fillId="0" borderId="8" xfId="0" applyFont="1" applyFill="1" applyBorder="1" applyAlignment="1">
      <alignment horizontal="center" vertical="center" wrapText="1"/>
    </xf>
    <xf numFmtId="4" fontId="3" fillId="24" borderId="8" xfId="0" applyNumberFormat="1" applyFont="1" applyFill="1" applyBorder="1" applyAlignment="1">
      <alignment horizontal="right" vertical="center"/>
    </xf>
    <xf numFmtId="0" fontId="20" fillId="24" borderId="8" xfId="158" applyFont="1" applyFill="1" applyBorder="1" applyAlignment="1">
      <alignment wrapText="1"/>
    </xf>
    <xf numFmtId="0" fontId="20" fillId="24" borderId="8" xfId="158" applyFont="1" applyFill="1" applyBorder="1" applyAlignment="1">
      <alignment horizontal="center" wrapText="1"/>
    </xf>
    <xf numFmtId="4" fontId="20" fillId="24" borderId="8" xfId="158" applyNumberFormat="1" applyFont="1" applyFill="1" applyBorder="1" applyAlignment="1">
      <alignment horizontal="right"/>
    </xf>
    <xf numFmtId="0" fontId="20" fillId="24" borderId="8" xfId="158" applyFont="1" applyFill="1" applyBorder="1" applyAlignment="1">
      <alignment horizontal="left" wrapText="1"/>
    </xf>
    <xf numFmtId="4" fontId="20" fillId="24" borderId="8" xfId="158" applyNumberFormat="1" applyFont="1" applyFill="1" applyBorder="1" applyAlignment="1">
      <alignment wrapText="1"/>
    </xf>
    <xf numFmtId="0" fontId="20" fillId="24" borderId="8" xfId="158" applyFont="1" applyFill="1" applyBorder="1" applyAlignment="1">
      <alignment horizontal="left"/>
    </xf>
    <xf numFmtId="4" fontId="20" fillId="24" borderId="8" xfId="158" applyNumberFormat="1" applyFont="1" applyFill="1" applyBorder="1" applyAlignment="1">
      <alignment horizontal="right" wrapText="1"/>
    </xf>
    <xf numFmtId="0" fontId="20" fillId="24" borderId="8" xfId="158" applyFont="1" applyFill="1" applyBorder="1" applyAlignment="1">
      <alignment horizontal="center"/>
    </xf>
    <xf numFmtId="0" fontId="3" fillId="0" borderId="0" xfId="0" applyFont="1"/>
    <xf numFmtId="0" fontId="3" fillId="0" borderId="8" xfId="157" applyFont="1" applyFill="1" applyBorder="1" applyAlignment="1">
      <alignment horizontal="center" wrapText="1"/>
    </xf>
    <xf numFmtId="0" fontId="3" fillId="0" borderId="8" xfId="157" applyFont="1" applyFill="1" applyBorder="1" applyAlignment="1">
      <alignment horizontal="center"/>
    </xf>
    <xf numFmtId="0" fontId="3" fillId="0" borderId="8" xfId="157" applyFont="1" applyFill="1" applyBorder="1" applyAlignment="1">
      <alignment horizontal="left" wrapText="1"/>
    </xf>
    <xf numFmtId="4" fontId="3" fillId="0" borderId="8" xfId="157" applyNumberFormat="1" applyFont="1" applyFill="1" applyBorder="1" applyAlignment="1">
      <alignment horizontal="right"/>
    </xf>
    <xf numFmtId="0" fontId="3" fillId="24" borderId="9" xfId="158" applyFont="1" applyFill="1" applyBorder="1" applyAlignment="1">
      <alignment horizontal="center" wrapText="1"/>
    </xf>
    <xf numFmtId="0" fontId="3" fillId="24" borderId="8" xfId="158" applyNumberFormat="1" applyFont="1" applyFill="1" applyBorder="1" applyAlignment="1">
      <alignment horizontal="center" wrapText="1"/>
    </xf>
    <xf numFmtId="0" fontId="3" fillId="24" borderId="8" xfId="158" applyNumberFormat="1" applyFont="1" applyFill="1" applyBorder="1" applyAlignment="1">
      <alignment horizontal="center"/>
    </xf>
    <xf numFmtId="0" fontId="3" fillId="0" borderId="0" xfId="158" applyFont="1" applyAlignment="1">
      <alignment horizontal="center"/>
    </xf>
    <xf numFmtId="0" fontId="3" fillId="27" borderId="0" xfId="0" applyFont="1" applyFill="1" applyBorder="1" applyAlignment="1">
      <alignment horizontal="center"/>
    </xf>
    <xf numFmtId="0" fontId="3" fillId="23" borderId="8" xfId="0" applyFont="1" applyFill="1" applyBorder="1" applyAlignment="1">
      <alignment horizontal="center"/>
    </xf>
    <xf numFmtId="0" fontId="3" fillId="0" borderId="0" xfId="0" applyFont="1" applyFill="1" applyBorder="1" applyAlignment="1">
      <alignment horizontal="center"/>
    </xf>
    <xf numFmtId="4" fontId="3" fillId="24" borderId="8" xfId="157" applyNumberFormat="1" applyFont="1" applyFill="1" applyBorder="1" applyAlignment="1">
      <alignment horizontal="right" wrapText="1"/>
    </xf>
    <xf numFmtId="0" fontId="26" fillId="24" borderId="8" xfId="158" applyFont="1" applyFill="1" applyBorder="1" applyAlignment="1">
      <alignment wrapText="1"/>
    </xf>
    <xf numFmtId="0" fontId="26" fillId="24" borderId="8" xfId="158" applyFont="1" applyFill="1" applyBorder="1" applyAlignment="1">
      <alignment horizontal="center" wrapText="1"/>
    </xf>
    <xf numFmtId="49" fontId="20" fillId="24" borderId="8" xfId="158" applyNumberFormat="1" applyFont="1" applyFill="1" applyBorder="1" applyAlignment="1">
      <alignment horizontal="center" wrapText="1"/>
    </xf>
    <xf numFmtId="49" fontId="20" fillId="24" borderId="8" xfId="158" applyNumberFormat="1" applyFont="1" applyFill="1" applyBorder="1" applyAlignment="1">
      <alignment horizontal="center"/>
    </xf>
    <xf numFmtId="0" fontId="26" fillId="24" borderId="8" xfId="158" applyFont="1" applyFill="1" applyBorder="1" applyAlignment="1">
      <alignment horizontal="left" wrapText="1"/>
    </xf>
    <xf numFmtId="0" fontId="20" fillId="24" borderId="0" xfId="158" applyFont="1" applyFill="1" applyAlignment="1">
      <alignment horizontal="center"/>
    </xf>
    <xf numFmtId="0" fontId="20" fillId="24" borderId="8" xfId="0" applyFont="1" applyFill="1" applyBorder="1" applyAlignment="1">
      <alignment horizontal="center" vertical="center" wrapText="1"/>
    </xf>
    <xf numFmtId="4" fontId="20" fillId="28" borderId="8" xfId="157" applyNumberFormat="1" applyFont="1" applyFill="1" applyBorder="1" applyAlignment="1">
      <alignment horizontal="right" vertical="center"/>
    </xf>
    <xf numFmtId="0" fontId="20" fillId="24" borderId="8" xfId="157" applyFont="1" applyFill="1" applyBorder="1" applyAlignment="1">
      <alignment horizontal="center" vertical="center" wrapText="1"/>
    </xf>
    <xf numFmtId="0" fontId="20" fillId="24" borderId="8" xfId="157" applyFont="1" applyFill="1" applyBorder="1" applyAlignment="1">
      <alignment horizontal="center" vertical="center"/>
    </xf>
    <xf numFmtId="0" fontId="20" fillId="24" borderId="8" xfId="158" applyFont="1" applyFill="1" applyBorder="1" applyAlignment="1">
      <alignment horizontal="center" vertical="center" wrapText="1"/>
    </xf>
    <xf numFmtId="4" fontId="20" fillId="24" borderId="8" xfId="158" applyNumberFormat="1" applyFont="1" applyFill="1" applyBorder="1" applyAlignment="1">
      <alignment horizontal="right" vertical="center" wrapText="1"/>
    </xf>
    <xf numFmtId="0" fontId="20" fillId="24" borderId="8" xfId="0" applyFont="1" applyFill="1" applyBorder="1" applyAlignment="1">
      <alignment horizontal="center" vertical="center"/>
    </xf>
    <xf numFmtId="4" fontId="20" fillId="24" borderId="8" xfId="158" applyNumberFormat="1" applyFont="1" applyFill="1" applyBorder="1" applyAlignment="1">
      <alignment horizontal="center" wrapText="1"/>
    </xf>
    <xf numFmtId="0" fontId="25" fillId="24" borderId="8" xfId="0" applyFont="1" applyFill="1" applyBorder="1" applyAlignment="1">
      <alignment horizontal="center" vertical="center"/>
    </xf>
    <xf numFmtId="0" fontId="3" fillId="24" borderId="8" xfId="0" applyFont="1" applyFill="1" applyBorder="1" applyAlignment="1">
      <alignment horizontal="center" vertical="center" wrapText="1"/>
    </xf>
    <xf numFmtId="0" fontId="3" fillId="24" borderId="8" xfId="0" applyNumberFormat="1" applyFont="1" applyFill="1" applyBorder="1" applyAlignment="1">
      <alignment horizontal="center"/>
    </xf>
    <xf numFmtId="1" fontId="3" fillId="24" borderId="8" xfId="158" applyNumberFormat="1" applyFont="1" applyFill="1" applyBorder="1" applyAlignment="1">
      <alignment horizontal="center"/>
    </xf>
    <xf numFmtId="4" fontId="3" fillId="24" borderId="8" xfId="158" applyNumberFormat="1" applyFont="1" applyFill="1" applyBorder="1" applyAlignment="1">
      <alignment horizontal="center"/>
    </xf>
    <xf numFmtId="3" fontId="3" fillId="24" borderId="8" xfId="158" applyNumberFormat="1" applyFont="1" applyFill="1" applyBorder="1" applyAlignment="1">
      <alignment horizontal="right"/>
    </xf>
    <xf numFmtId="0" fontId="2" fillId="27" borderId="8" xfId="0" applyFont="1" applyFill="1" applyBorder="1" applyAlignment="1">
      <alignment horizontal="center"/>
    </xf>
    <xf numFmtId="0" fontId="2" fillId="27" borderId="8" xfId="158" applyFont="1" applyFill="1" applyBorder="1" applyAlignment="1">
      <alignment horizontal="center"/>
    </xf>
    <xf numFmtId="0" fontId="2" fillId="27" borderId="8" xfId="158" applyFont="1" applyFill="1" applyBorder="1" applyAlignment="1">
      <alignment horizontal="center" wrapText="1"/>
    </xf>
    <xf numFmtId="0" fontId="2" fillId="27" borderId="8" xfId="158" applyFont="1" applyFill="1" applyBorder="1" applyAlignment="1">
      <alignment horizontal="left" wrapText="1"/>
    </xf>
    <xf numFmtId="4" fontId="2" fillId="27" borderId="8" xfId="158" applyNumberFormat="1" applyFont="1" applyFill="1" applyBorder="1" applyAlignment="1">
      <alignment horizontal="right"/>
    </xf>
    <xf numFmtId="4" fontId="2" fillId="27" borderId="8" xfId="158" applyNumberFormat="1" applyFont="1" applyFill="1" applyBorder="1" applyAlignment="1">
      <alignment horizontal="right" wrapText="1"/>
    </xf>
    <xf numFmtId="49" fontId="2" fillId="27" borderId="8" xfId="158" applyNumberFormat="1" applyFont="1" applyFill="1" applyBorder="1" applyAlignment="1">
      <alignment horizontal="center"/>
    </xf>
    <xf numFmtId="0" fontId="2" fillId="27" borderId="8" xfId="158" applyFont="1" applyFill="1" applyBorder="1" applyAlignment="1">
      <alignment horizontal="left"/>
    </xf>
    <xf numFmtId="0" fontId="2" fillId="27" borderId="0" xfId="0" applyFont="1" applyFill="1"/>
    <xf numFmtId="0" fontId="3" fillId="27" borderId="8" xfId="158" applyFont="1" applyFill="1" applyBorder="1" applyAlignment="1">
      <alignment horizontal="center" vertical="center" wrapText="1"/>
    </xf>
    <xf numFmtId="0" fontId="3" fillId="27" borderId="8" xfId="158" applyFont="1" applyFill="1" applyBorder="1" applyAlignment="1">
      <alignment horizontal="center" wrapText="1"/>
    </xf>
    <xf numFmtId="0" fontId="3" fillId="24" borderId="8" xfId="157" applyFont="1" applyFill="1" applyBorder="1" applyAlignment="1">
      <alignment horizontal="center" wrapText="1" shrinkToFit="1"/>
    </xf>
    <xf numFmtId="0" fontId="20" fillId="29" borderId="8" xfId="0" applyFont="1" applyFill="1" applyBorder="1" applyAlignment="1">
      <alignment horizontal="center" vertical="center"/>
    </xf>
    <xf numFmtId="0" fontId="20" fillId="29" borderId="8" xfId="0" applyFont="1" applyFill="1" applyBorder="1" applyAlignment="1">
      <alignment horizontal="center" vertical="center" wrapText="1"/>
    </xf>
    <xf numFmtId="49" fontId="3" fillId="0" borderId="8" xfId="158" quotePrefix="1" applyNumberFormat="1" applyFont="1" applyFill="1" applyBorder="1" applyAlignment="1">
      <alignment horizontal="center" wrapText="1"/>
    </xf>
    <xf numFmtId="0" fontId="3" fillId="24" borderId="8" xfId="157" applyFont="1" applyFill="1" applyBorder="1" applyAlignment="1">
      <alignment horizontal="right" vertical="center" wrapText="1"/>
    </xf>
    <xf numFmtId="4" fontId="3" fillId="24" borderId="8" xfId="158" applyNumberFormat="1" applyFont="1" applyFill="1" applyBorder="1" applyAlignment="1">
      <alignment horizontal="center" vertical="center" wrapText="1"/>
    </xf>
    <xf numFmtId="0" fontId="2" fillId="27" borderId="8" xfId="158" applyFont="1" applyFill="1" applyBorder="1" applyAlignment="1">
      <alignment horizontal="center" vertical="center" wrapText="1"/>
    </xf>
    <xf numFmtId="4" fontId="2" fillId="27" borderId="8" xfId="157" applyNumberFormat="1" applyFont="1" applyFill="1" applyBorder="1" applyAlignment="1">
      <alignment horizontal="right" vertical="center"/>
    </xf>
    <xf numFmtId="0" fontId="2" fillId="27" borderId="8" xfId="157" applyFont="1" applyFill="1" applyBorder="1" applyAlignment="1">
      <alignment horizontal="center" vertical="center" wrapText="1"/>
    </xf>
    <xf numFmtId="0" fontId="2" fillId="27" borderId="8" xfId="157" applyFont="1" applyFill="1" applyBorder="1" applyAlignment="1">
      <alignment horizontal="center" vertical="center"/>
    </xf>
    <xf numFmtId="49" fontId="2" fillId="27" borderId="8" xfId="158" applyNumberFormat="1" applyFont="1" applyFill="1" applyBorder="1" applyAlignment="1">
      <alignment horizontal="center" vertical="center" wrapText="1"/>
    </xf>
    <xf numFmtId="17" fontId="2" fillId="27" borderId="8" xfId="158" applyNumberFormat="1" applyFont="1" applyFill="1" applyBorder="1" applyAlignment="1">
      <alignment horizontal="center" wrapText="1"/>
    </xf>
    <xf numFmtId="4" fontId="2" fillId="27" borderId="8" xfId="157" applyNumberFormat="1" applyFont="1" applyFill="1" applyBorder="1" applyAlignment="1">
      <alignment horizontal="right"/>
    </xf>
    <xf numFmtId="0" fontId="2" fillId="27" borderId="8" xfId="157" applyFont="1" applyFill="1" applyBorder="1" applyAlignment="1">
      <alignment horizontal="center"/>
    </xf>
    <xf numFmtId="49" fontId="2" fillId="27" borderId="8" xfId="158" applyNumberFormat="1" applyFont="1" applyFill="1" applyBorder="1" applyAlignment="1">
      <alignment horizontal="center" wrapText="1"/>
    </xf>
    <xf numFmtId="0" fontId="2" fillId="27" borderId="8" xfId="157" applyFont="1" applyFill="1" applyBorder="1" applyAlignment="1">
      <alignment horizontal="left" wrapText="1"/>
    </xf>
    <xf numFmtId="0" fontId="2" fillId="27" borderId="8" xfId="0" applyFont="1" applyFill="1" applyBorder="1" applyAlignment="1">
      <alignment horizontal="center" vertical="center"/>
    </xf>
    <xf numFmtId="0" fontId="2" fillId="27" borderId="8" xfId="157" applyFont="1" applyFill="1" applyBorder="1" applyAlignment="1">
      <alignment horizontal="left" vertical="center" wrapText="1"/>
    </xf>
    <xf numFmtId="4" fontId="2" fillId="27" borderId="8" xfId="158" applyNumberFormat="1" applyFont="1" applyFill="1" applyBorder="1" applyAlignment="1">
      <alignment horizontal="right" vertical="center" wrapText="1"/>
    </xf>
    <xf numFmtId="0" fontId="2" fillId="27" borderId="8" xfId="158" applyFont="1" applyFill="1" applyBorder="1" applyAlignment="1">
      <alignment horizontal="left" vertical="center" wrapText="1"/>
    </xf>
    <xf numFmtId="0" fontId="2" fillId="27" borderId="8" xfId="157" applyFont="1" applyFill="1" applyBorder="1" applyAlignment="1">
      <alignment horizontal="center" wrapText="1"/>
    </xf>
    <xf numFmtId="0" fontId="2" fillId="27" borderId="8" xfId="0" applyFont="1" applyFill="1" applyBorder="1" applyAlignment="1">
      <alignment horizontal="center" wrapText="1"/>
    </xf>
    <xf numFmtId="4" fontId="2" fillId="27" borderId="8" xfId="150" applyNumberFormat="1" applyFont="1" applyFill="1" applyBorder="1" applyAlignment="1">
      <alignment horizontal="right"/>
    </xf>
    <xf numFmtId="0" fontId="2" fillId="27" borderId="8" xfId="150" applyFont="1" applyFill="1" applyBorder="1" applyAlignment="1">
      <alignment horizontal="center" wrapText="1"/>
    </xf>
    <xf numFmtId="0" fontId="2" fillId="27" borderId="8" xfId="150" applyFont="1" applyFill="1" applyBorder="1" applyAlignment="1">
      <alignment horizontal="center"/>
    </xf>
    <xf numFmtId="1" fontId="2" fillId="27" borderId="8" xfId="158" applyNumberFormat="1" applyFont="1" applyFill="1" applyBorder="1" applyAlignment="1">
      <alignment horizontal="center"/>
    </xf>
    <xf numFmtId="49" fontId="2" fillId="27" borderId="8" xfId="158" applyNumberFormat="1" applyFont="1" applyFill="1" applyBorder="1" applyAlignment="1">
      <alignment horizontal="right" wrapText="1"/>
    </xf>
    <xf numFmtId="0" fontId="2" fillId="27" borderId="8" xfId="0" applyFont="1" applyFill="1" applyBorder="1" applyAlignment="1">
      <alignment horizontal="center" vertical="center" wrapText="1"/>
    </xf>
    <xf numFmtId="0" fontId="2" fillId="27" borderId="8" xfId="0" applyFont="1" applyFill="1" applyBorder="1" applyAlignment="1">
      <alignment vertical="center" wrapText="1"/>
    </xf>
    <xf numFmtId="4" fontId="2" fillId="27" borderId="8" xfId="0" applyNumberFormat="1" applyFont="1" applyFill="1" applyBorder="1" applyAlignment="1">
      <alignment horizontal="right" vertical="center"/>
    </xf>
    <xf numFmtId="0" fontId="2" fillId="27" borderId="8" xfId="158" applyFont="1" applyFill="1" applyBorder="1" applyAlignment="1">
      <alignment horizontal="center" vertical="center"/>
    </xf>
    <xf numFmtId="4" fontId="2" fillId="27" borderId="8" xfId="158" applyNumberFormat="1" applyFont="1" applyFill="1" applyBorder="1" applyAlignment="1">
      <alignment horizontal="right" vertical="center"/>
    </xf>
    <xf numFmtId="0" fontId="3" fillId="0" borderId="8" xfId="174" applyNumberFormat="1" applyFont="1" applyFill="1" applyBorder="1" applyAlignment="1">
      <alignment horizontal="center" wrapText="1"/>
    </xf>
    <xf numFmtId="0" fontId="3" fillId="0" borderId="8" xfId="164" applyFont="1" applyFill="1" applyBorder="1" applyAlignment="1">
      <alignment horizontal="center" wrapText="1"/>
    </xf>
    <xf numFmtId="0" fontId="3" fillId="0" borderId="8" xfId="0" applyNumberFormat="1" applyFont="1" applyFill="1" applyBorder="1" applyAlignment="1">
      <alignment horizontal="center" wrapText="1"/>
    </xf>
    <xf numFmtId="0" fontId="3" fillId="0" borderId="8" xfId="0" applyFont="1" applyFill="1" applyBorder="1" applyAlignment="1">
      <alignment horizontal="center" vertical="top" wrapText="1"/>
    </xf>
    <xf numFmtId="0" fontId="3" fillId="0" borderId="8" xfId="158" applyNumberFormat="1" applyFont="1" applyFill="1" applyBorder="1" applyAlignment="1">
      <alignment horizontal="center" wrapText="1"/>
    </xf>
    <xf numFmtId="0" fontId="3" fillId="0" borderId="8" xfId="175" applyFont="1" applyFill="1" applyBorder="1" applyAlignment="1">
      <alignment horizontal="center" wrapText="1"/>
    </xf>
    <xf numFmtId="4" fontId="2" fillId="27" borderId="8" xfId="158" applyNumberFormat="1" applyFont="1" applyFill="1" applyBorder="1" applyAlignment="1">
      <alignment horizontal="center" wrapText="1"/>
    </xf>
    <xf numFmtId="0" fontId="3" fillId="24" borderId="8" xfId="145" applyFont="1" applyFill="1" applyBorder="1" applyAlignment="1" applyProtection="1">
      <alignment horizontal="center" wrapText="1"/>
      <protection locked="0"/>
    </xf>
    <xf numFmtId="0" fontId="3" fillId="24" borderId="8" xfId="145" applyFont="1" applyFill="1" applyBorder="1" applyAlignment="1">
      <alignment horizontal="center" wrapText="1"/>
    </xf>
    <xf numFmtId="0" fontId="3" fillId="0" borderId="8" xfId="145" applyFont="1" applyBorder="1" applyAlignment="1">
      <alignment horizontal="center" wrapText="1"/>
    </xf>
    <xf numFmtId="0" fontId="20" fillId="28" borderId="8" xfId="157" applyFont="1" applyFill="1" applyBorder="1" applyAlignment="1">
      <alignment horizontal="center" vertical="center" wrapText="1"/>
    </xf>
    <xf numFmtId="0" fontId="3" fillId="0" borderId="8" xfId="150" applyFont="1" applyFill="1" applyBorder="1" applyAlignment="1">
      <alignment horizontal="center" wrapText="1"/>
    </xf>
    <xf numFmtId="1" fontId="3" fillId="24" borderId="8" xfId="158" applyNumberFormat="1" applyFont="1" applyFill="1" applyBorder="1" applyAlignment="1">
      <alignment horizontal="center" wrapText="1"/>
    </xf>
    <xf numFmtId="0" fontId="3" fillId="0" borderId="8" xfId="137" applyFont="1" applyFill="1" applyBorder="1" applyAlignment="1">
      <alignment horizontal="center" wrapText="1"/>
    </xf>
    <xf numFmtId="0" fontId="3" fillId="0" borderId="8" xfId="138" applyFont="1" applyFill="1" applyBorder="1" applyAlignment="1">
      <alignment horizontal="center" wrapText="1"/>
    </xf>
    <xf numFmtId="4" fontId="3" fillId="24" borderId="8" xfId="157" applyNumberFormat="1" applyFont="1" applyFill="1" applyBorder="1" applyAlignment="1">
      <alignment horizontal="center" wrapText="1"/>
    </xf>
    <xf numFmtId="0" fontId="2" fillId="27" borderId="8" xfId="145" applyFont="1" applyFill="1" applyBorder="1" applyAlignment="1">
      <alignment horizontal="center" wrapText="1"/>
    </xf>
    <xf numFmtId="0" fontId="2" fillId="27" borderId="8" xfId="158" applyFont="1" applyFill="1" applyBorder="1" applyAlignment="1">
      <alignment horizontal="left" vertical="center"/>
    </xf>
    <xf numFmtId="17" fontId="2" fillId="27" borderId="8" xfId="150" applyNumberFormat="1" applyFont="1" applyFill="1" applyBorder="1" applyAlignment="1">
      <alignment horizontal="center"/>
    </xf>
    <xf numFmtId="0" fontId="3" fillId="27" borderId="8" xfId="0" applyFont="1" applyFill="1" applyBorder="1" applyAlignment="1">
      <alignment horizontal="center"/>
    </xf>
    <xf numFmtId="0" fontId="3" fillId="27" borderId="8" xfId="158" applyFont="1" applyFill="1" applyBorder="1" applyAlignment="1">
      <alignment horizontal="center"/>
    </xf>
    <xf numFmtId="0" fontId="3" fillId="0" borderId="8" xfId="0" applyFont="1" applyBorder="1" applyAlignment="1">
      <alignment horizontal="center" vertical="center"/>
    </xf>
    <xf numFmtId="0" fontId="3" fillId="0" borderId="8" xfId="184" applyFont="1" applyFill="1" applyBorder="1" applyAlignment="1">
      <alignment horizontal="center" vertical="center" wrapText="1"/>
    </xf>
    <xf numFmtId="0" fontId="3" fillId="24" borderId="8" xfId="0" applyFont="1" applyFill="1" applyBorder="1" applyAlignment="1" applyProtection="1">
      <alignment horizontal="center" wrapText="1"/>
      <protection locked="0"/>
    </xf>
    <xf numFmtId="0" fontId="3" fillId="0" borderId="8" xfId="0" applyFont="1" applyBorder="1" applyAlignment="1">
      <alignment horizontal="center" vertical="center" wrapText="1"/>
    </xf>
    <xf numFmtId="0" fontId="3" fillId="0" borderId="8" xfId="158" applyFont="1" applyBorder="1" applyAlignment="1">
      <alignment horizontal="center" vertical="center" wrapText="1"/>
    </xf>
    <xf numFmtId="0" fontId="3" fillId="0" borderId="8" xfId="140" applyFont="1" applyBorder="1" applyAlignment="1">
      <alignment horizontal="center" vertical="center" wrapText="1"/>
    </xf>
    <xf numFmtId="4" fontId="2" fillId="27" borderId="8" xfId="145" applyNumberFormat="1" applyFont="1" applyFill="1" applyBorder="1" applyAlignment="1">
      <alignment horizontal="right"/>
    </xf>
    <xf numFmtId="4" fontId="3" fillId="0" borderId="8" xfId="175" applyNumberFormat="1" applyFont="1" applyFill="1" applyBorder="1" applyAlignment="1">
      <alignment horizontal="right"/>
    </xf>
    <xf numFmtId="4" fontId="3" fillId="0" borderId="8" xfId="174" applyNumberFormat="1" applyFont="1" applyFill="1" applyBorder="1" applyAlignment="1">
      <alignment horizontal="right"/>
    </xf>
    <xf numFmtId="4" fontId="3" fillId="0" borderId="8" xfId="158" applyNumberFormat="1" applyFont="1" applyBorder="1" applyAlignment="1">
      <alignment horizontal="right"/>
    </xf>
    <xf numFmtId="4" fontId="3" fillId="0" borderId="8" xfId="157" applyNumberFormat="1" applyFont="1" applyFill="1" applyBorder="1" applyAlignment="1">
      <alignment horizontal="right" vertical="center" wrapText="1"/>
    </xf>
    <xf numFmtId="4" fontId="3" fillId="0" borderId="8" xfId="0" applyNumberFormat="1" applyFont="1" applyBorder="1" applyAlignment="1">
      <alignment horizontal="right" vertical="center" wrapText="1"/>
    </xf>
    <xf numFmtId="4" fontId="3" fillId="0" borderId="8" xfId="164" applyNumberFormat="1" applyFont="1" applyFill="1" applyBorder="1" applyAlignment="1">
      <alignment horizontal="right"/>
    </xf>
    <xf numFmtId="4" fontId="3" fillId="24" borderId="8" xfId="145" applyNumberFormat="1" applyFont="1" applyFill="1" applyBorder="1" applyAlignment="1" applyProtection="1">
      <alignment horizontal="right"/>
      <protection locked="0"/>
    </xf>
    <xf numFmtId="4" fontId="3" fillId="0" borderId="8" xfId="0" applyNumberFormat="1" applyFont="1" applyFill="1" applyBorder="1" applyAlignment="1">
      <alignment horizontal="right" vertical="center" wrapText="1"/>
    </xf>
    <xf numFmtId="4" fontId="2" fillId="27" borderId="8" xfId="157" applyNumberFormat="1" applyFont="1" applyFill="1" applyBorder="1" applyAlignment="1">
      <alignment horizontal="right" wrapText="1"/>
    </xf>
    <xf numFmtId="4" fontId="3" fillId="24" borderId="8" xfId="145" applyNumberFormat="1" applyFont="1" applyFill="1" applyBorder="1" applyAlignment="1">
      <alignment horizontal="right"/>
    </xf>
    <xf numFmtId="0" fontId="3" fillId="0" borderId="8" xfId="175" applyFont="1" applyFill="1" applyBorder="1" applyAlignment="1">
      <alignment horizontal="center"/>
    </xf>
    <xf numFmtId="0" fontId="3" fillId="24" borderId="8" xfId="158" applyFont="1" applyFill="1" applyBorder="1" applyAlignment="1" applyProtection="1">
      <alignment horizontal="center" wrapText="1"/>
      <protection locked="0"/>
    </xf>
    <xf numFmtId="4" fontId="3" fillId="0" borderId="8" xfId="164" applyNumberFormat="1" applyFont="1" applyFill="1" applyBorder="1" applyAlignment="1">
      <alignment horizontal="center" wrapText="1"/>
    </xf>
    <xf numFmtId="4" fontId="3" fillId="0" borderId="8" xfId="174" applyNumberFormat="1" applyFont="1" applyFill="1" applyBorder="1" applyAlignment="1">
      <alignment horizontal="center" wrapText="1"/>
    </xf>
    <xf numFmtId="0" fontId="3" fillId="24" borderId="8" xfId="158" applyFont="1" applyFill="1" applyBorder="1" applyAlignment="1" applyProtection="1">
      <alignment horizontal="center"/>
      <protection locked="0"/>
    </xf>
    <xf numFmtId="0" fontId="3" fillId="0" borderId="8" xfId="145" applyFont="1" applyBorder="1" applyAlignment="1">
      <alignment horizontal="center"/>
    </xf>
    <xf numFmtId="0" fontId="3" fillId="0" borderId="8" xfId="174" applyFont="1" applyFill="1" applyBorder="1" applyAlignment="1">
      <alignment horizontal="center" wrapText="1"/>
    </xf>
    <xf numFmtId="0" fontId="3" fillId="0" borderId="8" xfId="164" applyFont="1" applyFill="1" applyBorder="1" applyAlignment="1">
      <alignment horizontal="center"/>
    </xf>
    <xf numFmtId="49" fontId="3" fillId="0" borderId="8" xfId="158" applyNumberFormat="1" applyFont="1" applyFill="1" applyBorder="1" applyAlignment="1">
      <alignment horizontal="center" wrapText="1"/>
    </xf>
    <xf numFmtId="49" fontId="2" fillId="27" borderId="8" xfId="145" applyNumberFormat="1" applyFont="1" applyFill="1" applyBorder="1" applyAlignment="1">
      <alignment horizontal="center" wrapText="1"/>
    </xf>
    <xf numFmtId="49" fontId="2" fillId="27" borderId="8" xfId="145" applyNumberFormat="1" applyFont="1" applyFill="1" applyBorder="1" applyAlignment="1">
      <alignment horizontal="center"/>
    </xf>
    <xf numFmtId="0" fontId="3" fillId="24" borderId="8" xfId="0" applyFont="1" applyFill="1" applyBorder="1" applyAlignment="1">
      <alignment horizontal="justify" vertical="center"/>
    </xf>
    <xf numFmtId="49" fontId="3" fillId="0" borderId="8" xfId="158" applyNumberFormat="1" applyFont="1" applyFill="1" applyBorder="1" applyAlignment="1">
      <alignment horizontal="right" vertical="center" wrapText="1"/>
    </xf>
    <xf numFmtId="49" fontId="3" fillId="24" borderId="8" xfId="158" quotePrefix="1" applyNumberFormat="1" applyFont="1" applyFill="1" applyBorder="1" applyAlignment="1">
      <alignment horizontal="center" wrapText="1"/>
    </xf>
    <xf numFmtId="4" fontId="2" fillId="27" borderId="8" xfId="158" applyNumberFormat="1" applyFont="1" applyFill="1" applyBorder="1" applyAlignment="1">
      <alignment horizontal="center"/>
    </xf>
    <xf numFmtId="4" fontId="3" fillId="0" borderId="8" xfId="145" applyNumberFormat="1" applyFont="1" applyBorder="1" applyAlignment="1">
      <alignment horizontal="right" wrapText="1"/>
    </xf>
    <xf numFmtId="49" fontId="3" fillId="0" borderId="8" xfId="164" applyNumberFormat="1" applyFont="1" applyFill="1" applyBorder="1" applyAlignment="1">
      <alignment horizontal="center"/>
    </xf>
    <xf numFmtId="49" fontId="3" fillId="24" borderId="8" xfId="145" applyNumberFormat="1" applyFont="1" applyFill="1" applyBorder="1" applyAlignment="1" applyProtection="1">
      <alignment horizontal="center"/>
      <protection locked="0"/>
    </xf>
    <xf numFmtId="0" fontId="3" fillId="24" borderId="8" xfId="0" applyFont="1" applyFill="1" applyBorder="1" applyAlignment="1">
      <alignment horizontal="justify" vertical="center" wrapText="1"/>
    </xf>
    <xf numFmtId="49" fontId="3" fillId="0" borderId="8" xfId="145" applyNumberFormat="1" applyFont="1" applyBorder="1" applyAlignment="1">
      <alignment horizontal="center" wrapText="1"/>
    </xf>
    <xf numFmtId="49" fontId="3" fillId="24" borderId="8" xfId="145" applyNumberFormat="1" applyFont="1" applyFill="1" applyBorder="1" applyAlignment="1">
      <alignment horizontal="center"/>
    </xf>
    <xf numFmtId="17" fontId="2" fillId="27" borderId="8" xfId="0" applyNumberFormat="1" applyFont="1" applyFill="1" applyBorder="1" applyAlignment="1">
      <alignment horizontal="center" wrapText="1"/>
    </xf>
    <xf numFmtId="0" fontId="3" fillId="24" borderId="8" xfId="158" applyFont="1" applyFill="1" applyBorder="1" applyAlignment="1">
      <alignment horizontal="right"/>
    </xf>
    <xf numFmtId="0" fontId="3" fillId="0" borderId="8" xfId="175" applyFont="1" applyFill="1" applyBorder="1" applyAlignment="1">
      <alignment horizontal="right" wrapText="1"/>
    </xf>
    <xf numFmtId="1" fontId="3" fillId="24" borderId="8" xfId="158" applyNumberFormat="1" applyFont="1" applyFill="1" applyBorder="1" applyAlignment="1">
      <alignment horizontal="right"/>
    </xf>
    <xf numFmtId="0" fontId="2" fillId="27" borderId="8" xfId="0" applyFont="1" applyFill="1" applyBorder="1" applyAlignment="1">
      <alignment horizontal="right"/>
    </xf>
    <xf numFmtId="4" fontId="3" fillId="0" borderId="8" xfId="158" applyNumberFormat="1" applyFont="1" applyFill="1" applyBorder="1" applyAlignment="1">
      <alignment horizontal="center" vertical="center" wrapText="1"/>
    </xf>
    <xf numFmtId="4" fontId="3" fillId="0" borderId="8" xfId="158" applyNumberFormat="1" applyFont="1" applyBorder="1" applyAlignment="1">
      <alignment horizontal="right" wrapText="1"/>
    </xf>
    <xf numFmtId="0" fontId="3" fillId="24" borderId="8" xfId="158" applyFont="1" applyFill="1" applyBorder="1" applyAlignment="1">
      <alignment horizontal="right" wrapText="1"/>
    </xf>
    <xf numFmtId="4" fontId="3" fillId="0" borderId="8" xfId="0" applyNumberFormat="1" applyFont="1" applyFill="1" applyBorder="1" applyAlignment="1">
      <alignment horizontal="center" vertical="center" wrapText="1"/>
    </xf>
    <xf numFmtId="4" fontId="3" fillId="0" borderId="8" xfId="0" applyNumberFormat="1" applyFont="1" applyBorder="1" applyAlignment="1">
      <alignment horizontal="center" vertical="center" wrapText="1"/>
    </xf>
    <xf numFmtId="0" fontId="2" fillId="27" borderId="8" xfId="158" applyFont="1" applyFill="1" applyBorder="1" applyAlignment="1">
      <alignment horizontal="right"/>
    </xf>
    <xf numFmtId="4" fontId="3" fillId="24" borderId="8" xfId="157" applyNumberFormat="1" applyFont="1" applyFill="1" applyBorder="1" applyAlignment="1">
      <alignment horizontal="right" vertical="center" wrapText="1"/>
    </xf>
    <xf numFmtId="4" fontId="3" fillId="24" borderId="8" xfId="0" applyNumberFormat="1" applyFont="1" applyFill="1" applyBorder="1" applyAlignment="1">
      <alignment horizontal="right"/>
    </xf>
    <xf numFmtId="0" fontId="3" fillId="24" borderId="8" xfId="164" applyFont="1" applyFill="1" applyBorder="1" applyAlignment="1">
      <alignment horizontal="right"/>
    </xf>
    <xf numFmtId="0" fontId="3" fillId="24" borderId="8" xfId="164" applyFont="1" applyFill="1" applyBorder="1" applyAlignment="1">
      <alignment horizontal="center"/>
    </xf>
    <xf numFmtId="17" fontId="3" fillId="24" borderId="8" xfId="158" applyNumberFormat="1" applyFont="1" applyFill="1" applyBorder="1" applyAlignment="1">
      <alignment horizontal="center" vertical="center" wrapText="1"/>
    </xf>
    <xf numFmtId="0" fontId="3" fillId="24" borderId="8" xfId="175" applyFont="1" applyFill="1" applyBorder="1" applyAlignment="1">
      <alignment horizontal="center"/>
    </xf>
    <xf numFmtId="4" fontId="3" fillId="24" borderId="8" xfId="157" applyNumberFormat="1" applyFont="1" applyFill="1" applyBorder="1" applyAlignment="1">
      <alignment horizontal="center"/>
    </xf>
    <xf numFmtId="4" fontId="3" fillId="24" borderId="8" xfId="145" applyNumberFormat="1" applyFont="1" applyFill="1" applyBorder="1" applyAlignment="1" applyProtection="1">
      <alignment horizontal="center"/>
      <protection locked="0"/>
    </xf>
    <xf numFmtId="4" fontId="2" fillId="27" borderId="8" xfId="145" applyNumberFormat="1" applyFont="1" applyFill="1" applyBorder="1" applyAlignment="1">
      <alignment horizontal="center"/>
    </xf>
    <xf numFmtId="4" fontId="3" fillId="24" borderId="8" xfId="145" applyNumberFormat="1" applyFont="1" applyFill="1" applyBorder="1" applyAlignment="1">
      <alignment horizontal="center"/>
    </xf>
    <xf numFmtId="1" fontId="2" fillId="27" borderId="8" xfId="158" applyNumberFormat="1" applyFont="1" applyFill="1" applyBorder="1" applyAlignment="1">
      <alignment horizontal="center" wrapText="1"/>
    </xf>
    <xf numFmtId="0" fontId="3" fillId="0" borderId="8" xfId="0" applyFont="1" applyBorder="1" applyAlignment="1">
      <alignment wrapText="1"/>
    </xf>
    <xf numFmtId="0" fontId="3" fillId="0" borderId="8" xfId="0" applyFont="1" applyFill="1" applyBorder="1" applyAlignment="1">
      <alignment wrapText="1"/>
    </xf>
    <xf numFmtId="0" fontId="2" fillId="27" borderId="8" xfId="0" applyFont="1" applyFill="1" applyBorder="1" applyAlignment="1">
      <alignment wrapText="1"/>
    </xf>
    <xf numFmtId="0" fontId="29" fillId="0" borderId="0" xfId="170" applyFont="1" applyAlignment="1">
      <alignment horizontal="center"/>
    </xf>
    <xf numFmtId="0" fontId="20" fillId="0" borderId="0" xfId="170" applyFont="1" applyAlignment="1">
      <alignment horizontal="center"/>
    </xf>
    <xf numFmtId="0" fontId="24" fillId="0" borderId="0" xfId="170" applyFont="1" applyBorder="1" applyAlignment="1">
      <alignment vertical="center"/>
    </xf>
    <xf numFmtId="0" fontId="24" fillId="0" borderId="0" xfId="170" applyFont="1" applyBorder="1" applyAlignment="1">
      <alignment horizontal="center" vertical="center"/>
    </xf>
    <xf numFmtId="4" fontId="24" fillId="0" borderId="0" xfId="170" applyNumberFormat="1" applyFont="1" applyBorder="1" applyAlignment="1">
      <alignment vertical="center"/>
    </xf>
    <xf numFmtId="0" fontId="20" fillId="0" borderId="0" xfId="170" applyFont="1" applyAlignment="1">
      <alignment horizontal="center" vertical="center"/>
    </xf>
    <xf numFmtId="0" fontId="60" fillId="0" borderId="0" xfId="170" applyFont="1" applyAlignment="1"/>
    <xf numFmtId="0" fontId="29" fillId="0" borderId="0" xfId="170" applyFont="1" applyAlignment="1">
      <alignment horizontal="right"/>
    </xf>
    <xf numFmtId="0" fontId="29" fillId="27" borderId="0" xfId="170" applyFont="1" applyFill="1" applyAlignment="1">
      <alignment horizontal="center" vertical="center" wrapText="1"/>
    </xf>
    <xf numFmtId="0" fontId="29" fillId="0" borderId="0" xfId="170" applyFont="1" applyAlignment="1">
      <alignment horizontal="center" vertical="center"/>
    </xf>
    <xf numFmtId="0" fontId="29" fillId="0" borderId="0" xfId="170" applyFont="1" applyAlignment="1">
      <alignment horizontal="left"/>
    </xf>
    <xf numFmtId="0" fontId="29" fillId="0" borderId="0" xfId="170" applyFont="1" applyAlignment="1">
      <alignment horizontal="center" vertical="center" wrapText="1"/>
    </xf>
    <xf numFmtId="0" fontId="30" fillId="27" borderId="11" xfId="170" applyFont="1" applyFill="1" applyBorder="1" applyAlignment="1">
      <alignment horizontal="center" vertical="center" wrapText="1"/>
    </xf>
    <xf numFmtId="0" fontId="24" fillId="27" borderId="11" xfId="0" applyFont="1" applyFill="1" applyBorder="1" applyAlignment="1">
      <alignment horizontal="center" vertical="center" wrapText="1"/>
    </xf>
    <xf numFmtId="0" fontId="30" fillId="27" borderId="12" xfId="170" applyFont="1" applyFill="1" applyBorder="1" applyAlignment="1">
      <alignment horizontal="center" vertical="center" wrapText="1"/>
    </xf>
    <xf numFmtId="0" fontId="30" fillId="27" borderId="13" xfId="170" applyFont="1" applyFill="1" applyBorder="1" applyAlignment="1">
      <alignment horizontal="center" vertical="center" wrapText="1"/>
    </xf>
    <xf numFmtId="4" fontId="30" fillId="27" borderId="13" xfId="170" applyNumberFormat="1" applyFont="1" applyFill="1" applyBorder="1" applyAlignment="1">
      <alignment horizontal="center" vertical="center" wrapText="1"/>
    </xf>
    <xf numFmtId="0" fontId="29" fillId="25" borderId="11" xfId="170" applyFont="1" applyFill="1" applyBorder="1" applyAlignment="1">
      <alignment horizontal="center" vertical="center" wrapText="1"/>
    </xf>
    <xf numFmtId="0" fontId="30" fillId="25" borderId="12" xfId="170" applyFont="1" applyFill="1" applyBorder="1" applyAlignment="1">
      <alignment horizontal="center" vertical="center" wrapText="1"/>
    </xf>
    <xf numFmtId="0" fontId="30" fillId="25" borderId="11" xfId="170" applyFont="1" applyFill="1" applyBorder="1" applyAlignment="1">
      <alignment horizontal="center" vertical="center" wrapText="1"/>
    </xf>
    <xf numFmtId="0" fontId="30" fillId="25" borderId="12" xfId="0" applyFont="1" applyFill="1" applyBorder="1" applyAlignment="1">
      <alignment horizontal="center" vertical="center" wrapText="1"/>
    </xf>
    <xf numFmtId="1" fontId="29" fillId="0" borderId="0" xfId="170" applyNumberFormat="1" applyFont="1" applyAlignment="1">
      <alignment horizontal="center" vertical="center"/>
    </xf>
    <xf numFmtId="1" fontId="30" fillId="27" borderId="14" xfId="170" applyNumberFormat="1" applyFont="1" applyFill="1" applyBorder="1" applyAlignment="1">
      <alignment horizontal="center"/>
    </xf>
    <xf numFmtId="0" fontId="20" fillId="27" borderId="0" xfId="0" applyFont="1" applyFill="1" applyBorder="1" applyAlignment="1">
      <alignment horizontal="center"/>
    </xf>
    <xf numFmtId="1" fontId="30" fillId="27" borderId="0" xfId="170" applyNumberFormat="1" applyFont="1" applyFill="1" applyBorder="1" applyAlignment="1">
      <alignment horizontal="center" wrapText="1"/>
    </xf>
    <xf numFmtId="1" fontId="30" fillId="27" borderId="0" xfId="170" applyNumberFormat="1" applyFont="1" applyFill="1" applyBorder="1" applyAlignment="1">
      <alignment horizontal="right" wrapText="1"/>
    </xf>
    <xf numFmtId="0" fontId="24" fillId="27" borderId="0" xfId="0" applyFont="1" applyFill="1" applyBorder="1" applyAlignment="1">
      <alignment horizontal="center"/>
    </xf>
    <xf numFmtId="1" fontId="30" fillId="27" borderId="14" xfId="170" applyNumberFormat="1" applyFont="1" applyFill="1" applyBorder="1" applyAlignment="1">
      <alignment horizontal="right"/>
    </xf>
    <xf numFmtId="0" fontId="24" fillId="27" borderId="0" xfId="0" applyFont="1" applyFill="1" applyBorder="1" applyAlignment="1">
      <alignment horizontal="center" vertical="center"/>
    </xf>
    <xf numFmtId="1" fontId="30" fillId="27" borderId="0" xfId="170" applyNumberFormat="1" applyFont="1" applyFill="1" applyBorder="1" applyAlignment="1">
      <alignment horizontal="center" vertical="center" wrapText="1"/>
    </xf>
    <xf numFmtId="0" fontId="20" fillId="24" borderId="0" xfId="170" applyFont="1" applyFill="1" applyBorder="1" applyAlignment="1">
      <alignment horizontal="center"/>
    </xf>
    <xf numFmtId="0" fontId="20" fillId="23" borderId="8" xfId="170" applyFont="1" applyFill="1" applyBorder="1" applyAlignment="1">
      <alignment horizontal="center" wrapText="1"/>
    </xf>
    <xf numFmtId="0" fontId="24" fillId="23" borderId="8" xfId="0" applyFont="1" applyFill="1" applyBorder="1" applyAlignment="1">
      <alignment horizontal="center" vertical="center"/>
    </xf>
    <xf numFmtId="0" fontId="24" fillId="23" borderId="8" xfId="170" applyFont="1" applyFill="1" applyBorder="1" applyAlignment="1">
      <alignment wrapText="1"/>
    </xf>
    <xf numFmtId="4" fontId="20" fillId="23" borderId="8" xfId="170" applyNumberFormat="1" applyFont="1" applyFill="1" applyBorder="1" applyAlignment="1">
      <alignment horizontal="right"/>
    </xf>
    <xf numFmtId="0" fontId="20" fillId="23" borderId="8" xfId="170" applyFont="1" applyFill="1" applyBorder="1" applyAlignment="1">
      <alignment horizontal="center"/>
    </xf>
    <xf numFmtId="49" fontId="20" fillId="23" borderId="8" xfId="170" applyNumberFormat="1" applyFont="1" applyFill="1" applyBorder="1" applyAlignment="1">
      <alignment horizontal="center"/>
    </xf>
    <xf numFmtId="4" fontId="20" fillId="23" borderId="8" xfId="170" applyNumberFormat="1" applyFont="1" applyFill="1" applyBorder="1" applyAlignment="1">
      <alignment horizontal="right" wrapText="1"/>
    </xf>
    <xf numFmtId="4" fontId="20" fillId="24" borderId="0" xfId="170" applyNumberFormat="1" applyFont="1" applyFill="1" applyBorder="1" applyAlignment="1">
      <alignment horizontal="right"/>
    </xf>
    <xf numFmtId="0" fontId="20" fillId="24" borderId="0" xfId="170" applyFont="1" applyFill="1" applyBorder="1" applyAlignment="1">
      <alignment horizontal="left" wrapText="1"/>
    </xf>
    <xf numFmtId="0" fontId="20" fillId="24" borderId="0" xfId="170" applyFont="1" applyFill="1" applyBorder="1" applyAlignment="1">
      <alignment wrapText="1"/>
    </xf>
    <xf numFmtId="4" fontId="20" fillId="24" borderId="0" xfId="170" applyNumberFormat="1" applyFont="1" applyFill="1" applyBorder="1" applyAlignment="1">
      <alignment horizontal="right" wrapText="1"/>
    </xf>
    <xf numFmtId="0" fontId="20" fillId="24" borderId="0" xfId="170" applyFont="1" applyFill="1" applyAlignment="1">
      <alignment horizontal="left"/>
    </xf>
    <xf numFmtId="0" fontId="24" fillId="27" borderId="8" xfId="170" applyFont="1" applyFill="1" applyBorder="1" applyAlignment="1">
      <alignment horizontal="center"/>
    </xf>
    <xf numFmtId="0" fontId="20" fillId="23" borderId="15" xfId="170" applyFont="1" applyFill="1" applyBorder="1" applyAlignment="1">
      <alignment horizontal="center" wrapText="1"/>
    </xf>
    <xf numFmtId="0" fontId="24" fillId="23" borderId="8" xfId="0" applyFont="1" applyFill="1" applyBorder="1" applyAlignment="1">
      <alignment horizontal="center"/>
    </xf>
    <xf numFmtId="0" fontId="24" fillId="23" borderId="10" xfId="170" applyFont="1" applyFill="1" applyBorder="1" applyAlignment="1">
      <alignment horizontal="left" wrapText="1"/>
    </xf>
    <xf numFmtId="0" fontId="20" fillId="23" borderId="10" xfId="170" applyFont="1" applyFill="1" applyBorder="1" applyAlignment="1">
      <alignment horizontal="center" wrapText="1"/>
    </xf>
    <xf numFmtId="4" fontId="20" fillId="23" borderId="10" xfId="170" applyNumberFormat="1" applyFont="1" applyFill="1" applyBorder="1" applyAlignment="1">
      <alignment horizontal="right"/>
    </xf>
    <xf numFmtId="0" fontId="20" fillId="23" borderId="9" xfId="170" applyFont="1" applyFill="1" applyBorder="1" applyAlignment="1">
      <alignment horizontal="center"/>
    </xf>
    <xf numFmtId="0" fontId="20" fillId="23" borderId="10" xfId="170" applyFont="1" applyFill="1" applyBorder="1" applyAlignment="1">
      <alignment horizontal="center"/>
    </xf>
    <xf numFmtId="49" fontId="20" fillId="23" borderId="10" xfId="170" applyNumberFormat="1" applyFont="1" applyFill="1" applyBorder="1" applyAlignment="1">
      <alignment horizontal="center" wrapText="1"/>
    </xf>
    <xf numFmtId="4" fontId="20" fillId="23" borderId="10" xfId="170" applyNumberFormat="1" applyFont="1" applyFill="1" applyBorder="1" applyAlignment="1">
      <alignment horizontal="right" wrapText="1"/>
    </xf>
    <xf numFmtId="0" fontId="20" fillId="24" borderId="8" xfId="170" applyFont="1" applyFill="1" applyBorder="1" applyAlignment="1">
      <alignment horizontal="center"/>
    </xf>
    <xf numFmtId="0" fontId="61" fillId="0" borderId="16" xfId="170" applyFont="1" applyFill="1" applyBorder="1" applyAlignment="1">
      <alignment horizontal="center" wrapText="1"/>
    </xf>
    <xf numFmtId="0" fontId="20" fillId="30" borderId="8" xfId="0" applyFont="1" applyFill="1" applyBorder="1" applyAlignment="1">
      <alignment horizontal="center" wrapText="1"/>
    </xf>
    <xf numFmtId="4" fontId="20" fillId="30" borderId="8" xfId="170" applyNumberFormat="1" applyFont="1" applyFill="1" applyBorder="1" applyAlignment="1">
      <alignment wrapText="1"/>
    </xf>
    <xf numFmtId="4" fontId="20" fillId="24" borderId="8" xfId="170" applyNumberFormat="1" applyFont="1" applyFill="1" applyBorder="1" applyAlignment="1">
      <alignment horizontal="center" wrapText="1"/>
    </xf>
    <xf numFmtId="4" fontId="20" fillId="24" borderId="8" xfId="170" applyNumberFormat="1" applyFont="1" applyFill="1" applyBorder="1" applyAlignment="1">
      <alignment horizontal="right"/>
    </xf>
    <xf numFmtId="0" fontId="20" fillId="24" borderId="10" xfId="170" applyFont="1" applyFill="1" applyBorder="1" applyAlignment="1">
      <alignment horizontal="center" wrapText="1"/>
    </xf>
    <xf numFmtId="0" fontId="20" fillId="24" borderId="8" xfId="170" applyFont="1" applyFill="1" applyBorder="1" applyAlignment="1">
      <alignment horizontal="center" wrapText="1"/>
    </xf>
    <xf numFmtId="0" fontId="20" fillId="24" borderId="9" xfId="170" applyFont="1" applyFill="1" applyBorder="1" applyAlignment="1">
      <alignment horizontal="center"/>
    </xf>
    <xf numFmtId="0" fontId="20" fillId="24" borderId="10" xfId="170" applyFont="1" applyFill="1" applyBorder="1" applyAlignment="1">
      <alignment horizontal="center"/>
    </xf>
    <xf numFmtId="0" fontId="20" fillId="24" borderId="8" xfId="170" applyFont="1" applyFill="1" applyBorder="1" applyAlignment="1">
      <alignment horizontal="center" vertical="center"/>
    </xf>
    <xf numFmtId="0" fontId="20" fillId="23" borderId="16" xfId="170" applyFont="1" applyFill="1" applyBorder="1" applyAlignment="1">
      <alignment horizontal="center" wrapText="1"/>
    </xf>
    <xf numFmtId="0" fontId="24" fillId="23" borderId="16" xfId="170" applyFont="1" applyFill="1" applyBorder="1" applyAlignment="1">
      <alignment horizontal="center" vertical="center" wrapText="1"/>
    </xf>
    <xf numFmtId="0" fontId="20" fillId="23" borderId="8" xfId="170" applyFont="1" applyFill="1" applyBorder="1" applyAlignment="1">
      <alignment horizontal="left" wrapText="1"/>
    </xf>
    <xf numFmtId="0" fontId="20" fillId="23" borderId="8" xfId="170" applyFont="1" applyFill="1" applyBorder="1" applyAlignment="1">
      <alignment horizontal="center" vertical="center" wrapText="1"/>
    </xf>
    <xf numFmtId="0" fontId="20" fillId="24" borderId="0" xfId="170" applyFont="1" applyFill="1" applyBorder="1" applyAlignment="1">
      <alignment horizontal="center" wrapText="1"/>
    </xf>
    <xf numFmtId="0" fontId="20" fillId="24" borderId="16" xfId="170" applyFont="1" applyFill="1" applyBorder="1" applyAlignment="1">
      <alignment horizontal="center" wrapText="1"/>
    </xf>
    <xf numFmtId="0" fontId="20" fillId="24" borderId="8" xfId="0" applyFont="1" applyFill="1" applyBorder="1" applyAlignment="1">
      <alignment horizontal="center"/>
    </xf>
    <xf numFmtId="0" fontId="20" fillId="24" borderId="8" xfId="170" applyFont="1" applyFill="1" applyBorder="1" applyAlignment="1">
      <alignment horizontal="left" wrapText="1"/>
    </xf>
    <xf numFmtId="0" fontId="20" fillId="24" borderId="17" xfId="170" applyFont="1" applyFill="1" applyBorder="1" applyAlignment="1">
      <alignment horizontal="center" wrapText="1"/>
    </xf>
    <xf numFmtId="49" fontId="20" fillId="24" borderId="8" xfId="170" applyNumberFormat="1" applyFont="1" applyFill="1" applyBorder="1" applyAlignment="1">
      <alignment horizontal="center" wrapText="1"/>
    </xf>
    <xf numFmtId="49" fontId="20" fillId="24" borderId="8" xfId="170" applyNumberFormat="1" applyFont="1" applyFill="1" applyBorder="1" applyAlignment="1">
      <alignment horizontal="right" wrapText="1"/>
    </xf>
    <xf numFmtId="0" fontId="62" fillId="24" borderId="8" xfId="170" applyFont="1" applyFill="1" applyBorder="1" applyAlignment="1">
      <alignment horizontal="center" vertical="center" wrapText="1"/>
    </xf>
    <xf numFmtId="0" fontId="20" fillId="24" borderId="8" xfId="170" applyFont="1" applyFill="1" applyBorder="1" applyAlignment="1">
      <alignment horizontal="center" vertical="center" wrapText="1"/>
    </xf>
    <xf numFmtId="0" fontId="20" fillId="24" borderId="15" xfId="170" applyFont="1" applyFill="1" applyBorder="1" applyAlignment="1">
      <alignment horizontal="center" wrapText="1"/>
    </xf>
    <xf numFmtId="0" fontId="20" fillId="24" borderId="10" xfId="0" applyFont="1" applyFill="1" applyBorder="1" applyAlignment="1">
      <alignment horizontal="center"/>
    </xf>
    <xf numFmtId="0" fontId="20" fillId="24" borderId="10" xfId="170" applyFont="1" applyFill="1" applyBorder="1" applyAlignment="1">
      <alignment horizontal="left" wrapText="1"/>
    </xf>
    <xf numFmtId="4" fontId="20" fillId="24" borderId="10" xfId="170" applyNumberFormat="1" applyFont="1" applyFill="1" applyBorder="1" applyAlignment="1">
      <alignment horizontal="right"/>
    </xf>
    <xf numFmtId="49" fontId="20" fillId="24" borderId="10" xfId="170" applyNumberFormat="1" applyFont="1" applyFill="1" applyBorder="1" applyAlignment="1">
      <alignment horizontal="center" wrapText="1"/>
    </xf>
    <xf numFmtId="4" fontId="20" fillId="24" borderId="10" xfId="170" applyNumberFormat="1" applyFont="1" applyFill="1" applyBorder="1" applyAlignment="1">
      <alignment horizontal="right" wrapText="1"/>
    </xf>
    <xf numFmtId="0" fontId="24" fillId="27" borderId="8" xfId="0" applyFont="1" applyFill="1" applyBorder="1" applyAlignment="1">
      <alignment horizontal="center"/>
    </xf>
    <xf numFmtId="0" fontId="24" fillId="23" borderId="8" xfId="0" applyFont="1" applyFill="1" applyBorder="1" applyAlignment="1">
      <alignment horizontal="left" wrapText="1"/>
    </xf>
    <xf numFmtId="0" fontId="20" fillId="23" borderId="8" xfId="0" applyFont="1" applyFill="1" applyBorder="1" applyAlignment="1">
      <alignment horizontal="center" wrapText="1"/>
    </xf>
    <xf numFmtId="4" fontId="29" fillId="23" borderId="8" xfId="170" applyNumberFormat="1" applyFont="1" applyFill="1" applyBorder="1" applyAlignment="1">
      <alignment horizontal="right"/>
    </xf>
    <xf numFmtId="0" fontId="20" fillId="23" borderId="17" xfId="170" applyFont="1" applyFill="1" applyBorder="1" applyAlignment="1">
      <alignment horizontal="center" wrapText="1"/>
    </xf>
    <xf numFmtId="0" fontId="20" fillId="23" borderId="9" xfId="170" applyFont="1" applyFill="1" applyBorder="1" applyAlignment="1">
      <alignment horizontal="center" wrapText="1"/>
    </xf>
    <xf numFmtId="49" fontId="20" fillId="23" borderId="8" xfId="170" quotePrefix="1" applyNumberFormat="1" applyFont="1" applyFill="1" applyBorder="1" applyAlignment="1">
      <alignment horizontal="center" wrapText="1"/>
    </xf>
    <xf numFmtId="0" fontId="20" fillId="0" borderId="0" xfId="0" applyFont="1" applyAlignment="1"/>
    <xf numFmtId="0" fontId="24" fillId="23" borderId="17" xfId="170" applyFont="1" applyFill="1" applyBorder="1" applyAlignment="1">
      <alignment horizontal="center" wrapText="1"/>
    </xf>
    <xf numFmtId="4" fontId="24" fillId="23" borderId="17" xfId="170" applyNumberFormat="1" applyFont="1" applyFill="1" applyBorder="1" applyAlignment="1">
      <alignment horizontal="right"/>
    </xf>
    <xf numFmtId="0" fontId="24" fillId="23" borderId="10" xfId="170" applyFont="1" applyFill="1" applyBorder="1" applyAlignment="1">
      <alignment horizontal="center" wrapText="1"/>
    </xf>
    <xf numFmtId="0" fontId="24" fillId="23" borderId="8" xfId="170" applyFont="1" applyFill="1" applyBorder="1" applyAlignment="1">
      <alignment horizontal="center"/>
    </xf>
    <xf numFmtId="0" fontId="24" fillId="23" borderId="9" xfId="170" applyFont="1" applyFill="1" applyBorder="1" applyAlignment="1">
      <alignment horizontal="center"/>
    </xf>
    <xf numFmtId="4" fontId="24" fillId="23" borderId="8" xfId="170" applyNumberFormat="1" applyFont="1" applyFill="1" applyBorder="1" applyAlignment="1">
      <alignment horizontal="right"/>
    </xf>
    <xf numFmtId="0" fontId="24" fillId="27" borderId="0" xfId="170" applyFont="1" applyFill="1" applyAlignment="1">
      <alignment horizontal="left"/>
    </xf>
    <xf numFmtId="0" fontId="24" fillId="23" borderId="17" xfId="0" applyFont="1" applyFill="1" applyBorder="1" applyAlignment="1">
      <alignment horizontal="center" vertical="center" wrapText="1"/>
    </xf>
    <xf numFmtId="0" fontId="24" fillId="23" borderId="10" xfId="0" applyFont="1" applyFill="1" applyBorder="1" applyAlignment="1">
      <alignment horizontal="center" vertical="center" wrapText="1"/>
    </xf>
    <xf numFmtId="0" fontId="24" fillId="23" borderId="8" xfId="170" applyFont="1" applyFill="1" applyBorder="1" applyAlignment="1">
      <alignment horizontal="center" wrapText="1"/>
    </xf>
    <xf numFmtId="0" fontId="24" fillId="23" borderId="9" xfId="170" applyFont="1" applyFill="1" applyBorder="1" applyAlignment="1">
      <alignment horizontal="center" wrapText="1"/>
    </xf>
    <xf numFmtId="0" fontId="24" fillId="23" borderId="8" xfId="170" applyFont="1" applyFill="1" applyBorder="1" applyAlignment="1">
      <alignment horizontal="right"/>
    </xf>
    <xf numFmtId="0" fontId="24" fillId="27" borderId="0" xfId="0" applyFont="1" applyFill="1" applyAlignment="1"/>
    <xf numFmtId="0" fontId="24" fillId="23" borderId="8" xfId="170" applyFont="1" applyFill="1" applyBorder="1" applyAlignment="1">
      <alignment horizontal="center" vertical="center"/>
    </xf>
    <xf numFmtId="49" fontId="24" fillId="23" borderId="8" xfId="170" applyNumberFormat="1" applyFont="1" applyFill="1" applyBorder="1" applyAlignment="1">
      <alignment horizontal="center" wrapText="1"/>
    </xf>
    <xf numFmtId="4" fontId="24" fillId="23" borderId="8" xfId="170" applyNumberFormat="1" applyFont="1" applyFill="1" applyBorder="1" applyAlignment="1">
      <alignment horizontal="right" wrapText="1"/>
    </xf>
    <xf numFmtId="0" fontId="24" fillId="27" borderId="0" xfId="170" applyFont="1" applyFill="1" applyBorder="1" applyAlignment="1">
      <alignment horizontal="center" wrapText="1"/>
    </xf>
    <xf numFmtId="0" fontId="24" fillId="27" borderId="0" xfId="170" applyFont="1" applyFill="1" applyBorder="1" applyAlignment="1">
      <alignment horizontal="left"/>
    </xf>
    <xf numFmtId="4" fontId="24" fillId="23" borderId="8" xfId="170" applyNumberFormat="1" applyFont="1" applyFill="1" applyBorder="1" applyAlignment="1">
      <alignment horizontal="center"/>
    </xf>
    <xf numFmtId="0" fontId="24" fillId="23" borderId="8" xfId="0" applyFont="1" applyFill="1" applyBorder="1" applyAlignment="1">
      <alignment horizontal="center" vertical="center" wrapText="1"/>
    </xf>
    <xf numFmtId="49" fontId="24" fillId="23" borderId="8" xfId="170" applyNumberFormat="1" applyFont="1" applyFill="1" applyBorder="1" applyAlignment="1">
      <alignment horizontal="center"/>
    </xf>
    <xf numFmtId="4" fontId="24" fillId="23" borderId="17" xfId="145" applyNumberFormat="1" applyFont="1" applyFill="1" applyBorder="1" applyAlignment="1">
      <alignment horizontal="right"/>
    </xf>
    <xf numFmtId="0" fontId="24" fillId="23" borderId="18" xfId="170" applyFont="1" applyFill="1" applyBorder="1" applyAlignment="1">
      <alignment horizontal="center"/>
    </xf>
    <xf numFmtId="49" fontId="24" fillId="23" borderId="8" xfId="145" applyNumberFormat="1" applyFont="1" applyFill="1" applyBorder="1" applyAlignment="1">
      <alignment horizontal="center" wrapText="1"/>
    </xf>
    <xf numFmtId="4" fontId="24" fillId="23" borderId="8" xfId="145" applyNumberFormat="1" applyFont="1" applyFill="1" applyBorder="1" applyAlignment="1">
      <alignment horizontal="right"/>
    </xf>
    <xf numFmtId="0" fontId="24" fillId="27" borderId="0" xfId="170" applyFont="1" applyFill="1" applyBorder="1" applyAlignment="1">
      <alignment horizontal="left" wrapText="1"/>
    </xf>
    <xf numFmtId="4" fontId="24" fillId="23" borderId="8" xfId="0" applyNumberFormat="1" applyFont="1" applyFill="1" applyBorder="1" applyAlignment="1">
      <alignment horizontal="right" vertical="center"/>
    </xf>
    <xf numFmtId="0" fontId="24" fillId="23" borderId="18" xfId="0" applyFont="1" applyFill="1" applyBorder="1" applyAlignment="1">
      <alignment horizontal="center" vertical="center"/>
    </xf>
    <xf numFmtId="0" fontId="24" fillId="27" borderId="8" xfId="170" applyFont="1" applyFill="1" applyBorder="1" applyAlignment="1">
      <alignment horizontal="center" vertical="center"/>
    </xf>
    <xf numFmtId="4" fontId="24" fillId="23" borderId="8" xfId="170" applyNumberFormat="1" applyFont="1" applyFill="1" applyBorder="1" applyAlignment="1">
      <alignment horizontal="right" vertical="center"/>
    </xf>
    <xf numFmtId="0" fontId="24" fillId="23" borderId="17" xfId="170" applyFont="1" applyFill="1" applyBorder="1" applyAlignment="1">
      <alignment horizontal="center" vertical="center" wrapText="1"/>
    </xf>
    <xf numFmtId="0" fontId="24" fillId="23" borderId="8" xfId="170" applyFont="1" applyFill="1" applyBorder="1" applyAlignment="1">
      <alignment horizontal="center" vertical="center" wrapText="1"/>
    </xf>
    <xf numFmtId="0" fontId="24" fillId="23" borderId="18" xfId="170" applyFont="1" applyFill="1" applyBorder="1" applyAlignment="1">
      <alignment horizontal="center" vertical="center" wrapText="1"/>
    </xf>
    <xf numFmtId="0" fontId="24" fillId="27" borderId="0" xfId="170" applyFont="1" applyFill="1" applyAlignment="1">
      <alignment horizontal="left" vertical="center"/>
    </xf>
    <xf numFmtId="4" fontId="24" fillId="23" borderId="8" xfId="150" applyNumberFormat="1" applyFont="1" applyFill="1" applyBorder="1" applyAlignment="1">
      <alignment horizontal="right"/>
    </xf>
    <xf numFmtId="0" fontId="24" fillId="23" borderId="17" xfId="150" applyFont="1" applyFill="1" applyBorder="1" applyAlignment="1">
      <alignment horizontal="center" wrapText="1"/>
    </xf>
    <xf numFmtId="0" fontId="24" fillId="23" borderId="8" xfId="150" applyFont="1" applyFill="1" applyBorder="1" applyAlignment="1">
      <alignment horizontal="center" wrapText="1"/>
    </xf>
    <xf numFmtId="0" fontId="24" fillId="23" borderId="8" xfId="150" applyFont="1" applyFill="1" applyBorder="1" applyAlignment="1">
      <alignment horizontal="center"/>
    </xf>
    <xf numFmtId="0" fontId="32" fillId="24" borderId="8" xfId="0" applyFont="1" applyFill="1" applyBorder="1" applyAlignment="1">
      <alignment horizontal="center"/>
    </xf>
    <xf numFmtId="1" fontId="20" fillId="23" borderId="17" xfId="170" applyNumberFormat="1" applyFont="1" applyFill="1" applyBorder="1" applyAlignment="1">
      <alignment horizontal="center" wrapText="1"/>
    </xf>
    <xf numFmtId="1" fontId="20" fillId="23" borderId="8" xfId="170" applyNumberFormat="1" applyFont="1" applyFill="1" applyBorder="1" applyAlignment="1">
      <alignment horizontal="center" wrapText="1"/>
    </xf>
    <xf numFmtId="0" fontId="20" fillId="23" borderId="18" xfId="170" applyFont="1" applyFill="1" applyBorder="1" applyAlignment="1">
      <alignment horizontal="center" wrapText="1"/>
    </xf>
    <xf numFmtId="0" fontId="32" fillId="29" borderId="0" xfId="0" applyFont="1" applyFill="1" applyBorder="1" applyAlignment="1">
      <alignment wrapText="1"/>
    </xf>
    <xf numFmtId="49" fontId="24" fillId="23" borderId="8" xfId="170" applyNumberFormat="1" applyFont="1" applyFill="1" applyBorder="1" applyAlignment="1">
      <alignment horizontal="center" vertical="center" wrapText="1"/>
    </xf>
    <xf numFmtId="0" fontId="24" fillId="23" borderId="8" xfId="0" applyFont="1" applyFill="1" applyBorder="1" applyAlignment="1">
      <alignment vertical="center" wrapText="1"/>
    </xf>
    <xf numFmtId="0" fontId="20" fillId="23" borderId="8" xfId="0" applyFont="1" applyFill="1" applyBorder="1" applyAlignment="1">
      <alignment horizontal="center" vertical="center" wrapText="1"/>
    </xf>
    <xf numFmtId="4" fontId="20" fillId="23" borderId="8" xfId="0" applyNumberFormat="1" applyFont="1" applyFill="1" applyBorder="1" applyAlignment="1">
      <alignment horizontal="right" vertical="center"/>
    </xf>
    <xf numFmtId="0" fontId="20" fillId="23" borderId="8" xfId="170" applyFont="1" applyFill="1" applyBorder="1" applyAlignment="1">
      <alignment horizontal="center" vertical="center"/>
    </xf>
    <xf numFmtId="0" fontId="20" fillId="23" borderId="18" xfId="0" applyFont="1" applyFill="1" applyBorder="1" applyAlignment="1">
      <alignment horizontal="center" vertical="center" wrapText="1"/>
    </xf>
    <xf numFmtId="0" fontId="20" fillId="23" borderId="8" xfId="0" applyFont="1" applyFill="1" applyBorder="1" applyAlignment="1">
      <alignment horizontal="center" vertical="center"/>
    </xf>
    <xf numFmtId="0" fontId="24" fillId="30" borderId="17" xfId="170" applyFont="1" applyFill="1" applyBorder="1" applyAlignment="1">
      <alignment horizontal="center" wrapText="1"/>
    </xf>
    <xf numFmtId="0" fontId="24" fillId="30" borderId="17" xfId="170" applyFont="1" applyFill="1" applyBorder="1" applyAlignment="1">
      <alignment horizontal="center" vertical="center" wrapText="1"/>
    </xf>
    <xf numFmtId="0" fontId="24" fillId="30" borderId="8" xfId="170" applyFont="1" applyFill="1" applyBorder="1" applyAlignment="1">
      <alignment horizontal="left" wrapText="1"/>
    </xf>
    <xf numFmtId="0" fontId="20" fillId="23" borderId="18" xfId="170" applyFont="1" applyFill="1" applyBorder="1" applyAlignment="1">
      <alignment horizontal="center"/>
    </xf>
    <xf numFmtId="0" fontId="20" fillId="31" borderId="8" xfId="170" applyFont="1" applyFill="1" applyBorder="1" applyAlignment="1">
      <alignment horizontal="center"/>
    </xf>
    <xf numFmtId="0" fontId="24" fillId="30" borderId="19" xfId="170" applyFont="1" applyFill="1" applyBorder="1" applyAlignment="1">
      <alignment horizontal="center" wrapText="1"/>
    </xf>
    <xf numFmtId="4" fontId="20" fillId="23" borderId="17" xfId="170" applyNumberFormat="1" applyFont="1" applyFill="1" applyBorder="1" applyAlignment="1">
      <alignment horizontal="right"/>
    </xf>
    <xf numFmtId="0" fontId="20" fillId="31" borderId="0" xfId="170" applyFont="1" applyFill="1" applyBorder="1" applyAlignment="1">
      <alignment horizontal="center"/>
    </xf>
    <xf numFmtId="0" fontId="20" fillId="31" borderId="0" xfId="170" applyFont="1" applyFill="1" applyBorder="1" applyAlignment="1">
      <alignment horizontal="center" wrapText="1"/>
    </xf>
    <xf numFmtId="0" fontId="20" fillId="31" borderId="0" xfId="170" applyFont="1" applyFill="1" applyAlignment="1">
      <alignment horizontal="left"/>
    </xf>
    <xf numFmtId="0" fontId="24" fillId="23" borderId="20" xfId="170" applyFont="1" applyFill="1" applyBorder="1" applyAlignment="1">
      <alignment horizontal="center" wrapText="1"/>
    </xf>
    <xf numFmtId="0" fontId="24" fillId="23" borderId="20" xfId="0" applyFont="1" applyFill="1" applyBorder="1" applyAlignment="1">
      <alignment horizontal="center" vertical="center"/>
    </xf>
    <xf numFmtId="0" fontId="20" fillId="23" borderId="17" xfId="0" applyFont="1" applyFill="1" applyBorder="1" applyAlignment="1">
      <alignment horizontal="center" wrapText="1"/>
    </xf>
    <xf numFmtId="0" fontId="20" fillId="29" borderId="0" xfId="170" applyFont="1" applyFill="1" applyAlignment="1">
      <alignment horizontal="left"/>
    </xf>
    <xf numFmtId="0" fontId="24" fillId="23" borderId="8" xfId="170" applyFont="1" applyFill="1" applyBorder="1" applyAlignment="1">
      <alignment horizontal="left" vertical="center" wrapText="1"/>
    </xf>
    <xf numFmtId="4" fontId="20" fillId="32" borderId="8" xfId="170" applyNumberFormat="1" applyFont="1" applyFill="1" applyBorder="1" applyAlignment="1">
      <alignment horizontal="right" vertical="center"/>
    </xf>
    <xf numFmtId="0" fontId="20" fillId="23" borderId="17" xfId="170" applyFont="1" applyFill="1" applyBorder="1" applyAlignment="1">
      <alignment horizontal="center" vertical="center" wrapText="1"/>
    </xf>
    <xf numFmtId="0" fontId="20" fillId="23" borderId="18" xfId="170" applyFont="1" applyFill="1" applyBorder="1" applyAlignment="1">
      <alignment horizontal="center" vertical="center"/>
    </xf>
    <xf numFmtId="4" fontId="20" fillId="23" borderId="8" xfId="170" applyNumberFormat="1" applyFont="1" applyFill="1" applyBorder="1" applyAlignment="1">
      <alignment horizontal="right" vertical="center" wrapText="1"/>
    </xf>
    <xf numFmtId="4" fontId="63" fillId="23" borderId="8" xfId="170" applyNumberFormat="1" applyFont="1" applyFill="1" applyBorder="1" applyAlignment="1">
      <alignment horizontal="right"/>
    </xf>
    <xf numFmtId="0" fontId="63" fillId="23" borderId="17" xfId="170" applyFont="1" applyFill="1" applyBorder="1" applyAlignment="1">
      <alignment horizontal="center" wrapText="1"/>
    </xf>
    <xf numFmtId="0" fontId="63" fillId="23" borderId="8" xfId="170" applyFont="1" applyFill="1" applyBorder="1" applyAlignment="1">
      <alignment horizontal="center" wrapText="1"/>
    </xf>
    <xf numFmtId="0" fontId="63" fillId="23" borderId="8" xfId="170" applyFont="1" applyFill="1" applyBorder="1" applyAlignment="1">
      <alignment horizontal="center"/>
    </xf>
    <xf numFmtId="0" fontId="63" fillId="23" borderId="18" xfId="170" applyFont="1" applyFill="1" applyBorder="1" applyAlignment="1">
      <alignment horizontal="center" wrapText="1"/>
    </xf>
    <xf numFmtId="49" fontId="63" fillId="23" borderId="8" xfId="170" applyNumberFormat="1" applyFont="1" applyFill="1" applyBorder="1" applyAlignment="1">
      <alignment horizontal="center" wrapText="1"/>
    </xf>
    <xf numFmtId="4" fontId="63" fillId="23" borderId="8" xfId="170" applyNumberFormat="1" applyFont="1" applyFill="1" applyBorder="1" applyAlignment="1">
      <alignment horizontal="right" wrapText="1"/>
    </xf>
    <xf numFmtId="0" fontId="63" fillId="24" borderId="0" xfId="170" applyFont="1" applyFill="1" applyAlignment="1">
      <alignment horizontal="left"/>
    </xf>
    <xf numFmtId="0" fontId="61" fillId="23" borderId="8" xfId="0" applyFont="1" applyFill="1" applyBorder="1" applyAlignment="1">
      <alignment horizontal="center" wrapText="1"/>
    </xf>
    <xf numFmtId="4" fontId="20" fillId="23" borderId="8" xfId="0" applyNumberFormat="1" applyFont="1" applyFill="1" applyBorder="1" applyAlignment="1">
      <alignment horizontal="right" wrapText="1"/>
    </xf>
    <xf numFmtId="0" fontId="20" fillId="23" borderId="8" xfId="0" applyFont="1" applyFill="1" applyBorder="1" applyAlignment="1">
      <alignment horizontal="center"/>
    </xf>
    <xf numFmtId="0" fontId="20" fillId="23" borderId="18" xfId="0" applyFont="1" applyFill="1" applyBorder="1" applyAlignment="1">
      <alignment horizontal="center" wrapText="1"/>
    </xf>
    <xf numFmtId="49" fontId="20" fillId="23" borderId="8" xfId="0" applyNumberFormat="1" applyFont="1" applyFill="1" applyBorder="1" applyAlignment="1">
      <alignment horizontal="center"/>
    </xf>
    <xf numFmtId="0" fontId="20" fillId="24" borderId="0" xfId="170" applyFont="1" applyFill="1" applyBorder="1" applyAlignment="1">
      <alignment horizontal="left"/>
    </xf>
    <xf numFmtId="0" fontId="29" fillId="24" borderId="0" xfId="170" applyFont="1" applyFill="1" applyBorder="1" applyAlignment="1">
      <alignment horizontal="center" wrapText="1"/>
    </xf>
    <xf numFmtId="0" fontId="29" fillId="24" borderId="0" xfId="170" applyFont="1" applyFill="1" applyBorder="1" applyAlignment="1">
      <alignment horizontal="left"/>
    </xf>
    <xf numFmtId="0" fontId="24" fillId="23" borderId="16" xfId="170" applyFont="1" applyFill="1" applyBorder="1" applyAlignment="1">
      <alignment horizontal="left" vertical="center" wrapText="1"/>
    </xf>
    <xf numFmtId="0" fontId="20" fillId="23" borderId="8" xfId="170" applyFont="1" applyFill="1" applyBorder="1" applyAlignment="1">
      <alignment vertical="center" wrapText="1"/>
    </xf>
    <xf numFmtId="0" fontId="20" fillId="24" borderId="18" xfId="170" applyFont="1" applyFill="1" applyBorder="1" applyAlignment="1">
      <alignment horizontal="center"/>
    </xf>
    <xf numFmtId="49" fontId="20" fillId="24" borderId="8" xfId="170" applyNumberFormat="1" applyFont="1" applyFill="1" applyBorder="1" applyAlignment="1">
      <alignment horizontal="center"/>
    </xf>
    <xf numFmtId="49" fontId="20" fillId="24" borderId="8" xfId="170" applyNumberFormat="1" applyFont="1" applyFill="1" applyBorder="1" applyAlignment="1">
      <alignment horizontal="center" vertical="center"/>
    </xf>
    <xf numFmtId="0" fontId="20" fillId="27" borderId="0" xfId="170" applyFont="1" applyFill="1" applyAlignment="1">
      <alignment horizontal="left"/>
    </xf>
    <xf numFmtId="0" fontId="24" fillId="0" borderId="8" xfId="170" applyFont="1" applyFill="1" applyBorder="1" applyAlignment="1">
      <alignment horizontal="center" vertical="center"/>
    </xf>
    <xf numFmtId="0" fontId="24" fillId="23" borderId="0" xfId="0" applyFont="1" applyFill="1" applyBorder="1" applyAlignment="1">
      <alignment horizontal="center" vertical="center" wrapText="1"/>
    </xf>
    <xf numFmtId="4" fontId="20" fillId="23" borderId="8" xfId="170" applyNumberFormat="1" applyFont="1" applyFill="1" applyBorder="1" applyAlignment="1">
      <alignment horizontal="right" vertical="center"/>
    </xf>
    <xf numFmtId="0" fontId="20" fillId="0" borderId="0" xfId="170" applyFont="1" applyFill="1" applyAlignment="1">
      <alignment horizontal="left"/>
    </xf>
    <xf numFmtId="0" fontId="20" fillId="23" borderId="15" xfId="170" applyFont="1" applyFill="1" applyBorder="1" applyAlignment="1">
      <alignment horizontal="center" vertical="center" wrapText="1"/>
    </xf>
    <xf numFmtId="0" fontId="20" fillId="23" borderId="8" xfId="170" applyFont="1" applyFill="1" applyBorder="1" applyAlignment="1">
      <alignment horizontal="left" vertical="center" wrapText="1"/>
    </xf>
    <xf numFmtId="0" fontId="20" fillId="0" borderId="8" xfId="170" applyFont="1" applyFill="1" applyBorder="1" applyAlignment="1">
      <alignment horizontal="center" vertical="center" wrapText="1"/>
    </xf>
    <xf numFmtId="4" fontId="20" fillId="0" borderId="8" xfId="170" applyNumberFormat="1" applyFont="1" applyFill="1" applyBorder="1" applyAlignment="1">
      <alignment horizontal="right" wrapText="1"/>
    </xf>
    <xf numFmtId="0" fontId="20" fillId="0" borderId="17" xfId="170" applyFont="1" applyFill="1" applyBorder="1" applyAlignment="1">
      <alignment horizontal="center" wrapText="1"/>
    </xf>
    <xf numFmtId="0" fontId="20" fillId="0" borderId="8" xfId="170" applyFont="1" applyFill="1" applyBorder="1" applyAlignment="1">
      <alignment horizontal="center" wrapText="1"/>
    </xf>
    <xf numFmtId="0" fontId="64" fillId="0" borderId="8" xfId="170" applyFont="1" applyFill="1" applyBorder="1" applyAlignment="1">
      <alignment horizontal="center"/>
    </xf>
    <xf numFmtId="0" fontId="20" fillId="0" borderId="18" xfId="170" applyFont="1" applyFill="1" applyBorder="1" applyAlignment="1">
      <alignment horizontal="center"/>
    </xf>
    <xf numFmtId="0" fontId="20" fillId="0" borderId="8" xfId="170" applyFont="1" applyFill="1" applyBorder="1" applyAlignment="1">
      <alignment horizontal="center"/>
    </xf>
    <xf numFmtId="0" fontId="61" fillId="0" borderId="8" xfId="170" applyFont="1" applyFill="1" applyBorder="1" applyAlignment="1">
      <alignment horizontal="center" vertical="center" wrapText="1"/>
    </xf>
    <xf numFmtId="0" fontId="20" fillId="0" borderId="8" xfId="170" applyFont="1" applyFill="1" applyBorder="1" applyAlignment="1">
      <alignment horizontal="center" vertical="center"/>
    </xf>
    <xf numFmtId="0" fontId="20" fillId="0" borderId="0" xfId="170" applyFont="1" applyFill="1" applyBorder="1" applyAlignment="1">
      <alignment horizontal="left" vertical="center"/>
    </xf>
    <xf numFmtId="0" fontId="24" fillId="23" borderId="21" xfId="170" applyFont="1" applyFill="1" applyBorder="1" applyAlignment="1">
      <alignment vertical="center" wrapText="1"/>
    </xf>
    <xf numFmtId="0" fontId="24" fillId="23" borderId="22" xfId="170" applyFont="1" applyFill="1" applyBorder="1" applyAlignment="1">
      <alignment vertical="center" wrapText="1"/>
    </xf>
    <xf numFmtId="4" fontId="20" fillId="23" borderId="17" xfId="170" applyNumberFormat="1" applyFont="1" applyFill="1" applyBorder="1" applyAlignment="1">
      <alignment horizontal="center" wrapText="1"/>
    </xf>
    <xf numFmtId="4" fontId="20" fillId="23" borderId="8" xfId="170" applyNumberFormat="1" applyFont="1" applyFill="1" applyBorder="1" applyAlignment="1">
      <alignment horizontal="center" wrapText="1"/>
    </xf>
    <xf numFmtId="0" fontId="24" fillId="23" borderId="8" xfId="170" applyFont="1" applyFill="1" applyBorder="1" applyAlignment="1">
      <alignment vertical="center" wrapText="1"/>
    </xf>
    <xf numFmtId="0" fontId="61" fillId="23" borderId="8" xfId="170" applyFont="1" applyFill="1" applyBorder="1" applyAlignment="1">
      <alignment horizontal="center" wrapText="1"/>
    </xf>
    <xf numFmtId="0" fontId="29" fillId="23" borderId="17" xfId="170" applyFont="1" applyFill="1" applyBorder="1" applyAlignment="1">
      <alignment horizontal="center" wrapText="1"/>
    </xf>
    <xf numFmtId="0" fontId="29" fillId="23" borderId="8" xfId="170" applyFont="1" applyFill="1" applyBorder="1" applyAlignment="1">
      <alignment horizontal="center" wrapText="1"/>
    </xf>
    <xf numFmtId="0" fontId="29" fillId="23" borderId="8" xfId="170" applyFont="1" applyFill="1" applyBorder="1" applyAlignment="1">
      <alignment horizontal="center"/>
    </xf>
    <xf numFmtId="0" fontId="29" fillId="23" borderId="18" xfId="170" applyFont="1" applyFill="1" applyBorder="1" applyAlignment="1">
      <alignment horizontal="center" vertical="justify"/>
    </xf>
    <xf numFmtId="0" fontId="24" fillId="23" borderId="23" xfId="170" applyFont="1" applyFill="1" applyBorder="1" applyAlignment="1">
      <alignment vertical="center" wrapText="1"/>
    </xf>
    <xf numFmtId="0" fontId="34" fillId="23" borderId="16" xfId="0" applyFont="1" applyFill="1" applyBorder="1" applyAlignment="1">
      <alignment horizontal="center" vertical="center"/>
    </xf>
    <xf numFmtId="0" fontId="24" fillId="23" borderId="8" xfId="174" applyNumberFormat="1" applyFont="1" applyFill="1" applyBorder="1" applyAlignment="1">
      <alignment wrapText="1"/>
    </xf>
    <xf numFmtId="0" fontId="20" fillId="23" borderId="8" xfId="174" applyNumberFormat="1" applyFont="1" applyFill="1" applyBorder="1" applyAlignment="1">
      <alignment horizontal="center" wrapText="1"/>
    </xf>
    <xf numFmtId="4" fontId="20" fillId="23" borderId="8" xfId="174" applyNumberFormat="1" applyFont="1" applyFill="1" applyBorder="1" applyAlignment="1">
      <alignment horizontal="right"/>
    </xf>
    <xf numFmtId="0" fontId="20" fillId="23" borderId="8" xfId="174" applyNumberFormat="1" applyFont="1" applyFill="1" applyBorder="1" applyAlignment="1">
      <alignment horizontal="center" vertical="center" wrapText="1"/>
    </xf>
    <xf numFmtId="4" fontId="20" fillId="23" borderId="8" xfId="174" applyNumberFormat="1" applyFont="1" applyFill="1" applyBorder="1" applyAlignment="1">
      <alignment horizontal="center" wrapText="1"/>
    </xf>
    <xf numFmtId="0" fontId="20" fillId="23" borderId="18" xfId="174" applyFont="1" applyFill="1" applyBorder="1" applyAlignment="1">
      <alignment horizontal="center" wrapText="1"/>
    </xf>
    <xf numFmtId="0" fontId="20" fillId="23" borderId="8" xfId="174" applyFont="1" applyFill="1" applyBorder="1" applyAlignment="1">
      <alignment horizontal="center" wrapText="1"/>
    </xf>
    <xf numFmtId="0" fontId="35" fillId="23" borderId="8" xfId="174" applyFont="1" applyFill="1" applyBorder="1" applyAlignment="1">
      <alignment horizontal="right"/>
    </xf>
    <xf numFmtId="0" fontId="30" fillId="23" borderId="16" xfId="170" applyFont="1" applyFill="1" applyBorder="1" applyAlignment="1">
      <alignment horizontal="center" vertical="center" wrapText="1"/>
    </xf>
    <xf numFmtId="0" fontId="20" fillId="0" borderId="0" xfId="170" applyFont="1" applyAlignment="1">
      <alignment horizontal="left"/>
    </xf>
    <xf numFmtId="0" fontId="24" fillId="23" borderId="18" xfId="170" applyFont="1" applyFill="1" applyBorder="1" applyAlignment="1">
      <alignment horizontal="center" wrapText="1"/>
    </xf>
    <xf numFmtId="0" fontId="20" fillId="27" borderId="8" xfId="170" applyFont="1" applyFill="1" applyBorder="1" applyAlignment="1">
      <alignment horizontal="center"/>
    </xf>
    <xf numFmtId="49" fontId="20" fillId="23" borderId="8" xfId="170" applyNumberFormat="1" applyFont="1" applyFill="1" applyBorder="1" applyAlignment="1">
      <alignment horizontal="center" vertical="center" wrapText="1"/>
    </xf>
    <xf numFmtId="0" fontId="63" fillId="23" borderId="8" xfId="170" applyFont="1" applyFill="1" applyBorder="1" applyAlignment="1">
      <alignment horizontal="center" vertical="center"/>
    </xf>
    <xf numFmtId="0" fontId="24" fillId="23" borderId="18" xfId="0" applyFont="1" applyFill="1" applyBorder="1" applyAlignment="1">
      <alignment horizontal="center" vertical="center" wrapText="1"/>
    </xf>
    <xf numFmtId="4" fontId="24" fillId="23" borderId="17" xfId="150" applyNumberFormat="1" applyFont="1" applyFill="1" applyBorder="1" applyAlignment="1">
      <alignment horizontal="right"/>
    </xf>
    <xf numFmtId="0" fontId="24" fillId="23" borderId="10" xfId="150" applyFont="1" applyFill="1" applyBorder="1" applyAlignment="1">
      <alignment horizontal="center"/>
    </xf>
    <xf numFmtId="4" fontId="20" fillId="23" borderId="17" xfId="170" applyNumberFormat="1" applyFont="1" applyFill="1" applyBorder="1" applyAlignment="1">
      <alignment horizontal="right" vertical="center"/>
    </xf>
    <xf numFmtId="0" fontId="20" fillId="23" borderId="18" xfId="170" applyFont="1" applyFill="1" applyBorder="1" applyAlignment="1">
      <alignment horizontal="center" vertical="center" wrapText="1"/>
    </xf>
    <xf numFmtId="49" fontId="20" fillId="23" borderId="10" xfId="170" applyNumberFormat="1" applyFont="1" applyFill="1" applyBorder="1" applyAlignment="1">
      <alignment horizontal="center" vertical="center" wrapText="1"/>
    </xf>
    <xf numFmtId="0" fontId="20" fillId="24" borderId="0" xfId="170" applyFont="1" applyFill="1" applyAlignment="1">
      <alignment horizontal="left" vertical="center"/>
    </xf>
    <xf numFmtId="0" fontId="32" fillId="0" borderId="8" xfId="0" applyFont="1" applyBorder="1" applyAlignment="1">
      <alignment horizontal="center"/>
    </xf>
    <xf numFmtId="0" fontId="20" fillId="30" borderId="17" xfId="170" applyFont="1" applyFill="1" applyBorder="1" applyAlignment="1">
      <alignment horizontal="center" vertical="center" wrapText="1"/>
    </xf>
    <xf numFmtId="0" fontId="20" fillId="30" borderId="8" xfId="186" applyFont="1" applyFill="1" applyBorder="1" applyAlignment="1">
      <alignment horizontal="center" vertical="center" wrapText="1"/>
    </xf>
    <xf numFmtId="0" fontId="20" fillId="30" borderId="8" xfId="0" applyFont="1" applyFill="1" applyBorder="1" applyAlignment="1">
      <alignment horizontal="left" vertical="center" wrapText="1"/>
    </xf>
    <xf numFmtId="0" fontId="20" fillId="30" borderId="17" xfId="0" applyFont="1" applyFill="1" applyBorder="1" applyAlignment="1">
      <alignment horizontal="center" vertical="center" wrapText="1"/>
    </xf>
    <xf numFmtId="4" fontId="20" fillId="30" borderId="17" xfId="0" applyNumberFormat="1" applyFont="1" applyFill="1" applyBorder="1" applyAlignment="1">
      <alignment horizontal="right" vertical="center" wrapText="1"/>
    </xf>
    <xf numFmtId="0" fontId="64" fillId="30" borderId="17" xfId="0" applyFont="1" applyFill="1" applyBorder="1" applyAlignment="1">
      <alignment horizontal="center" vertical="center" wrapText="1"/>
    </xf>
    <xf numFmtId="0" fontId="64" fillId="30" borderId="8" xfId="0" applyFont="1" applyFill="1" applyBorder="1" applyAlignment="1">
      <alignment horizontal="center" vertical="center" wrapText="1"/>
    </xf>
    <xf numFmtId="0" fontId="64" fillId="30" borderId="18" xfId="0" applyFont="1" applyFill="1" applyBorder="1" applyAlignment="1">
      <alignment horizontal="center" vertical="center" wrapText="1"/>
    </xf>
    <xf numFmtId="49" fontId="20" fillId="30" borderId="8" xfId="170" applyNumberFormat="1" applyFont="1" applyFill="1" applyBorder="1" applyAlignment="1">
      <alignment horizontal="right" vertical="center" wrapText="1"/>
    </xf>
    <xf numFmtId="4" fontId="20" fillId="30" borderId="8" xfId="0" applyNumberFormat="1" applyFont="1" applyFill="1" applyBorder="1" applyAlignment="1">
      <alignment horizontal="center" vertical="center" wrapText="1"/>
    </xf>
    <xf numFmtId="0" fontId="36" fillId="30" borderId="8" xfId="170" applyFont="1" applyFill="1" applyBorder="1" applyAlignment="1">
      <alignment horizontal="center" vertical="center" wrapText="1"/>
    </xf>
    <xf numFmtId="0" fontId="37" fillId="0" borderId="0" xfId="170" applyFont="1" applyBorder="1" applyAlignment="1">
      <alignment horizontal="center" vertical="center" wrapText="1"/>
    </xf>
    <xf numFmtId="0" fontId="38" fillId="0" borderId="0" xfId="170" applyFont="1" applyFill="1" applyBorder="1" applyAlignment="1">
      <alignment horizontal="left" wrapText="1"/>
    </xf>
    <xf numFmtId="0" fontId="32" fillId="0" borderId="0" xfId="0" applyFont="1" applyAlignment="1"/>
    <xf numFmtId="0" fontId="20" fillId="30" borderId="17" xfId="170" applyFont="1" applyFill="1" applyBorder="1" applyAlignment="1">
      <alignment horizontal="center" wrapText="1"/>
    </xf>
    <xf numFmtId="0" fontId="20" fillId="30" borderId="8" xfId="0" applyFont="1" applyFill="1" applyBorder="1" applyAlignment="1">
      <alignment horizontal="center"/>
    </xf>
    <xf numFmtId="0" fontId="20" fillId="30" borderId="8" xfId="0" applyFont="1" applyFill="1" applyBorder="1" applyAlignment="1">
      <alignment horizontal="left" wrapText="1"/>
    </xf>
    <xf numFmtId="0" fontId="20" fillId="30" borderId="17" xfId="0" applyFont="1" applyFill="1" applyBorder="1" applyAlignment="1">
      <alignment horizontal="center" wrapText="1"/>
    </xf>
    <xf numFmtId="4" fontId="29" fillId="30" borderId="17" xfId="170" applyNumberFormat="1" applyFont="1" applyFill="1" applyBorder="1" applyAlignment="1">
      <alignment horizontal="right"/>
    </xf>
    <xf numFmtId="0" fontId="20" fillId="30" borderId="8" xfId="170" applyFont="1" applyFill="1" applyBorder="1" applyAlignment="1">
      <alignment horizontal="center" wrapText="1"/>
    </xf>
    <xf numFmtId="0" fontId="20" fillId="30" borderId="18" xfId="170" applyFont="1" applyFill="1" applyBorder="1" applyAlignment="1">
      <alignment horizontal="center" wrapText="1"/>
    </xf>
    <xf numFmtId="0" fontId="20" fillId="30" borderId="8" xfId="170" applyFont="1" applyFill="1" applyBorder="1" applyAlignment="1">
      <alignment horizontal="center"/>
    </xf>
    <xf numFmtId="49" fontId="20" fillId="30" borderId="8" xfId="170" quotePrefix="1" applyNumberFormat="1" applyFont="1" applyFill="1" applyBorder="1" applyAlignment="1">
      <alignment horizontal="center" wrapText="1"/>
    </xf>
    <xf numFmtId="4" fontId="20" fillId="30" borderId="8" xfId="170" applyNumberFormat="1" applyFont="1" applyFill="1" applyBorder="1" applyAlignment="1">
      <alignment horizontal="right" wrapText="1"/>
    </xf>
    <xf numFmtId="0" fontId="20" fillId="30" borderId="8" xfId="0" applyFont="1" applyFill="1" applyBorder="1" applyAlignment="1">
      <alignment horizontal="center" vertical="center" wrapText="1"/>
    </xf>
    <xf numFmtId="4" fontId="20" fillId="30" borderId="8" xfId="0" applyNumberFormat="1" applyFont="1" applyFill="1" applyBorder="1" applyAlignment="1">
      <alignment horizontal="right" vertical="center" wrapText="1"/>
    </xf>
    <xf numFmtId="4" fontId="20" fillId="0" borderId="8" xfId="0" applyNumberFormat="1" applyFont="1" applyBorder="1" applyAlignment="1">
      <alignment horizontal="center" vertical="center" wrapText="1"/>
    </xf>
    <xf numFmtId="0" fontId="24" fillId="24" borderId="8" xfId="170" applyFont="1" applyFill="1" applyBorder="1" applyAlignment="1">
      <alignment horizontal="center" vertical="center" wrapText="1"/>
    </xf>
    <xf numFmtId="0" fontId="38" fillId="0" borderId="0" xfId="170" applyFont="1" applyBorder="1" applyAlignment="1">
      <alignment horizontal="center" vertical="center" wrapText="1"/>
    </xf>
    <xf numFmtId="0" fontId="20" fillId="0" borderId="0" xfId="170" applyFont="1" applyFill="1" applyBorder="1" applyAlignment="1">
      <alignment horizontal="left" wrapText="1"/>
    </xf>
    <xf numFmtId="4" fontId="20" fillId="24" borderId="8" xfId="170" applyNumberFormat="1" applyFont="1" applyFill="1" applyBorder="1" applyAlignment="1">
      <alignment horizontal="right" wrapText="1"/>
    </xf>
    <xf numFmtId="0" fontId="20" fillId="30" borderId="8" xfId="170" applyFont="1" applyFill="1" applyBorder="1" applyAlignment="1">
      <alignment horizontal="left" wrapText="1"/>
    </xf>
    <xf numFmtId="4" fontId="20" fillId="30" borderId="8" xfId="170" applyNumberFormat="1" applyFont="1" applyFill="1" applyBorder="1" applyAlignment="1">
      <alignment horizontal="right"/>
    </xf>
    <xf numFmtId="0" fontId="20" fillId="30" borderId="10" xfId="170" applyFont="1" applyFill="1" applyBorder="1" applyAlignment="1">
      <alignment horizontal="center" wrapText="1"/>
    </xf>
    <xf numFmtId="0" fontId="24" fillId="30" borderId="8" xfId="0" applyFont="1" applyFill="1" applyBorder="1" applyAlignment="1">
      <alignment horizontal="center" vertical="center"/>
    </xf>
    <xf numFmtId="0" fontId="20" fillId="30" borderId="8" xfId="170" applyFont="1" applyFill="1" applyBorder="1" applyAlignment="1">
      <alignment horizontal="left" vertical="center" wrapText="1"/>
    </xf>
    <xf numFmtId="0" fontId="20" fillId="30" borderId="8" xfId="170" applyFont="1" applyFill="1" applyBorder="1" applyAlignment="1">
      <alignment horizontal="center" vertical="center" wrapText="1"/>
    </xf>
    <xf numFmtId="4" fontId="20" fillId="30" borderId="8" xfId="170" applyNumberFormat="1" applyFont="1" applyFill="1" applyBorder="1" applyAlignment="1">
      <alignment horizontal="right" vertical="center"/>
    </xf>
    <xf numFmtId="0" fontId="20" fillId="30" borderId="8" xfId="170" applyFont="1" applyFill="1" applyBorder="1" applyAlignment="1">
      <alignment horizontal="center" vertical="center"/>
    </xf>
    <xf numFmtId="49" fontId="20" fillId="30" borderId="8" xfId="170" applyNumberFormat="1" applyFont="1" applyFill="1" applyBorder="1" applyAlignment="1">
      <alignment horizontal="center" vertical="center" wrapText="1"/>
    </xf>
    <xf numFmtId="4" fontId="20" fillId="30" borderId="8" xfId="170" applyNumberFormat="1" applyFont="1" applyFill="1" applyBorder="1" applyAlignment="1">
      <alignment horizontal="right" vertical="center" wrapText="1"/>
    </xf>
    <xf numFmtId="4" fontId="29" fillId="30" borderId="8" xfId="170" applyNumberFormat="1" applyFont="1" applyFill="1" applyBorder="1" applyAlignment="1">
      <alignment horizontal="right"/>
    </xf>
    <xf numFmtId="49" fontId="20" fillId="30" borderId="8" xfId="170" applyNumberFormat="1" applyFont="1" applyFill="1" applyBorder="1" applyAlignment="1">
      <alignment horizontal="center"/>
    </xf>
    <xf numFmtId="0" fontId="35" fillId="24" borderId="8" xfId="170" applyFont="1" applyFill="1" applyBorder="1" applyAlignment="1">
      <alignment horizontal="center" vertical="center" wrapText="1"/>
    </xf>
    <xf numFmtId="0" fontId="20" fillId="24" borderId="0" xfId="0" applyFont="1" applyFill="1" applyAlignment="1"/>
    <xf numFmtId="4" fontId="20" fillId="30" borderId="8" xfId="170" applyNumberFormat="1" applyFont="1" applyFill="1" applyBorder="1" applyAlignment="1">
      <alignment horizontal="center" wrapText="1"/>
    </xf>
    <xf numFmtId="0" fontId="29" fillId="24" borderId="0" xfId="170" applyFont="1" applyFill="1" applyAlignment="1">
      <alignment horizontal="left"/>
    </xf>
    <xf numFmtId="0" fontId="20" fillId="30" borderId="17" xfId="170" applyFont="1" applyFill="1" applyBorder="1" applyAlignment="1">
      <alignment horizontal="center"/>
    </xf>
    <xf numFmtId="4" fontId="20" fillId="24" borderId="8" xfId="170" applyNumberFormat="1" applyFont="1" applyFill="1" applyBorder="1" applyAlignment="1">
      <alignment horizontal="center" vertical="center"/>
    </xf>
    <xf numFmtId="0" fontId="20" fillId="30" borderId="8" xfId="170" applyFont="1" applyFill="1" applyBorder="1" applyAlignment="1">
      <alignment horizontal="right" wrapText="1"/>
    </xf>
    <xf numFmtId="0" fontId="39" fillId="24" borderId="8" xfId="170" applyFont="1" applyFill="1" applyBorder="1" applyAlignment="1">
      <alignment horizontal="center" vertical="center" wrapText="1"/>
    </xf>
    <xf numFmtId="4" fontId="20" fillId="33" borderId="8" xfId="170" applyNumberFormat="1" applyFont="1" applyFill="1" applyBorder="1" applyAlignment="1">
      <alignment horizontal="right" vertical="center"/>
    </xf>
    <xf numFmtId="0" fontId="65" fillId="24" borderId="8" xfId="170" applyFont="1" applyFill="1" applyBorder="1" applyAlignment="1">
      <alignment horizontal="center" vertical="center" wrapText="1"/>
    </xf>
    <xf numFmtId="49" fontId="20" fillId="23" borderId="8" xfId="170" applyNumberFormat="1" applyFont="1" applyFill="1" applyBorder="1" applyAlignment="1">
      <alignment horizontal="center" vertical="center"/>
    </xf>
    <xf numFmtId="49" fontId="20" fillId="23" borderId="8" xfId="170" applyNumberFormat="1" applyFont="1" applyFill="1" applyBorder="1" applyAlignment="1">
      <alignment horizontal="center" wrapText="1"/>
    </xf>
    <xf numFmtId="0" fontId="24" fillId="30" borderId="8" xfId="170" applyFont="1" applyFill="1" applyBorder="1" applyAlignment="1">
      <alignment horizontal="center" vertical="center" wrapText="1"/>
    </xf>
    <xf numFmtId="4" fontId="20" fillId="30" borderId="8" xfId="170" applyNumberFormat="1" applyFont="1" applyFill="1" applyBorder="1" applyAlignment="1">
      <alignment horizontal="center" vertical="center"/>
    </xf>
    <xf numFmtId="0" fontId="24" fillId="23" borderId="8" xfId="0" applyFont="1" applyFill="1" applyBorder="1" applyAlignment="1">
      <alignment horizontal="center" wrapText="1"/>
    </xf>
    <xf numFmtId="4" fontId="20" fillId="23" borderId="8" xfId="170" applyNumberFormat="1" applyFont="1" applyFill="1" applyBorder="1" applyAlignment="1">
      <alignment horizontal="center" vertical="center"/>
    </xf>
    <xf numFmtId="0" fontId="20" fillId="30" borderId="19" xfId="170" applyFont="1" applyFill="1" applyBorder="1" applyAlignment="1">
      <alignment horizontal="center" wrapText="1"/>
    </xf>
    <xf numFmtId="0" fontId="24" fillId="24" borderId="17" xfId="170" applyFont="1" applyFill="1" applyBorder="1" applyAlignment="1">
      <alignment horizontal="center" wrapText="1"/>
    </xf>
    <xf numFmtId="0" fontId="24" fillId="24" borderId="8" xfId="170" applyFont="1" applyFill="1" applyBorder="1" applyAlignment="1">
      <alignment horizontal="center" vertical="center"/>
    </xf>
    <xf numFmtId="0" fontId="24" fillId="24" borderId="0" xfId="170" applyFont="1" applyFill="1" applyAlignment="1">
      <alignment horizontal="left"/>
    </xf>
    <xf numFmtId="0" fontId="24" fillId="23" borderId="8" xfId="170" applyFont="1" applyFill="1" applyBorder="1" applyAlignment="1">
      <alignment horizontal="left" wrapText="1"/>
    </xf>
    <xf numFmtId="0" fontId="20" fillId="23" borderId="19" xfId="170" applyFont="1" applyFill="1" applyBorder="1" applyAlignment="1">
      <alignment horizontal="center" wrapText="1"/>
    </xf>
    <xf numFmtId="49" fontId="20" fillId="23" borderId="8" xfId="170" quotePrefix="1" applyNumberFormat="1" applyFont="1" applyFill="1" applyBorder="1" applyAlignment="1">
      <alignment horizontal="center"/>
    </xf>
    <xf numFmtId="4" fontId="20" fillId="23" borderId="8" xfId="170" quotePrefix="1" applyNumberFormat="1" applyFont="1" applyFill="1" applyBorder="1" applyAlignment="1">
      <alignment horizontal="right"/>
    </xf>
    <xf numFmtId="0" fontId="20" fillId="0" borderId="8" xfId="0" applyFont="1" applyFill="1" applyBorder="1" applyAlignment="1">
      <alignment horizontal="center" wrapText="1"/>
    </xf>
    <xf numFmtId="0" fontId="20" fillId="26" borderId="8" xfId="150" applyFont="1" applyFill="1" applyBorder="1" applyAlignment="1">
      <alignment wrapText="1"/>
    </xf>
    <xf numFmtId="0" fontId="20" fillId="26" borderId="8" xfId="150" applyFont="1" applyFill="1" applyBorder="1" applyAlignment="1">
      <alignment horizontal="center" wrapText="1"/>
    </xf>
    <xf numFmtId="4" fontId="20" fillId="26" borderId="8" xfId="150" applyNumberFormat="1" applyFont="1" applyFill="1" applyBorder="1" applyAlignment="1">
      <alignment horizontal="right"/>
    </xf>
    <xf numFmtId="0" fontId="20" fillId="26" borderId="8" xfId="150" applyFont="1" applyFill="1" applyBorder="1" applyAlignment="1">
      <alignment horizontal="center"/>
    </xf>
    <xf numFmtId="49" fontId="20" fillId="26" borderId="8" xfId="150" applyNumberFormat="1" applyFont="1" applyFill="1" applyBorder="1" applyAlignment="1">
      <alignment horizontal="center"/>
    </xf>
    <xf numFmtId="0" fontId="20" fillId="25" borderId="8" xfId="170" applyFont="1" applyFill="1" applyBorder="1" applyAlignment="1">
      <alignment horizontal="center" vertical="center" wrapText="1"/>
    </xf>
    <xf numFmtId="0" fontId="20" fillId="25" borderId="8" xfId="170" applyFont="1" applyFill="1" applyBorder="1" applyAlignment="1">
      <alignment horizontal="center" vertical="center"/>
    </xf>
    <xf numFmtId="0" fontId="20" fillId="24" borderId="17" xfId="170" applyFont="1" applyFill="1" applyBorder="1" applyAlignment="1">
      <alignment horizontal="center" vertical="center" wrapText="1"/>
    </xf>
    <xf numFmtId="0" fontId="20" fillId="24" borderId="8" xfId="170" applyFont="1" applyFill="1" applyBorder="1" applyAlignment="1">
      <alignment horizontal="left" vertical="center" wrapText="1"/>
    </xf>
    <xf numFmtId="4" fontId="20" fillId="24" borderId="8" xfId="170" applyNumberFormat="1" applyFont="1" applyFill="1" applyBorder="1" applyAlignment="1">
      <alignment horizontal="right" vertical="center"/>
    </xf>
    <xf numFmtId="49" fontId="20" fillId="24" borderId="8" xfId="170" applyNumberFormat="1" applyFont="1" applyFill="1" applyBorder="1" applyAlignment="1">
      <alignment horizontal="center" vertical="center" wrapText="1"/>
    </xf>
    <xf numFmtId="4" fontId="24" fillId="24" borderId="8" xfId="170" applyNumberFormat="1" applyFont="1" applyFill="1" applyBorder="1" applyAlignment="1">
      <alignment horizontal="right" vertical="center"/>
    </xf>
    <xf numFmtId="0" fontId="20" fillId="0" borderId="17" xfId="17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8" xfId="170" applyFont="1" applyFill="1" applyBorder="1" applyAlignment="1">
      <alignment horizontal="left" vertical="center" wrapText="1"/>
    </xf>
    <xf numFmtId="4" fontId="20" fillId="0" borderId="8" xfId="170" applyNumberFormat="1" applyFont="1" applyFill="1" applyBorder="1" applyAlignment="1">
      <alignment horizontal="right" vertical="center" wrapText="1"/>
    </xf>
    <xf numFmtId="49" fontId="20" fillId="0" borderId="8" xfId="170" applyNumberFormat="1" applyFont="1" applyFill="1" applyBorder="1" applyAlignment="1">
      <alignment horizontal="right" vertical="center" wrapText="1"/>
    </xf>
    <xf numFmtId="4" fontId="20" fillId="0" borderId="8" xfId="170" applyNumberFormat="1" applyFont="1" applyFill="1" applyBorder="1" applyAlignment="1">
      <alignment horizontal="center" vertical="center" wrapText="1"/>
    </xf>
    <xf numFmtId="0" fontId="36" fillId="24" borderId="8" xfId="170" applyFont="1" applyFill="1" applyBorder="1" applyAlignment="1">
      <alignment horizontal="center" vertical="center" wrapText="1"/>
    </xf>
    <xf numFmtId="0" fontId="36" fillId="0" borderId="0" xfId="170" applyFont="1" applyBorder="1" applyAlignment="1">
      <alignment horizontal="center" vertical="center" wrapText="1"/>
    </xf>
    <xf numFmtId="0" fontId="24" fillId="0" borderId="0" xfId="170" applyFont="1" applyFill="1" applyBorder="1" applyAlignment="1">
      <alignment wrapText="1"/>
    </xf>
    <xf numFmtId="0" fontId="24" fillId="30" borderId="0" xfId="170" applyFont="1" applyFill="1" applyBorder="1" applyAlignment="1">
      <alignment horizontal="center" vertical="center" wrapText="1"/>
    </xf>
    <xf numFmtId="0" fontId="20" fillId="0" borderId="8" xfId="0" applyFont="1" applyBorder="1" applyAlignment="1">
      <alignment horizontal="center" vertical="center" wrapText="1"/>
    </xf>
    <xf numFmtId="4" fontId="20" fillId="0" borderId="8" xfId="0" applyNumberFormat="1" applyFont="1" applyFill="1" applyBorder="1" applyAlignment="1">
      <alignment horizontal="right" vertical="center" wrapText="1"/>
    </xf>
    <xf numFmtId="0" fontId="64" fillId="0" borderId="8" xfId="0" applyFont="1" applyBorder="1" applyAlignment="1">
      <alignment horizontal="center" vertical="center" wrapText="1"/>
    </xf>
    <xf numFmtId="4" fontId="20" fillId="0" borderId="8" xfId="0" applyNumberFormat="1" applyFont="1" applyFill="1" applyBorder="1" applyAlignment="1">
      <alignment horizontal="center" vertical="center" wrapText="1"/>
    </xf>
    <xf numFmtId="0" fontId="36" fillId="0" borderId="8" xfId="170" applyFont="1" applyFill="1" applyBorder="1" applyAlignment="1">
      <alignment horizontal="center" vertical="center" wrapText="1"/>
    </xf>
    <xf numFmtId="0" fontId="34" fillId="0" borderId="0" xfId="0" applyFont="1" applyFill="1" applyBorder="1" applyAlignment="1">
      <alignment horizontal="center" wrapText="1"/>
    </xf>
    <xf numFmtId="0" fontId="20" fillId="0" borderId="0" xfId="170" applyFont="1" applyFill="1" applyBorder="1" applyAlignment="1">
      <alignment wrapText="1"/>
    </xf>
    <xf numFmtId="4" fontId="20" fillId="24" borderId="8" xfId="170" applyNumberFormat="1" applyFont="1" applyFill="1" applyBorder="1" applyAlignment="1">
      <alignment horizontal="right" vertical="center" wrapText="1"/>
    </xf>
    <xf numFmtId="4" fontId="20" fillId="28" borderId="8" xfId="170" applyNumberFormat="1" applyFont="1" applyFill="1" applyBorder="1" applyAlignment="1">
      <alignment horizontal="right" vertical="center"/>
    </xf>
    <xf numFmtId="0" fontId="20" fillId="0" borderId="8" xfId="0" applyFont="1" applyFill="1" applyBorder="1" applyAlignment="1">
      <alignment horizontal="center" vertical="center"/>
    </xf>
    <xf numFmtId="4" fontId="20" fillId="0" borderId="8" xfId="170" applyNumberFormat="1" applyFont="1" applyFill="1" applyBorder="1" applyAlignment="1">
      <alignment horizontal="right" vertical="center"/>
    </xf>
    <xf numFmtId="49" fontId="20" fillId="0" borderId="8" xfId="170" applyNumberFormat="1" applyFont="1" applyFill="1" applyBorder="1" applyAlignment="1">
      <alignment horizontal="center" vertical="center" wrapText="1"/>
    </xf>
    <xf numFmtId="0" fontId="20" fillId="0" borderId="0" xfId="170" applyFont="1" applyFill="1" applyAlignment="1">
      <alignment horizontal="left" vertical="center"/>
    </xf>
    <xf numFmtId="0" fontId="20" fillId="0" borderId="8" xfId="0" applyFont="1" applyFill="1" applyBorder="1" applyAlignment="1">
      <alignment horizontal="center"/>
    </xf>
    <xf numFmtId="0" fontId="20" fillId="0" borderId="8" xfId="170" applyFont="1" applyFill="1" applyBorder="1" applyAlignment="1">
      <alignment horizontal="left" wrapText="1"/>
    </xf>
    <xf numFmtId="4" fontId="20" fillId="0" borderId="8" xfId="170" applyNumberFormat="1" applyFont="1" applyFill="1" applyBorder="1" applyAlignment="1">
      <alignment horizontal="right"/>
    </xf>
    <xf numFmtId="0" fontId="20" fillId="24" borderId="8" xfId="170" applyFont="1" applyFill="1" applyBorder="1" applyAlignment="1">
      <alignment horizontal="right" wrapText="1"/>
    </xf>
    <xf numFmtId="0" fontId="20" fillId="24" borderId="8" xfId="0" applyFont="1" applyFill="1" applyBorder="1" applyAlignment="1">
      <alignment horizontal="center" wrapText="1"/>
    </xf>
    <xf numFmtId="0" fontId="66" fillId="24" borderId="8" xfId="170" applyFont="1" applyFill="1" applyBorder="1" applyAlignment="1">
      <alignment horizontal="center" vertical="center" wrapText="1"/>
    </xf>
    <xf numFmtId="0" fontId="20" fillId="24" borderId="17" xfId="170" applyFont="1" applyFill="1" applyBorder="1" applyAlignment="1">
      <alignment horizontal="center"/>
    </xf>
    <xf numFmtId="0" fontId="61" fillId="24" borderId="8" xfId="170" applyFont="1" applyFill="1" applyBorder="1" applyAlignment="1">
      <alignment horizontal="left" wrapText="1"/>
    </xf>
    <xf numFmtId="0" fontId="61" fillId="24" borderId="8" xfId="170" applyFont="1" applyFill="1" applyBorder="1" applyAlignment="1">
      <alignment horizontal="center" wrapText="1"/>
    </xf>
    <xf numFmtId="0" fontId="24" fillId="24" borderId="8" xfId="0" applyFont="1" applyFill="1" applyBorder="1" applyAlignment="1">
      <alignment horizontal="center" wrapText="1"/>
    </xf>
    <xf numFmtId="0" fontId="20" fillId="0" borderId="8" xfId="145" applyFont="1" applyBorder="1" applyAlignment="1">
      <alignment wrapText="1"/>
    </xf>
    <xf numFmtId="0" fontId="20" fillId="0" borderId="8" xfId="145" applyFont="1" applyBorder="1" applyAlignment="1">
      <alignment horizontal="center" wrapText="1"/>
    </xf>
    <xf numFmtId="14" fontId="20" fillId="24" borderId="8" xfId="145" applyNumberFormat="1" applyFont="1" applyFill="1" applyBorder="1" applyAlignment="1">
      <alignment horizontal="center" wrapText="1"/>
    </xf>
    <xf numFmtId="0" fontId="20" fillId="24" borderId="8" xfId="145" applyFont="1" applyFill="1" applyBorder="1" applyAlignment="1">
      <alignment horizontal="center"/>
    </xf>
    <xf numFmtId="4" fontId="20" fillId="24" borderId="0" xfId="170" applyNumberFormat="1" applyFont="1" applyFill="1" applyBorder="1" applyAlignment="1">
      <alignment horizontal="center" wrapText="1"/>
    </xf>
    <xf numFmtId="4" fontId="29" fillId="24" borderId="8" xfId="170" applyNumberFormat="1" applyFont="1" applyFill="1" applyBorder="1" applyAlignment="1">
      <alignment horizontal="right"/>
    </xf>
    <xf numFmtId="0" fontId="29" fillId="24" borderId="8" xfId="170" applyFont="1" applyFill="1" applyBorder="1" applyAlignment="1">
      <alignment horizontal="center" wrapText="1"/>
    </xf>
    <xf numFmtId="0" fontId="29" fillId="24" borderId="8" xfId="170" applyFont="1" applyFill="1" applyBorder="1" applyAlignment="1">
      <alignment horizontal="center"/>
    </xf>
    <xf numFmtId="0" fontId="29" fillId="24" borderId="17" xfId="170" applyFont="1" applyFill="1" applyBorder="1" applyAlignment="1">
      <alignment horizontal="center"/>
    </xf>
    <xf numFmtId="0" fontId="29" fillId="24" borderId="8" xfId="170" applyFont="1" applyFill="1" applyBorder="1" applyAlignment="1">
      <alignment horizontal="center" vertical="center"/>
    </xf>
    <xf numFmtId="4" fontId="29" fillId="24" borderId="8" xfId="170" applyNumberFormat="1" applyFont="1" applyFill="1" applyBorder="1" applyAlignment="1">
      <alignment horizontal="center" vertical="center"/>
    </xf>
    <xf numFmtId="4" fontId="20" fillId="24" borderId="8" xfId="170" applyNumberFormat="1" applyFont="1" applyFill="1" applyBorder="1" applyAlignment="1">
      <alignment wrapText="1"/>
    </xf>
    <xf numFmtId="17" fontId="20" fillId="24" borderId="8" xfId="170" quotePrefix="1" applyNumberFormat="1" applyFont="1" applyFill="1" applyBorder="1" applyAlignment="1">
      <alignment horizontal="center"/>
    </xf>
    <xf numFmtId="0" fontId="20" fillId="24" borderId="8" xfId="0" applyFont="1" applyFill="1" applyBorder="1" applyAlignment="1">
      <alignment vertical="center" wrapText="1"/>
    </xf>
    <xf numFmtId="4" fontId="20" fillId="24" borderId="8" xfId="0" applyNumberFormat="1" applyFont="1" applyFill="1" applyBorder="1" applyAlignment="1">
      <alignment horizontal="right" vertical="center"/>
    </xf>
    <xf numFmtId="0" fontId="38" fillId="24" borderId="8" xfId="170" applyFont="1" applyFill="1" applyBorder="1" applyAlignment="1">
      <alignment horizontal="center" vertical="center" wrapText="1"/>
    </xf>
    <xf numFmtId="0" fontId="20" fillId="0" borderId="0" xfId="170" applyFont="1" applyBorder="1" applyAlignment="1">
      <alignment horizontal="center" vertical="center" wrapText="1"/>
    </xf>
    <xf numFmtId="0" fontId="20" fillId="24" borderId="8" xfId="0" applyFont="1" applyFill="1" applyBorder="1" applyAlignment="1">
      <alignment wrapText="1"/>
    </xf>
    <xf numFmtId="0" fontId="63" fillId="25" borderId="8" xfId="170" applyFont="1" applyFill="1" applyBorder="1" applyAlignment="1">
      <alignment horizontal="center" vertical="center" wrapText="1"/>
    </xf>
    <xf numFmtId="49" fontId="20" fillId="0" borderId="8" xfId="170" applyNumberFormat="1" applyFont="1" applyFill="1" applyBorder="1" applyAlignment="1">
      <alignment horizontal="center" wrapText="1"/>
    </xf>
    <xf numFmtId="0" fontId="63" fillId="24" borderId="17" xfId="170" applyFont="1" applyFill="1" applyBorder="1" applyAlignment="1">
      <alignment horizontal="center" wrapText="1"/>
    </xf>
    <xf numFmtId="0" fontId="20" fillId="24" borderId="8" xfId="170" applyFont="1" applyFill="1" applyBorder="1" applyAlignment="1">
      <alignment wrapText="1"/>
    </xf>
    <xf numFmtId="4" fontId="20" fillId="24" borderId="8" xfId="162" applyNumberFormat="1" applyFont="1" applyFill="1" applyBorder="1" applyAlignment="1">
      <alignment horizontal="right"/>
    </xf>
    <xf numFmtId="0" fontId="20" fillId="24" borderId="8" xfId="162" applyFont="1" applyFill="1" applyBorder="1" applyAlignment="1">
      <alignment horizontal="center" wrapText="1"/>
    </xf>
    <xf numFmtId="49" fontId="64" fillId="24" borderId="8" xfId="0" applyNumberFormat="1" applyFont="1" applyFill="1" applyBorder="1" applyAlignment="1">
      <alignment horizontal="center"/>
    </xf>
    <xf numFmtId="0" fontId="20" fillId="24" borderId="8" xfId="162" applyFont="1" applyFill="1" applyBorder="1" applyAlignment="1">
      <alignment horizontal="center"/>
    </xf>
    <xf numFmtId="4" fontId="63" fillId="24" borderId="8" xfId="162" applyNumberFormat="1" applyFont="1" applyFill="1" applyBorder="1" applyAlignment="1">
      <alignment horizontal="center" vertical="center"/>
    </xf>
    <xf numFmtId="0" fontId="20" fillId="24" borderId="17" xfId="0" applyFont="1" applyFill="1" applyBorder="1" applyAlignment="1" applyProtection="1">
      <alignment horizontal="center" wrapText="1"/>
      <protection locked="0"/>
    </xf>
    <xf numFmtId="0" fontId="20" fillId="24" borderId="8" xfId="145" applyFont="1" applyFill="1" applyBorder="1" applyAlignment="1" applyProtection="1">
      <alignment wrapText="1"/>
      <protection locked="0"/>
    </xf>
    <xf numFmtId="0" fontId="20" fillId="24" borderId="8" xfId="145" applyFont="1" applyFill="1" applyBorder="1" applyAlignment="1" applyProtection="1">
      <alignment horizontal="center" wrapText="1"/>
      <protection locked="0"/>
    </xf>
    <xf numFmtId="4" fontId="20" fillId="24" borderId="8" xfId="145" applyNumberFormat="1" applyFont="1" applyFill="1" applyBorder="1" applyAlignment="1" applyProtection="1">
      <alignment horizontal="right"/>
      <protection locked="0"/>
    </xf>
    <xf numFmtId="0" fontId="20" fillId="24" borderId="8" xfId="170" applyFont="1" applyFill="1" applyBorder="1" applyAlignment="1" applyProtection="1">
      <alignment horizontal="center" wrapText="1"/>
      <protection locked="0"/>
    </xf>
    <xf numFmtId="0" fontId="20" fillId="24" borderId="8" xfId="170" applyFont="1" applyFill="1" applyBorder="1" applyAlignment="1" applyProtection="1">
      <alignment horizontal="center"/>
      <protection locked="0"/>
    </xf>
    <xf numFmtId="49" fontId="20" fillId="24" borderId="8" xfId="145" applyNumberFormat="1" applyFont="1" applyFill="1" applyBorder="1" applyAlignment="1" applyProtection="1">
      <alignment horizontal="center"/>
      <protection locked="0"/>
    </xf>
    <xf numFmtId="49" fontId="20" fillId="24" borderId="8" xfId="145" applyNumberFormat="1" applyFont="1" applyFill="1" applyBorder="1" applyAlignment="1" applyProtection="1">
      <alignment horizontal="center" vertical="center"/>
      <protection locked="0"/>
    </xf>
    <xf numFmtId="4" fontId="20" fillId="24" borderId="8" xfId="145" applyNumberFormat="1" applyFont="1" applyFill="1" applyBorder="1" applyAlignment="1" applyProtection="1">
      <alignment horizontal="center" vertical="center"/>
      <protection locked="0"/>
    </xf>
    <xf numFmtId="0" fontId="20" fillId="24" borderId="0" xfId="170" applyFont="1" applyFill="1" applyBorder="1" applyAlignment="1" applyProtection="1">
      <alignment horizontal="center" wrapText="1"/>
      <protection locked="0"/>
    </xf>
    <xf numFmtId="0" fontId="20" fillId="24" borderId="0" xfId="170" applyFont="1" applyFill="1" applyBorder="1" applyAlignment="1" applyProtection="1">
      <alignment horizontal="left"/>
      <protection locked="0"/>
    </xf>
    <xf numFmtId="0" fontId="20" fillId="24" borderId="0" xfId="170" applyFont="1" applyFill="1" applyAlignment="1" applyProtection="1">
      <alignment horizontal="left"/>
      <protection locked="0"/>
    </xf>
    <xf numFmtId="0" fontId="63" fillId="24" borderId="8" xfId="170" applyFont="1" applyFill="1" applyBorder="1" applyAlignment="1">
      <alignment horizontal="center" vertical="center" wrapText="1"/>
    </xf>
    <xf numFmtId="0" fontId="20" fillId="24" borderId="17" xfId="165" applyFont="1" applyFill="1" applyBorder="1" applyAlignment="1">
      <alignment horizontal="center" wrapText="1"/>
    </xf>
    <xf numFmtId="0" fontId="20" fillId="0" borderId="8" xfId="0" applyFont="1" applyFill="1" applyBorder="1" applyAlignment="1">
      <alignment horizontal="center" vertical="top" wrapText="1"/>
    </xf>
    <xf numFmtId="0" fontId="20" fillId="0" borderId="8" xfId="165" applyFont="1" applyFill="1" applyBorder="1" applyAlignment="1">
      <alignment horizontal="left" wrapText="1"/>
    </xf>
    <xf numFmtId="0" fontId="20" fillId="0" borderId="8" xfId="165" applyFont="1" applyFill="1" applyBorder="1" applyAlignment="1">
      <alignment horizontal="center" wrapText="1"/>
    </xf>
    <xf numFmtId="4" fontId="20" fillId="0" borderId="8" xfId="165" applyNumberFormat="1" applyFont="1" applyFill="1" applyBorder="1" applyAlignment="1">
      <alignment horizontal="right"/>
    </xf>
    <xf numFmtId="4" fontId="20" fillId="0" borderId="8" xfId="165" applyNumberFormat="1" applyFont="1" applyFill="1" applyBorder="1" applyAlignment="1">
      <alignment horizontal="center"/>
    </xf>
    <xf numFmtId="0" fontId="20" fillId="0" borderId="8" xfId="165" applyFont="1" applyFill="1" applyBorder="1" applyAlignment="1">
      <alignment horizontal="center"/>
    </xf>
    <xf numFmtId="0" fontId="20" fillId="24" borderId="8" xfId="165" applyFont="1" applyFill="1" applyBorder="1" applyAlignment="1">
      <alignment horizontal="right"/>
    </xf>
    <xf numFmtId="1" fontId="20" fillId="0" borderId="17" xfId="170" applyNumberFormat="1" applyFont="1" applyFill="1" applyBorder="1" applyAlignment="1">
      <alignment horizontal="center"/>
    </xf>
    <xf numFmtId="0" fontId="20" fillId="0" borderId="8" xfId="127" applyFont="1" applyFill="1" applyBorder="1" applyAlignment="1">
      <alignment horizontal="center"/>
    </xf>
    <xf numFmtId="0" fontId="32" fillId="0" borderId="8" xfId="0" applyFont="1" applyBorder="1" applyAlignment="1">
      <alignment horizontal="center" vertical="center"/>
    </xf>
    <xf numFmtId="0" fontId="32" fillId="0" borderId="0" xfId="0" applyFont="1" applyBorder="1" applyAlignment="1"/>
    <xf numFmtId="49" fontId="20" fillId="30" borderId="8" xfId="170" applyNumberFormat="1" applyFont="1" applyFill="1" applyBorder="1" applyAlignment="1">
      <alignment horizontal="center" wrapText="1"/>
    </xf>
    <xf numFmtId="0" fontId="20" fillId="30" borderId="8" xfId="170" applyFont="1" applyFill="1" applyBorder="1" applyAlignment="1">
      <alignment wrapText="1"/>
    </xf>
    <xf numFmtId="49" fontId="20" fillId="30" borderId="8" xfId="170" quotePrefix="1" applyNumberFormat="1" applyFont="1" applyFill="1" applyBorder="1" applyAlignment="1">
      <alignment horizontal="center"/>
    </xf>
    <xf numFmtId="4" fontId="20" fillId="30" borderId="8" xfId="170" quotePrefix="1" applyNumberFormat="1" applyFont="1" applyFill="1" applyBorder="1" applyAlignment="1">
      <alignment horizontal="right"/>
    </xf>
    <xf numFmtId="0" fontId="20" fillId="34" borderId="8" xfId="150" applyFont="1" applyFill="1" applyBorder="1" applyAlignment="1">
      <alignment wrapText="1"/>
    </xf>
    <xf numFmtId="0" fontId="20" fillId="34" borderId="8" xfId="150" applyFont="1" applyFill="1" applyBorder="1" applyAlignment="1">
      <alignment horizontal="center" wrapText="1"/>
    </xf>
    <xf numFmtId="4" fontId="20" fillId="34" borderId="8" xfId="150" applyNumberFormat="1" applyFont="1" applyFill="1" applyBorder="1" applyAlignment="1">
      <alignment horizontal="right"/>
    </xf>
    <xf numFmtId="0" fontId="20" fillId="34" borderId="8" xfId="150" applyFont="1" applyFill="1" applyBorder="1" applyAlignment="1">
      <alignment horizontal="center"/>
    </xf>
    <xf numFmtId="49" fontId="20" fillId="34" borderId="8" xfId="150" applyNumberFormat="1" applyFont="1" applyFill="1" applyBorder="1" applyAlignment="1">
      <alignment horizontal="center"/>
    </xf>
    <xf numFmtId="0" fontId="20" fillId="0" borderId="8" xfId="170" applyFont="1" applyFill="1" applyBorder="1" applyAlignment="1">
      <alignment wrapText="1"/>
    </xf>
    <xf numFmtId="0" fontId="20" fillId="0" borderId="8" xfId="170" applyFont="1" applyBorder="1" applyAlignment="1">
      <alignment horizontal="center" wrapText="1"/>
    </xf>
    <xf numFmtId="4" fontId="20" fillId="0" borderId="8" xfId="170" quotePrefix="1" applyNumberFormat="1" applyFont="1" applyFill="1" applyBorder="1" applyAlignment="1">
      <alignment horizontal="center"/>
    </xf>
    <xf numFmtId="4" fontId="20" fillId="0" borderId="8" xfId="170" quotePrefix="1" applyNumberFormat="1" applyFont="1" applyFill="1" applyBorder="1" applyAlignment="1">
      <alignment horizontal="right"/>
    </xf>
    <xf numFmtId="0" fontId="24" fillId="0" borderId="8" xfId="170" applyFont="1" applyFill="1" applyBorder="1" applyAlignment="1">
      <alignment horizontal="center" vertical="center" wrapText="1"/>
    </xf>
    <xf numFmtId="4" fontId="20" fillId="30" borderId="8" xfId="170" quotePrefix="1" applyNumberFormat="1" applyFont="1" applyFill="1" applyBorder="1" applyAlignment="1">
      <alignment horizontal="center"/>
    </xf>
    <xf numFmtId="4" fontId="20" fillId="23" borderId="8" xfId="0" applyNumberFormat="1" applyFont="1" applyFill="1" applyBorder="1" applyAlignment="1">
      <alignment horizontal="right" vertical="center" wrapText="1"/>
    </xf>
    <xf numFmtId="0" fontId="64" fillId="23" borderId="8" xfId="0" applyFont="1" applyFill="1" applyBorder="1" applyAlignment="1">
      <alignment horizontal="center" vertical="center" wrapText="1"/>
    </xf>
    <xf numFmtId="49" fontId="20" fillId="23" borderId="8" xfId="170" applyNumberFormat="1" applyFont="1" applyFill="1" applyBorder="1" applyAlignment="1">
      <alignment horizontal="right" vertical="center" wrapText="1"/>
    </xf>
    <xf numFmtId="4" fontId="20" fillId="23" borderId="8" xfId="0" applyNumberFormat="1" applyFont="1" applyFill="1" applyBorder="1" applyAlignment="1">
      <alignment horizontal="center" vertical="center" wrapText="1"/>
    </xf>
    <xf numFmtId="0" fontId="20" fillId="23" borderId="8" xfId="0" applyNumberFormat="1" applyFont="1" applyFill="1" applyBorder="1" applyAlignment="1">
      <alignment horizontal="center"/>
    </xf>
    <xf numFmtId="0" fontId="20" fillId="28" borderId="8" xfId="170" applyFont="1" applyFill="1" applyBorder="1" applyAlignment="1">
      <alignment horizontal="left" vertical="center" wrapText="1"/>
    </xf>
    <xf numFmtId="0" fontId="20" fillId="28" borderId="8" xfId="170" applyFont="1" applyFill="1" applyBorder="1" applyAlignment="1">
      <alignment horizontal="center" vertical="center" wrapText="1"/>
    </xf>
    <xf numFmtId="0" fontId="20" fillId="23" borderId="8" xfId="170" applyFont="1" applyFill="1" applyBorder="1" applyAlignment="1">
      <alignment wrapText="1"/>
    </xf>
    <xf numFmtId="0" fontId="20" fillId="0" borderId="8" xfId="170" applyFont="1" applyBorder="1" applyAlignment="1">
      <alignment horizontal="center" vertical="center" wrapText="1"/>
    </xf>
    <xf numFmtId="0" fontId="40" fillId="24" borderId="8" xfId="170" applyFont="1" applyFill="1" applyBorder="1" applyAlignment="1">
      <alignment horizontal="center" vertical="center" wrapText="1"/>
    </xf>
    <xf numFmtId="0" fontId="35" fillId="0" borderId="0" xfId="170" applyFont="1" applyFill="1" applyBorder="1" applyAlignment="1">
      <alignment horizontal="left" wrapText="1"/>
    </xf>
    <xf numFmtId="0" fontId="20" fillId="35" borderId="8" xfId="150" applyFont="1" applyFill="1" applyBorder="1" applyAlignment="1">
      <alignment wrapText="1"/>
    </xf>
    <xf numFmtId="0" fontId="20" fillId="35" borderId="8" xfId="150" applyFont="1" applyFill="1" applyBorder="1" applyAlignment="1">
      <alignment horizontal="center" wrapText="1"/>
    </xf>
    <xf numFmtId="4" fontId="20" fillId="35" borderId="8" xfId="150" applyNumberFormat="1" applyFont="1" applyFill="1" applyBorder="1" applyAlignment="1">
      <alignment horizontal="right"/>
    </xf>
    <xf numFmtId="0" fontId="20" fillId="35" borderId="8" xfId="150" applyFont="1" applyFill="1" applyBorder="1" applyAlignment="1">
      <alignment horizontal="center"/>
    </xf>
    <xf numFmtId="49" fontId="20" fillId="35" borderId="8" xfId="150" applyNumberFormat="1" applyFont="1" applyFill="1" applyBorder="1" applyAlignment="1">
      <alignment horizontal="center"/>
    </xf>
    <xf numFmtId="4" fontId="20" fillId="23" borderId="8" xfId="170" quotePrefix="1" applyNumberFormat="1" applyFont="1" applyFill="1" applyBorder="1" applyAlignment="1">
      <alignment horizontal="center"/>
    </xf>
    <xf numFmtId="0" fontId="63" fillId="0" borderId="0" xfId="0" applyFont="1" applyFill="1" applyBorder="1" applyAlignment="1">
      <alignment horizontal="center"/>
    </xf>
    <xf numFmtId="0" fontId="20" fillId="0" borderId="8" xfId="170" applyFont="1" applyBorder="1" applyAlignment="1">
      <alignment horizontal="center"/>
    </xf>
    <xf numFmtId="4" fontId="20" fillId="0" borderId="8" xfId="170" quotePrefix="1" applyNumberFormat="1" applyFont="1" applyBorder="1" applyAlignment="1">
      <alignment horizontal="center"/>
    </xf>
    <xf numFmtId="4" fontId="20" fillId="0" borderId="8" xfId="170" quotePrefix="1" applyNumberFormat="1" applyFont="1" applyBorder="1" applyAlignment="1">
      <alignment horizontal="right"/>
    </xf>
    <xf numFmtId="0" fontId="20" fillId="0" borderId="8" xfId="170" applyFont="1" applyBorder="1" applyAlignment="1">
      <alignment horizontal="center" vertical="center"/>
    </xf>
    <xf numFmtId="0" fontId="24" fillId="36" borderId="17" xfId="170" applyFont="1" applyFill="1" applyBorder="1" applyAlignment="1">
      <alignment horizontal="center" wrapText="1"/>
    </xf>
    <xf numFmtId="0" fontId="20" fillId="36" borderId="17" xfId="170" applyFont="1" applyFill="1" applyBorder="1" applyAlignment="1">
      <alignment horizontal="center" wrapText="1"/>
    </xf>
    <xf numFmtId="49" fontId="20" fillId="0" borderId="8" xfId="170" quotePrefix="1" applyNumberFormat="1" applyFont="1" applyBorder="1" applyAlignment="1">
      <alignment horizontal="center"/>
    </xf>
    <xf numFmtId="4" fontId="20" fillId="24" borderId="8" xfId="170" applyNumberFormat="1" applyFont="1" applyFill="1" applyBorder="1" applyAlignment="1">
      <alignment horizontal="center" vertical="center" wrapText="1"/>
    </xf>
    <xf numFmtId="0" fontId="29" fillId="0" borderId="8" xfId="170" applyFont="1" applyBorder="1" applyAlignment="1">
      <alignment horizontal="center"/>
    </xf>
    <xf numFmtId="0" fontId="29" fillId="0" borderId="17" xfId="170" applyFont="1" applyBorder="1" applyAlignment="1">
      <alignment horizontal="center"/>
    </xf>
    <xf numFmtId="0" fontId="29" fillId="0" borderId="8" xfId="170" applyFont="1" applyBorder="1" applyAlignment="1">
      <alignment horizontal="left" wrapText="1"/>
    </xf>
    <xf numFmtId="0" fontId="29" fillId="0" borderId="8" xfId="170" applyFont="1" applyBorder="1" applyAlignment="1">
      <alignment horizontal="center" wrapText="1"/>
    </xf>
    <xf numFmtId="4" fontId="20" fillId="0" borderId="8" xfId="170" applyNumberFormat="1" applyFont="1" applyBorder="1" applyAlignment="1">
      <alignment horizontal="right"/>
    </xf>
    <xf numFmtId="49" fontId="29" fillId="0" borderId="8" xfId="170" applyNumberFormat="1" applyFont="1" applyBorder="1" applyAlignment="1">
      <alignment horizontal="center"/>
    </xf>
    <xf numFmtId="0" fontId="29" fillId="27" borderId="8" xfId="170" applyFont="1" applyFill="1" applyBorder="1" applyAlignment="1">
      <alignment horizontal="center" vertical="center" wrapText="1"/>
    </xf>
    <xf numFmtId="0" fontId="29" fillId="0" borderId="8" xfId="170" applyFont="1" applyBorder="1" applyAlignment="1">
      <alignment horizontal="center" vertical="center"/>
    </xf>
    <xf numFmtId="0" fontId="29" fillId="27" borderId="0" xfId="170" applyFont="1" applyFill="1" applyBorder="1" applyAlignment="1">
      <alignment horizontal="center" wrapText="1"/>
    </xf>
    <xf numFmtId="0" fontId="29" fillId="0" borderId="0" xfId="170" applyFont="1" applyBorder="1" applyAlignment="1">
      <alignment horizontal="left"/>
    </xf>
    <xf numFmtId="0" fontId="67" fillId="24" borderId="8" xfId="170" applyFont="1" applyFill="1" applyBorder="1" applyAlignment="1">
      <alignment horizontal="center" wrapText="1"/>
    </xf>
    <xf numFmtId="0" fontId="68" fillId="24" borderId="8" xfId="170" applyFont="1" applyFill="1" applyBorder="1" applyAlignment="1">
      <alignment horizontal="center" vertical="center" wrapText="1"/>
    </xf>
    <xf numFmtId="0" fontId="20" fillId="29" borderId="17" xfId="170" applyFont="1" applyFill="1" applyBorder="1" applyAlignment="1">
      <alignment horizontal="center" vertical="center" wrapText="1"/>
    </xf>
    <xf numFmtId="0" fontId="20" fillId="29" borderId="8" xfId="170" applyFont="1" applyFill="1" applyBorder="1" applyAlignment="1">
      <alignment horizontal="left" vertical="center" wrapText="1"/>
    </xf>
    <xf numFmtId="0" fontId="20" fillId="29" borderId="8" xfId="170" applyFont="1" applyFill="1" applyBorder="1" applyAlignment="1">
      <alignment horizontal="center" vertical="center" wrapText="1"/>
    </xf>
    <xf numFmtId="4" fontId="20" fillId="37" borderId="8" xfId="170" applyNumberFormat="1" applyFont="1" applyFill="1" applyBorder="1" applyAlignment="1">
      <alignment horizontal="right" vertical="center"/>
    </xf>
    <xf numFmtId="0" fontId="20" fillId="29" borderId="8" xfId="170" applyFont="1" applyFill="1" applyBorder="1" applyAlignment="1">
      <alignment horizontal="center" vertical="center"/>
    </xf>
    <xf numFmtId="4" fontId="20" fillId="29" borderId="8" xfId="170" applyNumberFormat="1" applyFont="1" applyFill="1" applyBorder="1" applyAlignment="1">
      <alignment horizontal="right" vertical="center" wrapText="1"/>
    </xf>
    <xf numFmtId="0" fontId="65" fillId="29" borderId="8" xfId="170" applyFont="1" applyFill="1" applyBorder="1" applyAlignment="1">
      <alignment horizontal="center" vertical="center" wrapText="1"/>
    </xf>
    <xf numFmtId="0" fontId="66" fillId="24" borderId="17" xfId="170" applyFont="1" applyFill="1" applyBorder="1" applyAlignment="1">
      <alignment horizontal="center" wrapText="1"/>
    </xf>
    <xf numFmtId="17" fontId="20" fillId="24" borderId="8" xfId="170" quotePrefix="1" applyNumberFormat="1" applyFont="1" applyFill="1" applyBorder="1" applyAlignment="1">
      <alignment horizontal="center" wrapText="1"/>
    </xf>
    <xf numFmtId="0" fontId="66" fillId="24" borderId="0" xfId="170" applyFont="1" applyFill="1" applyAlignment="1">
      <alignment horizontal="left"/>
    </xf>
    <xf numFmtId="0" fontId="20" fillId="24" borderId="8" xfId="170" applyNumberFormat="1" applyFont="1" applyFill="1" applyBorder="1" applyAlignment="1">
      <alignment horizontal="center"/>
    </xf>
    <xf numFmtId="0" fontId="20" fillId="0" borderId="8" xfId="0" applyFont="1" applyFill="1" applyBorder="1" applyAlignment="1">
      <alignment horizontal="left" wrapText="1"/>
    </xf>
    <xf numFmtId="4" fontId="29" fillId="0" borderId="8" xfId="170" applyNumberFormat="1" applyFont="1" applyFill="1" applyBorder="1" applyAlignment="1">
      <alignment horizontal="right"/>
    </xf>
    <xf numFmtId="0" fontId="20" fillId="0" borderId="8" xfId="186" applyFont="1" applyFill="1" applyBorder="1" applyAlignment="1">
      <alignment horizontal="center" vertical="center" wrapText="1"/>
    </xf>
    <xf numFmtId="49" fontId="20" fillId="0" borderId="8" xfId="170" applyNumberFormat="1" applyFont="1" applyFill="1" applyBorder="1" applyAlignment="1">
      <alignment horizontal="center"/>
    </xf>
    <xf numFmtId="4" fontId="20" fillId="0" borderId="8" xfId="170" applyNumberFormat="1" applyFont="1" applyFill="1" applyBorder="1" applyAlignment="1">
      <alignment horizontal="center" vertical="center"/>
    </xf>
    <xf numFmtId="0" fontId="40" fillId="0" borderId="0" xfId="170" applyFont="1" applyBorder="1" applyAlignment="1">
      <alignment horizontal="center" vertical="center" wrapText="1"/>
    </xf>
    <xf numFmtId="0" fontId="20" fillId="0" borderId="0" xfId="140" applyFont="1" applyFill="1" applyBorder="1" applyAlignment="1">
      <alignment horizontal="left" wrapText="1"/>
    </xf>
    <xf numFmtId="0" fontId="24" fillId="0" borderId="8" xfId="0" applyFont="1" applyBorder="1" applyAlignment="1">
      <alignment horizontal="center" vertical="center" wrapText="1"/>
    </xf>
    <xf numFmtId="0" fontId="20" fillId="24" borderId="9" xfId="170" applyFont="1" applyFill="1" applyBorder="1" applyAlignment="1">
      <alignment horizontal="center" vertical="center"/>
    </xf>
    <xf numFmtId="0" fontId="20" fillId="24" borderId="8" xfId="170" applyFont="1" applyFill="1" applyBorder="1" applyAlignment="1">
      <alignment horizontal="left" vertical="center"/>
    </xf>
    <xf numFmtId="0" fontId="20" fillId="0" borderId="8" xfId="127" applyFont="1" applyFill="1" applyBorder="1" applyAlignment="1">
      <alignment horizontal="center" wrapText="1"/>
    </xf>
    <xf numFmtId="0" fontId="20" fillId="29" borderId="8" xfId="170" applyFont="1" applyFill="1" applyBorder="1" applyAlignment="1">
      <alignment horizontal="center" wrapText="1"/>
    </xf>
    <xf numFmtId="0" fontId="32" fillId="0" borderId="8"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8" xfId="0" applyFont="1" applyBorder="1" applyAlignment="1">
      <alignment wrapText="1"/>
    </xf>
    <xf numFmtId="0" fontId="32" fillId="0" borderId="0" xfId="0" applyFont="1" applyBorder="1" applyAlignment="1">
      <alignment wrapText="1"/>
    </xf>
    <xf numFmtId="0" fontId="20" fillId="30" borderId="8" xfId="0" applyFont="1" applyFill="1" applyBorder="1" applyAlignment="1">
      <alignment vertical="center" wrapText="1"/>
    </xf>
    <xf numFmtId="0" fontId="63" fillId="24" borderId="8" xfId="0" applyFont="1" applyFill="1" applyBorder="1" applyAlignment="1">
      <alignment horizontal="center"/>
    </xf>
    <xf numFmtId="0" fontId="24" fillId="24" borderId="8" xfId="170" applyFont="1" applyFill="1" applyBorder="1" applyAlignment="1">
      <alignment horizontal="center" wrapText="1"/>
    </xf>
    <xf numFmtId="0" fontId="63" fillId="24" borderId="8" xfId="170" applyFont="1" applyFill="1" applyBorder="1" applyAlignment="1">
      <alignment horizontal="center"/>
    </xf>
    <xf numFmtId="0" fontId="24" fillId="0" borderId="8" xfId="0" applyFont="1" applyFill="1" applyBorder="1" applyAlignment="1">
      <alignment horizontal="center" wrapText="1"/>
    </xf>
    <xf numFmtId="0" fontId="63" fillId="0" borderId="8" xfId="0" applyFont="1" applyFill="1" applyBorder="1" applyAlignment="1">
      <alignment horizontal="center"/>
    </xf>
    <xf numFmtId="0" fontId="61" fillId="24" borderId="8" xfId="170" applyFont="1" applyFill="1" applyBorder="1" applyAlignment="1">
      <alignment horizontal="center"/>
    </xf>
    <xf numFmtId="0" fontId="20" fillId="0" borderId="10" xfId="0" applyFont="1" applyFill="1" applyBorder="1" applyAlignment="1">
      <alignment horizontal="left" wrapText="1"/>
    </xf>
    <xf numFmtId="0" fontId="20" fillId="0" borderId="10" xfId="0" applyFont="1" applyFill="1" applyBorder="1" applyAlignment="1">
      <alignment horizontal="center" wrapText="1"/>
    </xf>
    <xf numFmtId="4" fontId="29" fillId="0" borderId="10" xfId="170" applyNumberFormat="1" applyFont="1" applyFill="1" applyBorder="1" applyAlignment="1">
      <alignment horizontal="right"/>
    </xf>
    <xf numFmtId="0" fontId="20" fillId="0" borderId="10" xfId="170" applyFont="1" applyFill="1" applyBorder="1" applyAlignment="1">
      <alignment horizontal="center" wrapText="1"/>
    </xf>
    <xf numFmtId="0" fontId="20" fillId="0" borderId="9" xfId="170" applyFont="1" applyFill="1" applyBorder="1" applyAlignment="1">
      <alignment horizontal="center" wrapText="1"/>
    </xf>
    <xf numFmtId="0" fontId="20" fillId="0" borderId="10" xfId="170" applyFont="1" applyFill="1" applyBorder="1" applyAlignment="1">
      <alignment horizontal="center"/>
    </xf>
    <xf numFmtId="49" fontId="20" fillId="0" borderId="8" xfId="170" quotePrefix="1" applyNumberFormat="1" applyFont="1" applyFill="1" applyBorder="1" applyAlignment="1">
      <alignment horizontal="center" wrapText="1"/>
    </xf>
    <xf numFmtId="0" fontId="20" fillId="29" borderId="16" xfId="170" applyFont="1" applyFill="1" applyBorder="1" applyAlignment="1">
      <alignment horizontal="center" vertical="center" wrapText="1"/>
    </xf>
    <xf numFmtId="0" fontId="20" fillId="37" borderId="8" xfId="170" applyFont="1" applyFill="1" applyBorder="1" applyAlignment="1">
      <alignment horizontal="left" vertical="center" wrapText="1"/>
    </xf>
    <xf numFmtId="0" fontId="20" fillId="37" borderId="10" xfId="170" applyFont="1" applyFill="1" applyBorder="1" applyAlignment="1">
      <alignment horizontal="center" vertical="center" wrapText="1"/>
    </xf>
    <xf numFmtId="4" fontId="20" fillId="37" borderId="10" xfId="170" applyNumberFormat="1" applyFont="1" applyFill="1" applyBorder="1" applyAlignment="1">
      <alignment horizontal="right" vertical="center"/>
    </xf>
    <xf numFmtId="0" fontId="20" fillId="29" borderId="9" xfId="170" applyFont="1" applyFill="1" applyBorder="1" applyAlignment="1">
      <alignment horizontal="center" vertical="center"/>
    </xf>
    <xf numFmtId="0" fontId="20" fillId="37" borderId="8" xfId="170" applyFont="1" applyFill="1" applyBorder="1" applyAlignment="1">
      <alignment horizontal="center" vertical="center" wrapText="1"/>
    </xf>
    <xf numFmtId="4" fontId="20" fillId="29" borderId="10" xfId="170" applyNumberFormat="1" applyFont="1" applyFill="1" applyBorder="1" applyAlignment="1">
      <alignment horizontal="right" vertical="center" wrapText="1"/>
    </xf>
    <xf numFmtId="0" fontId="20" fillId="37" borderId="20" xfId="170" applyFont="1" applyFill="1" applyBorder="1" applyAlignment="1">
      <alignment horizontal="left" vertical="center" wrapText="1"/>
    </xf>
    <xf numFmtId="0" fontId="20" fillId="37" borderId="20" xfId="170" applyFont="1" applyFill="1" applyBorder="1" applyAlignment="1">
      <alignment horizontal="center" vertical="center" wrapText="1"/>
    </xf>
    <xf numFmtId="0" fontId="20" fillId="29" borderId="20" xfId="170" applyFont="1" applyFill="1" applyBorder="1" applyAlignment="1">
      <alignment horizontal="center" vertical="center" wrapText="1"/>
    </xf>
    <xf numFmtId="0" fontId="20" fillId="29" borderId="20" xfId="170" applyFont="1" applyFill="1" applyBorder="1" applyAlignment="1">
      <alignment horizontal="center" vertical="center"/>
    </xf>
    <xf numFmtId="0" fontId="20" fillId="29" borderId="24" xfId="170" applyFont="1" applyFill="1" applyBorder="1" applyAlignment="1">
      <alignment horizontal="center" vertical="center" wrapText="1"/>
    </xf>
    <xf numFmtId="0" fontId="20" fillId="29" borderId="10" xfId="0" applyFont="1" applyFill="1" applyBorder="1" applyAlignment="1">
      <alignment horizontal="center" vertical="center" wrapText="1"/>
    </xf>
    <xf numFmtId="0" fontId="20" fillId="24" borderId="10" xfId="0" applyFont="1" applyFill="1" applyBorder="1" applyAlignment="1">
      <alignment horizontal="center" vertical="center" wrapText="1"/>
    </xf>
    <xf numFmtId="0" fontId="20" fillId="28" borderId="10" xfId="170" applyFont="1" applyFill="1" applyBorder="1" applyAlignment="1">
      <alignment horizontal="center" vertical="center" wrapText="1"/>
    </xf>
    <xf numFmtId="4" fontId="20" fillId="28" borderId="10" xfId="170" applyNumberFormat="1" applyFont="1" applyFill="1" applyBorder="1" applyAlignment="1">
      <alignment horizontal="right" vertical="center"/>
    </xf>
    <xf numFmtId="4" fontId="20" fillId="24" borderId="10" xfId="170" applyNumberFormat="1" applyFont="1" applyFill="1" applyBorder="1" applyAlignment="1">
      <alignment horizontal="right" vertical="center" wrapText="1"/>
    </xf>
    <xf numFmtId="0" fontId="20" fillId="29" borderId="17" xfId="170" applyFont="1" applyFill="1" applyBorder="1" applyAlignment="1">
      <alignment horizontal="center" wrapText="1"/>
    </xf>
    <xf numFmtId="0" fontId="20" fillId="0" borderId="10" xfId="0" applyFont="1" applyFill="1" applyBorder="1" applyAlignment="1">
      <alignment horizontal="center"/>
    </xf>
    <xf numFmtId="0" fontId="25" fillId="24" borderId="10" xfId="0" applyFont="1" applyFill="1" applyBorder="1" applyAlignment="1">
      <alignment horizontal="center" vertical="center"/>
    </xf>
    <xf numFmtId="0" fontId="20" fillId="24" borderId="10" xfId="170" applyFont="1" applyFill="1" applyBorder="1" applyAlignment="1">
      <alignment horizontal="center" vertical="center" wrapText="1"/>
    </xf>
    <xf numFmtId="0" fontId="20" fillId="24" borderId="10" xfId="0" applyFont="1" applyFill="1" applyBorder="1" applyAlignment="1">
      <alignment horizontal="center" vertical="center"/>
    </xf>
    <xf numFmtId="4" fontId="65" fillId="24" borderId="8" xfId="170" applyNumberFormat="1" applyFont="1" applyFill="1" applyBorder="1" applyAlignment="1">
      <alignment horizontal="center" vertical="center" wrapText="1"/>
    </xf>
    <xf numFmtId="0" fontId="20" fillId="0" borderId="10" xfId="170" applyFont="1" applyBorder="1" applyAlignment="1">
      <alignment horizontal="center" wrapText="1"/>
    </xf>
    <xf numFmtId="4" fontId="20" fillId="0" borderId="10" xfId="170" quotePrefix="1" applyNumberFormat="1" applyFont="1" applyBorder="1" applyAlignment="1">
      <alignment horizontal="right"/>
    </xf>
    <xf numFmtId="0" fontId="20" fillId="24" borderId="16" xfId="170" applyFont="1" applyFill="1" applyBorder="1" applyAlignment="1">
      <alignment horizontal="center" vertical="center" wrapText="1"/>
    </xf>
    <xf numFmtId="4" fontId="20" fillId="24" borderId="10" xfId="170" applyNumberFormat="1" applyFont="1" applyFill="1" applyBorder="1" applyAlignment="1">
      <alignment horizontal="right" vertical="center"/>
    </xf>
    <xf numFmtId="0" fontId="20" fillId="24" borderId="9" xfId="170" applyFont="1" applyFill="1" applyBorder="1" applyAlignment="1">
      <alignment horizontal="center" vertical="center" wrapText="1"/>
    </xf>
    <xf numFmtId="0" fontId="20" fillId="24" borderId="10" xfId="170" applyFont="1" applyFill="1" applyBorder="1" applyAlignment="1">
      <alignment horizontal="center" vertical="center"/>
    </xf>
    <xf numFmtId="0" fontId="20" fillId="24" borderId="18" xfId="170" applyFont="1" applyFill="1" applyBorder="1" applyAlignment="1">
      <alignment horizontal="center" vertical="center"/>
    </xf>
    <xf numFmtId="0" fontId="20" fillId="24" borderId="25" xfId="170" applyFont="1" applyFill="1" applyBorder="1" applyAlignment="1">
      <alignment horizontal="center" vertical="center" wrapText="1"/>
    </xf>
    <xf numFmtId="0" fontId="20" fillId="24" borderId="9" xfId="170" applyFont="1" applyFill="1" applyBorder="1" applyAlignment="1">
      <alignment horizontal="center" wrapText="1"/>
    </xf>
    <xf numFmtId="0" fontId="20" fillId="36" borderId="8" xfId="170" applyFont="1" applyFill="1" applyBorder="1" applyAlignment="1">
      <alignment horizontal="center"/>
    </xf>
    <xf numFmtId="0" fontId="20" fillId="36" borderId="10" xfId="0" applyFont="1" applyFill="1" applyBorder="1" applyAlignment="1">
      <alignment horizontal="center"/>
    </xf>
    <xf numFmtId="0" fontId="24" fillId="36" borderId="8" xfId="170" applyFont="1" applyFill="1" applyBorder="1" applyAlignment="1">
      <alignment wrapText="1"/>
    </xf>
    <xf numFmtId="0" fontId="24" fillId="36" borderId="8" xfId="170" applyFont="1" applyFill="1" applyBorder="1" applyAlignment="1">
      <alignment horizontal="center" wrapText="1"/>
    </xf>
    <xf numFmtId="4" fontId="20" fillId="36" borderId="8" xfId="170" applyNumberFormat="1" applyFont="1" applyFill="1" applyBorder="1" applyAlignment="1">
      <alignment horizontal="right"/>
    </xf>
    <xf numFmtId="0" fontId="20" fillId="36" borderId="8" xfId="170" applyFont="1" applyFill="1" applyBorder="1" applyAlignment="1">
      <alignment horizontal="center" wrapText="1"/>
    </xf>
    <xf numFmtId="0" fontId="20" fillId="36" borderId="9" xfId="170" applyFont="1" applyFill="1" applyBorder="1" applyAlignment="1">
      <alignment horizontal="center"/>
    </xf>
    <xf numFmtId="49" fontId="20" fillId="36" borderId="8" xfId="170" quotePrefix="1" applyNumberFormat="1" applyFont="1" applyFill="1" applyBorder="1" applyAlignment="1">
      <alignment horizontal="center"/>
    </xf>
    <xf numFmtId="4" fontId="20" fillId="36" borderId="8" xfId="170" quotePrefix="1" applyNumberFormat="1" applyFont="1" applyFill="1" applyBorder="1" applyAlignment="1">
      <alignment horizontal="right"/>
    </xf>
    <xf numFmtId="4" fontId="20" fillId="36" borderId="8" xfId="170" applyNumberFormat="1" applyFont="1" applyFill="1" applyBorder="1" applyAlignment="1">
      <alignment horizontal="center" vertical="center" wrapText="1"/>
    </xf>
    <xf numFmtId="0" fontId="20" fillId="36" borderId="8" xfId="170" applyFont="1" applyFill="1" applyBorder="1" applyAlignment="1">
      <alignment horizontal="center" vertical="center"/>
    </xf>
    <xf numFmtId="0" fontId="20" fillId="36" borderId="0" xfId="170" applyFont="1" applyFill="1" applyAlignment="1">
      <alignment horizontal="left"/>
    </xf>
    <xf numFmtId="0" fontId="20" fillId="29" borderId="10" xfId="0" applyFont="1" applyFill="1" applyBorder="1" applyAlignment="1">
      <alignment horizontal="center"/>
    </xf>
    <xf numFmtId="0" fontId="20" fillId="29" borderId="8" xfId="170" applyFont="1" applyFill="1" applyBorder="1" applyAlignment="1">
      <alignment horizontal="left" wrapText="1"/>
    </xf>
    <xf numFmtId="4" fontId="20" fillId="29" borderId="8" xfId="170" applyNumberFormat="1" applyFont="1" applyFill="1" applyBorder="1" applyAlignment="1">
      <alignment horizontal="right"/>
    </xf>
    <xf numFmtId="0" fontId="20" fillId="29" borderId="8" xfId="170" applyFont="1" applyFill="1" applyBorder="1" applyAlignment="1">
      <alignment horizontal="center"/>
    </xf>
    <xf numFmtId="0" fontId="20" fillId="29" borderId="9" xfId="170" applyFont="1" applyFill="1" applyBorder="1" applyAlignment="1">
      <alignment horizontal="center" wrapText="1"/>
    </xf>
    <xf numFmtId="49" fontId="20" fillId="29" borderId="8" xfId="170" applyNumberFormat="1" applyFont="1" applyFill="1" applyBorder="1" applyAlignment="1">
      <alignment horizontal="center"/>
    </xf>
    <xf numFmtId="0" fontId="24" fillId="29" borderId="8" xfId="170" applyFont="1" applyFill="1" applyBorder="1" applyAlignment="1">
      <alignment horizontal="center" vertical="center" wrapText="1"/>
    </xf>
    <xf numFmtId="0" fontId="20" fillId="24" borderId="17" xfId="0" applyFont="1" applyFill="1" applyBorder="1" applyAlignment="1">
      <alignment horizontal="center" wrapText="1"/>
    </xf>
    <xf numFmtId="0" fontId="20" fillId="24" borderId="10" xfId="0" applyFont="1" applyFill="1" applyBorder="1" applyAlignment="1">
      <alignment horizontal="center" wrapText="1"/>
    </xf>
    <xf numFmtId="0" fontId="20" fillId="24" borderId="8" xfId="145" applyFont="1" applyFill="1" applyBorder="1" applyAlignment="1">
      <alignment wrapText="1"/>
    </xf>
    <xf numFmtId="0" fontId="20" fillId="24" borderId="8" xfId="145" applyFont="1" applyFill="1" applyBorder="1" applyAlignment="1">
      <alignment horizontal="center" wrapText="1"/>
    </xf>
    <xf numFmtId="4" fontId="20" fillId="24" borderId="8" xfId="145" applyNumberFormat="1" applyFont="1" applyFill="1" applyBorder="1" applyAlignment="1">
      <alignment horizontal="right"/>
    </xf>
    <xf numFmtId="49" fontId="20" fillId="24" borderId="8" xfId="145" applyNumberFormat="1" applyFont="1" applyFill="1" applyBorder="1" applyAlignment="1">
      <alignment horizontal="center"/>
    </xf>
    <xf numFmtId="49" fontId="20" fillId="24" borderId="0" xfId="145" applyNumberFormat="1" applyFont="1" applyFill="1" applyBorder="1" applyAlignment="1">
      <alignment horizontal="center" vertical="center"/>
    </xf>
    <xf numFmtId="4" fontId="20" fillId="24" borderId="8" xfId="145" applyNumberFormat="1" applyFont="1" applyFill="1" applyBorder="1" applyAlignment="1">
      <alignment horizontal="center" vertical="center"/>
    </xf>
    <xf numFmtId="0" fontId="20" fillId="0" borderId="10" xfId="170" applyFont="1" applyFill="1" applyBorder="1" applyAlignment="1">
      <alignment horizontal="left" vertical="center" wrapText="1"/>
    </xf>
    <xf numFmtId="0" fontId="20" fillId="0" borderId="10" xfId="170" applyFont="1" applyFill="1" applyBorder="1" applyAlignment="1">
      <alignment horizontal="center" vertical="center" wrapText="1"/>
    </xf>
    <xf numFmtId="0" fontId="34" fillId="0" borderId="0" xfId="170" applyFont="1" applyFill="1" applyBorder="1" applyAlignment="1">
      <alignment horizontal="left" wrapText="1"/>
    </xf>
    <xf numFmtId="0" fontId="63" fillId="0" borderId="8" xfId="0" applyFont="1" applyFill="1" applyBorder="1" applyAlignment="1">
      <alignment horizontal="center" vertical="center"/>
    </xf>
    <xf numFmtId="0" fontId="34" fillId="24" borderId="8" xfId="170" applyFont="1" applyFill="1" applyBorder="1" applyAlignment="1">
      <alignment horizontal="center" vertical="center" wrapText="1"/>
    </xf>
    <xf numFmtId="0" fontId="20" fillId="24" borderId="8" xfId="170" applyFont="1" applyFill="1" applyBorder="1" applyAlignment="1">
      <alignment horizontal="left"/>
    </xf>
    <xf numFmtId="0" fontId="35" fillId="0" borderId="8" xfId="170" applyFont="1" applyFill="1" applyBorder="1" applyAlignment="1">
      <alignment horizontal="center" vertical="center" wrapText="1"/>
    </xf>
    <xf numFmtId="4" fontId="29" fillId="24" borderId="8" xfId="0" applyNumberFormat="1" applyFont="1" applyFill="1" applyBorder="1" applyAlignment="1">
      <alignment horizontal="right" vertical="center" wrapText="1"/>
    </xf>
    <xf numFmtId="0" fontId="20" fillId="0" borderId="8" xfId="0" applyFont="1" applyBorder="1" applyAlignment="1"/>
    <xf numFmtId="0" fontId="24" fillId="23" borderId="20" xfId="170" applyFont="1" applyFill="1" applyBorder="1" applyAlignment="1">
      <alignment horizontal="center" vertical="center" wrapText="1"/>
    </xf>
    <xf numFmtId="0" fontId="63" fillId="23" borderId="8" xfId="0" applyFont="1" applyFill="1" applyBorder="1" applyAlignment="1">
      <alignment horizontal="center"/>
    </xf>
    <xf numFmtId="0" fontId="24" fillId="23" borderId="26" xfId="170" applyFont="1" applyFill="1" applyBorder="1" applyAlignment="1">
      <alignment horizontal="center" vertical="center" wrapText="1"/>
    </xf>
    <xf numFmtId="0" fontId="24" fillId="23" borderId="19" xfId="170" applyFont="1" applyFill="1" applyBorder="1" applyAlignment="1">
      <alignment horizontal="center" vertical="center" wrapText="1"/>
    </xf>
    <xf numFmtId="0" fontId="24" fillId="24" borderId="8" xfId="170" applyFont="1" applyFill="1" applyBorder="1" applyAlignment="1">
      <alignment horizontal="left"/>
    </xf>
    <xf numFmtId="0" fontId="24" fillId="23" borderId="10" xfId="170" applyFont="1" applyFill="1" applyBorder="1" applyAlignment="1">
      <alignment vertical="center" wrapText="1"/>
    </xf>
    <xf numFmtId="0" fontId="24" fillId="23" borderId="9" xfId="170" applyFont="1" applyFill="1" applyBorder="1" applyAlignment="1">
      <alignment horizontal="center" vertical="center" wrapText="1"/>
    </xf>
    <xf numFmtId="0" fontId="24" fillId="23" borderId="27" xfId="170" applyFont="1" applyFill="1" applyBorder="1" applyAlignment="1">
      <alignment horizontal="center" vertical="center" wrapText="1"/>
    </xf>
    <xf numFmtId="4" fontId="20" fillId="0" borderId="8" xfId="0" applyNumberFormat="1" applyFont="1" applyFill="1" applyBorder="1" applyAlignment="1">
      <alignment horizontal="right"/>
    </xf>
    <xf numFmtId="0" fontId="20" fillId="27" borderId="8" xfId="170" applyFont="1" applyFill="1" applyBorder="1" applyAlignment="1">
      <alignment horizontal="left"/>
    </xf>
    <xf numFmtId="0" fontId="20" fillId="23" borderId="20" xfId="170" applyFont="1" applyFill="1" applyBorder="1" applyAlignment="1">
      <alignment horizontal="left" vertical="center" wrapText="1"/>
    </xf>
    <xf numFmtId="0" fontId="20" fillId="23" borderId="20" xfId="170" applyFont="1" applyFill="1" applyBorder="1" applyAlignment="1">
      <alignment horizontal="center" vertical="center" wrapText="1"/>
    </xf>
    <xf numFmtId="4" fontId="20" fillId="32" borderId="20" xfId="170" applyNumberFormat="1" applyFont="1" applyFill="1" applyBorder="1" applyAlignment="1">
      <alignment horizontal="right" vertical="center"/>
    </xf>
    <xf numFmtId="0" fontId="20" fillId="23" borderId="20" xfId="170" applyFont="1" applyFill="1" applyBorder="1" applyAlignment="1">
      <alignment horizontal="center" vertical="center"/>
    </xf>
    <xf numFmtId="4" fontId="20" fillId="23" borderId="20" xfId="170" applyNumberFormat="1" applyFont="1" applyFill="1" applyBorder="1" applyAlignment="1">
      <alignment horizontal="right" vertical="center" wrapText="1"/>
    </xf>
    <xf numFmtId="0" fontId="20" fillId="29" borderId="20" xfId="170" applyFont="1" applyFill="1" applyBorder="1" applyAlignment="1">
      <alignment horizontal="left"/>
    </xf>
    <xf numFmtId="0" fontId="20" fillId="23" borderId="8" xfId="162" applyFont="1" applyFill="1" applyBorder="1" applyAlignment="1">
      <alignment horizontal="center" wrapText="1"/>
    </xf>
    <xf numFmtId="0" fontId="20" fillId="30" borderId="28" xfId="170" applyFont="1" applyFill="1" applyBorder="1" applyAlignment="1">
      <alignment horizontal="center" wrapText="1"/>
    </xf>
    <xf numFmtId="0" fontId="20" fillId="24" borderId="28" xfId="170" applyFont="1" applyFill="1" applyBorder="1" applyAlignment="1">
      <alignment horizontal="center"/>
    </xf>
    <xf numFmtId="0" fontId="29" fillId="24" borderId="28" xfId="170" applyFont="1" applyFill="1" applyBorder="1" applyAlignment="1">
      <alignment horizontal="center"/>
    </xf>
    <xf numFmtId="0" fontId="29" fillId="24" borderId="8" xfId="170" applyFont="1" applyFill="1" applyBorder="1" applyAlignment="1">
      <alignment horizontal="left"/>
    </xf>
    <xf numFmtId="0" fontId="20" fillId="24" borderId="28" xfId="170" applyFont="1" applyFill="1" applyBorder="1" applyAlignment="1">
      <alignment horizontal="center" wrapText="1"/>
    </xf>
    <xf numFmtId="0" fontId="20" fillId="24" borderId="8" xfId="0" applyFont="1" applyFill="1" applyBorder="1" applyAlignment="1">
      <alignment horizontal="left" wrapText="1"/>
    </xf>
    <xf numFmtId="0" fontId="20" fillId="24" borderId="8" xfId="0" applyNumberFormat="1" applyFont="1" applyFill="1" applyBorder="1" applyAlignment="1">
      <alignment horizontal="center"/>
    </xf>
    <xf numFmtId="0" fontId="20" fillId="0" borderId="8" xfId="0" applyFont="1" applyFill="1" applyBorder="1" applyAlignment="1">
      <alignment horizontal="left" vertical="center" wrapText="1"/>
    </xf>
    <xf numFmtId="4" fontId="29" fillId="0" borderId="8" xfId="0" applyNumberFormat="1" applyFont="1" applyFill="1" applyBorder="1" applyAlignment="1">
      <alignment horizontal="right" vertical="center"/>
    </xf>
    <xf numFmtId="0" fontId="20" fillId="0" borderId="8" xfId="0" applyFont="1" applyFill="1" applyBorder="1" applyAlignment="1">
      <alignment wrapText="1"/>
    </xf>
    <xf numFmtId="0" fontId="20" fillId="0" borderId="28" xfId="170" applyFont="1" applyFill="1" applyBorder="1" applyAlignment="1">
      <alignment horizontal="center" vertical="center" wrapText="1"/>
    </xf>
    <xf numFmtId="0" fontId="40" fillId="0" borderId="8" xfId="170" applyFont="1" applyBorder="1" applyAlignment="1">
      <alignment horizontal="center" vertical="center" wrapText="1"/>
    </xf>
    <xf numFmtId="0" fontId="35" fillId="0" borderId="8" xfId="140" applyFont="1" applyFill="1" applyBorder="1" applyAlignment="1">
      <alignment horizontal="left" wrapText="1"/>
    </xf>
    <xf numFmtId="0" fontId="24" fillId="0" borderId="8" xfId="170" applyFont="1" applyFill="1" applyBorder="1" applyAlignment="1">
      <alignment wrapText="1"/>
    </xf>
    <xf numFmtId="0" fontId="29" fillId="23" borderId="8" xfId="170" applyFont="1" applyFill="1" applyBorder="1" applyAlignment="1">
      <alignment horizontal="center" vertical="justify"/>
    </xf>
    <xf numFmtId="0" fontId="20" fillId="29" borderId="8" xfId="170" applyFont="1" applyFill="1" applyBorder="1" applyAlignment="1">
      <alignment horizontal="left"/>
    </xf>
    <xf numFmtId="0" fontId="29" fillId="0" borderId="8" xfId="170" applyFont="1" applyBorder="1" applyAlignment="1">
      <alignment horizontal="left"/>
    </xf>
    <xf numFmtId="0" fontId="20" fillId="24" borderId="28" xfId="170" applyFont="1" applyFill="1" applyBorder="1" applyAlignment="1">
      <alignment horizontal="center" vertical="center" wrapText="1"/>
    </xf>
    <xf numFmtId="4" fontId="20" fillId="24" borderId="0" xfId="170" applyNumberFormat="1" applyFont="1" applyFill="1" applyBorder="1" applyAlignment="1">
      <alignment horizontal="right" vertical="center" wrapText="1"/>
    </xf>
    <xf numFmtId="0" fontId="24" fillId="24" borderId="28" xfId="170" applyFont="1" applyFill="1" applyBorder="1" applyAlignment="1">
      <alignment horizontal="center" wrapText="1"/>
    </xf>
    <xf numFmtId="0" fontId="20" fillId="24" borderId="20" xfId="0" applyFont="1" applyFill="1" applyBorder="1" applyAlignment="1">
      <alignment horizontal="center"/>
    </xf>
    <xf numFmtId="0" fontId="20" fillId="24" borderId="20" xfId="170" applyFont="1" applyFill="1" applyBorder="1" applyAlignment="1">
      <alignment horizontal="left" wrapText="1"/>
    </xf>
    <xf numFmtId="0" fontId="20" fillId="24" borderId="20" xfId="170" applyFont="1" applyFill="1" applyBorder="1" applyAlignment="1">
      <alignment horizontal="center" wrapText="1"/>
    </xf>
    <xf numFmtId="4" fontId="20" fillId="24" borderId="20" xfId="170" applyNumberFormat="1" applyFont="1" applyFill="1" applyBorder="1" applyAlignment="1">
      <alignment horizontal="right"/>
    </xf>
    <xf numFmtId="0" fontId="20" fillId="24" borderId="20" xfId="170" applyFont="1" applyFill="1" applyBorder="1" applyAlignment="1">
      <alignment horizontal="center"/>
    </xf>
    <xf numFmtId="4" fontId="20" fillId="24" borderId="20" xfId="170" applyNumberFormat="1" applyFont="1" applyFill="1" applyBorder="1" applyAlignment="1">
      <alignment horizontal="right" wrapText="1"/>
    </xf>
    <xf numFmtId="0" fontId="24" fillId="24" borderId="20" xfId="170" applyFont="1" applyFill="1" applyBorder="1" applyAlignment="1">
      <alignment horizontal="center" vertical="center" wrapText="1"/>
    </xf>
    <xf numFmtId="0" fontId="24" fillId="24" borderId="20" xfId="170" applyFont="1" applyFill="1" applyBorder="1" applyAlignment="1">
      <alignment horizontal="center" vertical="center"/>
    </xf>
    <xf numFmtId="0" fontId="24" fillId="24" borderId="20" xfId="170" applyFont="1" applyFill="1" applyBorder="1" applyAlignment="1">
      <alignment horizontal="left"/>
    </xf>
    <xf numFmtId="17" fontId="20" fillId="24" borderId="8" xfId="170" applyNumberFormat="1" applyFont="1" applyFill="1" applyBorder="1" applyAlignment="1">
      <alignment horizontal="center" vertical="center" wrapText="1"/>
    </xf>
    <xf numFmtId="0" fontId="20" fillId="24" borderId="8" xfId="0" applyFont="1" applyFill="1" applyBorder="1" applyAlignment="1">
      <alignment horizontal="left" vertical="center" wrapText="1"/>
    </xf>
    <xf numFmtId="0" fontId="20" fillId="0" borderId="8" xfId="0" applyFont="1" applyBorder="1" applyAlignment="1">
      <alignment horizontal="left" vertical="center" wrapText="1"/>
    </xf>
    <xf numFmtId="0" fontId="35" fillId="24" borderId="8" xfId="170" applyFont="1" applyFill="1" applyBorder="1" applyAlignment="1">
      <alignment horizontal="center"/>
    </xf>
    <xf numFmtId="0" fontId="20" fillId="0" borderId="10" xfId="170" applyFont="1" applyFill="1" applyBorder="1" applyAlignment="1">
      <alignment horizontal="left" wrapText="1"/>
    </xf>
    <xf numFmtId="0" fontId="39" fillId="0" borderId="8" xfId="170" applyFont="1" applyFill="1" applyBorder="1" applyAlignment="1">
      <alignment horizontal="center" wrapText="1"/>
    </xf>
    <xf numFmtId="0" fontId="20" fillId="0" borderId="8" xfId="0" applyNumberFormat="1" applyFont="1" applyFill="1" applyBorder="1" applyAlignment="1">
      <alignment horizontal="left" wrapText="1"/>
    </xf>
    <xf numFmtId="0" fontId="20" fillId="0" borderId="8" xfId="0" applyNumberFormat="1" applyFont="1" applyFill="1" applyBorder="1" applyAlignment="1">
      <alignment horizontal="center" wrapText="1"/>
    </xf>
    <xf numFmtId="0" fontId="20" fillId="24" borderId="8" xfId="170" applyFont="1" applyFill="1" applyBorder="1" applyAlignment="1">
      <alignment horizontal="right"/>
    </xf>
    <xf numFmtId="0" fontId="20" fillId="24" borderId="29" xfId="170" applyFont="1" applyFill="1" applyBorder="1" applyAlignment="1">
      <alignment horizontal="center" wrapText="1"/>
    </xf>
    <xf numFmtId="0" fontId="20" fillId="24" borderId="30" xfId="0" applyFont="1" applyFill="1" applyBorder="1" applyAlignment="1">
      <alignment horizontal="center"/>
    </xf>
    <xf numFmtId="0" fontId="20" fillId="24" borderId="19" xfId="170" applyFont="1" applyFill="1" applyBorder="1" applyAlignment="1">
      <alignment horizontal="center" wrapText="1"/>
    </xf>
    <xf numFmtId="0" fontId="20" fillId="24" borderId="20" xfId="170" applyFont="1" applyFill="1" applyBorder="1" applyAlignment="1">
      <alignment horizontal="center" vertical="center" wrapText="1"/>
    </xf>
    <xf numFmtId="0" fontId="20" fillId="24" borderId="27" xfId="170" applyFont="1" applyFill="1" applyBorder="1" applyAlignment="1">
      <alignment horizontal="center" wrapText="1"/>
    </xf>
    <xf numFmtId="0" fontId="20" fillId="24" borderId="31" xfId="170" applyFont="1" applyFill="1" applyBorder="1" applyAlignment="1">
      <alignment horizontal="center" wrapText="1"/>
    </xf>
    <xf numFmtId="0" fontId="20" fillId="24" borderId="32" xfId="0" applyFont="1" applyFill="1" applyBorder="1" applyAlignment="1">
      <alignment horizontal="center"/>
    </xf>
    <xf numFmtId="0" fontId="37" fillId="0" borderId="8" xfId="170" applyFont="1" applyBorder="1" applyAlignment="1">
      <alignment horizontal="center" vertical="center" wrapText="1"/>
    </xf>
    <xf numFmtId="0" fontId="38" fillId="0" borderId="8" xfId="170" applyFont="1" applyFill="1" applyBorder="1" applyAlignment="1">
      <alignment horizontal="left" wrapText="1"/>
    </xf>
    <xf numFmtId="0" fontId="60" fillId="0" borderId="8" xfId="0" applyFont="1" applyFill="1" applyBorder="1" applyAlignment="1">
      <alignment horizontal="center" vertical="center"/>
    </xf>
    <xf numFmtId="0" fontId="60" fillId="0" borderId="8" xfId="0" applyFont="1" applyFill="1" applyBorder="1" applyAlignment="1"/>
    <xf numFmtId="0" fontId="60" fillId="0" borderId="0" xfId="0" applyFont="1" applyFill="1" applyBorder="1" applyAlignment="1"/>
    <xf numFmtId="4" fontId="20" fillId="0" borderId="10" xfId="170" applyNumberFormat="1" applyFont="1" applyFill="1" applyBorder="1" applyAlignment="1">
      <alignment horizontal="right"/>
    </xf>
    <xf numFmtId="0" fontId="20" fillId="0" borderId="18" xfId="170" applyFont="1" applyFill="1" applyBorder="1" applyAlignment="1">
      <alignment horizontal="center" wrapText="1"/>
    </xf>
    <xf numFmtId="4" fontId="20" fillId="0" borderId="10" xfId="170" applyNumberFormat="1" applyFont="1" applyFill="1" applyBorder="1" applyAlignment="1">
      <alignment horizontal="right" wrapText="1"/>
    </xf>
    <xf numFmtId="0" fontId="20" fillId="0" borderId="8" xfId="140" applyFont="1" applyBorder="1" applyAlignment="1">
      <alignment horizontal="left" vertical="center" wrapText="1"/>
    </xf>
    <xf numFmtId="0" fontId="20" fillId="0" borderId="8" xfId="140" applyFont="1" applyBorder="1" applyAlignment="1">
      <alignment horizontal="center" vertical="center" wrapText="1"/>
    </xf>
    <xf numFmtId="0" fontId="20" fillId="0" borderId="8" xfId="170" applyNumberFormat="1" applyFont="1" applyFill="1" applyBorder="1" applyAlignment="1">
      <alignment horizontal="left" wrapText="1"/>
    </xf>
    <xf numFmtId="0" fontId="20" fillId="0" borderId="8" xfId="170" applyNumberFormat="1" applyFont="1" applyFill="1" applyBorder="1" applyAlignment="1">
      <alignment horizontal="center" wrapText="1"/>
    </xf>
    <xf numFmtId="0" fontId="61" fillId="24" borderId="8" xfId="0" applyFont="1" applyFill="1" applyBorder="1" applyAlignment="1">
      <alignment horizontal="left" vertical="justify"/>
    </xf>
    <xf numFmtId="0" fontId="61" fillId="24" borderId="8" xfId="0" applyFont="1" applyFill="1" applyBorder="1" applyAlignment="1">
      <alignment horizontal="center" vertical="justify"/>
    </xf>
    <xf numFmtId="4" fontId="24" fillId="24" borderId="8" xfId="170" applyNumberFormat="1" applyFont="1" applyFill="1" applyBorder="1" applyAlignment="1">
      <alignment horizontal="right" wrapText="1"/>
    </xf>
    <xf numFmtId="0" fontId="63" fillId="24" borderId="9" xfId="170" applyFont="1" applyFill="1" applyBorder="1" applyAlignment="1">
      <alignment horizontal="center" vertical="center" wrapText="1"/>
    </xf>
    <xf numFmtId="0" fontId="29" fillId="24" borderId="18" xfId="170" applyFont="1" applyFill="1" applyBorder="1" applyAlignment="1">
      <alignment horizontal="center" vertical="center"/>
    </xf>
    <xf numFmtId="0" fontId="20" fillId="24" borderId="18" xfId="170" applyFont="1" applyFill="1" applyBorder="1" applyAlignment="1">
      <alignment horizontal="center" vertical="center" wrapText="1"/>
    </xf>
    <xf numFmtId="0" fontId="24" fillId="0" borderId="8" xfId="0" applyFont="1" applyFill="1" applyBorder="1" applyAlignment="1">
      <alignment horizontal="center"/>
    </xf>
    <xf numFmtId="0" fontId="29" fillId="24" borderId="18" xfId="170" applyFont="1" applyFill="1" applyBorder="1" applyAlignment="1">
      <alignment horizontal="center"/>
    </xf>
    <xf numFmtId="4" fontId="20" fillId="24" borderId="33" xfId="170" applyNumberFormat="1" applyFont="1" applyFill="1" applyBorder="1" applyAlignment="1">
      <alignment horizontal="right"/>
    </xf>
    <xf numFmtId="0" fontId="20" fillId="24" borderId="33" xfId="170" applyFont="1" applyFill="1" applyBorder="1" applyAlignment="1">
      <alignment horizontal="center"/>
    </xf>
    <xf numFmtId="0" fontId="20" fillId="24" borderId="33" xfId="170" applyFont="1" applyFill="1" applyBorder="1" applyAlignment="1">
      <alignment horizontal="center" wrapText="1"/>
    </xf>
    <xf numFmtId="4" fontId="20" fillId="24" borderId="33" xfId="170" applyNumberFormat="1" applyFont="1" applyFill="1" applyBorder="1" applyAlignment="1">
      <alignment horizontal="right" wrapText="1"/>
    </xf>
    <xf numFmtId="0" fontId="20" fillId="24" borderId="33" xfId="170" applyFont="1" applyFill="1" applyBorder="1" applyAlignment="1">
      <alignment horizontal="center" vertical="center" wrapText="1"/>
    </xf>
    <xf numFmtId="4" fontId="20" fillId="24" borderId="34" xfId="170" applyNumberFormat="1" applyFont="1" applyFill="1" applyBorder="1" applyAlignment="1">
      <alignment horizontal="right"/>
    </xf>
    <xf numFmtId="0" fontId="20" fillId="24" borderId="34" xfId="170" applyFont="1" applyFill="1" applyBorder="1" applyAlignment="1">
      <alignment horizontal="center" wrapText="1"/>
    </xf>
    <xf numFmtId="0" fontId="20" fillId="24" borderId="34" xfId="170" applyFont="1" applyFill="1" applyBorder="1" applyAlignment="1">
      <alignment horizontal="center"/>
    </xf>
    <xf numFmtId="4" fontId="20" fillId="24" borderId="34" xfId="170" applyNumberFormat="1" applyFont="1" applyFill="1" applyBorder="1" applyAlignment="1">
      <alignment horizontal="right" wrapText="1"/>
    </xf>
    <xf numFmtId="0" fontId="20" fillId="24" borderId="34" xfId="170" applyFont="1" applyFill="1" applyBorder="1" applyAlignment="1">
      <alignment horizontal="center" vertical="center" wrapText="1"/>
    </xf>
    <xf numFmtId="0" fontId="20" fillId="24" borderId="34" xfId="170" applyFont="1" applyFill="1" applyBorder="1" applyAlignment="1">
      <alignment horizontal="left" wrapText="1"/>
    </xf>
    <xf numFmtId="0" fontId="20" fillId="24" borderId="34" xfId="0" applyFont="1" applyFill="1" applyBorder="1" applyAlignment="1">
      <alignment horizontal="center"/>
    </xf>
    <xf numFmtId="0" fontId="20" fillId="24" borderId="0" xfId="0" applyFont="1" applyFill="1" applyBorder="1" applyAlignment="1">
      <alignment horizontal="center"/>
    </xf>
    <xf numFmtId="0" fontId="20" fillId="0" borderId="34" xfId="0" applyFont="1" applyFill="1" applyBorder="1" applyAlignment="1">
      <alignment horizontal="center"/>
    </xf>
    <xf numFmtId="0" fontId="20" fillId="0" borderId="34" xfId="0" applyFont="1" applyFill="1" applyBorder="1" applyAlignment="1">
      <alignment horizontal="left" wrapText="1"/>
    </xf>
    <xf numFmtId="0" fontId="20" fillId="0" borderId="34" xfId="0" applyFont="1" applyFill="1" applyBorder="1" applyAlignment="1">
      <alignment horizontal="center" wrapText="1"/>
    </xf>
    <xf numFmtId="4" fontId="29" fillId="0" borderId="34" xfId="170" applyNumberFormat="1" applyFont="1" applyFill="1" applyBorder="1" applyAlignment="1">
      <alignment horizontal="right"/>
    </xf>
    <xf numFmtId="0" fontId="20" fillId="0" borderId="34" xfId="170" applyFont="1" applyFill="1" applyBorder="1" applyAlignment="1">
      <alignment horizontal="center" wrapText="1"/>
    </xf>
    <xf numFmtId="0" fontId="20" fillId="0" borderId="34" xfId="170" applyFont="1" applyFill="1" applyBorder="1" applyAlignment="1">
      <alignment horizontal="center"/>
    </xf>
    <xf numFmtId="49" fontId="20" fillId="0" borderId="34" xfId="170" applyNumberFormat="1" applyFont="1" applyFill="1" applyBorder="1" applyAlignment="1">
      <alignment horizontal="center" wrapText="1"/>
    </xf>
    <xf numFmtId="0" fontId="20" fillId="24" borderId="34" xfId="170" applyFont="1" applyFill="1" applyBorder="1" applyAlignment="1">
      <alignment horizontal="center" vertical="center"/>
    </xf>
    <xf numFmtId="0" fontId="20" fillId="24" borderId="16" xfId="170" applyFont="1" applyFill="1" applyBorder="1" applyAlignment="1">
      <alignment horizontal="center"/>
    </xf>
    <xf numFmtId="4" fontId="20" fillId="24" borderId="34" xfId="170" applyNumberFormat="1" applyFont="1" applyFill="1" applyBorder="1" applyAlignment="1">
      <alignment horizontal="center" vertical="center"/>
    </xf>
    <xf numFmtId="0" fontId="24" fillId="24" borderId="34" xfId="0" applyFont="1" applyFill="1" applyBorder="1" applyAlignment="1">
      <alignment horizontal="center"/>
    </xf>
    <xf numFmtId="4" fontId="29" fillId="24" borderId="34" xfId="170" applyNumberFormat="1" applyFont="1" applyFill="1" applyBorder="1" applyAlignment="1">
      <alignment horizontal="right"/>
    </xf>
    <xf numFmtId="0" fontId="29" fillId="24" borderId="34" xfId="170" applyFont="1" applyFill="1" applyBorder="1" applyAlignment="1">
      <alignment horizontal="center" wrapText="1"/>
    </xf>
    <xf numFmtId="0" fontId="29" fillId="24" borderId="34" xfId="170" applyFont="1" applyFill="1" applyBorder="1" applyAlignment="1">
      <alignment horizontal="center"/>
    </xf>
    <xf numFmtId="0" fontId="24" fillId="24" borderId="34" xfId="170" applyFont="1" applyFill="1" applyBorder="1" applyAlignment="1">
      <alignment horizontal="center" vertical="center" wrapText="1"/>
    </xf>
    <xf numFmtId="0" fontId="66" fillId="24" borderId="34" xfId="170" applyFont="1" applyFill="1" applyBorder="1" applyAlignment="1">
      <alignment horizontal="center" vertical="center" wrapText="1"/>
    </xf>
    <xf numFmtId="0" fontId="20" fillId="24" borderId="34" xfId="170" applyFont="1" applyFill="1" applyBorder="1" applyAlignment="1">
      <alignment horizontal="center" wrapText="1" shrinkToFit="1"/>
    </xf>
    <xf numFmtId="0" fontId="29" fillId="24" borderId="10" xfId="170" applyFont="1" applyFill="1" applyBorder="1" applyAlignment="1">
      <alignment horizontal="center" wrapText="1"/>
    </xf>
    <xf numFmtId="0" fontId="29" fillId="24" borderId="8" xfId="170" applyFont="1" applyFill="1" applyBorder="1" applyAlignment="1">
      <alignment horizontal="center" vertical="justify"/>
    </xf>
    <xf numFmtId="0" fontId="29" fillId="27" borderId="8" xfId="170" applyFont="1" applyFill="1" applyBorder="1" applyAlignment="1">
      <alignment horizontal="center" wrapText="1"/>
    </xf>
    <xf numFmtId="0" fontId="66" fillId="24" borderId="8" xfId="170" applyFont="1" applyFill="1" applyBorder="1" applyAlignment="1">
      <alignment horizontal="left"/>
    </xf>
    <xf numFmtId="0" fontId="29" fillId="0" borderId="8" xfId="0" applyFont="1" applyFill="1" applyBorder="1" applyAlignment="1">
      <alignment horizontal="center" vertical="center"/>
    </xf>
    <xf numFmtId="0" fontId="20" fillId="24" borderId="17" xfId="0" applyFont="1" applyFill="1" applyBorder="1" applyAlignment="1">
      <alignment vertical="center" wrapText="1"/>
    </xf>
    <xf numFmtId="0" fontId="29" fillId="0" borderId="8" xfId="0" applyFont="1" applyFill="1" applyBorder="1" applyAlignment="1">
      <alignment horizontal="center" vertical="center" wrapText="1"/>
    </xf>
    <xf numFmtId="0" fontId="20" fillId="0" borderId="8" xfId="175" applyFont="1" applyFill="1" applyBorder="1" applyAlignment="1">
      <alignment horizontal="left" wrapText="1"/>
    </xf>
    <xf numFmtId="0" fontId="20" fillId="0" borderId="8" xfId="175" applyFont="1" applyFill="1" applyBorder="1" applyAlignment="1">
      <alignment horizontal="center" wrapText="1"/>
    </xf>
    <xf numFmtId="4" fontId="20" fillId="0" borderId="8" xfId="175" applyNumberFormat="1" applyFont="1" applyFill="1" applyBorder="1" applyAlignment="1">
      <alignment horizontal="right"/>
    </xf>
    <xf numFmtId="0" fontId="20" fillId="0" borderId="8" xfId="175" applyFont="1" applyFill="1" applyBorder="1" applyAlignment="1">
      <alignment horizontal="center"/>
    </xf>
    <xf numFmtId="0" fontId="20" fillId="0" borderId="8" xfId="175" applyFont="1" applyFill="1" applyBorder="1" applyAlignment="1">
      <alignment horizontal="right" wrapText="1"/>
    </xf>
    <xf numFmtId="0" fontId="20" fillId="0" borderId="8" xfId="175" applyFont="1" applyFill="1" applyBorder="1" applyAlignment="1">
      <alignment horizontal="center" vertical="center"/>
    </xf>
    <xf numFmtId="0" fontId="20" fillId="24" borderId="8" xfId="175" applyFont="1" applyFill="1" applyBorder="1" applyAlignment="1">
      <alignment horizontal="center" vertical="center"/>
    </xf>
    <xf numFmtId="4" fontId="20" fillId="0" borderId="0" xfId="175" applyNumberFormat="1" applyFont="1" applyFill="1" applyBorder="1" applyAlignment="1">
      <alignment horizontal="right"/>
    </xf>
    <xf numFmtId="0" fontId="65" fillId="24" borderId="17" xfId="170" applyFont="1" applyFill="1" applyBorder="1" applyAlignment="1">
      <alignment horizontal="center" wrapText="1"/>
    </xf>
    <xf numFmtId="0" fontId="38" fillId="0" borderId="8" xfId="170" applyFont="1" applyBorder="1" applyAlignment="1">
      <alignment horizontal="center" vertical="center" wrapText="1"/>
    </xf>
    <xf numFmtId="0" fontId="35" fillId="0" borderId="8" xfId="170" applyFont="1" applyFill="1" applyBorder="1" applyAlignment="1">
      <alignment horizontal="left" wrapText="1"/>
    </xf>
    <xf numFmtId="0" fontId="34" fillId="0" borderId="8" xfId="0" applyFont="1" applyFill="1" applyBorder="1" applyAlignment="1">
      <alignment horizontal="center" wrapText="1"/>
    </xf>
    <xf numFmtId="0" fontId="34" fillId="0" borderId="8" xfId="170" applyFont="1" applyFill="1" applyBorder="1" applyAlignment="1">
      <alignment horizontal="left" wrapText="1"/>
    </xf>
    <xf numFmtId="4" fontId="20" fillId="24" borderId="8" xfId="0" applyNumberFormat="1" applyFont="1" applyFill="1" applyBorder="1" applyAlignment="1">
      <alignment horizontal="right"/>
    </xf>
    <xf numFmtId="0" fontId="29" fillId="24" borderId="8" xfId="0" applyFont="1" applyFill="1" applyBorder="1" applyAlignment="1">
      <alignment horizontal="center" vertical="center" wrapText="1"/>
    </xf>
    <xf numFmtId="0" fontId="20" fillId="24" borderId="8" xfId="170" applyFont="1" applyFill="1" applyBorder="1" applyAlignment="1">
      <alignment horizontal="right" vertical="center" wrapText="1"/>
    </xf>
    <xf numFmtId="0" fontId="61" fillId="24" borderId="8" xfId="170" applyFont="1" applyFill="1" applyBorder="1" applyAlignment="1">
      <alignment horizontal="left"/>
    </xf>
    <xf numFmtId="0" fontId="61" fillId="24" borderId="0" xfId="170" applyFont="1" applyFill="1" applyAlignment="1">
      <alignment horizontal="left"/>
    </xf>
    <xf numFmtId="0" fontId="20" fillId="0" borderId="8" xfId="0" applyFont="1" applyFill="1" applyBorder="1" applyAlignment="1">
      <alignment horizontal="left" vertical="top" wrapText="1"/>
    </xf>
    <xf numFmtId="0" fontId="24" fillId="24" borderId="8" xfId="0" applyFont="1" applyFill="1" applyBorder="1" applyAlignment="1">
      <alignment horizontal="center" vertical="center"/>
    </xf>
    <xf numFmtId="0" fontId="24" fillId="27" borderId="17" xfId="170" applyFont="1" applyFill="1" applyBorder="1" applyAlignment="1">
      <alignment horizontal="center" wrapText="1"/>
    </xf>
    <xf numFmtId="0" fontId="24" fillId="27" borderId="8" xfId="170" applyFont="1" applyFill="1" applyBorder="1" applyAlignment="1">
      <alignment horizontal="left" wrapText="1"/>
    </xf>
    <xf numFmtId="0" fontId="24" fillId="27" borderId="8" xfId="170" applyFont="1" applyFill="1" applyBorder="1" applyAlignment="1">
      <alignment horizontal="center" wrapText="1"/>
    </xf>
    <xf numFmtId="4" fontId="24" fillId="27" borderId="8" xfId="170" applyNumberFormat="1" applyFont="1" applyFill="1" applyBorder="1" applyAlignment="1">
      <alignment horizontal="right"/>
    </xf>
    <xf numFmtId="4" fontId="24" fillId="27" borderId="8" xfId="170" applyNumberFormat="1" applyFont="1" applyFill="1" applyBorder="1" applyAlignment="1">
      <alignment horizontal="right" wrapText="1"/>
    </xf>
    <xf numFmtId="0" fontId="24" fillId="27" borderId="8" xfId="170" applyFont="1" applyFill="1" applyBorder="1" applyAlignment="1">
      <alignment horizontal="center" vertical="center" wrapText="1"/>
    </xf>
    <xf numFmtId="0" fontId="24" fillId="27" borderId="8" xfId="170" applyFont="1" applyFill="1" applyBorder="1" applyAlignment="1">
      <alignment horizontal="left"/>
    </xf>
    <xf numFmtId="0" fontId="24" fillId="27" borderId="8" xfId="0" applyFont="1" applyFill="1" applyBorder="1" applyAlignment="1">
      <alignment horizontal="center" vertical="center" wrapText="1"/>
    </xf>
    <xf numFmtId="49" fontId="24" fillId="27" borderId="8" xfId="170" applyNumberFormat="1" applyFont="1" applyFill="1" applyBorder="1" applyAlignment="1">
      <alignment horizontal="center"/>
    </xf>
    <xf numFmtId="0" fontId="32" fillId="0" borderId="8" xfId="0" applyFont="1" applyBorder="1" applyAlignment="1"/>
    <xf numFmtId="0" fontId="20" fillId="0" borderId="8" xfId="138" applyFont="1" applyFill="1" applyBorder="1" applyAlignment="1">
      <alignment wrapText="1"/>
    </xf>
    <xf numFmtId="0" fontId="20" fillId="0" borderId="8" xfId="138" applyFont="1" applyFill="1" applyBorder="1" applyAlignment="1">
      <alignment horizontal="center" wrapText="1"/>
    </xf>
    <xf numFmtId="4" fontId="20" fillId="24" borderId="8" xfId="170" applyNumberFormat="1" applyFont="1" applyFill="1" applyBorder="1" applyAlignment="1">
      <alignment horizontal="left" wrapText="1"/>
    </xf>
    <xf numFmtId="4" fontId="24" fillId="27" borderId="8" xfId="0" applyNumberFormat="1" applyFont="1" applyFill="1" applyBorder="1" applyAlignment="1">
      <alignment horizontal="right" vertical="center"/>
    </xf>
    <xf numFmtId="0" fontId="24" fillId="27" borderId="8" xfId="0" applyFont="1" applyFill="1" applyBorder="1" applyAlignment="1">
      <alignment horizontal="center" vertical="center"/>
    </xf>
    <xf numFmtId="0" fontId="24" fillId="27" borderId="8" xfId="0" applyFont="1" applyFill="1" applyBorder="1" applyAlignment="1">
      <alignment horizontal="right"/>
    </xf>
    <xf numFmtId="0" fontId="24" fillId="27" borderId="8" xfId="0" applyFont="1" applyFill="1" applyBorder="1" applyAlignment="1"/>
    <xf numFmtId="0" fontId="63" fillId="27" borderId="8" xfId="170" applyFont="1" applyFill="1" applyBorder="1" applyAlignment="1">
      <alignment horizontal="center" vertical="center"/>
    </xf>
    <xf numFmtId="49" fontId="24" fillId="27" borderId="8" xfId="170" applyNumberFormat="1" applyFont="1" applyFill="1" applyBorder="1" applyAlignment="1">
      <alignment horizontal="center" wrapText="1"/>
    </xf>
    <xf numFmtId="0" fontId="63" fillId="27" borderId="8" xfId="170" applyFont="1" applyFill="1" applyBorder="1" applyAlignment="1">
      <alignment horizontal="center" vertical="center" wrapText="1"/>
    </xf>
    <xf numFmtId="0" fontId="63" fillId="27" borderId="8" xfId="170" applyFont="1" applyFill="1" applyBorder="1" applyAlignment="1">
      <alignment horizontal="center" wrapText="1"/>
    </xf>
    <xf numFmtId="0" fontId="63" fillId="27" borderId="8" xfId="170" applyFont="1" applyFill="1" applyBorder="1" applyAlignment="1">
      <alignment horizontal="left" wrapText="1"/>
    </xf>
    <xf numFmtId="4" fontId="24" fillId="27" borderId="8" xfId="170" applyNumberFormat="1" applyFont="1" applyFill="1" applyBorder="1" applyAlignment="1">
      <alignment horizontal="center" vertical="center"/>
    </xf>
    <xf numFmtId="0" fontId="24" fillId="27" borderId="17" xfId="0" applyFont="1" applyFill="1" applyBorder="1" applyAlignment="1">
      <alignment horizontal="center"/>
    </xf>
    <xf numFmtId="4" fontId="24" fillId="27" borderId="8" xfId="145" applyNumberFormat="1" applyFont="1" applyFill="1" applyBorder="1" applyAlignment="1">
      <alignment horizontal="right"/>
    </xf>
    <xf numFmtId="49" fontId="24" fillId="27" borderId="8" xfId="145" applyNumberFormat="1" applyFont="1" applyFill="1" applyBorder="1" applyAlignment="1">
      <alignment horizontal="center"/>
    </xf>
    <xf numFmtId="49" fontId="24" fillId="27" borderId="8" xfId="145" applyNumberFormat="1" applyFont="1" applyFill="1" applyBorder="1" applyAlignment="1">
      <alignment horizontal="center" vertical="center"/>
    </xf>
    <xf numFmtId="4" fontId="24" fillId="27" borderId="8" xfId="145" applyNumberFormat="1" applyFont="1" applyFill="1" applyBorder="1" applyAlignment="1">
      <alignment horizontal="center" vertical="center"/>
    </xf>
    <xf numFmtId="0" fontId="32" fillId="27" borderId="8" xfId="0" applyFont="1" applyFill="1" applyBorder="1" applyAlignment="1">
      <alignment horizontal="center"/>
    </xf>
    <xf numFmtId="0" fontId="20" fillId="27" borderId="17" xfId="170" applyFont="1" applyFill="1" applyBorder="1" applyAlignment="1">
      <alignment horizontal="center" wrapText="1"/>
    </xf>
    <xf numFmtId="0" fontId="24" fillId="27" borderId="8" xfId="0" applyFont="1" applyFill="1" applyBorder="1" applyAlignment="1">
      <alignment horizontal="center" wrapText="1"/>
    </xf>
    <xf numFmtId="4" fontId="20" fillId="27" borderId="8" xfId="170" applyNumberFormat="1" applyFont="1" applyFill="1" applyBorder="1" applyAlignment="1">
      <alignment horizontal="right" wrapText="1"/>
    </xf>
    <xf numFmtId="0" fontId="20" fillId="27" borderId="8" xfId="170" applyFont="1" applyFill="1" applyBorder="1" applyAlignment="1">
      <alignment horizontal="center" wrapText="1"/>
    </xf>
    <xf numFmtId="49" fontId="20" fillId="27" borderId="8" xfId="170" applyNumberFormat="1" applyFont="1" applyFill="1" applyBorder="1" applyAlignment="1">
      <alignment horizontal="right" wrapText="1"/>
    </xf>
    <xf numFmtId="4" fontId="20" fillId="27" borderId="8" xfId="170" applyNumberFormat="1" applyFont="1" applyFill="1" applyBorder="1" applyAlignment="1">
      <alignment horizontal="center" wrapText="1"/>
    </xf>
    <xf numFmtId="4" fontId="20" fillId="27" borderId="8" xfId="170" applyNumberFormat="1" applyFont="1" applyFill="1" applyBorder="1" applyAlignment="1">
      <alignment horizontal="center" vertical="center" wrapText="1"/>
    </xf>
    <xf numFmtId="0" fontId="36" fillId="27" borderId="8" xfId="170" applyFont="1" applyFill="1" applyBorder="1" applyAlignment="1">
      <alignment horizontal="center" vertical="center" wrapText="1"/>
    </xf>
    <xf numFmtId="0" fontId="36" fillId="27" borderId="8" xfId="170" applyFont="1" applyFill="1" applyBorder="1" applyAlignment="1">
      <alignment horizontal="center" wrapText="1"/>
    </xf>
    <xf numFmtId="0" fontId="24" fillId="27" borderId="8" xfId="170" applyFont="1" applyFill="1" applyBorder="1" applyAlignment="1">
      <alignment wrapText="1"/>
    </xf>
    <xf numFmtId="0" fontId="32" fillId="27" borderId="0" xfId="0" applyFont="1" applyFill="1" applyAlignment="1"/>
    <xf numFmtId="0" fontId="24" fillId="27" borderId="17" xfId="170" applyFont="1" applyFill="1" applyBorder="1" applyAlignment="1">
      <alignment horizontal="center" vertical="center" wrapText="1"/>
    </xf>
    <xf numFmtId="4" fontId="24" fillId="27" borderId="8" xfId="170" applyNumberFormat="1" applyFont="1" applyFill="1" applyBorder="1" applyAlignment="1">
      <alignment horizontal="right" vertical="center"/>
    </xf>
    <xf numFmtId="4" fontId="24" fillId="27" borderId="8" xfId="170" applyNumberFormat="1" applyFont="1" applyFill="1" applyBorder="1" applyAlignment="1">
      <alignment horizontal="right" vertical="center" wrapText="1"/>
    </xf>
    <xf numFmtId="0" fontId="24" fillId="27" borderId="8" xfId="170" applyFont="1" applyFill="1" applyBorder="1" applyAlignment="1">
      <alignment horizontal="left" vertical="center"/>
    </xf>
    <xf numFmtId="4" fontId="24" fillId="27" borderId="8" xfId="150" applyNumberFormat="1" applyFont="1" applyFill="1" applyBorder="1" applyAlignment="1">
      <alignment horizontal="right"/>
    </xf>
    <xf numFmtId="0" fontId="24" fillId="27" borderId="8" xfId="150" applyFont="1" applyFill="1" applyBorder="1" applyAlignment="1">
      <alignment horizontal="center" wrapText="1"/>
    </xf>
    <xf numFmtId="0" fontId="24" fillId="27" borderId="8" xfId="150" applyFont="1" applyFill="1" applyBorder="1" applyAlignment="1">
      <alignment horizontal="center"/>
    </xf>
    <xf numFmtId="1" fontId="24" fillId="27" borderId="17" xfId="170" applyNumberFormat="1" applyFont="1" applyFill="1" applyBorder="1" applyAlignment="1">
      <alignment horizontal="center"/>
    </xf>
    <xf numFmtId="1" fontId="24" fillId="27" borderId="8" xfId="170" applyNumberFormat="1" applyFont="1" applyFill="1" applyBorder="1" applyAlignment="1">
      <alignment horizontal="center" wrapText="1"/>
    </xf>
    <xf numFmtId="1" fontId="24" fillId="27" borderId="8" xfId="170" applyNumberFormat="1" applyFont="1" applyFill="1" applyBorder="1" applyAlignment="1">
      <alignment horizontal="center"/>
    </xf>
    <xf numFmtId="0" fontId="24" fillId="27" borderId="8" xfId="225" applyNumberFormat="1" applyFont="1" applyFill="1" applyBorder="1" applyAlignment="1">
      <alignment horizontal="right" wrapText="1"/>
    </xf>
    <xf numFmtId="1" fontId="24" fillId="27" borderId="8" xfId="170" applyNumberFormat="1" applyFont="1" applyFill="1" applyBorder="1" applyAlignment="1">
      <alignment horizontal="center" vertical="center"/>
    </xf>
    <xf numFmtId="0" fontId="41" fillId="27" borderId="8" xfId="0" applyFont="1" applyFill="1" applyBorder="1" applyAlignment="1">
      <alignment horizontal="center" vertical="center"/>
    </xf>
    <xf numFmtId="0" fontId="41" fillId="27" borderId="8" xfId="0" applyFont="1" applyFill="1" applyBorder="1" applyAlignment="1"/>
    <xf numFmtId="0" fontId="41" fillId="27" borderId="0" xfId="0" applyFont="1" applyFill="1" applyBorder="1" applyAlignment="1"/>
    <xf numFmtId="49" fontId="24" fillId="27" borderId="8" xfId="170" applyNumberFormat="1" applyFont="1" applyFill="1" applyBorder="1" applyAlignment="1">
      <alignment horizontal="right" wrapText="1"/>
    </xf>
    <xf numFmtId="0" fontId="24" fillId="27" borderId="8" xfId="170" applyFont="1" applyFill="1" applyBorder="1" applyAlignment="1">
      <alignment horizontal="left" vertical="center" wrapText="1"/>
    </xf>
    <xf numFmtId="49" fontId="24" fillId="27" borderId="8" xfId="170" applyNumberFormat="1" applyFont="1" applyFill="1" applyBorder="1" applyAlignment="1">
      <alignment horizontal="center" vertical="center" wrapText="1"/>
    </xf>
    <xf numFmtId="4" fontId="20" fillId="27" borderId="8" xfId="170" applyNumberFormat="1" applyFont="1" applyFill="1" applyBorder="1" applyAlignment="1">
      <alignment horizontal="right"/>
    </xf>
    <xf numFmtId="49" fontId="20" fillId="27" borderId="8" xfId="170" applyNumberFormat="1" applyFont="1" applyFill="1" applyBorder="1" applyAlignment="1">
      <alignment horizontal="center" wrapText="1"/>
    </xf>
    <xf numFmtId="0" fontId="65" fillId="27" borderId="8" xfId="170" applyFont="1" applyFill="1" applyBorder="1" applyAlignment="1">
      <alignment horizontal="center" vertical="center" wrapText="1"/>
    </xf>
    <xf numFmtId="0" fontId="65" fillId="27" borderId="8" xfId="170" applyFont="1" applyFill="1" applyBorder="1" applyAlignment="1">
      <alignment horizontal="center" wrapText="1"/>
    </xf>
    <xf numFmtId="0" fontId="65" fillId="27" borderId="8" xfId="170" applyFont="1" applyFill="1" applyBorder="1" applyAlignment="1">
      <alignment horizontal="left" wrapText="1"/>
    </xf>
    <xf numFmtId="49" fontId="24" fillId="27" borderId="8" xfId="145" applyNumberFormat="1" applyFont="1" applyFill="1" applyBorder="1" applyAlignment="1">
      <alignment horizontal="center" wrapText="1"/>
    </xf>
    <xf numFmtId="49" fontId="24" fillId="27" borderId="8" xfId="145" applyNumberFormat="1" applyFont="1" applyFill="1" applyBorder="1" applyAlignment="1">
      <alignment horizontal="center" vertical="center" wrapText="1"/>
    </xf>
    <xf numFmtId="0" fontId="24" fillId="27" borderId="8" xfId="150" applyFont="1" applyFill="1" applyBorder="1" applyAlignment="1">
      <alignment wrapText="1"/>
    </xf>
    <xf numFmtId="17" fontId="24" fillId="27" borderId="8" xfId="150" applyNumberFormat="1" applyFont="1" applyFill="1" applyBorder="1" applyAlignment="1">
      <alignment horizontal="center"/>
    </xf>
    <xf numFmtId="0" fontId="20" fillId="38" borderId="17" xfId="170" applyFont="1" applyFill="1" applyBorder="1" applyAlignment="1">
      <alignment horizontal="center" wrapText="1"/>
    </xf>
    <xf numFmtId="0" fontId="20" fillId="38" borderId="8" xfId="0" applyFont="1" applyFill="1" applyBorder="1" applyAlignment="1">
      <alignment horizontal="center"/>
    </xf>
    <xf numFmtId="0" fontId="20" fillId="38" borderId="8" xfId="170" applyFont="1" applyFill="1" applyBorder="1" applyAlignment="1">
      <alignment horizontal="left" wrapText="1"/>
    </xf>
    <xf numFmtId="0" fontId="20" fillId="38" borderId="8" xfId="170" applyFont="1" applyFill="1" applyBorder="1" applyAlignment="1">
      <alignment horizontal="center" wrapText="1"/>
    </xf>
    <xf numFmtId="4" fontId="20" fillId="38" borderId="8" xfId="170" applyNumberFormat="1" applyFont="1" applyFill="1" applyBorder="1" applyAlignment="1">
      <alignment horizontal="right"/>
    </xf>
    <xf numFmtId="0" fontId="20" fillId="38" borderId="8" xfId="170" applyFont="1" applyFill="1" applyBorder="1" applyAlignment="1">
      <alignment horizontal="center"/>
    </xf>
    <xf numFmtId="49" fontId="20" fillId="38" borderId="8" xfId="170" applyNumberFormat="1" applyFont="1" applyFill="1" applyBorder="1" applyAlignment="1">
      <alignment horizontal="center"/>
    </xf>
    <xf numFmtId="0" fontId="24" fillId="38" borderId="8" xfId="170" applyFont="1" applyFill="1" applyBorder="1" applyAlignment="1">
      <alignment horizontal="center" vertical="center" wrapText="1"/>
    </xf>
    <xf numFmtId="0" fontId="20" fillId="38" borderId="8" xfId="170" applyFont="1" applyFill="1" applyBorder="1" applyAlignment="1">
      <alignment horizontal="center" vertical="center"/>
    </xf>
    <xf numFmtId="0" fontId="20" fillId="38" borderId="8" xfId="170" applyFont="1" applyFill="1" applyBorder="1" applyAlignment="1">
      <alignment horizontal="left"/>
    </xf>
    <xf numFmtId="0" fontId="20" fillId="38" borderId="0" xfId="170" applyFont="1" applyFill="1" applyAlignment="1">
      <alignment horizontal="left"/>
    </xf>
    <xf numFmtId="0" fontId="20" fillId="24" borderId="8" xfId="0" applyFont="1" applyFill="1" applyBorder="1" applyAlignment="1" applyProtection="1">
      <alignment horizontal="center" wrapText="1"/>
      <protection locked="0"/>
    </xf>
    <xf numFmtId="0" fontId="20" fillId="24" borderId="8" xfId="170" applyFont="1" applyFill="1" applyBorder="1" applyAlignment="1" applyProtection="1">
      <alignment horizontal="left"/>
      <protection locked="0"/>
    </xf>
    <xf numFmtId="17" fontId="24" fillId="27" borderId="8" xfId="0" applyNumberFormat="1" applyFont="1" applyFill="1" applyBorder="1" applyAlignment="1">
      <alignment horizontal="center" wrapText="1"/>
    </xf>
    <xf numFmtId="17" fontId="24" fillId="27" borderId="8" xfId="170" quotePrefix="1" applyNumberFormat="1" applyFont="1" applyFill="1" applyBorder="1" applyAlignment="1">
      <alignment horizontal="center"/>
    </xf>
    <xf numFmtId="17" fontId="24" fillId="27" borderId="17" xfId="170" applyNumberFormat="1" applyFont="1" applyFill="1" applyBorder="1" applyAlignment="1">
      <alignment horizontal="center" wrapText="1"/>
    </xf>
    <xf numFmtId="4" fontId="24" fillId="27" borderId="8" xfId="170" applyNumberFormat="1" applyFont="1" applyFill="1" applyBorder="1" applyAlignment="1">
      <alignment horizontal="center" wrapText="1"/>
    </xf>
    <xf numFmtId="0" fontId="20" fillId="27" borderId="8" xfId="0" applyFont="1" applyFill="1" applyBorder="1" applyAlignment="1">
      <alignment horizontal="center" wrapText="1"/>
    </xf>
    <xf numFmtId="0" fontId="20" fillId="27" borderId="8" xfId="170" applyFont="1" applyFill="1" applyBorder="1" applyAlignment="1">
      <alignment horizontal="center" vertical="center" wrapText="1"/>
    </xf>
    <xf numFmtId="43" fontId="24" fillId="27" borderId="8" xfId="225" applyFont="1" applyFill="1" applyBorder="1" applyAlignment="1">
      <alignment horizontal="right" wrapText="1"/>
    </xf>
    <xf numFmtId="17" fontId="24" fillId="27" borderId="8" xfId="170" applyNumberFormat="1" applyFont="1" applyFill="1" applyBorder="1" applyAlignment="1">
      <alignment horizontal="center" wrapText="1"/>
    </xf>
    <xf numFmtId="0" fontId="24" fillId="27" borderId="8" xfId="145" applyFont="1" applyFill="1" applyBorder="1" applyAlignment="1">
      <alignment wrapText="1"/>
    </xf>
    <xf numFmtId="0" fontId="24" fillId="27" borderId="8" xfId="145" applyFont="1" applyFill="1" applyBorder="1" applyAlignment="1">
      <alignment horizontal="center" wrapText="1"/>
    </xf>
    <xf numFmtId="49" fontId="20" fillId="24" borderId="8" xfId="145" applyNumberFormat="1" applyFont="1" applyFill="1" applyBorder="1" applyAlignment="1">
      <alignment horizontal="center" vertical="center"/>
    </xf>
    <xf numFmtId="0" fontId="61" fillId="24" borderId="17" xfId="170" applyFont="1" applyFill="1" applyBorder="1" applyAlignment="1">
      <alignment horizontal="center" wrapText="1"/>
    </xf>
    <xf numFmtId="0" fontId="61" fillId="24" borderId="8" xfId="170" applyFont="1" applyFill="1" applyBorder="1" applyAlignment="1">
      <alignment horizontal="center" vertical="center"/>
    </xf>
    <xf numFmtId="0" fontId="20" fillId="29" borderId="8" xfId="0" applyFont="1" applyFill="1" applyBorder="1" applyAlignment="1">
      <alignment horizontal="center"/>
    </xf>
    <xf numFmtId="0" fontId="35" fillId="29" borderId="8" xfId="170" applyFont="1" applyFill="1" applyBorder="1" applyAlignment="1">
      <alignment horizontal="center"/>
    </xf>
    <xf numFmtId="0" fontId="20" fillId="27" borderId="8" xfId="170" applyFont="1" applyFill="1" applyBorder="1" applyAlignment="1">
      <alignment horizontal="left" vertical="center" wrapText="1"/>
    </xf>
    <xf numFmtId="4" fontId="20" fillId="27" borderId="8" xfId="170" applyNumberFormat="1" applyFont="1" applyFill="1" applyBorder="1" applyAlignment="1">
      <alignment horizontal="right" vertical="center" wrapText="1"/>
    </xf>
    <xf numFmtId="49" fontId="20" fillId="27" borderId="8" xfId="170" applyNumberFormat="1" applyFont="1" applyFill="1" applyBorder="1" applyAlignment="1">
      <alignment horizontal="center" vertical="center" wrapText="1"/>
    </xf>
    <xf numFmtId="0" fontId="34" fillId="27" borderId="8" xfId="0" applyFont="1" applyFill="1" applyBorder="1" applyAlignment="1">
      <alignment horizontal="center" wrapText="1"/>
    </xf>
    <xf numFmtId="0" fontId="34" fillId="27" borderId="8" xfId="170" applyFont="1" applyFill="1" applyBorder="1" applyAlignment="1">
      <alignment horizontal="left" wrapText="1"/>
    </xf>
    <xf numFmtId="4" fontId="20" fillId="0" borderId="8" xfId="0" applyNumberFormat="1" applyFont="1" applyBorder="1" applyAlignment="1">
      <alignment horizontal="right" vertical="center" wrapText="1"/>
    </xf>
    <xf numFmtId="0" fontId="65" fillId="23" borderId="8" xfId="170" applyFont="1" applyFill="1" applyBorder="1" applyAlignment="1">
      <alignment horizontal="center" vertical="center" wrapText="1"/>
    </xf>
    <xf numFmtId="4" fontId="20" fillId="0" borderId="8" xfId="170" applyNumberFormat="1" applyFont="1" applyFill="1" applyBorder="1" applyAlignment="1">
      <alignment horizontal="center"/>
    </xf>
    <xf numFmtId="0" fontId="20" fillId="0" borderId="8" xfId="170" applyFont="1" applyBorder="1" applyAlignment="1">
      <alignment horizontal="left" wrapText="1"/>
    </xf>
    <xf numFmtId="0" fontId="20" fillId="0" borderId="8" xfId="170" applyFont="1" applyBorder="1" applyAlignment="1">
      <alignment horizontal="left" vertical="center" wrapText="1"/>
    </xf>
    <xf numFmtId="0" fontId="20" fillId="0" borderId="17" xfId="170" applyFont="1" applyFill="1" applyBorder="1" applyAlignment="1">
      <alignment horizontal="center"/>
    </xf>
    <xf numFmtId="0" fontId="20" fillId="24" borderId="8" xfId="0" applyFont="1" applyFill="1" applyBorder="1" applyAlignment="1"/>
    <xf numFmtId="0" fontId="29" fillId="24" borderId="17" xfId="170" applyFont="1" applyFill="1" applyBorder="1" applyAlignment="1">
      <alignment horizontal="center" wrapText="1"/>
    </xf>
    <xf numFmtId="0" fontId="20" fillId="0" borderId="8" xfId="140" applyFont="1" applyFill="1" applyBorder="1" applyAlignment="1">
      <alignment horizontal="left" wrapText="1"/>
    </xf>
    <xf numFmtId="49" fontId="29" fillId="0" borderId="8" xfId="170" applyNumberFormat="1" applyFont="1" applyBorder="1" applyAlignment="1">
      <alignment horizontal="center" wrapText="1"/>
    </xf>
    <xf numFmtId="4" fontId="20" fillId="0" borderId="8" xfId="170" applyNumberFormat="1" applyFont="1" applyBorder="1" applyAlignment="1">
      <alignment horizontal="right" wrapText="1"/>
    </xf>
    <xf numFmtId="1" fontId="24" fillId="24" borderId="8" xfId="170" applyNumberFormat="1" applyFont="1" applyFill="1" applyBorder="1" applyAlignment="1">
      <alignment horizontal="center" vertical="center" wrapText="1"/>
    </xf>
    <xf numFmtId="1" fontId="42" fillId="24" borderId="17" xfId="170" applyNumberFormat="1" applyFont="1" applyFill="1" applyBorder="1" applyAlignment="1">
      <alignment horizontal="center"/>
    </xf>
    <xf numFmtId="1" fontId="30" fillId="0" borderId="8" xfId="170" applyNumberFormat="1" applyFont="1" applyFill="1" applyBorder="1" applyAlignment="1">
      <alignment horizontal="center"/>
    </xf>
    <xf numFmtId="49" fontId="24" fillId="0" borderId="8" xfId="170" applyNumberFormat="1" applyFont="1" applyFill="1" applyBorder="1" applyAlignment="1">
      <alignment horizontal="center" wrapText="1"/>
    </xf>
    <xf numFmtId="0" fontId="20" fillId="0" borderId="8" xfId="170" applyFont="1" applyFill="1" applyBorder="1" applyAlignment="1">
      <alignment horizontal="left" vertical="center"/>
    </xf>
    <xf numFmtId="1" fontId="20" fillId="0" borderId="8" xfId="170" applyNumberFormat="1" applyFont="1" applyFill="1" applyBorder="1" applyAlignment="1">
      <alignment horizontal="center"/>
    </xf>
    <xf numFmtId="1" fontId="20" fillId="0" borderId="8" xfId="170" applyNumberFormat="1" applyFont="1" applyFill="1" applyBorder="1" applyAlignment="1">
      <alignment horizontal="left" wrapText="1"/>
    </xf>
    <xf numFmtId="1" fontId="20" fillId="0" borderId="8" xfId="170" applyNumberFormat="1" applyFont="1" applyFill="1" applyBorder="1" applyAlignment="1">
      <alignment horizontal="center" wrapText="1"/>
    </xf>
    <xf numFmtId="1" fontId="20" fillId="0" borderId="8" xfId="170" applyNumberFormat="1" applyFont="1" applyFill="1" applyBorder="1" applyAlignment="1">
      <alignment horizontal="center" vertical="center"/>
    </xf>
    <xf numFmtId="4" fontId="64" fillId="0" borderId="8" xfId="170" applyNumberFormat="1" applyFont="1" applyFill="1" applyBorder="1" applyAlignment="1">
      <alignment horizontal="right" wrapText="1"/>
    </xf>
    <xf numFmtId="0" fontId="69" fillId="0" borderId="8" xfId="170" applyFont="1" applyFill="1" applyBorder="1" applyAlignment="1">
      <alignment horizontal="center" vertical="center" wrapText="1"/>
    </xf>
    <xf numFmtId="0" fontId="20" fillId="0" borderId="8" xfId="170" applyFont="1" applyFill="1" applyBorder="1" applyAlignment="1">
      <alignment horizontal="left"/>
    </xf>
    <xf numFmtId="0" fontId="20" fillId="0" borderId="0" xfId="170" applyFont="1" applyFill="1" applyBorder="1" applyAlignment="1">
      <alignment horizontal="left"/>
    </xf>
    <xf numFmtId="0" fontId="20" fillId="0" borderId="8" xfId="137" applyFont="1" applyFill="1" applyBorder="1" applyAlignment="1">
      <alignment wrapText="1"/>
    </xf>
    <xf numFmtId="0" fontId="20" fillId="0" borderId="8" xfId="137" applyFont="1" applyFill="1" applyBorder="1" applyAlignment="1">
      <alignment horizontal="center" wrapText="1"/>
    </xf>
    <xf numFmtId="0" fontId="20" fillId="29" borderId="8" xfId="170" applyFont="1" applyFill="1" applyBorder="1" applyAlignment="1">
      <alignment wrapText="1"/>
    </xf>
    <xf numFmtId="4" fontId="20" fillId="0" borderId="8" xfId="138" applyNumberFormat="1" applyFont="1" applyFill="1" applyBorder="1" applyAlignment="1">
      <alignment horizontal="right" wrapText="1"/>
    </xf>
    <xf numFmtId="1" fontId="20" fillId="24" borderId="8" xfId="170" applyNumberFormat="1" applyFont="1" applyFill="1" applyBorder="1" applyAlignment="1">
      <alignment horizontal="right"/>
    </xf>
    <xf numFmtId="4" fontId="20" fillId="29" borderId="8" xfId="170" applyNumberFormat="1" applyFont="1" applyFill="1" applyBorder="1" applyAlignment="1">
      <alignment horizontal="right" wrapText="1"/>
    </xf>
    <xf numFmtId="0" fontId="64" fillId="29" borderId="8" xfId="170" applyFont="1" applyFill="1" applyBorder="1" applyAlignment="1">
      <alignment horizontal="center"/>
    </xf>
    <xf numFmtId="0" fontId="61" fillId="29" borderId="8" xfId="170" applyFont="1" applyFill="1" applyBorder="1" applyAlignment="1">
      <alignment horizontal="center" vertical="center" wrapText="1"/>
    </xf>
    <xf numFmtId="0" fontId="20" fillId="29" borderId="8" xfId="170" applyFont="1" applyFill="1" applyBorder="1" applyAlignment="1">
      <alignment horizontal="left" vertical="center"/>
    </xf>
    <xf numFmtId="0" fontId="20" fillId="29" borderId="0" xfId="170" applyFont="1" applyFill="1" applyBorder="1" applyAlignment="1">
      <alignment horizontal="left" vertical="center"/>
    </xf>
    <xf numFmtId="0" fontId="61" fillId="24" borderId="8" xfId="170" applyFont="1" applyFill="1" applyBorder="1" applyAlignment="1">
      <alignment horizontal="center" vertical="center" wrapText="1"/>
    </xf>
    <xf numFmtId="0" fontId="29" fillId="24" borderId="8" xfId="170" applyFont="1" applyFill="1" applyBorder="1" applyAlignment="1">
      <alignment horizontal="center" vertical="center" wrapText="1"/>
    </xf>
    <xf numFmtId="0" fontId="20" fillId="24" borderId="8" xfId="170" applyNumberFormat="1" applyFont="1" applyFill="1" applyBorder="1" applyAlignment="1">
      <alignment horizontal="center" wrapText="1"/>
    </xf>
    <xf numFmtId="0" fontId="24" fillId="0" borderId="8" xfId="170" applyFont="1" applyFill="1" applyBorder="1" applyAlignment="1">
      <alignment horizontal="left" wrapText="1"/>
    </xf>
    <xf numFmtId="0" fontId="20" fillId="0" borderId="0" xfId="0" applyFont="1" applyFill="1" applyBorder="1" applyAlignment="1">
      <alignment horizontal="center"/>
    </xf>
    <xf numFmtId="0" fontId="29" fillId="0" borderId="10" xfId="170" applyFont="1" applyBorder="1" applyAlignment="1">
      <alignment horizontal="center" wrapText="1"/>
    </xf>
    <xf numFmtId="49" fontId="20" fillId="0" borderId="0" xfId="170" applyNumberFormat="1" applyFont="1" applyFill="1" applyBorder="1" applyAlignment="1">
      <alignment horizontal="right" vertical="center" wrapText="1"/>
    </xf>
    <xf numFmtId="0" fontId="24" fillId="24" borderId="0" xfId="170" applyFont="1" applyFill="1" applyBorder="1" applyAlignment="1">
      <alignment horizontal="center" vertical="center" wrapText="1"/>
    </xf>
    <xf numFmtId="0" fontId="37" fillId="0" borderId="8" xfId="170" applyFont="1" applyFill="1" applyBorder="1" applyAlignment="1">
      <alignment horizontal="center" vertical="center" wrapText="1"/>
    </xf>
    <xf numFmtId="0" fontId="70" fillId="0" borderId="8" xfId="0" applyFont="1" applyBorder="1" applyAlignment="1">
      <alignment horizontal="left" vertical="center" wrapText="1"/>
    </xf>
    <xf numFmtId="0" fontId="70" fillId="0" borderId="8" xfId="0" applyFont="1" applyBorder="1" applyAlignment="1">
      <alignment horizontal="center" vertical="center" wrapText="1"/>
    </xf>
    <xf numFmtId="0" fontId="24" fillId="0" borderId="0" xfId="170" applyFont="1" applyFill="1" applyBorder="1" applyAlignment="1">
      <alignment horizontal="left" wrapText="1"/>
    </xf>
    <xf numFmtId="0" fontId="20" fillId="24" borderId="10" xfId="170" applyFont="1" applyFill="1" applyBorder="1" applyAlignment="1">
      <alignment horizontal="left" vertical="center" wrapText="1"/>
    </xf>
    <xf numFmtId="0" fontId="20" fillId="24" borderId="10" xfId="170" applyFont="1" applyFill="1" applyBorder="1" applyAlignment="1" applyProtection="1">
      <alignment horizontal="center" wrapText="1"/>
      <protection locked="0"/>
    </xf>
    <xf numFmtId="0" fontId="70" fillId="29" borderId="8" xfId="0" applyFont="1" applyFill="1" applyBorder="1" applyAlignment="1">
      <alignment horizontal="left" vertical="center" wrapText="1"/>
    </xf>
    <xf numFmtId="0" fontId="70" fillId="29" borderId="8" xfId="0" applyFont="1" applyFill="1" applyBorder="1" applyAlignment="1">
      <alignment horizontal="center" vertical="center" wrapText="1"/>
    </xf>
    <xf numFmtId="0" fontId="20" fillId="29" borderId="8" xfId="0" applyFont="1" applyFill="1" applyBorder="1" applyAlignment="1">
      <alignment horizontal="left" vertical="center" wrapText="1"/>
    </xf>
    <xf numFmtId="0" fontId="65" fillId="25" borderId="8" xfId="170" applyFont="1" applyFill="1" applyBorder="1" applyAlignment="1">
      <alignment horizontal="center" vertical="center" wrapText="1"/>
    </xf>
    <xf numFmtId="1" fontId="20" fillId="0" borderId="17" xfId="170" applyNumberFormat="1" applyFont="1" applyFill="1" applyBorder="1" applyAlignment="1">
      <alignment horizontal="center" wrapText="1"/>
    </xf>
    <xf numFmtId="0" fontId="20" fillId="0" borderId="8" xfId="136" applyFont="1" applyFill="1" applyBorder="1" applyAlignment="1">
      <alignment horizontal="center" wrapText="1"/>
    </xf>
    <xf numFmtId="1" fontId="20" fillId="0" borderId="8" xfId="170" applyNumberFormat="1" applyFont="1" applyFill="1" applyBorder="1" applyAlignment="1">
      <alignment horizontal="center" vertical="center" wrapText="1"/>
    </xf>
    <xf numFmtId="1" fontId="20" fillId="24" borderId="17" xfId="170" applyNumberFormat="1" applyFont="1" applyFill="1" applyBorder="1" applyAlignment="1">
      <alignment horizontal="center"/>
    </xf>
    <xf numFmtId="1" fontId="20" fillId="24" borderId="8" xfId="170" applyNumberFormat="1" applyFont="1" applyFill="1" applyBorder="1" applyAlignment="1">
      <alignment horizontal="left" wrapText="1"/>
    </xf>
    <xf numFmtId="1" fontId="20" fillId="24" borderId="8" xfId="170" applyNumberFormat="1" applyFont="1" applyFill="1" applyBorder="1" applyAlignment="1">
      <alignment horizontal="center" wrapText="1"/>
    </xf>
    <xf numFmtId="1" fontId="20" fillId="24" borderId="8" xfId="170" applyNumberFormat="1" applyFont="1" applyFill="1" applyBorder="1" applyAlignment="1">
      <alignment horizontal="center"/>
    </xf>
    <xf numFmtId="3" fontId="20" fillId="24" borderId="8" xfId="170" applyNumberFormat="1" applyFont="1" applyFill="1" applyBorder="1" applyAlignment="1">
      <alignment horizontal="right"/>
    </xf>
    <xf numFmtId="1" fontId="20" fillId="24" borderId="8" xfId="170" applyNumberFormat="1" applyFont="1" applyFill="1" applyBorder="1" applyAlignment="1">
      <alignment horizontal="center" vertical="center"/>
    </xf>
    <xf numFmtId="0" fontId="32" fillId="24" borderId="8" xfId="0" applyFont="1" applyFill="1" applyBorder="1" applyAlignment="1">
      <alignment horizontal="center" vertical="center"/>
    </xf>
    <xf numFmtId="0" fontId="32" fillId="24" borderId="0" xfId="0" applyFont="1" applyFill="1" applyBorder="1" applyAlignment="1"/>
    <xf numFmtId="0" fontId="20" fillId="0" borderId="8" xfId="170" applyFont="1" applyFill="1" applyBorder="1" applyAlignment="1">
      <alignment vertical="center" wrapText="1"/>
    </xf>
    <xf numFmtId="0" fontId="24" fillId="27" borderId="8" xfId="170" applyFont="1" applyFill="1" applyBorder="1" applyAlignment="1">
      <alignment horizontal="right"/>
    </xf>
    <xf numFmtId="0" fontId="66" fillId="27" borderId="8" xfId="170" applyFont="1" applyFill="1" applyBorder="1" applyAlignment="1">
      <alignment horizontal="center" vertical="center"/>
    </xf>
    <xf numFmtId="0" fontId="66" fillId="27" borderId="8" xfId="170" applyFont="1" applyFill="1" applyBorder="1" applyAlignment="1">
      <alignment horizontal="center" vertical="center" wrapText="1"/>
    </xf>
    <xf numFmtId="0" fontId="66" fillId="27" borderId="0" xfId="170" applyFont="1" applyFill="1" applyBorder="1" applyAlignment="1">
      <alignment horizontal="left" wrapText="1"/>
    </xf>
    <xf numFmtId="0" fontId="20" fillId="24" borderId="8" xfId="170" applyNumberFormat="1" applyFont="1" applyFill="1" applyBorder="1" applyAlignment="1">
      <alignment horizontal="left" wrapText="1"/>
    </xf>
    <xf numFmtId="0" fontId="29" fillId="24" borderId="8" xfId="0" applyFont="1" applyFill="1" applyBorder="1" applyAlignment="1">
      <alignment horizontal="center" vertical="center"/>
    </xf>
    <xf numFmtId="49" fontId="20" fillId="24" borderId="8" xfId="170" quotePrefix="1" applyNumberFormat="1" applyFont="1" applyFill="1" applyBorder="1" applyAlignment="1">
      <alignment horizontal="center" wrapText="1"/>
    </xf>
    <xf numFmtId="0" fontId="20" fillId="0" borderId="8" xfId="145" applyFont="1" applyBorder="1" applyAlignment="1">
      <alignment horizontal="center"/>
    </xf>
    <xf numFmtId="49" fontId="20" fillId="0" borderId="8" xfId="145" applyNumberFormat="1" applyFont="1" applyBorder="1" applyAlignment="1">
      <alignment horizontal="center" wrapText="1"/>
    </xf>
    <xf numFmtId="49" fontId="20" fillId="0" borderId="8" xfId="145" applyNumberFormat="1" applyFont="1" applyBorder="1" applyAlignment="1">
      <alignment horizontal="center" vertical="center" wrapText="1"/>
    </xf>
    <xf numFmtId="0" fontId="64" fillId="0" borderId="8" xfId="0" applyFont="1" applyBorder="1" applyAlignment="1">
      <alignment horizontal="left" vertical="center" wrapText="1"/>
    </xf>
    <xf numFmtId="4" fontId="64" fillId="0" borderId="8" xfId="0" applyNumberFormat="1" applyFont="1" applyBorder="1" applyAlignment="1">
      <alignment horizontal="right" vertical="center" wrapText="1"/>
    </xf>
    <xf numFmtId="0" fontId="64" fillId="29" borderId="8" xfId="0" applyFont="1" applyFill="1" applyBorder="1" applyAlignment="1">
      <alignment horizontal="center" vertical="center" wrapText="1"/>
    </xf>
    <xf numFmtId="4" fontId="29" fillId="0" borderId="8" xfId="170" applyNumberFormat="1" applyFont="1" applyBorder="1" applyAlignment="1">
      <alignment horizontal="right"/>
    </xf>
    <xf numFmtId="0" fontId="29" fillId="0" borderId="0" xfId="170" applyFont="1" applyBorder="1" applyAlignment="1">
      <alignment horizontal="left" wrapText="1"/>
    </xf>
    <xf numFmtId="0" fontId="29" fillId="0" borderId="0" xfId="170" applyFont="1" applyBorder="1" applyAlignment="1">
      <alignment horizontal="center" wrapText="1"/>
    </xf>
    <xf numFmtId="0" fontId="61" fillId="0" borderId="17" xfId="170" applyFont="1" applyBorder="1" applyAlignment="1">
      <alignment horizontal="center"/>
    </xf>
    <xf numFmtId="0" fontId="20" fillId="0" borderId="8" xfId="135" applyFont="1" applyFill="1" applyBorder="1" applyAlignment="1">
      <alignment wrapText="1"/>
    </xf>
    <xf numFmtId="0" fontId="20" fillId="0" borderId="8" xfId="135" applyFont="1" applyFill="1" applyBorder="1" applyAlignment="1">
      <alignment horizontal="center" wrapText="1"/>
    </xf>
    <xf numFmtId="0" fontId="32" fillId="24" borderId="0" xfId="0" applyFont="1" applyFill="1" applyBorder="1" applyAlignment="1">
      <alignment horizontal="center"/>
    </xf>
    <xf numFmtId="4" fontId="20" fillId="24" borderId="10" xfId="170" applyNumberFormat="1" applyFont="1" applyFill="1" applyBorder="1" applyAlignment="1">
      <alignment horizontal="center"/>
    </xf>
    <xf numFmtId="4" fontId="20" fillId="24" borderId="8" xfId="170" applyNumberFormat="1" applyFont="1" applyFill="1" applyBorder="1" applyAlignment="1">
      <alignment horizontal="center"/>
    </xf>
    <xf numFmtId="3" fontId="20" fillId="24" borderId="8" xfId="170" applyNumberFormat="1" applyFont="1" applyFill="1" applyBorder="1" applyAlignment="1">
      <alignment horizontal="right" wrapText="1"/>
    </xf>
    <xf numFmtId="0" fontId="20" fillId="0" borderId="8" xfId="150" applyFont="1" applyFill="1" applyBorder="1" applyAlignment="1">
      <alignment wrapText="1"/>
    </xf>
    <xf numFmtId="0" fontId="20" fillId="0" borderId="8" xfId="150" applyFont="1" applyFill="1" applyBorder="1" applyAlignment="1">
      <alignment horizontal="center" wrapText="1"/>
    </xf>
    <xf numFmtId="0" fontId="20" fillId="24" borderId="0" xfId="170" applyFont="1" applyFill="1" applyBorder="1" applyAlignment="1">
      <alignment horizontal="center" vertical="center" wrapText="1"/>
    </xf>
    <xf numFmtId="4" fontId="24" fillId="27" borderId="0" xfId="145" applyNumberFormat="1" applyFont="1" applyFill="1" applyBorder="1" applyAlignment="1">
      <alignment horizontal="center" vertical="center"/>
    </xf>
    <xf numFmtId="0" fontId="61" fillId="24" borderId="10" xfId="170" applyFont="1" applyFill="1" applyBorder="1" applyAlignment="1">
      <alignment horizontal="left" wrapText="1"/>
    </xf>
    <xf numFmtId="4" fontId="20" fillId="24" borderId="0" xfId="170" applyNumberFormat="1" applyFont="1" applyFill="1" applyBorder="1" applyAlignment="1">
      <alignment horizontal="center" vertical="center"/>
    </xf>
    <xf numFmtId="0" fontId="20" fillId="0" borderId="8" xfId="170" applyFont="1" applyBorder="1" applyAlignment="1">
      <alignment horizontal="left"/>
    </xf>
    <xf numFmtId="0" fontId="20" fillId="24" borderId="0" xfId="170" applyFont="1" applyFill="1" applyBorder="1" applyAlignment="1">
      <alignment horizontal="center" vertical="center"/>
    </xf>
    <xf numFmtId="0" fontId="24" fillId="27" borderId="10" xfId="170" applyFont="1" applyFill="1" applyBorder="1" applyAlignment="1">
      <alignment horizontal="center" wrapText="1"/>
    </xf>
    <xf numFmtId="0" fontId="24" fillId="27" borderId="9" xfId="170" applyFont="1" applyFill="1" applyBorder="1" applyAlignment="1">
      <alignment horizontal="center"/>
    </xf>
    <xf numFmtId="0" fontId="24" fillId="27" borderId="10" xfId="170" applyFont="1" applyFill="1" applyBorder="1" applyAlignment="1">
      <alignment horizontal="center"/>
    </xf>
    <xf numFmtId="0" fontId="41" fillId="27" borderId="0" xfId="0" applyFont="1" applyFill="1" applyBorder="1" applyAlignment="1">
      <alignment horizontal="center" vertical="center"/>
    </xf>
    <xf numFmtId="0" fontId="24" fillId="27" borderId="0" xfId="170" applyFont="1" applyFill="1" applyBorder="1" applyAlignment="1">
      <alignment horizontal="center" vertical="center" wrapText="1"/>
    </xf>
    <xf numFmtId="0" fontId="24" fillId="27" borderId="0" xfId="170" applyFont="1" applyFill="1" applyBorder="1" applyAlignment="1">
      <alignment horizontal="center" vertical="center"/>
    </xf>
    <xf numFmtId="0" fontId="24" fillId="27" borderId="8" xfId="0" applyFont="1" applyFill="1" applyBorder="1" applyAlignment="1">
      <alignment vertical="center" wrapText="1"/>
    </xf>
    <xf numFmtId="0" fontId="35" fillId="27" borderId="0" xfId="170" applyFont="1" applyFill="1" applyBorder="1" applyAlignment="1">
      <alignment horizontal="center" vertical="center" wrapText="1"/>
    </xf>
    <xf numFmtId="0" fontId="20" fillId="25" borderId="0" xfId="170" applyFont="1" applyFill="1" applyBorder="1" applyAlignment="1">
      <alignment horizontal="center" vertical="center"/>
    </xf>
    <xf numFmtId="0" fontId="20" fillId="0" borderId="0" xfId="170" applyFont="1" applyFill="1" applyBorder="1" applyAlignment="1">
      <alignment horizontal="center" vertical="center"/>
    </xf>
    <xf numFmtId="0" fontId="36" fillId="0" borderId="0" xfId="170" applyFont="1" applyFill="1" applyBorder="1" applyAlignment="1">
      <alignment horizontal="center" vertical="center" wrapText="1"/>
    </xf>
    <xf numFmtId="0" fontId="20" fillId="0" borderId="0" xfId="170" applyFont="1" applyFill="1" applyBorder="1" applyAlignment="1">
      <alignment horizontal="center" vertical="center" wrapText="1"/>
    </xf>
    <xf numFmtId="0" fontId="65" fillId="24" borderId="0" xfId="170" applyFont="1" applyFill="1" applyBorder="1" applyAlignment="1">
      <alignment horizontal="center" vertical="center" wrapText="1"/>
    </xf>
    <xf numFmtId="0" fontId="29" fillId="0" borderId="0" xfId="170" applyFont="1" applyBorder="1" applyAlignment="1">
      <alignment horizontal="center" vertical="center"/>
    </xf>
    <xf numFmtId="0" fontId="66" fillId="27" borderId="0" xfId="170" applyFont="1" applyFill="1" applyBorder="1" applyAlignment="1">
      <alignment horizontal="center" vertical="center" wrapText="1"/>
    </xf>
    <xf numFmtId="0" fontId="36" fillId="27" borderId="0" xfId="170" applyFont="1" applyFill="1" applyBorder="1" applyAlignment="1">
      <alignment horizontal="center" vertical="center" wrapText="1"/>
    </xf>
    <xf numFmtId="0" fontId="36" fillId="27" borderId="0" xfId="170" applyFont="1" applyFill="1" applyBorder="1" applyAlignment="1">
      <alignment horizontal="center" wrapText="1"/>
    </xf>
    <xf numFmtId="0" fontId="24" fillId="27" borderId="0" xfId="170" applyFont="1" applyFill="1" applyBorder="1" applyAlignment="1">
      <alignment wrapText="1"/>
    </xf>
    <xf numFmtId="0" fontId="32" fillId="27" borderId="8" xfId="0" applyFont="1" applyFill="1" applyBorder="1" applyAlignment="1"/>
    <xf numFmtId="0" fontId="38" fillId="27" borderId="8" xfId="170" applyFont="1" applyFill="1" applyBorder="1" applyAlignment="1">
      <alignment horizontal="center" vertical="center" wrapText="1"/>
    </xf>
    <xf numFmtId="0" fontId="38" fillId="27" borderId="0" xfId="170" applyFont="1" applyFill="1" applyBorder="1" applyAlignment="1">
      <alignment horizontal="center" vertical="center" wrapText="1"/>
    </xf>
    <xf numFmtId="49" fontId="20" fillId="24" borderId="0" xfId="170" applyNumberFormat="1" applyFont="1" applyFill="1" applyBorder="1" applyAlignment="1">
      <alignment horizontal="center" vertical="center"/>
    </xf>
    <xf numFmtId="4" fontId="20" fillId="0" borderId="8" xfId="145" applyNumberFormat="1" applyFont="1" applyBorder="1" applyAlignment="1">
      <alignment horizontal="right" wrapText="1"/>
    </xf>
    <xf numFmtId="4" fontId="20" fillId="0" borderId="8" xfId="145" applyNumberFormat="1" applyFont="1" applyBorder="1" applyAlignment="1">
      <alignment horizontal="center" vertical="center" wrapText="1"/>
    </xf>
    <xf numFmtId="4" fontId="29" fillId="24" borderId="0" xfId="170" applyNumberFormat="1" applyFont="1" applyFill="1" applyBorder="1" applyAlignment="1">
      <alignment horizontal="center" vertical="center"/>
    </xf>
    <xf numFmtId="0" fontId="20" fillId="27" borderId="8" xfId="0" applyFont="1" applyFill="1" applyBorder="1" applyAlignment="1">
      <alignment horizontal="center"/>
    </xf>
    <xf numFmtId="0" fontId="20" fillId="27" borderId="0" xfId="170" applyFont="1" applyFill="1" applyBorder="1" applyAlignment="1">
      <alignment horizontal="center" vertical="center" wrapText="1"/>
    </xf>
    <xf numFmtId="0" fontId="20" fillId="0" borderId="8" xfId="0" applyFont="1" applyBorder="1" applyAlignment="1">
      <alignment horizontal="center" vertical="center"/>
    </xf>
    <xf numFmtId="0" fontId="36" fillId="24" borderId="0" xfId="170" applyFont="1" applyFill="1" applyBorder="1" applyAlignment="1">
      <alignment horizontal="center" vertical="center" wrapText="1"/>
    </xf>
    <xf numFmtId="49" fontId="20" fillId="24" borderId="0" xfId="170" applyNumberFormat="1" applyFont="1" applyFill="1" applyBorder="1" applyAlignment="1">
      <alignment horizontal="center" vertical="center" wrapText="1"/>
    </xf>
    <xf numFmtId="0" fontId="20" fillId="24" borderId="8" xfId="0" applyFont="1" applyFill="1" applyBorder="1" applyAlignment="1">
      <alignment horizontal="justify" vertical="center"/>
    </xf>
    <xf numFmtId="0" fontId="20" fillId="24" borderId="8" xfId="0" applyFont="1" applyFill="1" applyBorder="1" applyAlignment="1">
      <alignment horizontal="justify" vertical="center" wrapText="1"/>
    </xf>
    <xf numFmtId="0" fontId="20" fillId="24" borderId="0" xfId="170" applyFont="1" applyFill="1" applyAlignment="1">
      <alignment horizontal="left" wrapText="1"/>
    </xf>
    <xf numFmtId="0" fontId="20" fillId="29" borderId="8" xfId="127" applyFont="1" applyFill="1" applyBorder="1" applyAlignment="1">
      <alignment horizontal="center" wrapText="1"/>
    </xf>
    <xf numFmtId="0" fontId="32" fillId="0" borderId="0" xfId="0" applyFont="1" applyBorder="1" applyAlignment="1">
      <alignment horizontal="center" vertical="center" wrapText="1"/>
    </xf>
    <xf numFmtId="0" fontId="60" fillId="0" borderId="0" xfId="0" applyFont="1" applyFill="1" applyBorder="1" applyAlignment="1">
      <alignment horizontal="center" vertical="center" wrapText="1"/>
    </xf>
    <xf numFmtId="0" fontId="60" fillId="0" borderId="0" xfId="0" applyFont="1" applyFill="1" applyBorder="1" applyAlignment="1">
      <alignment wrapText="1"/>
    </xf>
    <xf numFmtId="0" fontId="60" fillId="0" borderId="8" xfId="0" applyFont="1" applyFill="1" applyBorder="1" applyAlignment="1">
      <alignment wrapText="1"/>
    </xf>
    <xf numFmtId="0" fontId="39" fillId="24" borderId="0" xfId="170" applyFont="1" applyFill="1" applyBorder="1" applyAlignment="1">
      <alignment horizontal="center" vertical="center" wrapText="1"/>
    </xf>
    <xf numFmtId="0" fontId="32" fillId="0" borderId="20" xfId="0" applyFont="1" applyBorder="1" applyAlignment="1">
      <alignment wrapText="1"/>
    </xf>
    <xf numFmtId="0" fontId="20" fillId="24" borderId="10" xfId="170" applyFont="1" applyFill="1" applyBorder="1" applyAlignment="1">
      <alignment wrapText="1"/>
    </xf>
    <xf numFmtId="0" fontId="20" fillId="29" borderId="17" xfId="165" applyFont="1" applyFill="1" applyBorder="1" applyAlignment="1">
      <alignment horizontal="center" wrapText="1"/>
    </xf>
    <xf numFmtId="4" fontId="20" fillId="29" borderId="10" xfId="165" applyNumberFormat="1" applyFont="1" applyFill="1" applyBorder="1" applyAlignment="1">
      <alignment horizontal="center" wrapText="1"/>
    </xf>
    <xf numFmtId="4" fontId="20" fillId="0" borderId="8" xfId="165" applyNumberFormat="1" applyFont="1" applyFill="1" applyBorder="1" applyAlignment="1">
      <alignment horizontal="center" wrapText="1"/>
    </xf>
    <xf numFmtId="49" fontId="20" fillId="0" borderId="8" xfId="165" applyNumberFormat="1" applyFont="1" applyFill="1" applyBorder="1" applyAlignment="1">
      <alignment horizontal="center"/>
    </xf>
    <xf numFmtId="0" fontId="35" fillId="24" borderId="8" xfId="165" applyFont="1" applyFill="1" applyBorder="1" applyAlignment="1">
      <alignment horizontal="right"/>
    </xf>
    <xf numFmtId="0" fontId="20" fillId="24" borderId="8" xfId="165" applyFont="1" applyFill="1" applyBorder="1" applyAlignment="1">
      <alignment horizontal="center" vertical="center"/>
    </xf>
    <xf numFmtId="0" fontId="20" fillId="0" borderId="0" xfId="175" applyFont="1" applyFill="1" applyBorder="1" applyAlignment="1">
      <alignment horizontal="center"/>
    </xf>
    <xf numFmtId="0" fontId="32" fillId="29" borderId="17" xfId="0" applyFont="1" applyFill="1" applyBorder="1" applyAlignment="1">
      <alignment horizontal="center" wrapText="1"/>
    </xf>
    <xf numFmtId="0" fontId="20" fillId="27" borderId="0" xfId="170" applyFont="1" applyFill="1" applyBorder="1" applyAlignment="1">
      <alignment horizontal="center" wrapText="1"/>
    </xf>
    <xf numFmtId="0" fontId="20" fillId="36" borderId="8" xfId="0" applyFont="1" applyFill="1" applyBorder="1" applyAlignment="1">
      <alignment horizontal="center"/>
    </xf>
    <xf numFmtId="0" fontId="24" fillId="36" borderId="8" xfId="0" applyFont="1" applyFill="1" applyBorder="1" applyAlignment="1">
      <alignment horizontal="left" wrapText="1"/>
    </xf>
    <xf numFmtId="0" fontId="24" fillId="36" borderId="8" xfId="0" applyFont="1" applyFill="1" applyBorder="1" applyAlignment="1">
      <alignment horizontal="center" wrapText="1"/>
    </xf>
    <xf numFmtId="4" fontId="29" fillId="36" borderId="8" xfId="170" applyNumberFormat="1" applyFont="1" applyFill="1" applyBorder="1" applyAlignment="1">
      <alignment horizontal="right"/>
    </xf>
    <xf numFmtId="0" fontId="20" fillId="36" borderId="8" xfId="0" applyFont="1" applyFill="1" applyBorder="1" applyAlignment="1">
      <alignment horizontal="center" wrapText="1"/>
    </xf>
    <xf numFmtId="49" fontId="20" fillId="36" borderId="8" xfId="170" quotePrefix="1" applyNumberFormat="1" applyFont="1" applyFill="1" applyBorder="1" applyAlignment="1">
      <alignment horizontal="center" wrapText="1"/>
    </xf>
    <xf numFmtId="0" fontId="20" fillId="36" borderId="8" xfId="170" applyFont="1" applyFill="1" applyBorder="1" applyAlignment="1">
      <alignment horizontal="right" vertical="center" wrapText="1"/>
    </xf>
    <xf numFmtId="0" fontId="20" fillId="36" borderId="8" xfId="170" applyFont="1" applyFill="1" applyBorder="1" applyAlignment="1">
      <alignment horizontal="center" vertical="center" wrapText="1"/>
    </xf>
    <xf numFmtId="0" fontId="20" fillId="36" borderId="0" xfId="0" applyFont="1" applyFill="1" applyAlignment="1"/>
    <xf numFmtId="0" fontId="20" fillId="27" borderId="8" xfId="170" applyFont="1" applyFill="1" applyBorder="1" applyAlignment="1">
      <alignment horizontal="center" vertical="center"/>
    </xf>
    <xf numFmtId="0" fontId="39" fillId="27" borderId="8" xfId="170" applyFont="1" applyFill="1" applyBorder="1" applyAlignment="1">
      <alignment horizontal="center" vertical="center" wrapText="1"/>
    </xf>
    <xf numFmtId="0" fontId="20" fillId="23" borderId="8" xfId="0" applyFont="1" applyFill="1" applyBorder="1" applyAlignment="1">
      <alignment horizontal="left" wrapText="1"/>
    </xf>
    <xf numFmtId="0" fontId="20" fillId="23" borderId="8" xfId="170" applyFont="1" applyFill="1" applyBorder="1" applyAlignment="1">
      <alignment horizontal="right" vertical="center" wrapText="1"/>
    </xf>
    <xf numFmtId="49" fontId="20" fillId="24" borderId="0" xfId="170" applyNumberFormat="1" applyFont="1" applyFill="1" applyBorder="1" applyAlignment="1">
      <alignment horizontal="center"/>
    </xf>
    <xf numFmtId="49" fontId="20" fillId="29" borderId="8" xfId="170" applyNumberFormat="1" applyFont="1" applyFill="1" applyBorder="1" applyAlignment="1">
      <alignment horizontal="center" wrapText="1"/>
    </xf>
    <xf numFmtId="0" fontId="62" fillId="29" borderId="8" xfId="170" applyFont="1" applyFill="1" applyBorder="1" applyAlignment="1">
      <alignment horizontal="center" vertical="center" wrapText="1"/>
    </xf>
    <xf numFmtId="0" fontId="71" fillId="23" borderId="8" xfId="191" applyFont="1" applyFill="1" applyBorder="1" applyAlignment="1">
      <alignment horizontal="justify" vertical="center" wrapText="1"/>
    </xf>
    <xf numFmtId="0" fontId="71" fillId="23" borderId="8" xfId="191" applyFont="1" applyFill="1" applyBorder="1" applyAlignment="1">
      <alignment horizontal="center" vertical="center" wrapText="1"/>
    </xf>
    <xf numFmtId="4" fontId="65" fillId="23" borderId="8" xfId="170" applyNumberFormat="1" applyFont="1" applyFill="1" applyBorder="1" applyAlignment="1">
      <alignment horizontal="right"/>
    </xf>
    <xf numFmtId="0" fontId="20" fillId="23" borderId="0" xfId="170" applyFont="1" applyFill="1" applyAlignment="1">
      <alignment horizontal="left"/>
    </xf>
    <xf numFmtId="0" fontId="63" fillId="23" borderId="8" xfId="170" applyFont="1" applyFill="1" applyBorder="1" applyAlignment="1">
      <alignment horizontal="center" vertical="center" wrapText="1"/>
    </xf>
    <xf numFmtId="0" fontId="34" fillId="0" borderId="8" xfId="170" applyFont="1" applyFill="1" applyBorder="1" applyAlignment="1">
      <alignment horizontal="center" vertical="center" wrapText="1"/>
    </xf>
    <xf numFmtId="4" fontId="66" fillId="23" borderId="8" xfId="170" applyNumberFormat="1" applyFont="1" applyFill="1" applyBorder="1" applyAlignment="1">
      <alignment horizontal="right"/>
    </xf>
    <xf numFmtId="4" fontId="65" fillId="23" borderId="8" xfId="170" applyNumberFormat="1" applyFont="1" applyFill="1" applyBorder="1" applyAlignment="1">
      <alignment horizontal="right" wrapText="1"/>
    </xf>
    <xf numFmtId="0" fontId="66" fillId="23" borderId="8" xfId="170" applyFont="1" applyFill="1" applyBorder="1" applyAlignment="1">
      <alignment horizontal="center" vertical="center"/>
    </xf>
    <xf numFmtId="0" fontId="66" fillId="23" borderId="8" xfId="170" applyFont="1" applyFill="1" applyBorder="1" applyAlignment="1">
      <alignment horizontal="center" vertical="center" wrapText="1"/>
    </xf>
    <xf numFmtId="0" fontId="71" fillId="23" borderId="10" xfId="191" applyFont="1" applyFill="1" applyBorder="1" applyAlignment="1">
      <alignment horizontal="justify" vertical="center" wrapText="1"/>
    </xf>
    <xf numFmtId="0" fontId="71" fillId="23" borderId="10" xfId="191" applyFont="1" applyFill="1" applyBorder="1" applyAlignment="1">
      <alignment horizontal="center" vertical="center" wrapText="1"/>
    </xf>
    <xf numFmtId="0" fontId="29" fillId="23" borderId="17" xfId="170" applyFont="1" applyFill="1" applyBorder="1" applyAlignment="1">
      <alignment horizontal="center"/>
    </xf>
    <xf numFmtId="0" fontId="71" fillId="23" borderId="8" xfId="191" applyFont="1" applyFill="1" applyBorder="1" applyAlignment="1">
      <alignment wrapText="1"/>
    </xf>
    <xf numFmtId="0" fontId="71" fillId="23" borderId="8" xfId="191" applyFont="1" applyFill="1" applyBorder="1" applyAlignment="1">
      <alignment horizontal="center" wrapText="1"/>
    </xf>
    <xf numFmtId="0" fontId="29" fillId="23" borderId="8" xfId="170" applyFont="1" applyFill="1" applyBorder="1" applyAlignment="1">
      <alignment horizontal="right"/>
    </xf>
    <xf numFmtId="0" fontId="29" fillId="23" borderId="8" xfId="170" applyFont="1" applyFill="1" applyBorder="1" applyAlignment="1">
      <alignment horizontal="center" vertical="center" wrapText="1"/>
    </xf>
    <xf numFmtId="0" fontId="29" fillId="23" borderId="8" xfId="170" applyFont="1" applyFill="1" applyBorder="1" applyAlignment="1">
      <alignment horizontal="center" vertical="center"/>
    </xf>
    <xf numFmtId="0" fontId="29" fillId="23" borderId="0" xfId="170" applyFont="1" applyFill="1" applyAlignment="1">
      <alignment horizontal="left"/>
    </xf>
    <xf numFmtId="0" fontId="29" fillId="23" borderId="10" xfId="170" applyFont="1" applyFill="1" applyBorder="1" applyAlignment="1">
      <alignment horizontal="center" wrapText="1"/>
    </xf>
    <xf numFmtId="4" fontId="29" fillId="0" borderId="0" xfId="170" applyNumberFormat="1" applyFont="1" applyAlignment="1">
      <alignment horizontal="right"/>
    </xf>
    <xf numFmtId="0" fontId="29" fillId="0" borderId="0" xfId="170" applyFont="1" applyAlignment="1">
      <alignment horizontal="left" wrapText="1"/>
    </xf>
    <xf numFmtId="0" fontId="29" fillId="0" borderId="0" xfId="170" applyFont="1" applyAlignment="1">
      <alignment horizontal="center" wrapText="1"/>
    </xf>
    <xf numFmtId="0" fontId="3" fillId="0" borderId="8" xfId="158" applyFont="1" applyFill="1" applyBorder="1" applyAlignment="1">
      <alignment horizontal="center" vertical="center"/>
    </xf>
    <xf numFmtId="4" fontId="20" fillId="0" borderId="8" xfId="157" applyNumberFormat="1" applyFont="1" applyFill="1" applyBorder="1" applyAlignment="1">
      <alignment horizontal="right" vertical="center"/>
    </xf>
    <xf numFmtId="0" fontId="20" fillId="0" borderId="8" xfId="157" applyFont="1" applyFill="1" applyBorder="1" applyAlignment="1">
      <alignment horizontal="center" vertical="center"/>
    </xf>
    <xf numFmtId="4" fontId="20" fillId="0" borderId="8" xfId="158" applyNumberFormat="1" applyFont="1" applyFill="1" applyBorder="1" applyAlignment="1">
      <alignment horizontal="right" vertical="center" wrapText="1"/>
    </xf>
    <xf numFmtId="0" fontId="2" fillId="27" borderId="8" xfId="0" applyFont="1" applyFill="1" applyBorder="1"/>
    <xf numFmtId="0" fontId="3" fillId="0" borderId="8" xfId="0" applyFont="1" applyBorder="1"/>
    <xf numFmtId="0" fontId="3" fillId="23" borderId="8" xfId="0" applyFont="1" applyFill="1" applyBorder="1" applyAlignment="1">
      <alignment horizontal="center" vertical="center"/>
    </xf>
    <xf numFmtId="0" fontId="3" fillId="23" borderId="8" xfId="0" applyFont="1" applyFill="1" applyBorder="1" applyAlignment="1">
      <alignment horizontal="center" vertical="center" wrapText="1"/>
    </xf>
    <xf numFmtId="0" fontId="3" fillId="23" borderId="8" xfId="184" applyFont="1" applyFill="1" applyBorder="1" applyAlignment="1">
      <alignment horizontal="center" vertical="center" wrapText="1"/>
    </xf>
    <xf numFmtId="0" fontId="2" fillId="23" borderId="8" xfId="0" applyFont="1" applyFill="1" applyBorder="1" applyAlignment="1">
      <alignment horizontal="center"/>
    </xf>
    <xf numFmtId="0" fontId="3" fillId="24" borderId="8" xfId="0" applyFont="1" applyFill="1" applyBorder="1" applyAlignment="1">
      <alignment vertical="center" wrapText="1"/>
    </xf>
    <xf numFmtId="0" fontId="3" fillId="23" borderId="8" xfId="0" applyFont="1" applyFill="1" applyBorder="1" applyAlignment="1">
      <alignment horizontal="center" wrapText="1"/>
    </xf>
    <xf numFmtId="4" fontId="3" fillId="0" borderId="8" xfId="164" applyNumberFormat="1" applyFont="1" applyFill="1" applyBorder="1" applyAlignment="1">
      <alignment horizontal="center"/>
    </xf>
    <xf numFmtId="0" fontId="3" fillId="24" borderId="8" xfId="161" applyFont="1" applyFill="1" applyBorder="1" applyAlignment="1">
      <alignment horizontal="center"/>
    </xf>
    <xf numFmtId="14" fontId="3" fillId="24" borderId="8" xfId="145" applyNumberFormat="1" applyFont="1" applyFill="1" applyBorder="1" applyAlignment="1">
      <alignment horizontal="center" wrapText="1"/>
    </xf>
    <xf numFmtId="0" fontId="3" fillId="24" borderId="8" xfId="0" applyFont="1" applyFill="1" applyBorder="1"/>
    <xf numFmtId="0" fontId="3" fillId="0" borderId="8" xfId="0" applyFont="1" applyFill="1" applyBorder="1"/>
    <xf numFmtId="0" fontId="2" fillId="23" borderId="8" xfId="0" applyFont="1" applyFill="1" applyBorder="1" applyAlignment="1">
      <alignment horizontal="center" vertical="center"/>
    </xf>
    <xf numFmtId="0" fontId="3" fillId="23" borderId="8" xfId="170" applyFont="1" applyFill="1" applyBorder="1" applyAlignment="1">
      <alignment horizontal="center" vertical="center" wrapText="1"/>
    </xf>
    <xf numFmtId="0" fontId="3" fillId="36" borderId="8" xfId="158" applyFont="1" applyFill="1" applyBorder="1" applyAlignment="1">
      <alignment wrapText="1"/>
    </xf>
    <xf numFmtId="0" fontId="18" fillId="23" borderId="8" xfId="0" applyFont="1" applyFill="1" applyBorder="1" applyAlignment="1">
      <alignment horizontal="center" vertical="center" wrapText="1"/>
    </xf>
    <xf numFmtId="0" fontId="25" fillId="23" borderId="8" xfId="0" applyFont="1" applyFill="1" applyBorder="1" applyAlignment="1">
      <alignment horizontal="center" vertical="center"/>
    </xf>
    <xf numFmtId="0" fontId="3" fillId="24" borderId="8" xfId="164" applyFont="1" applyFill="1" applyBorder="1" applyAlignment="1">
      <alignment horizontal="center" wrapText="1"/>
    </xf>
    <xf numFmtId="0" fontId="28" fillId="0" borderId="8" xfId="0" applyFont="1" applyFill="1" applyBorder="1" applyAlignment="1">
      <alignment horizontal="center" wrapText="1"/>
    </xf>
    <xf numFmtId="0" fontId="3" fillId="24" borderId="8" xfId="0" applyFont="1" applyFill="1" applyBorder="1" applyAlignment="1">
      <alignment horizontal="center" vertical="justify"/>
    </xf>
    <xf numFmtId="0" fontId="20" fillId="0" borderId="8" xfId="157" applyFont="1" applyFill="1" applyBorder="1" applyAlignment="1">
      <alignment horizontal="center" vertical="center" wrapText="1"/>
    </xf>
    <xf numFmtId="0" fontId="1" fillId="24" borderId="8" xfId="0" applyFont="1" applyFill="1" applyBorder="1" applyAlignment="1">
      <alignment horizontal="center" wrapText="1"/>
    </xf>
    <xf numFmtId="0" fontId="1" fillId="0" borderId="0" xfId="0" applyFont="1" applyAlignment="1"/>
    <xf numFmtId="1" fontId="2" fillId="0" borderId="8" xfId="158" applyNumberFormat="1" applyFont="1" applyFill="1" applyBorder="1" applyAlignment="1">
      <alignment horizontal="center" wrapText="1"/>
    </xf>
    <xf numFmtId="0" fontId="20" fillId="0" borderId="8" xfId="158" applyFont="1" applyBorder="1" applyAlignment="1">
      <alignment horizontal="left"/>
    </xf>
    <xf numFmtId="4" fontId="20" fillId="0" borderId="8" xfId="158" applyNumberFormat="1" applyFont="1" applyBorder="1" applyAlignment="1">
      <alignment horizontal="right" wrapText="1"/>
    </xf>
    <xf numFmtId="0" fontId="20" fillId="0" borderId="0" xfId="158" applyFont="1" applyAlignment="1">
      <alignment horizontal="left"/>
    </xf>
    <xf numFmtId="0" fontId="20" fillId="0" borderId="8" xfId="158" applyFont="1" applyBorder="1" applyAlignment="1">
      <alignment wrapText="1"/>
    </xf>
    <xf numFmtId="0" fontId="20" fillId="0" borderId="8" xfId="158" applyFont="1" applyBorder="1" applyAlignment="1">
      <alignment horizontal="center" wrapText="1"/>
    </xf>
    <xf numFmtId="0" fontId="20" fillId="0" borderId="8" xfId="158" applyFont="1" applyBorder="1" applyAlignment="1">
      <alignment horizontal="left" wrapText="1"/>
    </xf>
    <xf numFmtId="4" fontId="20" fillId="24" borderId="8" xfId="158" applyNumberFormat="1" applyFont="1" applyFill="1" applyBorder="1" applyAlignment="1"/>
    <xf numFmtId="4" fontId="20" fillId="0" borderId="8" xfId="158" applyNumberFormat="1" applyFont="1" applyFill="1" applyBorder="1" applyAlignment="1"/>
    <xf numFmtId="0" fontId="24" fillId="27" borderId="8" xfId="158" applyFont="1" applyFill="1" applyBorder="1" applyAlignment="1">
      <alignment horizontal="center"/>
    </xf>
    <xf numFmtId="0" fontId="24" fillId="27" borderId="8" xfId="158" applyFont="1" applyFill="1" applyBorder="1" applyAlignment="1">
      <alignment horizontal="left" wrapText="1"/>
    </xf>
    <xf numFmtId="49" fontId="2" fillId="27" borderId="8" xfId="158" quotePrefix="1" applyNumberFormat="1" applyFont="1" applyFill="1" applyBorder="1" applyAlignment="1">
      <alignment horizontal="center"/>
    </xf>
    <xf numFmtId="49" fontId="3" fillId="24" borderId="8" xfId="158" quotePrefix="1" applyNumberFormat="1" applyFont="1" applyFill="1" applyBorder="1" applyAlignment="1">
      <alignment horizontal="center"/>
    </xf>
    <xf numFmtId="4" fontId="3" fillId="24" borderId="10" xfId="158" applyNumberFormat="1" applyFont="1" applyFill="1" applyBorder="1" applyAlignment="1"/>
    <xf numFmtId="0" fontId="20" fillId="0" borderId="8" xfId="158" applyFont="1" applyBorder="1" applyAlignment="1">
      <alignment horizontal="center"/>
    </xf>
    <xf numFmtId="4" fontId="24" fillId="27" borderId="8" xfId="158" applyNumberFormat="1" applyFont="1" applyFill="1" applyBorder="1" applyAlignment="1">
      <alignment horizontal="right"/>
    </xf>
    <xf numFmtId="49" fontId="24" fillId="27" borderId="8" xfId="158" applyNumberFormat="1" applyFont="1" applyFill="1" applyBorder="1" applyAlignment="1">
      <alignment horizontal="center"/>
    </xf>
    <xf numFmtId="0" fontId="20" fillId="0" borderId="8" xfId="158" applyFont="1" applyFill="1" applyBorder="1" applyAlignment="1">
      <alignment horizontal="center"/>
    </xf>
    <xf numFmtId="4" fontId="20" fillId="0" borderId="8" xfId="158" applyNumberFormat="1" applyFont="1" applyFill="1" applyBorder="1" applyAlignment="1">
      <alignment horizontal="right"/>
    </xf>
    <xf numFmtId="49" fontId="20" fillId="0" borderId="8" xfId="158" applyNumberFormat="1" applyFont="1" applyBorder="1" applyAlignment="1">
      <alignment horizontal="center"/>
    </xf>
    <xf numFmtId="49" fontId="20" fillId="0" borderId="8" xfId="158" applyNumberFormat="1" applyFont="1" applyBorder="1" applyAlignment="1">
      <alignment horizontal="center" wrapText="1"/>
    </xf>
    <xf numFmtId="49" fontId="20" fillId="0" borderId="8" xfId="158" applyNumberFormat="1" applyFont="1" applyFill="1" applyBorder="1" applyAlignment="1">
      <alignment horizontal="center" wrapText="1"/>
    </xf>
    <xf numFmtId="4" fontId="20" fillId="0" borderId="8" xfId="158" applyNumberFormat="1" applyFont="1" applyFill="1" applyBorder="1" applyAlignment="1">
      <alignment wrapText="1"/>
    </xf>
    <xf numFmtId="4" fontId="20" fillId="0" borderId="8" xfId="158" applyNumberFormat="1" applyFont="1" applyFill="1" applyBorder="1" applyAlignment="1">
      <alignment horizontal="right" wrapText="1"/>
    </xf>
    <xf numFmtId="0" fontId="3" fillId="27" borderId="8" xfId="158" applyFont="1" applyFill="1" applyBorder="1" applyAlignment="1">
      <alignment horizontal="center" vertical="center"/>
    </xf>
    <xf numFmtId="4" fontId="3" fillId="0" borderId="8" xfId="0" applyNumberFormat="1" applyFont="1" applyFill="1" applyBorder="1" applyAlignment="1">
      <alignment horizontal="right" vertical="center"/>
    </xf>
    <xf numFmtId="4" fontId="3" fillId="0" borderId="8" xfId="158" applyNumberFormat="1" applyFont="1" applyBorder="1" applyAlignment="1">
      <alignment horizontal="center" vertical="center"/>
    </xf>
    <xf numFmtId="0" fontId="1" fillId="0" borderId="0" xfId="0" applyFont="1" applyAlignment="1">
      <alignment horizontal="center" vertical="center"/>
    </xf>
    <xf numFmtId="49" fontId="3" fillId="24" borderId="8" xfId="158" applyNumberFormat="1" applyFont="1" applyFill="1" applyBorder="1" applyAlignment="1">
      <alignment horizontal="right" vertical="center" wrapText="1"/>
    </xf>
    <xf numFmtId="0" fontId="3" fillId="24" borderId="10" xfId="0" applyFont="1" applyFill="1" applyBorder="1" applyAlignment="1">
      <alignment horizontal="center" wrapText="1"/>
    </xf>
    <xf numFmtId="4" fontId="3" fillId="24" borderId="8" xfId="0" applyNumberFormat="1" applyFont="1" applyFill="1" applyBorder="1" applyAlignment="1">
      <alignment horizontal="right" vertical="center" wrapText="1"/>
    </xf>
    <xf numFmtId="4" fontId="3" fillId="24" borderId="8" xfId="0" applyNumberFormat="1" applyFont="1" applyFill="1" applyBorder="1" applyAlignment="1">
      <alignment horizontal="center" vertical="center" wrapText="1"/>
    </xf>
    <xf numFmtId="0" fontId="3" fillId="24" borderId="8" xfId="184" applyFont="1" applyFill="1" applyBorder="1" applyAlignment="1">
      <alignment horizontal="center" vertical="center" wrapText="1"/>
    </xf>
    <xf numFmtId="0" fontId="3" fillId="23" borderId="8" xfId="158" applyFont="1" applyFill="1" applyBorder="1" applyAlignment="1">
      <alignment horizontal="center" vertical="center" wrapText="1"/>
    </xf>
    <xf numFmtId="0" fontId="24" fillId="27" borderId="8" xfId="158" applyFont="1" applyFill="1" applyBorder="1" applyAlignment="1">
      <alignment horizontal="center" wrapText="1"/>
    </xf>
    <xf numFmtId="0" fontId="19" fillId="27" borderId="8" xfId="158" applyFont="1" applyFill="1" applyBorder="1" applyAlignment="1">
      <alignment horizontal="center" wrapText="1"/>
    </xf>
    <xf numFmtId="0" fontId="2" fillId="23" borderId="8" xfId="0" applyFont="1" applyFill="1" applyBorder="1" applyAlignment="1">
      <alignment horizontal="center" vertical="center" wrapText="1"/>
    </xf>
    <xf numFmtId="49" fontId="2" fillId="27" borderId="8" xfId="158" quotePrefix="1" applyNumberFormat="1" applyFont="1" applyFill="1" applyBorder="1" applyAlignment="1">
      <alignment horizontal="center" wrapText="1"/>
    </xf>
    <xf numFmtId="0" fontId="2" fillId="27" borderId="8" xfId="157" applyFont="1" applyFill="1" applyBorder="1" applyAlignment="1">
      <alignment horizontal="right" vertical="center" wrapText="1"/>
    </xf>
    <xf numFmtId="0" fontId="2" fillId="27" borderId="26" xfId="158" applyFont="1" applyFill="1" applyBorder="1" applyAlignment="1">
      <alignment horizontal="center"/>
    </xf>
    <xf numFmtId="0" fontId="2" fillId="27" borderId="18" xfId="158" applyFont="1" applyFill="1" applyBorder="1" applyAlignment="1">
      <alignment horizontal="center"/>
    </xf>
    <xf numFmtId="4" fontId="3" fillId="0" borderId="8" xfId="157" applyNumberFormat="1" applyFont="1" applyFill="1" applyBorder="1" applyAlignment="1">
      <alignment horizontal="center" wrapText="1"/>
    </xf>
    <xf numFmtId="0" fontId="3" fillId="0" borderId="0" xfId="158" applyFont="1" applyAlignment="1">
      <alignment horizontal="center" wrapText="1"/>
    </xf>
    <xf numFmtId="0" fontId="3" fillId="0" borderId="0" xfId="158" applyFont="1" applyAlignment="1">
      <alignment horizontal="right"/>
    </xf>
    <xf numFmtId="0" fontId="3" fillId="27" borderId="0" xfId="158" applyFont="1" applyFill="1" applyAlignment="1">
      <alignment horizontal="center" wrapText="1"/>
    </xf>
    <xf numFmtId="0" fontId="3" fillId="0" borderId="0" xfId="158" applyFont="1" applyAlignment="1">
      <alignment horizontal="center" vertical="center" wrapText="1"/>
    </xf>
    <xf numFmtId="0" fontId="3" fillId="25" borderId="11" xfId="158" applyFont="1" applyFill="1" applyBorder="1" applyAlignment="1">
      <alignment horizontal="center" vertical="center" wrapText="1"/>
    </xf>
    <xf numFmtId="1" fontId="3" fillId="0" borderId="0" xfId="158" applyNumberFormat="1" applyFont="1" applyAlignment="1">
      <alignment horizontal="center" vertical="center"/>
    </xf>
    <xf numFmtId="0" fontId="2" fillId="27" borderId="8" xfId="164" applyFont="1" applyFill="1" applyBorder="1" applyAlignment="1">
      <alignment horizontal="center" wrapText="1"/>
    </xf>
    <xf numFmtId="49" fontId="3" fillId="0" borderId="8" xfId="158" applyNumberFormat="1" applyFont="1" applyBorder="1" applyAlignment="1">
      <alignment horizontal="center"/>
    </xf>
    <xf numFmtId="49" fontId="3" fillId="0" borderId="8" xfId="158" applyNumberFormat="1" applyFont="1" applyBorder="1" applyAlignment="1">
      <alignment horizontal="center" wrapText="1"/>
    </xf>
    <xf numFmtId="0" fontId="3" fillId="0" borderId="17" xfId="158" applyFont="1" applyBorder="1" applyAlignment="1">
      <alignment horizontal="center"/>
    </xf>
    <xf numFmtId="0" fontId="3" fillId="0" borderId="8" xfId="158" applyFont="1" applyBorder="1" applyAlignment="1">
      <alignment horizontal="center" vertical="center"/>
    </xf>
    <xf numFmtId="49" fontId="3" fillId="0" borderId="8" xfId="158" applyNumberFormat="1" applyFont="1" applyBorder="1" applyAlignment="1">
      <alignment horizontal="center" vertical="center"/>
    </xf>
    <xf numFmtId="0" fontId="3" fillId="24" borderId="0" xfId="158" applyFont="1" applyFill="1" applyAlignment="1">
      <alignment horizontal="center"/>
    </xf>
    <xf numFmtId="49" fontId="3" fillId="24" borderId="8" xfId="0" applyNumberFormat="1" applyFont="1" applyFill="1" applyBorder="1" applyAlignment="1">
      <alignment horizontal="center"/>
    </xf>
    <xf numFmtId="0" fontId="2" fillId="23" borderId="8" xfId="0" applyFont="1" applyFill="1" applyBorder="1" applyAlignment="1">
      <alignment horizontal="center" wrapText="1"/>
    </xf>
    <xf numFmtId="0" fontId="3" fillId="24" borderId="8" xfId="158" applyFont="1" applyFill="1" applyBorder="1" applyAlignment="1">
      <alignment horizontal="center" vertical="justify"/>
    </xf>
    <xf numFmtId="0" fontId="1" fillId="0" borderId="8" xfId="0" applyFont="1" applyBorder="1" applyAlignment="1">
      <alignment horizontal="center"/>
    </xf>
    <xf numFmtId="0" fontId="1" fillId="24" borderId="8" xfId="0" applyFont="1" applyFill="1" applyBorder="1" applyAlignment="1">
      <alignment horizontal="center"/>
    </xf>
    <xf numFmtId="0" fontId="3" fillId="23" borderId="8" xfId="158" applyFont="1" applyFill="1" applyBorder="1" applyAlignment="1">
      <alignment horizontal="right"/>
    </xf>
    <xf numFmtId="0" fontId="2" fillId="0" borderId="0" xfId="0" applyFont="1"/>
    <xf numFmtId="4" fontId="3" fillId="0" borderId="0" xfId="158" applyNumberFormat="1" applyFont="1" applyAlignment="1">
      <alignment horizontal="right"/>
    </xf>
    <xf numFmtId="0" fontId="3" fillId="0" borderId="0" xfId="158" applyFont="1" applyAlignment="1">
      <alignment horizontal="left" wrapText="1"/>
    </xf>
    <xf numFmtId="4" fontId="2" fillId="27" borderId="8" xfId="158" applyNumberFormat="1" applyFont="1" applyFill="1" applyBorder="1" applyAlignment="1">
      <alignment horizontal="center" vertical="center" wrapText="1"/>
    </xf>
    <xf numFmtId="0" fontId="24" fillId="27" borderId="8" xfId="157" applyFont="1" applyFill="1" applyBorder="1" applyAlignment="1">
      <alignment horizontal="center" vertical="center" wrapText="1"/>
    </xf>
    <xf numFmtId="4" fontId="2" fillId="27" borderId="8" xfId="164" applyNumberFormat="1" applyFont="1" applyFill="1" applyBorder="1" applyAlignment="1">
      <alignment horizontal="right"/>
    </xf>
    <xf numFmtId="0" fontId="2" fillId="27" borderId="8" xfId="164" applyFont="1" applyFill="1" applyBorder="1" applyAlignment="1">
      <alignment horizontal="center"/>
    </xf>
    <xf numFmtId="0" fontId="2" fillId="27" borderId="8" xfId="164" applyFont="1" applyFill="1" applyBorder="1" applyAlignment="1">
      <alignment horizontal="right"/>
    </xf>
    <xf numFmtId="4" fontId="2" fillId="27" borderId="8" xfId="157" applyNumberFormat="1" applyFont="1" applyFill="1" applyBorder="1" applyAlignment="1">
      <alignment horizontal="center" wrapText="1"/>
    </xf>
    <xf numFmtId="4" fontId="2" fillId="27" borderId="8" xfId="158" quotePrefix="1" applyNumberFormat="1" applyFont="1" applyFill="1" applyBorder="1" applyAlignment="1">
      <alignment horizontal="right"/>
    </xf>
    <xf numFmtId="0" fontId="2" fillId="27" borderId="8" xfId="145" applyFont="1" applyFill="1" applyBorder="1" applyAlignment="1" applyProtection="1">
      <alignment wrapText="1"/>
      <protection locked="0"/>
    </xf>
    <xf numFmtId="4" fontId="2" fillId="27" borderId="8" xfId="145" applyNumberFormat="1" applyFont="1" applyFill="1" applyBorder="1" applyAlignment="1" applyProtection="1">
      <alignment horizontal="right"/>
      <protection locked="0"/>
    </xf>
    <xf numFmtId="0" fontId="2" fillId="27" borderId="8" xfId="158" applyFont="1" applyFill="1" applyBorder="1" applyAlignment="1" applyProtection="1">
      <alignment horizontal="center" wrapText="1"/>
      <protection locked="0"/>
    </xf>
    <xf numFmtId="0" fontId="2" fillId="27" borderId="8" xfId="158" applyFont="1" applyFill="1" applyBorder="1" applyAlignment="1" applyProtection="1">
      <alignment horizontal="center"/>
      <protection locked="0"/>
    </xf>
    <xf numFmtId="49" fontId="2" fillId="27" borderId="8" xfId="145" applyNumberFormat="1" applyFont="1" applyFill="1" applyBorder="1" applyAlignment="1" applyProtection="1">
      <alignment horizontal="center"/>
      <protection locked="0"/>
    </xf>
    <xf numFmtId="4" fontId="2" fillId="27" borderId="8" xfId="145" applyNumberFormat="1" applyFont="1" applyFill="1" applyBorder="1" applyAlignment="1" applyProtection="1">
      <alignment horizontal="center"/>
      <protection locked="0"/>
    </xf>
    <xf numFmtId="4" fontId="2" fillId="27" borderId="8" xfId="157" applyNumberFormat="1" applyFont="1" applyFill="1" applyBorder="1" applyAlignment="1">
      <alignment horizontal="center"/>
    </xf>
    <xf numFmtId="0" fontId="2" fillId="27" borderId="8" xfId="158" applyFont="1" applyFill="1" applyBorder="1" applyAlignment="1">
      <alignment horizontal="center" vertical="justify"/>
    </xf>
    <xf numFmtId="0" fontId="45" fillId="27" borderId="8" xfId="0" applyFont="1" applyFill="1" applyBorder="1" applyAlignment="1">
      <alignment horizontal="center"/>
    </xf>
    <xf numFmtId="49" fontId="2" fillId="27" borderId="8" xfId="158" applyNumberFormat="1" applyFont="1" applyFill="1" applyBorder="1" applyAlignment="1">
      <alignment horizontal="right" vertical="center" wrapText="1"/>
    </xf>
    <xf numFmtId="4" fontId="2" fillId="27" borderId="8" xfId="0" applyNumberFormat="1" applyFont="1" applyFill="1" applyBorder="1" applyAlignment="1">
      <alignment horizontal="right" vertical="center" wrapText="1"/>
    </xf>
    <xf numFmtId="4" fontId="2" fillId="27" borderId="8" xfId="0" applyNumberFormat="1" applyFont="1" applyFill="1" applyBorder="1" applyAlignment="1">
      <alignment horizontal="center" vertical="center" wrapText="1"/>
    </xf>
    <xf numFmtId="0" fontId="2" fillId="27" borderId="8" xfId="184" applyFont="1" applyFill="1" applyBorder="1" applyAlignment="1">
      <alignment horizontal="center" vertical="center" wrapText="1"/>
    </xf>
    <xf numFmtId="0" fontId="24" fillId="27" borderId="8" xfId="158" applyFont="1" applyFill="1" applyBorder="1" applyAlignment="1">
      <alignment wrapText="1"/>
    </xf>
    <xf numFmtId="4" fontId="24" fillId="27" borderId="8" xfId="158" applyNumberFormat="1" applyFont="1" applyFill="1" applyBorder="1" applyAlignment="1">
      <alignment horizontal="right" wrapText="1"/>
    </xf>
    <xf numFmtId="0" fontId="24" fillId="27" borderId="0" xfId="158" applyFont="1" applyFill="1" applyAlignment="1">
      <alignment horizontal="left"/>
    </xf>
    <xf numFmtId="0" fontId="45" fillId="27" borderId="0" xfId="0" applyFont="1" applyFill="1" applyAlignment="1"/>
    <xf numFmtId="4" fontId="24" fillId="39" borderId="8" xfId="157" applyNumberFormat="1" applyFont="1" applyFill="1" applyBorder="1" applyAlignment="1">
      <alignment horizontal="right" vertical="center"/>
    </xf>
    <xf numFmtId="0" fontId="24" fillId="27" borderId="8" xfId="157" applyFont="1" applyFill="1" applyBorder="1" applyAlignment="1">
      <alignment horizontal="center" vertical="center"/>
    </xf>
    <xf numFmtId="0" fontId="24" fillId="27" borderId="8" xfId="158" applyFont="1" applyFill="1" applyBorder="1" applyAlignment="1">
      <alignment horizontal="center" vertical="center" wrapText="1"/>
    </xf>
    <xf numFmtId="4" fontId="24" fillId="27" borderId="8" xfId="158" applyNumberFormat="1" applyFont="1" applyFill="1" applyBorder="1" applyAlignment="1">
      <alignment horizontal="right" vertical="center" wrapText="1"/>
    </xf>
    <xf numFmtId="0" fontId="2" fillId="27" borderId="8" xfId="0" applyNumberFormat="1" applyFont="1" applyFill="1" applyBorder="1" applyAlignment="1">
      <alignment horizontal="center"/>
    </xf>
    <xf numFmtId="0" fontId="2" fillId="40" borderId="8" xfId="150" applyFont="1" applyFill="1" applyBorder="1" applyAlignment="1">
      <alignment wrapText="1"/>
    </xf>
    <xf numFmtId="4" fontId="2" fillId="40" borderId="8" xfId="150" applyNumberFormat="1" applyFont="1" applyFill="1" applyBorder="1" applyAlignment="1">
      <alignment horizontal="right"/>
    </xf>
    <xf numFmtId="0" fontId="2" fillId="40" borderId="8" xfId="150" applyFont="1" applyFill="1" applyBorder="1" applyAlignment="1">
      <alignment horizontal="center"/>
    </xf>
    <xf numFmtId="49" fontId="2" fillId="40" borderId="8" xfId="150" applyNumberFormat="1" applyFont="1" applyFill="1" applyBorder="1" applyAlignment="1">
      <alignment horizontal="center"/>
    </xf>
    <xf numFmtId="3" fontId="2" fillId="27" borderId="8" xfId="158" applyNumberFormat="1" applyFont="1" applyFill="1" applyBorder="1" applyAlignment="1">
      <alignment horizontal="right" wrapText="1"/>
    </xf>
    <xf numFmtId="43" fontId="2" fillId="0" borderId="8" xfId="93" applyFont="1" applyFill="1" applyBorder="1" applyAlignment="1">
      <alignment horizontal="right" wrapText="1"/>
    </xf>
    <xf numFmtId="0" fontId="2" fillId="0" borderId="8" xfId="93" applyNumberFormat="1" applyFont="1" applyFill="1" applyBorder="1" applyAlignment="1">
      <alignment horizontal="right" wrapText="1"/>
    </xf>
    <xf numFmtId="0" fontId="2" fillId="27" borderId="8" xfId="127" applyFont="1" applyFill="1" applyBorder="1" applyAlignment="1">
      <alignment horizontal="center"/>
    </xf>
    <xf numFmtId="1" fontId="2" fillId="27" borderId="8" xfId="158" applyNumberFormat="1" applyFont="1" applyFill="1" applyBorder="1" applyAlignment="1">
      <alignment horizontal="left" wrapText="1"/>
    </xf>
    <xf numFmtId="0" fontId="3" fillId="27" borderId="11" xfId="158" applyFont="1" applyFill="1" applyBorder="1" applyAlignment="1">
      <alignment horizontal="center" vertical="center" wrapText="1"/>
    </xf>
    <xf numFmtId="0" fontId="3" fillId="27" borderId="11" xfId="0" applyFont="1" applyFill="1" applyBorder="1" applyAlignment="1">
      <alignment horizontal="center" vertical="center" wrapText="1"/>
    </xf>
    <xf numFmtId="0" fontId="3" fillId="27" borderId="12" xfId="158" applyFont="1" applyFill="1" applyBorder="1" applyAlignment="1">
      <alignment horizontal="center" vertical="center" wrapText="1"/>
    </xf>
    <xf numFmtId="0" fontId="3" fillId="27" borderId="13" xfId="158" applyFont="1" applyFill="1" applyBorder="1" applyAlignment="1">
      <alignment horizontal="center" vertical="center" wrapText="1"/>
    </xf>
    <xf numFmtId="4" fontId="3" fillId="27" borderId="13" xfId="158" applyNumberFormat="1" applyFont="1" applyFill="1" applyBorder="1" applyAlignment="1">
      <alignment horizontal="center" vertical="center" wrapText="1"/>
    </xf>
    <xf numFmtId="0" fontId="3" fillId="25" borderId="12" xfId="158" applyFont="1" applyFill="1" applyBorder="1" applyAlignment="1">
      <alignment horizontal="center" vertical="center" wrapText="1"/>
    </xf>
    <xf numFmtId="0" fontId="3" fillId="25" borderId="12" xfId="0" applyFont="1" applyFill="1" applyBorder="1" applyAlignment="1">
      <alignment horizontal="center" vertical="center" wrapText="1"/>
    </xf>
    <xf numFmtId="1" fontId="3" fillId="27" borderId="14" xfId="158" applyNumberFormat="1" applyFont="1" applyFill="1" applyBorder="1" applyAlignment="1">
      <alignment horizontal="center" wrapText="1"/>
    </xf>
    <xf numFmtId="1" fontId="3" fillId="27" borderId="0" xfId="158" applyNumberFormat="1" applyFont="1" applyFill="1" applyBorder="1" applyAlignment="1">
      <alignment horizontal="center" wrapText="1"/>
    </xf>
    <xf numFmtId="1" fontId="3" fillId="27" borderId="0" xfId="158" applyNumberFormat="1" applyFont="1" applyFill="1" applyBorder="1" applyAlignment="1">
      <alignment horizontal="right" wrapText="1"/>
    </xf>
    <xf numFmtId="1" fontId="3" fillId="27" borderId="14" xfId="158" applyNumberFormat="1" applyFont="1" applyFill="1" applyBorder="1" applyAlignment="1">
      <alignment horizontal="center"/>
    </xf>
    <xf numFmtId="1" fontId="3" fillId="27" borderId="14" xfId="158" applyNumberFormat="1" applyFont="1" applyFill="1" applyBorder="1" applyAlignment="1">
      <alignment horizontal="right"/>
    </xf>
    <xf numFmtId="0" fontId="3" fillId="27" borderId="0" xfId="0" applyFont="1" applyFill="1" applyBorder="1" applyAlignment="1">
      <alignment horizontal="center" wrapText="1"/>
    </xf>
    <xf numFmtId="0" fontId="3" fillId="23" borderId="8" xfId="189" applyFont="1" applyFill="1" applyBorder="1" applyAlignment="1">
      <alignment horizontal="center" vertical="center" wrapText="1"/>
    </xf>
    <xf numFmtId="0" fontId="18" fillId="0" borderId="8" xfId="0" applyFont="1" applyBorder="1" applyAlignment="1">
      <alignment horizontal="center" wrapText="1"/>
    </xf>
    <xf numFmtId="0" fontId="18" fillId="23" borderId="8" xfId="0" applyFont="1" applyFill="1" applyBorder="1" applyAlignment="1">
      <alignment horizontal="center"/>
    </xf>
    <xf numFmtId="0" fontId="3" fillId="0" borderId="8" xfId="174" applyFont="1" applyFill="1" applyBorder="1" applyAlignment="1">
      <alignment horizontal="right"/>
    </xf>
    <xf numFmtId="0" fontId="3" fillId="0" borderId="8" xfId="174" applyFont="1" applyFill="1" applyBorder="1" applyAlignment="1">
      <alignment horizontal="center"/>
    </xf>
    <xf numFmtId="0" fontId="3" fillId="30" borderId="8" xfId="158" applyFont="1" applyFill="1" applyBorder="1" applyAlignment="1">
      <alignment horizontal="left" wrapText="1"/>
    </xf>
    <xf numFmtId="0" fontId="3" fillId="25" borderId="8" xfId="158" applyFont="1" applyFill="1" applyBorder="1" applyAlignment="1">
      <alignment horizontal="left" wrapText="1"/>
    </xf>
    <xf numFmtId="0" fontId="21" fillId="24" borderId="8" xfId="158" applyFont="1" applyFill="1" applyBorder="1" applyAlignment="1">
      <alignment horizontal="center" wrapText="1"/>
    </xf>
    <xf numFmtId="0" fontId="20" fillId="0" borderId="8" xfId="0" applyFont="1" applyFill="1" applyBorder="1" applyAlignment="1">
      <alignment horizontal="left"/>
    </xf>
    <xf numFmtId="0" fontId="20" fillId="0" borderId="8" xfId="0" applyFont="1" applyBorder="1" applyAlignment="1">
      <alignment horizontal="left"/>
    </xf>
    <xf numFmtId="0" fontId="3" fillId="0" borderId="8" xfId="0" applyFont="1" applyBorder="1" applyAlignment="1">
      <alignment horizontal="center"/>
    </xf>
    <xf numFmtId="0" fontId="20" fillId="24" borderId="8" xfId="0" applyFont="1" applyFill="1" applyBorder="1" applyAlignment="1">
      <alignment horizontal="left"/>
    </xf>
    <xf numFmtId="49" fontId="20" fillId="36" borderId="8" xfId="158" applyNumberFormat="1" applyFont="1" applyFill="1" applyBorder="1" applyAlignment="1">
      <alignment horizontal="center"/>
    </xf>
    <xf numFmtId="0" fontId="3" fillId="24" borderId="0" xfId="0" applyFont="1" applyFill="1" applyAlignment="1">
      <alignment horizontal="center"/>
    </xf>
    <xf numFmtId="0" fontId="3" fillId="23" borderId="8" xfId="189" applyFont="1" applyFill="1" applyBorder="1" applyAlignment="1">
      <alignment horizontal="center" wrapText="1"/>
    </xf>
    <xf numFmtId="0" fontId="20" fillId="0" borderId="8" xfId="158" applyFont="1" applyFill="1" applyBorder="1" applyAlignment="1">
      <alignment horizontal="center" wrapText="1"/>
    </xf>
    <xf numFmtId="0" fontId="2" fillId="27" borderId="8" xfId="0" applyFont="1" applyFill="1" applyBorder="1" applyAlignment="1">
      <alignment horizontal="left" wrapText="1"/>
    </xf>
    <xf numFmtId="0" fontId="2" fillId="41" borderId="18" xfId="158" applyFont="1" applyFill="1" applyBorder="1" applyAlignment="1">
      <alignment horizontal="center"/>
    </xf>
    <xf numFmtId="0" fontId="2" fillId="41" borderId="8" xfId="158" applyFont="1" applyFill="1" applyBorder="1" applyAlignment="1">
      <alignment horizontal="center" wrapText="1"/>
    </xf>
    <xf numFmtId="0" fontId="2" fillId="41" borderId="8" xfId="0" applyFont="1" applyFill="1" applyBorder="1" applyAlignment="1">
      <alignment horizontal="center"/>
    </xf>
    <xf numFmtId="0" fontId="2" fillId="41" borderId="8" xfId="0" applyFont="1" applyFill="1" applyBorder="1" applyAlignment="1">
      <alignment horizontal="left" wrapText="1"/>
    </xf>
    <xf numFmtId="4" fontId="2" fillId="41" borderId="8" xfId="158" applyNumberFormat="1" applyFont="1" applyFill="1" applyBorder="1" applyAlignment="1">
      <alignment horizontal="right"/>
    </xf>
    <xf numFmtId="0" fontId="2" fillId="41" borderId="8" xfId="158" applyFont="1" applyFill="1" applyBorder="1" applyAlignment="1">
      <alignment horizontal="center"/>
    </xf>
    <xf numFmtId="0" fontId="2" fillId="41" borderId="8" xfId="158" applyFont="1" applyFill="1" applyBorder="1" applyAlignment="1">
      <alignment horizontal="right"/>
    </xf>
    <xf numFmtId="0" fontId="2" fillId="41" borderId="8" xfId="158" applyFont="1" applyFill="1" applyBorder="1" applyAlignment="1">
      <alignment horizontal="left"/>
    </xf>
    <xf numFmtId="0" fontId="2" fillId="27" borderId="8" xfId="164" applyFont="1" applyFill="1" applyBorder="1" applyAlignment="1">
      <alignment horizontal="left" wrapText="1"/>
    </xf>
    <xf numFmtId="0" fontId="2" fillId="23" borderId="8" xfId="189" applyFont="1" applyFill="1" applyBorder="1" applyAlignment="1">
      <alignment horizontal="justify" vertical="center" wrapText="1"/>
    </xf>
    <xf numFmtId="0" fontId="3" fillId="24" borderId="8" xfId="157" applyFont="1" applyFill="1" applyBorder="1" applyAlignment="1">
      <alignment horizontal="left" wrapText="1"/>
    </xf>
    <xf numFmtId="0" fontId="3" fillId="0" borderId="8" xfId="0" applyFont="1" applyFill="1" applyBorder="1" applyAlignment="1">
      <alignment horizontal="left" wrapText="1"/>
    </xf>
    <xf numFmtId="0" fontId="3" fillId="24" borderId="8" xfId="0" applyFont="1" applyFill="1" applyBorder="1" applyAlignment="1">
      <alignment horizontal="left" wrapText="1"/>
    </xf>
    <xf numFmtId="0" fontId="3" fillId="24" borderId="8" xfId="157" applyFont="1" applyFill="1" applyBorder="1" applyAlignment="1">
      <alignment horizontal="left" vertical="center" wrapText="1"/>
    </xf>
    <xf numFmtId="0" fontId="3" fillId="0" borderId="8" xfId="157" applyFont="1" applyFill="1" applyBorder="1" applyAlignment="1">
      <alignment horizontal="left" vertical="center" wrapText="1"/>
    </xf>
    <xf numFmtId="0" fontId="24" fillId="27" borderId="8" xfId="157" applyFont="1" applyFill="1" applyBorder="1" applyAlignment="1">
      <alignment horizontal="left" vertical="center" wrapText="1"/>
    </xf>
    <xf numFmtId="0" fontId="3" fillId="0" borderId="8" xfId="164" applyFont="1" applyFill="1" applyBorder="1" applyAlignment="1">
      <alignment horizontal="left" wrapText="1"/>
    </xf>
    <xf numFmtId="0" fontId="3" fillId="0" borderId="8" xfId="0" applyFont="1" applyFill="1" applyBorder="1" applyAlignment="1">
      <alignment horizontal="left" vertical="center" wrapText="1"/>
    </xf>
    <xf numFmtId="0" fontId="2" fillId="27" borderId="8" xfId="158" applyFont="1" applyFill="1" applyBorder="1" applyAlignment="1">
      <alignment wrapText="1"/>
    </xf>
    <xf numFmtId="0" fontId="3" fillId="0" borderId="8" xfId="158" applyFont="1" applyBorder="1" applyAlignment="1">
      <alignment horizontal="left" wrapText="1"/>
    </xf>
    <xf numFmtId="4" fontId="3" fillId="24" borderId="8" xfId="157" applyNumberFormat="1" applyFont="1" applyFill="1" applyBorder="1" applyAlignment="1">
      <alignment horizontal="left" wrapText="1"/>
    </xf>
    <xf numFmtId="0" fontId="3" fillId="0" borderId="8" xfId="158" applyFont="1" applyFill="1" applyBorder="1" applyAlignment="1">
      <alignment wrapText="1"/>
    </xf>
    <xf numFmtId="0" fontId="3" fillId="24" borderId="8" xfId="145" applyFont="1" applyFill="1" applyBorder="1" applyAlignment="1" applyProtection="1">
      <alignment wrapText="1"/>
      <protection locked="0"/>
    </xf>
    <xf numFmtId="0" fontId="3" fillId="24" borderId="8" xfId="145" applyFont="1" applyFill="1" applyBorder="1" applyAlignment="1">
      <alignment wrapText="1"/>
    </xf>
    <xf numFmtId="0" fontId="3" fillId="0" borderId="8" xfId="140" applyFont="1" applyBorder="1" applyAlignment="1">
      <alignment horizontal="left" vertical="center" wrapText="1"/>
    </xf>
    <xf numFmtId="0" fontId="3" fillId="24" borderId="8" xfId="0" applyFont="1" applyFill="1" applyBorder="1" applyAlignment="1">
      <alignment horizontal="left" vertical="center" wrapText="1"/>
    </xf>
    <xf numFmtId="0" fontId="2" fillId="27" borderId="8" xfId="0" applyFont="1" applyFill="1" applyBorder="1" applyAlignment="1">
      <alignment horizontal="left" vertical="center" wrapText="1"/>
    </xf>
    <xf numFmtId="0" fontId="20" fillId="24" borderId="8" xfId="157" applyFont="1" applyFill="1" applyBorder="1" applyAlignment="1">
      <alignment horizontal="left" vertical="center" wrapText="1"/>
    </xf>
    <xf numFmtId="0" fontId="3" fillId="24" borderId="8" xfId="0" applyFont="1" applyFill="1" applyBorder="1" applyAlignment="1">
      <alignment wrapText="1"/>
    </xf>
    <xf numFmtId="0" fontId="3" fillId="26" borderId="8" xfId="150" applyFont="1" applyFill="1" applyBorder="1" applyAlignment="1">
      <alignment wrapText="1"/>
    </xf>
    <xf numFmtId="0" fontId="3" fillId="0" borderId="8" xfId="150" applyFont="1" applyFill="1" applyBorder="1" applyAlignment="1">
      <alignment wrapText="1"/>
    </xf>
    <xf numFmtId="1" fontId="3" fillId="24" borderId="8" xfId="158" applyNumberFormat="1" applyFont="1" applyFill="1" applyBorder="1" applyAlignment="1">
      <alignment horizontal="left" wrapText="1"/>
    </xf>
    <xf numFmtId="1" fontId="3" fillId="0" borderId="8" xfId="158" applyNumberFormat="1" applyFont="1" applyFill="1" applyBorder="1" applyAlignment="1">
      <alignment horizontal="left" wrapText="1"/>
    </xf>
    <xf numFmtId="0" fontId="3" fillId="0" borderId="8" xfId="138" applyFont="1" applyFill="1" applyBorder="1" applyAlignment="1">
      <alignment wrapText="1"/>
    </xf>
    <xf numFmtId="0" fontId="2" fillId="41" borderId="8" xfId="157" applyFont="1" applyFill="1" applyBorder="1" applyAlignment="1">
      <alignment horizontal="center" wrapText="1"/>
    </xf>
    <xf numFmtId="0" fontId="2" fillId="41" borderId="8" xfId="0" applyFont="1" applyFill="1" applyBorder="1" applyAlignment="1">
      <alignment horizontal="center" wrapText="1"/>
    </xf>
    <xf numFmtId="4" fontId="2" fillId="41" borderId="8" xfId="157" applyNumberFormat="1" applyFont="1" applyFill="1" applyBorder="1" applyAlignment="1">
      <alignment horizontal="left"/>
    </xf>
    <xf numFmtId="4" fontId="2" fillId="41" borderId="8" xfId="157" applyNumberFormat="1" applyFont="1" applyFill="1" applyBorder="1" applyAlignment="1">
      <alignment horizontal="center"/>
    </xf>
    <xf numFmtId="4" fontId="2" fillId="41" borderId="8" xfId="157" applyNumberFormat="1" applyFont="1" applyFill="1" applyBorder="1" applyAlignment="1">
      <alignment horizontal="right" wrapText="1"/>
    </xf>
    <xf numFmtId="0" fontId="2" fillId="41" borderId="8" xfId="157" applyFont="1" applyFill="1" applyBorder="1" applyAlignment="1">
      <alignment horizontal="center" vertical="center" wrapText="1"/>
    </xf>
    <xf numFmtId="0" fontId="2" fillId="41" borderId="8" xfId="157" applyFont="1" applyFill="1" applyBorder="1" applyAlignment="1">
      <alignment horizontal="center"/>
    </xf>
    <xf numFmtId="49" fontId="2" fillId="41" borderId="8" xfId="158" applyNumberFormat="1" applyFont="1" applyFill="1" applyBorder="1" applyAlignment="1">
      <alignment horizontal="center" wrapText="1"/>
    </xf>
    <xf numFmtId="4" fontId="2" fillId="41" borderId="8" xfId="158" applyNumberFormat="1" applyFont="1" applyFill="1" applyBorder="1" applyAlignment="1">
      <alignment horizontal="center"/>
    </xf>
    <xf numFmtId="0" fontId="2" fillId="41" borderId="0" xfId="158" applyFont="1" applyFill="1" applyAlignment="1">
      <alignment horizontal="center"/>
    </xf>
    <xf numFmtId="0" fontId="2" fillId="41" borderId="8" xfId="0" applyFont="1" applyFill="1" applyBorder="1" applyAlignment="1">
      <alignment horizontal="center" vertical="center"/>
    </xf>
    <xf numFmtId="0" fontId="2" fillId="41" borderId="8" xfId="158" applyFont="1" applyFill="1" applyBorder="1" applyAlignment="1">
      <alignment wrapText="1"/>
    </xf>
    <xf numFmtId="4" fontId="2" fillId="41" borderId="8" xfId="158" quotePrefix="1" applyNumberFormat="1" applyFont="1" applyFill="1" applyBorder="1" applyAlignment="1">
      <alignment horizontal="center"/>
    </xf>
    <xf numFmtId="4" fontId="2" fillId="41" borderId="8" xfId="158" quotePrefix="1" applyNumberFormat="1" applyFont="1" applyFill="1" applyBorder="1" applyAlignment="1">
      <alignment horizontal="right"/>
    </xf>
    <xf numFmtId="4" fontId="2" fillId="41" borderId="8" xfId="158" applyNumberFormat="1" applyFont="1" applyFill="1" applyBorder="1" applyAlignment="1">
      <alignment horizontal="center" wrapText="1"/>
    </xf>
    <xf numFmtId="4" fontId="2" fillId="41" borderId="8" xfId="157" applyNumberFormat="1" applyFont="1" applyFill="1" applyBorder="1" applyAlignment="1">
      <alignment horizontal="right"/>
    </xf>
    <xf numFmtId="0" fontId="2" fillId="41" borderId="8" xfId="0" applyFont="1" applyFill="1" applyBorder="1" applyAlignment="1">
      <alignment wrapText="1"/>
    </xf>
    <xf numFmtId="4" fontId="2" fillId="41" borderId="8" xfId="0" applyNumberFormat="1" applyFont="1" applyFill="1" applyBorder="1" applyAlignment="1">
      <alignment horizontal="right" wrapText="1"/>
    </xf>
    <xf numFmtId="0" fontId="2" fillId="41" borderId="8" xfId="158" applyFont="1" applyFill="1" applyBorder="1" applyAlignment="1" applyProtection="1">
      <alignment horizontal="center"/>
      <protection locked="0"/>
    </xf>
    <xf numFmtId="49" fontId="2" fillId="41" borderId="8" xfId="0" applyNumberFormat="1" applyFont="1" applyFill="1" applyBorder="1" applyAlignment="1">
      <alignment horizontal="center"/>
    </xf>
    <xf numFmtId="4" fontId="2" fillId="41" borderId="8" xfId="0" applyNumberFormat="1" applyFont="1" applyFill="1" applyBorder="1" applyAlignment="1">
      <alignment horizontal="center" wrapText="1"/>
    </xf>
    <xf numFmtId="0" fontId="2" fillId="23" borderId="18" xfId="158" applyFont="1" applyFill="1" applyBorder="1" applyAlignment="1">
      <alignment horizontal="center"/>
    </xf>
    <xf numFmtId="0" fontId="2" fillId="23" borderId="8" xfId="158" applyFont="1" applyFill="1" applyBorder="1" applyAlignment="1">
      <alignment horizontal="center" wrapText="1"/>
    </xf>
    <xf numFmtId="0" fontId="2" fillId="23" borderId="8" xfId="164" applyFont="1" applyFill="1" applyBorder="1" applyAlignment="1">
      <alignment horizontal="left" wrapText="1"/>
    </xf>
    <xf numFmtId="4" fontId="2" fillId="23" borderId="8" xfId="158" applyNumberFormat="1" applyFont="1" applyFill="1" applyBorder="1" applyAlignment="1">
      <alignment horizontal="right"/>
    </xf>
    <xf numFmtId="0" fontId="2" fillId="23" borderId="8" xfId="158" applyFont="1" applyFill="1" applyBorder="1" applyAlignment="1">
      <alignment horizontal="center"/>
    </xf>
    <xf numFmtId="4" fontId="2" fillId="23" borderId="8" xfId="158" applyNumberFormat="1" applyFont="1" applyFill="1" applyBorder="1" applyAlignment="1">
      <alignment horizontal="right" wrapText="1"/>
    </xf>
    <xf numFmtId="0" fontId="2" fillId="23" borderId="8" xfId="158" applyFont="1" applyFill="1" applyBorder="1" applyAlignment="1">
      <alignment horizontal="left" wrapText="1"/>
    </xf>
    <xf numFmtId="0" fontId="3" fillId="0" borderId="0" xfId="158" applyFont="1" applyBorder="1" applyAlignment="1">
      <alignment vertical="center"/>
    </xf>
    <xf numFmtId="4" fontId="3" fillId="0" borderId="0" xfId="158" applyNumberFormat="1" applyFont="1" applyBorder="1" applyAlignment="1">
      <alignment vertical="center"/>
    </xf>
    <xf numFmtId="0" fontId="3" fillId="0" borderId="0" xfId="158" applyFont="1" applyAlignment="1">
      <alignment horizontal="center" vertical="center"/>
    </xf>
    <xf numFmtId="0" fontId="3" fillId="0" borderId="0" xfId="158" applyFont="1" applyAlignment="1"/>
    <xf numFmtId="0" fontId="3" fillId="0" borderId="0" xfId="0" applyFont="1" applyAlignment="1"/>
    <xf numFmtId="0" fontId="2" fillId="27" borderId="0" xfId="0" applyFont="1" applyFill="1" applyAlignment="1"/>
    <xf numFmtId="0" fontId="45" fillId="0" borderId="0" xfId="0" applyFont="1" applyAlignment="1"/>
    <xf numFmtId="0" fontId="2" fillId="41" borderId="0" xfId="0" applyFont="1" applyFill="1" applyAlignment="1"/>
    <xf numFmtId="0" fontId="45" fillId="0" borderId="0" xfId="0" applyFont="1" applyBorder="1" applyAlignment="1"/>
    <xf numFmtId="0" fontId="45" fillId="0" borderId="17" xfId="0" applyFont="1" applyBorder="1" applyAlignment="1"/>
    <xf numFmtId="0" fontId="45" fillId="0" borderId="8" xfId="0" applyFont="1" applyBorder="1" applyAlignment="1"/>
    <xf numFmtId="0" fontId="1" fillId="24" borderId="0" xfId="0" applyFont="1" applyFill="1" applyAlignment="1"/>
    <xf numFmtId="0" fontId="2" fillId="27" borderId="8" xfId="0" applyFont="1" applyFill="1" applyBorder="1" applyAlignment="1"/>
    <xf numFmtId="0" fontId="1" fillId="0" borderId="0" xfId="0" applyFont="1" applyFill="1" applyAlignment="1"/>
    <xf numFmtId="0" fontId="45" fillId="41" borderId="0" xfId="0" applyFont="1" applyFill="1" applyAlignment="1"/>
    <xf numFmtId="0" fontId="3" fillId="24" borderId="8" xfId="0" applyFont="1" applyFill="1" applyBorder="1" applyAlignment="1"/>
    <xf numFmtId="0" fontId="2" fillId="0" borderId="0" xfId="0" applyFont="1" applyAlignment="1"/>
    <xf numFmtId="0" fontId="3" fillId="0" borderId="8" xfId="0" applyFont="1" applyBorder="1" applyAlignment="1"/>
    <xf numFmtId="0" fontId="3" fillId="0" borderId="8" xfId="0" applyFont="1" applyFill="1" applyBorder="1" applyAlignment="1"/>
    <xf numFmtId="0" fontId="3" fillId="27" borderId="10" xfId="0" applyFont="1" applyFill="1" applyBorder="1" applyAlignment="1">
      <alignment horizontal="center"/>
    </xf>
    <xf numFmtId="0" fontId="3" fillId="27" borderId="8" xfId="158" applyFont="1" applyFill="1" applyBorder="1" applyAlignment="1">
      <alignment wrapText="1"/>
    </xf>
    <xf numFmtId="4" fontId="3" fillId="27" borderId="10" xfId="158" applyNumberFormat="1" applyFont="1" applyFill="1" applyBorder="1" applyAlignment="1">
      <alignment horizontal="right"/>
    </xf>
    <xf numFmtId="0" fontId="3" fillId="27" borderId="9" xfId="158" applyFont="1" applyFill="1" applyBorder="1" applyAlignment="1">
      <alignment horizontal="center"/>
    </xf>
    <xf numFmtId="0" fontId="3" fillId="27" borderId="8" xfId="158" applyFont="1" applyFill="1" applyBorder="1" applyAlignment="1">
      <alignment horizontal="left" wrapText="1"/>
    </xf>
    <xf numFmtId="0" fontId="3" fillId="27" borderId="0" xfId="158" applyFont="1" applyFill="1" applyAlignment="1">
      <alignment horizontal="left"/>
    </xf>
    <xf numFmtId="0" fontId="3" fillId="0" borderId="0" xfId="158" applyFont="1" applyBorder="1" applyAlignment="1">
      <alignment horizontal="center" vertical="center"/>
    </xf>
    <xf numFmtId="4" fontId="3" fillId="27" borderId="10" xfId="158" applyNumberFormat="1" applyFont="1" applyFill="1" applyBorder="1" applyAlignment="1">
      <alignment horizontal="center"/>
    </xf>
    <xf numFmtId="0" fontId="2" fillId="0" borderId="0" xfId="0" applyFont="1" applyBorder="1"/>
    <xf numFmtId="0" fontId="2" fillId="0" borderId="17" xfId="0" applyFont="1" applyBorder="1"/>
    <xf numFmtId="0" fontId="2" fillId="0" borderId="8" xfId="0" applyFont="1" applyBorder="1"/>
    <xf numFmtId="0" fontId="3" fillId="24" borderId="0" xfId="0" applyFont="1" applyFill="1"/>
    <xf numFmtId="0" fontId="3" fillId="0" borderId="8" xfId="0" applyFont="1" applyBorder="1" applyAlignment="1">
      <alignment horizontal="center" wrapText="1"/>
    </xf>
    <xf numFmtId="0" fontId="3" fillId="0" borderId="0" xfId="0" applyFont="1" applyFill="1"/>
    <xf numFmtId="0" fontId="3" fillId="0" borderId="0" xfId="0" applyFont="1" applyAlignment="1">
      <alignment horizontal="center" vertical="center"/>
    </xf>
    <xf numFmtId="0" fontId="3" fillId="24" borderId="8" xfId="170" applyFont="1" applyFill="1" applyBorder="1" applyAlignment="1">
      <alignment horizontal="center" wrapText="1"/>
    </xf>
    <xf numFmtId="0" fontId="3" fillId="0" borderId="8" xfId="0" applyFont="1" applyFill="1" applyBorder="1" applyAlignment="1">
      <alignment horizontal="left"/>
    </xf>
    <xf numFmtId="4" fontId="3" fillId="0" borderId="8" xfId="158" applyNumberFormat="1" applyFont="1" applyFill="1" applyBorder="1" applyAlignment="1"/>
    <xf numFmtId="0" fontId="3" fillId="0" borderId="8" xfId="0" applyFont="1" applyBorder="1" applyAlignment="1">
      <alignment horizontal="left"/>
    </xf>
    <xf numFmtId="0" fontId="2" fillId="27" borderId="0" xfId="158" applyFont="1" applyFill="1" applyAlignment="1">
      <alignment horizontal="left"/>
    </xf>
    <xf numFmtId="0" fontId="3" fillId="0" borderId="8" xfId="158" applyFont="1" applyBorder="1" applyAlignment="1">
      <alignment wrapText="1"/>
    </xf>
    <xf numFmtId="0" fontId="3" fillId="24" borderId="8" xfId="0" applyFont="1" applyFill="1" applyBorder="1" applyAlignment="1">
      <alignment horizontal="left"/>
    </xf>
    <xf numFmtId="4" fontId="3" fillId="0" borderId="8" xfId="158" applyNumberFormat="1" applyFont="1" applyFill="1" applyBorder="1" applyAlignment="1">
      <alignment wrapText="1"/>
    </xf>
    <xf numFmtId="4" fontId="3" fillId="24" borderId="8" xfId="158" applyNumberFormat="1" applyFont="1" applyFill="1" applyBorder="1" applyAlignment="1"/>
    <xf numFmtId="49" fontId="3" fillId="36" borderId="8" xfId="158" applyNumberFormat="1" applyFont="1" applyFill="1" applyBorder="1" applyAlignment="1">
      <alignment horizontal="center"/>
    </xf>
    <xf numFmtId="4" fontId="3" fillId="28" borderId="8" xfId="157" applyNumberFormat="1" applyFont="1" applyFill="1" applyBorder="1" applyAlignment="1">
      <alignment horizontal="right" vertical="center"/>
    </xf>
    <xf numFmtId="0" fontId="3" fillId="28" borderId="8" xfId="157" applyFont="1" applyFill="1" applyBorder="1" applyAlignment="1">
      <alignment horizontal="center" vertical="center" wrapText="1"/>
    </xf>
    <xf numFmtId="4" fontId="2" fillId="39" borderId="8" xfId="157" applyNumberFormat="1" applyFont="1" applyFill="1" applyBorder="1" applyAlignment="1">
      <alignment horizontal="right" vertical="center"/>
    </xf>
    <xf numFmtId="0" fontId="2" fillId="23" borderId="8" xfId="170" applyFont="1" applyFill="1" applyBorder="1" applyAlignment="1">
      <alignment horizontal="center" wrapText="1"/>
    </xf>
    <xf numFmtId="4" fontId="2" fillId="27" borderId="8" xfId="157" applyNumberFormat="1" applyFont="1" applyFill="1" applyBorder="1" applyAlignment="1">
      <alignment horizontal="left"/>
    </xf>
    <xf numFmtId="0" fontId="2" fillId="27" borderId="0" xfId="158" applyFont="1" applyFill="1" applyAlignment="1">
      <alignment horizontal="center"/>
    </xf>
    <xf numFmtId="4" fontId="2" fillId="27" borderId="8" xfId="158" quotePrefix="1" applyNumberFormat="1" applyFont="1" applyFill="1" applyBorder="1" applyAlignment="1">
      <alignment horizontal="center"/>
    </xf>
    <xf numFmtId="4" fontId="2" fillId="27" borderId="8" xfId="0" applyNumberFormat="1" applyFont="1" applyFill="1" applyBorder="1" applyAlignment="1">
      <alignment horizontal="right" wrapText="1"/>
    </xf>
    <xf numFmtId="49" fontId="2" fillId="27" borderId="8" xfId="0" applyNumberFormat="1" applyFont="1" applyFill="1" applyBorder="1" applyAlignment="1">
      <alignment horizontal="center"/>
    </xf>
    <xf numFmtId="4" fontId="2" fillId="27" borderId="8" xfId="0" applyNumberFormat="1" applyFont="1" applyFill="1" applyBorder="1" applyAlignment="1">
      <alignment horizontal="center" wrapText="1"/>
    </xf>
    <xf numFmtId="0" fontId="3" fillId="24" borderId="18" xfId="158" applyFont="1" applyFill="1" applyBorder="1" applyAlignment="1">
      <alignment horizontal="center"/>
    </xf>
    <xf numFmtId="0" fontId="3" fillId="24" borderId="10" xfId="158" applyFont="1" applyFill="1" applyBorder="1" applyAlignment="1">
      <alignment horizontal="center" wrapText="1"/>
    </xf>
    <xf numFmtId="0" fontId="3" fillId="24" borderId="10" xfId="157" applyFont="1" applyFill="1" applyBorder="1" applyAlignment="1">
      <alignment horizontal="center" wrapText="1"/>
    </xf>
    <xf numFmtId="4" fontId="3" fillId="24" borderId="10" xfId="157" applyNumberFormat="1" applyFont="1" applyFill="1" applyBorder="1" applyAlignment="1">
      <alignment horizontal="right"/>
    </xf>
    <xf numFmtId="4" fontId="3" fillId="27" borderId="8" xfId="158" applyNumberFormat="1" applyFont="1" applyFill="1" applyBorder="1" applyAlignment="1">
      <alignment horizontal="right"/>
    </xf>
    <xf numFmtId="0" fontId="3" fillId="24" borderId="9" xfId="157" applyFont="1" applyFill="1" applyBorder="1" applyAlignment="1">
      <alignment horizontal="center"/>
    </xf>
    <xf numFmtId="0" fontId="3" fillId="24" borderId="0" xfId="158" applyFont="1" applyFill="1" applyBorder="1" applyAlignment="1">
      <alignment horizontal="left" wrapText="1"/>
    </xf>
    <xf numFmtId="0" fontId="3" fillId="27" borderId="8" xfId="158" applyFont="1" applyFill="1" applyBorder="1" applyAlignment="1">
      <alignment horizontal="left"/>
    </xf>
    <xf numFmtId="0" fontId="3" fillId="0" borderId="0" xfId="158" applyFont="1" applyBorder="1" applyAlignment="1">
      <alignment horizontal="left"/>
    </xf>
    <xf numFmtId="4" fontId="20" fillId="0" borderId="0" xfId="158" applyNumberFormat="1" applyFont="1" applyBorder="1" applyAlignment="1">
      <alignment horizontal="right" wrapText="1"/>
    </xf>
    <xf numFmtId="0" fontId="1" fillId="0" borderId="8" xfId="0" applyFont="1" applyBorder="1" applyAlignment="1"/>
    <xf numFmtId="0" fontId="45" fillId="27" borderId="8" xfId="0" applyFont="1" applyFill="1" applyBorder="1" applyAlignment="1"/>
    <xf numFmtId="0" fontId="3" fillId="27" borderId="0" xfId="158" applyFont="1" applyFill="1" applyBorder="1" applyAlignment="1">
      <alignment horizontal="center" wrapText="1"/>
    </xf>
    <xf numFmtId="4" fontId="20" fillId="0" borderId="0" xfId="158" applyNumberFormat="1" applyFont="1" applyFill="1" applyBorder="1" applyAlignment="1">
      <alignment horizontal="right" vertical="center" wrapText="1"/>
    </xf>
    <xf numFmtId="49" fontId="20" fillId="36" borderId="0" xfId="158" applyNumberFormat="1" applyFont="1" applyFill="1" applyBorder="1" applyAlignment="1">
      <alignment horizontal="center"/>
    </xf>
    <xf numFmtId="0" fontId="3" fillId="24" borderId="0" xfId="158" applyFont="1" applyFill="1" applyBorder="1" applyAlignment="1">
      <alignment horizontal="center" wrapText="1"/>
    </xf>
    <xf numFmtId="0" fontId="3" fillId="0" borderId="0" xfId="158" applyFont="1" applyBorder="1" applyAlignment="1">
      <alignment horizontal="center"/>
    </xf>
    <xf numFmtId="1" fontId="3" fillId="0" borderId="0" xfId="158" applyNumberFormat="1" applyFont="1" applyBorder="1" applyAlignment="1">
      <alignment horizontal="center" vertical="center"/>
    </xf>
    <xf numFmtId="0" fontId="3" fillId="0" borderId="0" xfId="158" applyFont="1" applyBorder="1" applyAlignment="1">
      <alignment horizontal="center" vertical="center" wrapText="1"/>
    </xf>
    <xf numFmtId="0" fontId="3" fillId="0" borderId="0" xfId="158" applyFont="1" applyBorder="1" applyAlignment="1">
      <alignment horizontal="center" wrapText="1"/>
    </xf>
    <xf numFmtId="0" fontId="3" fillId="24" borderId="0" xfId="158" applyFont="1" applyFill="1" applyBorder="1" applyAlignment="1">
      <alignment horizontal="left"/>
    </xf>
    <xf numFmtId="0" fontId="3" fillId="0" borderId="0" xfId="158" applyFont="1" applyBorder="1" applyAlignment="1"/>
    <xf numFmtId="0" fontId="3" fillId="0" borderId="0" xfId="158" applyFont="1" applyBorder="1" applyAlignment="1">
      <alignment horizontal="right"/>
    </xf>
    <xf numFmtId="0" fontId="1" fillId="0" borderId="0" xfId="0" applyFont="1" applyBorder="1" applyAlignment="1"/>
    <xf numFmtId="0" fontId="45" fillId="27" borderId="0" xfId="0" applyFont="1" applyFill="1" applyBorder="1" applyAlignment="1"/>
    <xf numFmtId="0" fontId="2" fillId="27" borderId="18" xfId="158" applyFont="1" applyFill="1" applyBorder="1" applyAlignment="1">
      <alignment horizontal="center" vertical="center"/>
    </xf>
    <xf numFmtId="0" fontId="2" fillId="27" borderId="18" xfId="0" applyFont="1" applyFill="1" applyBorder="1" applyAlignment="1">
      <alignment horizontal="center"/>
    </xf>
    <xf numFmtId="0" fontId="3" fillId="27" borderId="18" xfId="0" applyFont="1" applyFill="1" applyBorder="1" applyAlignment="1">
      <alignment horizontal="center"/>
    </xf>
    <xf numFmtId="0" fontId="3" fillId="24" borderId="10" xfId="158" applyFont="1" applyFill="1" applyBorder="1" applyAlignment="1">
      <alignment horizontal="center" vertical="center" wrapText="1"/>
    </xf>
    <xf numFmtId="0" fontId="3" fillId="23" borderId="10" xfId="0" applyFont="1" applyFill="1" applyBorder="1" applyAlignment="1">
      <alignment horizontal="center"/>
    </xf>
    <xf numFmtId="0" fontId="3" fillId="0" borderId="9" xfId="158" applyFont="1" applyFill="1" applyBorder="1" applyAlignment="1">
      <alignment horizontal="center" wrapText="1"/>
    </xf>
    <xf numFmtId="4" fontId="3" fillId="0" borderId="10" xfId="158" applyNumberFormat="1" applyFont="1" applyFill="1" applyBorder="1" applyAlignment="1">
      <alignment horizontal="right" wrapText="1"/>
    </xf>
    <xf numFmtId="4" fontId="3" fillId="24" borderId="0" xfId="158" applyNumberFormat="1" applyFont="1" applyFill="1" applyBorder="1" applyAlignment="1">
      <alignment horizontal="center"/>
    </xf>
    <xf numFmtId="0" fontId="3" fillId="41" borderId="8" xfId="0" applyFont="1" applyFill="1" applyBorder="1" applyAlignment="1">
      <alignment horizontal="center"/>
    </xf>
    <xf numFmtId="0" fontId="3" fillId="41" borderId="8" xfId="0" applyFont="1" applyFill="1" applyBorder="1" applyAlignment="1">
      <alignment horizontal="center" vertical="center"/>
    </xf>
    <xf numFmtId="0" fontId="3" fillId="41" borderId="8" xfId="157" applyFont="1" applyFill="1" applyBorder="1" applyAlignment="1">
      <alignment horizontal="center"/>
    </xf>
    <xf numFmtId="0" fontId="3" fillId="41" borderId="8" xfId="0" applyFont="1" applyFill="1" applyBorder="1" applyAlignment="1">
      <alignment horizontal="center" vertical="center" wrapText="1"/>
    </xf>
    <xf numFmtId="0" fontId="3" fillId="41" borderId="8" xfId="157" applyFont="1" applyFill="1" applyBorder="1" applyAlignment="1">
      <alignment horizontal="center" wrapText="1"/>
    </xf>
    <xf numFmtId="0" fontId="1" fillId="42" borderId="0" xfId="0" applyFont="1" applyFill="1" applyAlignment="1"/>
    <xf numFmtId="0" fontId="3" fillId="41" borderId="8" xfId="0" applyFont="1" applyFill="1" applyBorder="1" applyAlignment="1">
      <alignment horizontal="center" wrapText="1"/>
    </xf>
    <xf numFmtId="0" fontId="3" fillId="29" borderId="8" xfId="158" applyFont="1" applyFill="1" applyBorder="1" applyAlignment="1">
      <alignment horizontal="center"/>
    </xf>
    <xf numFmtId="0" fontId="3" fillId="29" borderId="8" xfId="158" applyFont="1" applyFill="1" applyBorder="1" applyAlignment="1">
      <alignment horizontal="left" wrapText="1"/>
    </xf>
    <xf numFmtId="0" fontId="1" fillId="29" borderId="0" xfId="0" applyFont="1" applyFill="1" applyAlignment="1"/>
    <xf numFmtId="0" fontId="45" fillId="29" borderId="0" xfId="0" applyFont="1" applyFill="1" applyAlignment="1"/>
    <xf numFmtId="0" fontId="45" fillId="29" borderId="8" xfId="0" applyFont="1" applyFill="1" applyBorder="1" applyAlignment="1"/>
    <xf numFmtId="0" fontId="20" fillId="29" borderId="0" xfId="158" applyFont="1" applyFill="1" applyAlignment="1">
      <alignment horizontal="left"/>
    </xf>
    <xf numFmtId="0" fontId="45" fillId="29" borderId="0" xfId="0" applyFont="1" applyFill="1" applyBorder="1" applyAlignment="1"/>
    <xf numFmtId="4" fontId="3" fillId="0" borderId="8" xfId="158" applyNumberFormat="1" applyFont="1" applyBorder="1" applyAlignment="1">
      <alignment horizontal="center" vertical="center" wrapText="1"/>
    </xf>
    <xf numFmtId="4" fontId="3" fillId="0" borderId="8" xfId="158" applyNumberFormat="1" applyFont="1" applyBorder="1" applyAlignment="1">
      <alignment horizontal="right" vertical="center"/>
    </xf>
    <xf numFmtId="4" fontId="3" fillId="0" borderId="0" xfId="158" applyNumberFormat="1" applyFont="1" applyAlignment="1">
      <alignment horizontal="center" wrapText="1"/>
    </xf>
    <xf numFmtId="0" fontId="3" fillId="27" borderId="8" xfId="127" applyFont="1" applyFill="1" applyBorder="1" applyAlignment="1">
      <alignment horizontal="center" wrapText="1"/>
    </xf>
    <xf numFmtId="0" fontId="3" fillId="27" borderId="8" xfId="158" applyFont="1" applyFill="1" applyBorder="1" applyAlignment="1">
      <alignment horizontal="left" vertical="center" wrapText="1"/>
    </xf>
    <xf numFmtId="0" fontId="3" fillId="27" borderId="8" xfId="157" applyFont="1" applyFill="1" applyBorder="1" applyAlignment="1">
      <alignment horizontal="center" wrapText="1"/>
    </xf>
    <xf numFmtId="49" fontId="3" fillId="27" borderId="8" xfId="158" applyNumberFormat="1" applyFont="1" applyFill="1" applyBorder="1" applyAlignment="1">
      <alignment horizontal="center" wrapText="1"/>
    </xf>
    <xf numFmtId="4" fontId="3" fillId="27" borderId="8" xfId="158" applyNumberFormat="1" applyFont="1" applyFill="1" applyBorder="1" applyAlignment="1">
      <alignment horizontal="right" wrapText="1"/>
    </xf>
    <xf numFmtId="0" fontId="3" fillId="27" borderId="8" xfId="0" applyFont="1" applyFill="1" applyBorder="1"/>
    <xf numFmtId="0" fontId="3" fillId="27" borderId="0" xfId="0" applyFont="1" applyFill="1"/>
    <xf numFmtId="0" fontId="3" fillId="27" borderId="8" xfId="0" applyFont="1" applyFill="1" applyBorder="1" applyAlignment="1"/>
    <xf numFmtId="0" fontId="3" fillId="27" borderId="0" xfId="0" applyFont="1" applyFill="1" applyAlignment="1"/>
    <xf numFmtId="0" fontId="1" fillId="27" borderId="0" xfId="0" applyFont="1" applyFill="1" applyAlignment="1"/>
    <xf numFmtId="0" fontId="3" fillId="27" borderId="8" xfId="157" applyFont="1" applyFill="1" applyBorder="1" applyAlignment="1">
      <alignment horizontal="center"/>
    </xf>
    <xf numFmtId="0" fontId="46" fillId="27" borderId="0" xfId="0" applyFont="1" applyFill="1" applyAlignment="1"/>
    <xf numFmtId="0" fontId="47" fillId="0" borderId="0" xfId="0" applyFont="1" applyAlignment="1"/>
    <xf numFmtId="0" fontId="46" fillId="0" borderId="0" xfId="0" applyFont="1" applyAlignment="1"/>
    <xf numFmtId="4" fontId="2" fillId="27" borderId="0" xfId="158" applyNumberFormat="1" applyFont="1" applyFill="1" applyBorder="1" applyAlignment="1">
      <alignment horizontal="right" wrapText="1"/>
    </xf>
    <xf numFmtId="0" fontId="3" fillId="29" borderId="8" xfId="158" applyFont="1" applyFill="1" applyBorder="1" applyAlignment="1">
      <alignment horizontal="center" wrapText="1"/>
    </xf>
    <xf numFmtId="0" fontId="3" fillId="43" borderId="8" xfId="158" applyFont="1" applyFill="1" applyBorder="1" applyAlignment="1">
      <alignment horizontal="center" wrapText="1"/>
    </xf>
    <xf numFmtId="0" fontId="2" fillId="27" borderId="8" xfId="93" applyNumberFormat="1" applyFont="1" applyFill="1" applyBorder="1" applyAlignment="1">
      <alignment horizontal="right" wrapText="1"/>
    </xf>
    <xf numFmtId="0" fontId="3" fillId="29" borderId="8" xfId="157" applyFont="1" applyFill="1" applyBorder="1" applyAlignment="1">
      <alignment horizontal="center" wrapText="1"/>
    </xf>
    <xf numFmtId="43" fontId="2" fillId="27" borderId="8" xfId="93" applyFont="1" applyFill="1" applyBorder="1" applyAlignment="1">
      <alignment horizontal="right" wrapText="1"/>
    </xf>
    <xf numFmtId="0" fontId="46" fillId="27" borderId="8" xfId="0" applyFont="1" applyFill="1" applyBorder="1" applyAlignment="1">
      <alignment horizontal="center"/>
    </xf>
    <xf numFmtId="0" fontId="3" fillId="25" borderId="8" xfId="158" applyFont="1" applyFill="1" applyBorder="1" applyAlignment="1">
      <alignment horizontal="center" vertical="center" wrapText="1"/>
    </xf>
    <xf numFmtId="0" fontId="2" fillId="27" borderId="0" xfId="0" applyFont="1" applyFill="1" applyBorder="1" applyAlignment="1"/>
    <xf numFmtId="0" fontId="46" fillId="27" borderId="8" xfId="0" applyFont="1" applyFill="1" applyBorder="1" applyAlignment="1"/>
    <xf numFmtId="0" fontId="3" fillId="0" borderId="10" xfId="158" applyFont="1" applyBorder="1" applyAlignment="1">
      <alignment horizontal="center"/>
    </xf>
    <xf numFmtId="0" fontId="2" fillId="27" borderId="10" xfId="158" applyFont="1" applyFill="1" applyBorder="1" applyAlignment="1">
      <alignment horizontal="center" vertical="center" wrapText="1"/>
    </xf>
    <xf numFmtId="0" fontId="3" fillId="0" borderId="10" xfId="0" applyFont="1" applyFill="1" applyBorder="1" applyAlignment="1">
      <alignment horizontal="center"/>
    </xf>
    <xf numFmtId="0" fontId="3" fillId="0" borderId="10" xfId="158" applyFont="1" applyBorder="1" applyAlignment="1">
      <alignment horizontal="center" wrapText="1"/>
    </xf>
    <xf numFmtId="0" fontId="3" fillId="0" borderId="10" xfId="158" applyFont="1" applyFill="1" applyBorder="1" applyAlignment="1">
      <alignment horizontal="center" wrapText="1"/>
    </xf>
    <xf numFmtId="4" fontId="3" fillId="0" borderId="10" xfId="158" applyNumberFormat="1" applyFont="1" applyBorder="1" applyAlignment="1">
      <alignment horizontal="right"/>
    </xf>
    <xf numFmtId="4" fontId="3" fillId="29" borderId="8" xfId="157" applyNumberFormat="1" applyFont="1" applyFill="1" applyBorder="1" applyAlignment="1">
      <alignment horizontal="right"/>
    </xf>
    <xf numFmtId="0" fontId="3" fillId="29" borderId="8" xfId="157" applyFont="1" applyFill="1" applyBorder="1" applyAlignment="1">
      <alignment horizontal="center"/>
    </xf>
    <xf numFmtId="0" fontId="3" fillId="0" borderId="9" xfId="158" applyFont="1" applyBorder="1" applyAlignment="1">
      <alignment horizontal="center"/>
    </xf>
    <xf numFmtId="0" fontId="3" fillId="0" borderId="9" xfId="158" applyFont="1" applyBorder="1" applyAlignment="1">
      <alignment horizontal="center" vertical="center"/>
    </xf>
    <xf numFmtId="49" fontId="3" fillId="29" borderId="8" xfId="158" applyNumberFormat="1" applyFont="1" applyFill="1" applyBorder="1" applyAlignment="1">
      <alignment horizontal="center" wrapText="1"/>
    </xf>
    <xf numFmtId="4" fontId="3" fillId="29" borderId="8" xfId="158" applyNumberFormat="1" applyFont="1" applyFill="1" applyBorder="1" applyAlignment="1">
      <alignment horizontal="right"/>
    </xf>
    <xf numFmtId="4" fontId="3" fillId="29" borderId="8" xfId="157" applyNumberFormat="1" applyFont="1" applyFill="1" applyBorder="1" applyAlignment="1">
      <alignment horizontal="center"/>
    </xf>
    <xf numFmtId="0" fontId="3" fillId="0" borderId="0" xfId="0" applyFont="1" applyBorder="1" applyAlignment="1"/>
    <xf numFmtId="0" fontId="3" fillId="24" borderId="26" xfId="158" applyFont="1" applyFill="1" applyBorder="1" applyAlignment="1">
      <alignment horizontal="center"/>
    </xf>
    <xf numFmtId="0" fontId="3" fillId="24" borderId="17" xfId="158" applyFont="1" applyFill="1" applyBorder="1" applyAlignment="1">
      <alignment horizontal="center"/>
    </xf>
    <xf numFmtId="0" fontId="3" fillId="27" borderId="18" xfId="158" applyFont="1" applyFill="1" applyBorder="1" applyAlignment="1">
      <alignment horizontal="center"/>
    </xf>
    <xf numFmtId="0" fontId="2" fillId="27" borderId="18" xfId="158" applyFont="1" applyFill="1" applyBorder="1" applyAlignment="1">
      <alignment horizontal="center" wrapText="1"/>
    </xf>
    <xf numFmtId="0" fontId="3" fillId="0" borderId="18" xfId="158" applyFont="1" applyBorder="1" applyAlignment="1">
      <alignment horizontal="center"/>
    </xf>
    <xf numFmtId="0" fontId="1" fillId="0" borderId="18" xfId="0" applyFont="1" applyBorder="1" applyAlignment="1">
      <alignment horizontal="center"/>
    </xf>
    <xf numFmtId="0" fontId="3" fillId="0" borderId="10" xfId="158" applyFont="1" applyFill="1" applyBorder="1" applyAlignment="1">
      <alignment horizontal="center" vertical="center" wrapText="1"/>
    </xf>
    <xf numFmtId="0" fontId="3" fillId="24" borderId="10" xfId="158" applyFont="1" applyFill="1" applyBorder="1" applyAlignment="1">
      <alignment horizontal="center"/>
    </xf>
    <xf numFmtId="0" fontId="3" fillId="24" borderId="0" xfId="0" applyFont="1" applyFill="1" applyBorder="1" applyAlignment="1">
      <alignment horizontal="center"/>
    </xf>
    <xf numFmtId="0" fontId="3" fillId="0" borderId="10" xfId="184" applyFont="1" applyFill="1" applyBorder="1" applyAlignment="1">
      <alignment horizontal="center" vertical="center" wrapText="1"/>
    </xf>
    <xf numFmtId="0" fontId="3" fillId="0" borderId="10" xfId="0" applyFont="1" applyFill="1" applyBorder="1" applyAlignment="1">
      <alignment horizontal="center" wrapText="1"/>
    </xf>
    <xf numFmtId="0" fontId="3" fillId="41" borderId="10" xfId="0" applyFont="1" applyFill="1" applyBorder="1" applyAlignment="1">
      <alignment horizontal="center"/>
    </xf>
    <xf numFmtId="0" fontId="3" fillId="0" borderId="10" xfId="157" applyFont="1" applyFill="1" applyBorder="1" applyAlignment="1">
      <alignment horizontal="center" wrapText="1"/>
    </xf>
    <xf numFmtId="4" fontId="3" fillId="0" borderId="10" xfId="157" applyNumberFormat="1" applyFont="1" applyFill="1" applyBorder="1" applyAlignment="1">
      <alignment horizontal="right"/>
    </xf>
    <xf numFmtId="0" fontId="3" fillId="0" borderId="9" xfId="157" applyFont="1" applyFill="1" applyBorder="1" applyAlignment="1">
      <alignment horizontal="center"/>
    </xf>
    <xf numFmtId="0" fontId="3" fillId="0" borderId="9" xfId="158" applyFont="1" applyFill="1" applyBorder="1" applyAlignment="1">
      <alignment horizontal="center"/>
    </xf>
    <xf numFmtId="49" fontId="3" fillId="0" borderId="0" xfId="158" applyNumberFormat="1" applyFont="1" applyFill="1" applyBorder="1" applyAlignment="1">
      <alignment horizontal="center" wrapText="1"/>
    </xf>
    <xf numFmtId="4" fontId="3" fillId="24" borderId="10" xfId="158" applyNumberFormat="1" applyFont="1" applyFill="1" applyBorder="1" applyAlignment="1">
      <alignment horizontal="right" wrapText="1"/>
    </xf>
    <xf numFmtId="0" fontId="3" fillId="24" borderId="0" xfId="158" applyFont="1" applyFill="1" applyBorder="1" applyAlignment="1">
      <alignment horizontal="center" vertical="center" wrapText="1"/>
    </xf>
    <xf numFmtId="0" fontId="3" fillId="0" borderId="0" xfId="0" applyFont="1" applyBorder="1" applyAlignment="1">
      <alignment wrapText="1"/>
    </xf>
    <xf numFmtId="4" fontId="3" fillId="0" borderId="8" xfId="145" applyNumberFormat="1" applyFont="1" applyBorder="1" applyAlignment="1">
      <alignment horizontal="center" wrapText="1"/>
    </xf>
    <xf numFmtId="4" fontId="20" fillId="27" borderId="0" xfId="158" applyNumberFormat="1" applyFont="1" applyFill="1" applyBorder="1" applyAlignment="1">
      <alignment horizontal="right" vertical="center" wrapText="1"/>
    </xf>
    <xf numFmtId="0" fontId="3" fillId="30" borderId="8" xfId="0" applyFont="1" applyFill="1" applyBorder="1" applyAlignment="1">
      <alignment horizontal="center"/>
    </xf>
    <xf numFmtId="0" fontId="45" fillId="0" borderId="0" xfId="0" applyFont="1" applyFill="1" applyAlignment="1"/>
    <xf numFmtId="49" fontId="2" fillId="27" borderId="8" xfId="0" applyNumberFormat="1" applyFont="1" applyFill="1" applyBorder="1" applyAlignment="1">
      <alignment horizontal="center" wrapText="1"/>
    </xf>
    <xf numFmtId="4" fontId="3" fillId="27" borderId="8" xfId="157" applyNumberFormat="1" applyFont="1" applyFill="1" applyBorder="1" applyAlignment="1">
      <alignment horizontal="right"/>
    </xf>
    <xf numFmtId="0" fontId="3" fillId="27" borderId="8" xfId="157" applyFont="1" applyFill="1" applyBorder="1" applyAlignment="1">
      <alignment horizontal="left" wrapText="1"/>
    </xf>
    <xf numFmtId="0" fontId="3" fillId="27" borderId="8" xfId="157" applyFont="1" applyFill="1" applyBorder="1" applyAlignment="1">
      <alignment horizontal="center" vertical="center"/>
    </xf>
    <xf numFmtId="0" fontId="2" fillId="27" borderId="8" xfId="127" applyFont="1" applyFill="1" applyBorder="1" applyAlignment="1">
      <alignment horizontal="center" wrapText="1"/>
    </xf>
    <xf numFmtId="0" fontId="3" fillId="29" borderId="8" xfId="127" applyFont="1" applyFill="1" applyBorder="1" applyAlignment="1">
      <alignment horizontal="center" wrapText="1"/>
    </xf>
    <xf numFmtId="0" fontId="3" fillId="29" borderId="8" xfId="158" applyFont="1" applyFill="1" applyBorder="1" applyAlignment="1">
      <alignment horizontal="left" vertical="center" wrapText="1"/>
    </xf>
    <xf numFmtId="0" fontId="3" fillId="29" borderId="8" xfId="158" applyFont="1" applyFill="1" applyBorder="1" applyAlignment="1">
      <alignment horizontal="center" vertical="center" wrapText="1"/>
    </xf>
    <xf numFmtId="4" fontId="3" fillId="0" borderId="8" xfId="158" applyNumberFormat="1" applyFont="1" applyFill="1" applyBorder="1" applyAlignment="1">
      <alignment horizontal="center"/>
    </xf>
    <xf numFmtId="0" fontId="3" fillId="0" borderId="0" xfId="158" applyFont="1" applyFill="1" applyAlignment="1">
      <alignment horizontal="left"/>
    </xf>
    <xf numFmtId="0" fontId="2" fillId="0" borderId="0" xfId="0" applyFont="1" applyFill="1" applyAlignment="1"/>
    <xf numFmtId="0" fontId="46" fillId="27" borderId="0" xfId="0" applyFont="1" applyFill="1" applyBorder="1" applyAlignment="1"/>
    <xf numFmtId="0" fontId="47" fillId="27" borderId="0" xfId="0" applyFont="1" applyFill="1" applyAlignment="1"/>
    <xf numFmtId="0" fontId="46" fillId="0" borderId="0" xfId="0" applyFont="1" applyBorder="1" applyAlignment="1"/>
    <xf numFmtId="4" fontId="3" fillId="27" borderId="0" xfId="158" applyNumberFormat="1" applyFont="1" applyFill="1" applyBorder="1" applyAlignment="1">
      <alignment horizontal="right" vertical="center" wrapText="1"/>
    </xf>
    <xf numFmtId="0" fontId="47" fillId="0" borderId="8" xfId="0" applyFont="1" applyBorder="1" applyAlignment="1"/>
    <xf numFmtId="0" fontId="3" fillId="0" borderId="0" xfId="0" applyFont="1" applyAlignment="1">
      <alignment vertical="center"/>
    </xf>
    <xf numFmtId="0" fontId="3" fillId="27" borderId="0" xfId="0" applyFont="1" applyFill="1" applyAlignment="1">
      <alignment vertical="center"/>
    </xf>
    <xf numFmtId="0" fontId="2" fillId="41" borderId="0" xfId="0" applyFont="1" applyFill="1" applyAlignment="1">
      <alignment vertical="center"/>
    </xf>
    <xf numFmtId="0" fontId="2" fillId="27" borderId="8" xfId="0" applyFont="1" applyFill="1" applyBorder="1" applyAlignment="1">
      <alignment horizontal="right" vertical="center"/>
    </xf>
    <xf numFmtId="0" fontId="2" fillId="27" borderId="8" xfId="0" applyFont="1" applyFill="1" applyBorder="1" applyAlignment="1">
      <alignment vertical="center"/>
    </xf>
    <xf numFmtId="4" fontId="2" fillId="27" borderId="8" xfId="157" applyNumberFormat="1" applyFont="1" applyFill="1" applyBorder="1" applyAlignment="1">
      <alignment horizontal="right" vertical="center" wrapText="1"/>
    </xf>
    <xf numFmtId="0" fontId="2" fillId="27" borderId="0" xfId="0" applyFont="1" applyFill="1" applyAlignment="1">
      <alignment vertical="center"/>
    </xf>
    <xf numFmtId="49" fontId="2" fillId="27" borderId="8" xfId="158" applyNumberFormat="1" applyFont="1" applyFill="1" applyBorder="1" applyAlignment="1">
      <alignment horizontal="center" vertical="center"/>
    </xf>
    <xf numFmtId="4" fontId="2" fillId="27" borderId="8" xfId="145" applyNumberFormat="1" applyFont="1" applyFill="1" applyBorder="1" applyAlignment="1">
      <alignment horizontal="right" vertical="center"/>
    </xf>
    <xf numFmtId="49" fontId="2" fillId="27" borderId="8" xfId="145" applyNumberFormat="1" applyFont="1" applyFill="1" applyBorder="1" applyAlignment="1">
      <alignment horizontal="center" vertical="center"/>
    </xf>
    <xf numFmtId="4" fontId="2" fillId="27" borderId="8" xfId="145" applyNumberFormat="1" applyFont="1" applyFill="1" applyBorder="1" applyAlignment="1">
      <alignment horizontal="center" vertical="center"/>
    </xf>
    <xf numFmtId="4" fontId="2" fillId="27" borderId="8" xfId="150" applyNumberFormat="1" applyFont="1" applyFill="1" applyBorder="1" applyAlignment="1">
      <alignment horizontal="right" vertical="center"/>
    </xf>
    <xf numFmtId="0" fontId="2" fillId="27" borderId="8" xfId="150" applyFont="1" applyFill="1" applyBorder="1" applyAlignment="1">
      <alignment horizontal="center" vertical="center" wrapText="1"/>
    </xf>
    <xf numFmtId="0" fontId="2" fillId="27" borderId="8" xfId="150" applyFont="1" applyFill="1" applyBorder="1" applyAlignment="1">
      <alignment horizontal="center" vertical="center"/>
    </xf>
    <xf numFmtId="1" fontId="2" fillId="27" borderId="8" xfId="158" applyNumberFormat="1" applyFont="1" applyFill="1" applyBorder="1" applyAlignment="1">
      <alignment horizontal="center" vertical="center"/>
    </xf>
    <xf numFmtId="1" fontId="2" fillId="27" borderId="8" xfId="158" applyNumberFormat="1" applyFont="1" applyFill="1" applyBorder="1" applyAlignment="1">
      <alignment horizontal="center" vertical="center" wrapText="1"/>
    </xf>
    <xf numFmtId="43" fontId="2" fillId="27" borderId="8" xfId="93" applyFont="1" applyFill="1" applyBorder="1" applyAlignment="1">
      <alignment horizontal="right" vertical="center" wrapText="1"/>
    </xf>
    <xf numFmtId="0" fontId="2" fillId="0" borderId="0" xfId="0" applyFont="1" applyAlignment="1">
      <alignment vertical="center"/>
    </xf>
    <xf numFmtId="17" fontId="2" fillId="27" borderId="8" xfId="158" applyNumberFormat="1" applyFont="1" applyFill="1" applyBorder="1" applyAlignment="1">
      <alignment horizontal="center" vertical="center" wrapText="1"/>
    </xf>
    <xf numFmtId="17" fontId="2" fillId="27" borderId="8" xfId="150" applyNumberFormat="1" applyFont="1" applyFill="1" applyBorder="1" applyAlignment="1">
      <alignment horizontal="center" vertical="center"/>
    </xf>
    <xf numFmtId="0" fontId="2" fillId="27" borderId="8" xfId="158" applyFont="1" applyFill="1" applyBorder="1" applyAlignment="1">
      <alignment horizontal="right" vertical="center"/>
    </xf>
    <xf numFmtId="0" fontId="2" fillId="27" borderId="8" xfId="158" applyFont="1" applyFill="1" applyBorder="1" applyAlignment="1">
      <alignment vertical="center" wrapText="1"/>
    </xf>
    <xf numFmtId="0" fontId="2" fillId="23" borderId="10" xfId="0" applyFont="1" applyFill="1" applyBorder="1" applyAlignment="1">
      <alignment horizontal="center" vertical="center"/>
    </xf>
    <xf numFmtId="4" fontId="2" fillId="27" borderId="10" xfId="158" applyNumberFormat="1" applyFont="1" applyFill="1" applyBorder="1" applyAlignment="1">
      <alignment horizontal="right" vertical="center"/>
    </xf>
    <xf numFmtId="0" fontId="2" fillId="27" borderId="9" xfId="158" applyFont="1" applyFill="1" applyBorder="1" applyAlignment="1">
      <alignment horizontal="center" vertical="center" wrapText="1"/>
    </xf>
    <xf numFmtId="0" fontId="3" fillId="24" borderId="0" xfId="158" applyFont="1" applyFill="1" applyAlignment="1">
      <alignment horizontal="left" vertical="center"/>
    </xf>
    <xf numFmtId="0" fontId="2" fillId="27" borderId="0" xfId="158" applyFont="1" applyFill="1" applyBorder="1" applyAlignment="1">
      <alignment horizontal="left" vertical="center" wrapText="1"/>
    </xf>
    <xf numFmtId="0" fontId="2" fillId="27" borderId="9" xfId="158" applyFont="1" applyFill="1" applyBorder="1" applyAlignment="1">
      <alignment horizontal="center" vertical="center"/>
    </xf>
    <xf numFmtId="0" fontId="2" fillId="27" borderId="8" xfId="93" applyNumberFormat="1" applyFont="1" applyFill="1" applyBorder="1" applyAlignment="1">
      <alignment horizontal="right" vertical="center" wrapText="1"/>
    </xf>
    <xf numFmtId="4" fontId="2" fillId="27" borderId="8" xfId="158" applyNumberFormat="1" applyFont="1" applyFill="1" applyBorder="1" applyAlignment="1">
      <alignment horizontal="center" vertical="center"/>
    </xf>
    <xf numFmtId="49" fontId="2" fillId="27" borderId="8" xfId="145" applyNumberFormat="1" applyFont="1" applyFill="1" applyBorder="1" applyAlignment="1">
      <alignment horizontal="center" vertical="center" wrapText="1"/>
    </xf>
    <xf numFmtId="4" fontId="2" fillId="27" borderId="8" xfId="157" applyNumberFormat="1" applyFont="1" applyFill="1" applyBorder="1" applyAlignment="1">
      <alignment horizontal="center" vertical="center"/>
    </xf>
    <xf numFmtId="0" fontId="2" fillId="27" borderId="8" xfId="145" applyFont="1" applyFill="1" applyBorder="1" applyAlignment="1" applyProtection="1">
      <alignment vertical="center" wrapText="1"/>
      <protection locked="0"/>
    </xf>
    <xf numFmtId="4" fontId="2" fillId="27" borderId="8" xfId="145" applyNumberFormat="1" applyFont="1" applyFill="1" applyBorder="1" applyAlignment="1" applyProtection="1">
      <alignment horizontal="right" vertical="center"/>
      <protection locked="0"/>
    </xf>
    <xf numFmtId="0" fontId="2" fillId="27" borderId="8" xfId="158" applyFont="1" applyFill="1" applyBorder="1" applyAlignment="1" applyProtection="1">
      <alignment horizontal="center" vertical="center" wrapText="1"/>
      <protection locked="0"/>
    </xf>
    <xf numFmtId="0" fontId="2" fillId="27" borderId="8" xfId="158" applyFont="1" applyFill="1" applyBorder="1" applyAlignment="1" applyProtection="1">
      <alignment horizontal="center" vertical="center"/>
      <protection locked="0"/>
    </xf>
    <xf numFmtId="4" fontId="2" fillId="27" borderId="8" xfId="145" applyNumberFormat="1" applyFont="1" applyFill="1" applyBorder="1" applyAlignment="1" applyProtection="1">
      <alignment horizontal="center" vertical="center"/>
      <protection locked="0"/>
    </xf>
    <xf numFmtId="0" fontId="2" fillId="40" borderId="8" xfId="150" applyFont="1" applyFill="1" applyBorder="1" applyAlignment="1">
      <alignment vertical="center" wrapText="1"/>
    </xf>
    <xf numFmtId="4" fontId="2" fillId="40" borderId="8" xfId="150" applyNumberFormat="1" applyFont="1" applyFill="1" applyBorder="1" applyAlignment="1">
      <alignment horizontal="right" vertical="center"/>
    </xf>
    <xf numFmtId="0" fontId="2" fillId="40" borderId="8" xfId="150" applyFont="1" applyFill="1" applyBorder="1" applyAlignment="1">
      <alignment horizontal="center" vertical="center"/>
    </xf>
    <xf numFmtId="49" fontId="2" fillId="40" borderId="8" xfId="150" applyNumberFormat="1" applyFont="1" applyFill="1" applyBorder="1" applyAlignment="1">
      <alignment horizontal="center" vertical="center"/>
    </xf>
    <xf numFmtId="1" fontId="2" fillId="27" borderId="8" xfId="158" applyNumberFormat="1" applyFont="1" applyFill="1" applyBorder="1" applyAlignment="1">
      <alignment horizontal="left" vertical="center" wrapText="1"/>
    </xf>
    <xf numFmtId="0" fontId="2" fillId="27" borderId="0" xfId="0" applyFont="1" applyFill="1" applyBorder="1" applyAlignment="1">
      <alignment vertical="center"/>
    </xf>
    <xf numFmtId="0" fontId="2" fillId="27" borderId="8" xfId="145" applyFont="1" applyFill="1" applyBorder="1" applyAlignment="1">
      <alignment horizontal="center" vertical="center" wrapText="1"/>
    </xf>
    <xf numFmtId="0" fontId="2" fillId="27" borderId="8" xfId="164" applyFont="1" applyFill="1" applyBorder="1" applyAlignment="1">
      <alignment horizontal="center" vertical="center" wrapText="1"/>
    </xf>
    <xf numFmtId="0" fontId="2" fillId="27" borderId="8" xfId="164" applyFont="1" applyFill="1" applyBorder="1" applyAlignment="1">
      <alignment horizontal="left" vertical="center" wrapText="1"/>
    </xf>
    <xf numFmtId="4" fontId="2" fillId="27" borderId="8" xfId="164" applyNumberFormat="1" applyFont="1" applyFill="1" applyBorder="1" applyAlignment="1">
      <alignment horizontal="right" vertical="center"/>
    </xf>
    <xf numFmtId="0" fontId="2" fillId="27" borderId="8" xfId="164" applyFont="1" applyFill="1" applyBorder="1" applyAlignment="1">
      <alignment horizontal="center" vertical="center"/>
    </xf>
    <xf numFmtId="0" fontId="2" fillId="27" borderId="8" xfId="127" applyFont="1" applyFill="1" applyBorder="1" applyAlignment="1">
      <alignment horizontal="center" vertical="center" wrapText="1"/>
    </xf>
    <xf numFmtId="4" fontId="2" fillId="27" borderId="8" xfId="157" applyNumberFormat="1" applyFont="1" applyFill="1" applyBorder="1" applyAlignment="1">
      <alignment horizontal="center" vertical="center" wrapText="1"/>
    </xf>
    <xf numFmtId="4" fontId="2" fillId="27" borderId="0" xfId="158" applyNumberFormat="1" applyFont="1" applyFill="1" applyBorder="1" applyAlignment="1">
      <alignment horizontal="right" vertical="center" wrapText="1"/>
    </xf>
    <xf numFmtId="0" fontId="2" fillId="41" borderId="0" xfId="158" applyFont="1" applyFill="1" applyAlignment="1">
      <alignment horizontal="center" vertical="center"/>
    </xf>
    <xf numFmtId="0" fontId="2" fillId="27" borderId="0" xfId="158" applyFont="1" applyFill="1" applyAlignment="1">
      <alignment horizontal="left" vertical="center"/>
    </xf>
    <xf numFmtId="0" fontId="3" fillId="0" borderId="0" xfId="158" applyFont="1" applyAlignment="1">
      <alignment horizontal="left" vertical="center"/>
    </xf>
    <xf numFmtId="0" fontId="3" fillId="41" borderId="10" xfId="0" applyFont="1" applyFill="1" applyBorder="1" applyAlignment="1">
      <alignment horizontal="center" vertical="center"/>
    </xf>
    <xf numFmtId="0" fontId="3" fillId="24" borderId="9" xfId="157" applyFont="1" applyFill="1" applyBorder="1" applyAlignment="1">
      <alignment horizontal="center" vertical="center"/>
    </xf>
    <xf numFmtId="0" fontId="3" fillId="27" borderId="8" xfId="0" applyFont="1" applyFill="1" applyBorder="1" applyAlignment="1">
      <alignment horizontal="center" vertical="center"/>
    </xf>
    <xf numFmtId="0" fontId="3" fillId="27" borderId="0" xfId="158" applyFont="1" applyFill="1" applyAlignment="1">
      <alignment horizontal="left" vertical="center"/>
    </xf>
    <xf numFmtId="0" fontId="2" fillId="27" borderId="0" xfId="158" applyFont="1" applyFill="1" applyBorder="1" applyAlignment="1">
      <alignment horizontal="left" vertical="center"/>
    </xf>
    <xf numFmtId="0" fontId="2" fillId="27" borderId="0" xfId="158" applyFont="1" applyFill="1" applyAlignment="1">
      <alignment horizontal="center" vertical="center"/>
    </xf>
    <xf numFmtId="4" fontId="2" fillId="27" borderId="8" xfId="158" quotePrefix="1" applyNumberFormat="1" applyFont="1" applyFill="1" applyBorder="1" applyAlignment="1">
      <alignment horizontal="right" vertical="center"/>
    </xf>
    <xf numFmtId="0" fontId="3" fillId="24" borderId="0" xfId="158" applyFont="1" applyFill="1" applyBorder="1" applyAlignment="1">
      <alignment horizontal="left" vertical="center"/>
    </xf>
    <xf numFmtId="0" fontId="3" fillId="0" borderId="8" xfId="0" applyFont="1" applyBorder="1" applyAlignment="1">
      <alignment vertical="center"/>
    </xf>
    <xf numFmtId="3" fontId="2" fillId="27" borderId="8" xfId="158" applyNumberFormat="1" applyFont="1" applyFill="1" applyBorder="1" applyAlignment="1">
      <alignment horizontal="right" vertical="center" wrapText="1"/>
    </xf>
    <xf numFmtId="4" fontId="3" fillId="0" borderId="0" xfId="158" applyNumberFormat="1" applyFont="1" applyFill="1" applyBorder="1" applyAlignment="1">
      <alignment horizontal="right" vertical="center" wrapText="1"/>
    </xf>
    <xf numFmtId="0" fontId="3" fillId="24" borderId="18" xfId="158" applyFont="1" applyFill="1" applyBorder="1" applyAlignment="1">
      <alignment horizontal="center" vertical="center"/>
    </xf>
    <xf numFmtId="0" fontId="3" fillId="0" borderId="8" xfId="174" applyNumberFormat="1" applyFont="1" applyFill="1" applyBorder="1" applyAlignment="1">
      <alignment horizontal="center" vertical="center" wrapText="1"/>
    </xf>
    <xf numFmtId="4" fontId="3" fillId="0" borderId="8" xfId="174" applyNumberFormat="1" applyFont="1" applyFill="1" applyBorder="1" applyAlignment="1">
      <alignment horizontal="right" vertical="center"/>
    </xf>
    <xf numFmtId="4" fontId="3" fillId="0" borderId="8" xfId="174" applyNumberFormat="1" applyFont="1" applyFill="1" applyBorder="1" applyAlignment="1">
      <alignment horizontal="center" vertical="center" wrapText="1"/>
    </xf>
    <xf numFmtId="0" fontId="3" fillId="0" borderId="8" xfId="174" applyFont="1" applyFill="1" applyBorder="1" applyAlignment="1">
      <alignment horizontal="center" vertical="center" wrapText="1"/>
    </xf>
    <xf numFmtId="0" fontId="3" fillId="0" borderId="8" xfId="174" applyFont="1" applyFill="1" applyBorder="1" applyAlignment="1">
      <alignment horizontal="center" vertical="center"/>
    </xf>
    <xf numFmtId="0" fontId="3" fillId="24" borderId="8" xfId="164" applyFont="1" applyFill="1" applyBorder="1" applyAlignment="1">
      <alignment horizontal="center" vertical="center" wrapText="1"/>
    </xf>
    <xf numFmtId="4" fontId="3" fillId="0" borderId="8" xfId="164" applyNumberFormat="1" applyFont="1" applyFill="1" applyBorder="1" applyAlignment="1">
      <alignment horizontal="right" vertical="center"/>
    </xf>
    <xf numFmtId="4" fontId="3" fillId="0" borderId="8" xfId="164" applyNumberFormat="1" applyFont="1" applyFill="1" applyBorder="1" applyAlignment="1">
      <alignment horizontal="center" vertical="center"/>
    </xf>
    <xf numFmtId="0" fontId="3" fillId="0" borderId="8" xfId="164" applyFont="1" applyFill="1" applyBorder="1" applyAlignment="1">
      <alignment horizontal="center" vertical="center" wrapText="1"/>
    </xf>
    <xf numFmtId="0" fontId="3" fillId="0" borderId="8" xfId="164" applyFont="1" applyFill="1" applyBorder="1" applyAlignment="1">
      <alignment horizontal="center" vertical="center"/>
    </xf>
    <xf numFmtId="0" fontId="28" fillId="0" borderId="8" xfId="0" applyFont="1" applyFill="1" applyBorder="1" applyAlignment="1">
      <alignment horizontal="center" vertical="center" wrapText="1"/>
    </xf>
    <xf numFmtId="0" fontId="3" fillId="0" borderId="8" xfId="0" applyFont="1" applyFill="1" applyBorder="1" applyAlignment="1">
      <alignment vertical="center" wrapText="1"/>
    </xf>
    <xf numFmtId="0" fontId="3" fillId="0" borderId="8" xfId="0" applyNumberFormat="1" applyFont="1" applyFill="1" applyBorder="1" applyAlignment="1">
      <alignment horizontal="center" vertical="center" wrapText="1"/>
    </xf>
    <xf numFmtId="0" fontId="3" fillId="0" borderId="8" xfId="158" applyNumberFormat="1" applyFont="1" applyFill="1" applyBorder="1" applyAlignment="1">
      <alignment horizontal="center" vertical="center" wrapText="1"/>
    </xf>
    <xf numFmtId="1" fontId="3" fillId="24" borderId="8" xfId="158" applyNumberFormat="1" applyFont="1" applyFill="1" applyBorder="1" applyAlignment="1">
      <alignment horizontal="center" vertical="center"/>
    </xf>
    <xf numFmtId="1" fontId="3" fillId="0" borderId="8" xfId="158" applyNumberFormat="1" applyFont="1" applyFill="1" applyBorder="1" applyAlignment="1">
      <alignment horizontal="center" vertical="center"/>
    </xf>
    <xf numFmtId="1" fontId="3" fillId="24" borderId="8" xfId="158" applyNumberFormat="1" applyFont="1" applyFill="1" applyBorder="1" applyAlignment="1">
      <alignment horizontal="center" vertical="center" wrapText="1"/>
    </xf>
    <xf numFmtId="0" fontId="3" fillId="24" borderId="0" xfId="158" applyFont="1" applyFill="1" applyAlignment="1">
      <alignment horizontal="center" vertical="center"/>
    </xf>
    <xf numFmtId="0" fontId="3" fillId="0" borderId="8" xfId="175" applyFont="1" applyFill="1" applyBorder="1" applyAlignment="1">
      <alignment horizontal="center" vertical="center" wrapText="1"/>
    </xf>
    <xf numFmtId="4" fontId="3" fillId="0" borderId="8" xfId="175" applyNumberFormat="1" applyFont="1" applyFill="1" applyBorder="1" applyAlignment="1">
      <alignment horizontal="right" vertical="center"/>
    </xf>
    <xf numFmtId="0" fontId="3" fillId="0" borderId="8" xfId="175" applyFont="1" applyFill="1" applyBorder="1" applyAlignment="1">
      <alignment horizontal="center" vertical="center"/>
    </xf>
    <xf numFmtId="0" fontId="3" fillId="24" borderId="8" xfId="175" applyFont="1" applyFill="1" applyBorder="1" applyAlignment="1">
      <alignment horizontal="center" vertical="center"/>
    </xf>
    <xf numFmtId="0" fontId="3" fillId="0" borderId="8" xfId="164" applyFont="1" applyFill="1" applyBorder="1" applyAlignment="1">
      <alignment horizontal="left" vertical="center" wrapText="1"/>
    </xf>
    <xf numFmtId="4" fontId="3" fillId="0" borderId="8" xfId="164" applyNumberFormat="1" applyFont="1" applyFill="1" applyBorder="1" applyAlignment="1">
      <alignment horizontal="center" vertical="center" wrapText="1"/>
    </xf>
    <xf numFmtId="0" fontId="3" fillId="24" borderId="8" xfId="164" applyFont="1" applyFill="1" applyBorder="1" applyAlignment="1">
      <alignment horizontal="center" vertical="center"/>
    </xf>
    <xf numFmtId="0" fontId="3" fillId="24" borderId="8" xfId="158" applyFont="1" applyFill="1" applyBorder="1" applyAlignment="1">
      <alignment vertical="center" wrapText="1"/>
    </xf>
    <xf numFmtId="4" fontId="3" fillId="24" borderId="8" xfId="158" applyNumberFormat="1" applyFont="1" applyFill="1" applyBorder="1" applyAlignment="1">
      <alignment vertical="center"/>
    </xf>
    <xf numFmtId="0" fontId="3" fillId="0" borderId="8" xfId="158" applyFont="1" applyBorder="1" applyAlignment="1">
      <alignment horizontal="left" vertical="center"/>
    </xf>
    <xf numFmtId="0" fontId="3" fillId="0" borderId="8" xfId="158" applyFont="1" applyFill="1" applyBorder="1" applyAlignment="1">
      <alignment vertical="center" wrapText="1"/>
    </xf>
    <xf numFmtId="49" fontId="3" fillId="0" borderId="8" xfId="158" applyNumberFormat="1" applyFont="1" applyFill="1" applyBorder="1" applyAlignment="1">
      <alignment horizontal="center" vertical="center"/>
    </xf>
    <xf numFmtId="0" fontId="3" fillId="0" borderId="8" xfId="0" applyFont="1" applyBorder="1" applyAlignment="1">
      <alignment vertical="center" wrapText="1"/>
    </xf>
    <xf numFmtId="4" fontId="3" fillId="24" borderId="8" xfId="158" applyNumberFormat="1" applyFont="1" applyFill="1" applyBorder="1" applyAlignment="1">
      <alignment vertical="center" wrapText="1"/>
    </xf>
    <xf numFmtId="0" fontId="3" fillId="25" borderId="8" xfId="158" applyFont="1" applyFill="1" applyBorder="1" applyAlignment="1">
      <alignment horizontal="left" vertical="center" wrapText="1"/>
    </xf>
    <xf numFmtId="4" fontId="3" fillId="0" borderId="8" xfId="158" applyNumberFormat="1" applyFont="1" applyFill="1" applyBorder="1" applyAlignment="1">
      <alignment horizontal="center" vertical="center"/>
    </xf>
    <xf numFmtId="0" fontId="3" fillId="0" borderId="0" xfId="158" applyFont="1" applyFill="1" applyAlignment="1">
      <alignment horizontal="left" vertical="center"/>
    </xf>
    <xf numFmtId="0" fontId="3" fillId="24" borderId="0" xfId="0" applyFont="1" applyFill="1" applyAlignment="1">
      <alignment vertical="center"/>
    </xf>
    <xf numFmtId="0" fontId="3" fillId="24" borderId="0" xfId="158" applyFont="1" applyFill="1" applyBorder="1" applyAlignment="1">
      <alignment horizontal="left" vertical="center" wrapText="1"/>
    </xf>
    <xf numFmtId="0" fontId="3" fillId="0" borderId="8" xfId="158" applyFont="1" applyBorder="1" applyAlignment="1">
      <alignment horizontal="left" vertical="center" wrapText="1"/>
    </xf>
    <xf numFmtId="0" fontId="3" fillId="0" borderId="0" xfId="158" applyFont="1" applyBorder="1" applyAlignment="1">
      <alignment horizontal="left" vertical="center"/>
    </xf>
    <xf numFmtId="49" fontId="3" fillId="0" borderId="8" xfId="158" applyNumberFormat="1" applyFont="1" applyBorder="1" applyAlignment="1">
      <alignment horizontal="center" vertical="center" wrapText="1"/>
    </xf>
    <xf numFmtId="4" fontId="3" fillId="0" borderId="8" xfId="158" applyNumberFormat="1" applyFont="1" applyBorder="1" applyAlignment="1">
      <alignment horizontal="right" vertical="center" wrapText="1"/>
    </xf>
    <xf numFmtId="0" fontId="2" fillId="0" borderId="8" xfId="158" applyFont="1" applyFill="1" applyBorder="1" applyAlignment="1">
      <alignment horizontal="center" vertical="center"/>
    </xf>
    <xf numFmtId="0" fontId="3" fillId="41" borderId="8" xfId="157" applyFont="1" applyFill="1" applyBorder="1" applyAlignment="1">
      <alignment horizontal="center" vertical="center"/>
    </xf>
    <xf numFmtId="4" fontId="3" fillId="0" borderId="8" xfId="157" applyNumberFormat="1" applyFont="1" applyFill="1" applyBorder="1" applyAlignment="1">
      <alignment horizontal="center" vertical="center"/>
    </xf>
    <xf numFmtId="4" fontId="3" fillId="24" borderId="8" xfId="157" applyNumberFormat="1" applyFont="1" applyFill="1" applyBorder="1" applyAlignment="1">
      <alignment horizontal="center" vertical="center" wrapText="1"/>
    </xf>
    <xf numFmtId="0" fontId="3" fillId="23" borderId="8" xfId="157" applyFont="1" applyFill="1" applyBorder="1" applyAlignment="1">
      <alignment horizontal="center" vertical="center" wrapText="1"/>
    </xf>
    <xf numFmtId="4" fontId="3" fillId="24" borderId="8" xfId="157" applyNumberFormat="1" applyFont="1" applyFill="1" applyBorder="1" applyAlignment="1">
      <alignment horizontal="left" vertical="center" wrapText="1"/>
    </xf>
    <xf numFmtId="4" fontId="3" fillId="24" borderId="8" xfId="157" applyNumberFormat="1" applyFont="1" applyFill="1" applyBorder="1" applyAlignment="1">
      <alignment horizontal="center" vertical="center"/>
    </xf>
    <xf numFmtId="4" fontId="3" fillId="24" borderId="8" xfId="158" applyNumberFormat="1" applyFont="1" applyFill="1" applyBorder="1" applyAlignment="1">
      <alignment horizontal="center" vertical="center"/>
    </xf>
    <xf numFmtId="4" fontId="3" fillId="0" borderId="8" xfId="158" quotePrefix="1" applyNumberFormat="1" applyFont="1" applyBorder="1" applyAlignment="1">
      <alignment horizontal="right" vertical="center"/>
    </xf>
    <xf numFmtId="4" fontId="3" fillId="24" borderId="8" xfId="161" applyNumberFormat="1" applyFont="1" applyFill="1" applyBorder="1" applyAlignment="1">
      <alignment horizontal="right" vertical="center"/>
    </xf>
    <xf numFmtId="0" fontId="3" fillId="24" borderId="8" xfId="161" applyFont="1" applyFill="1" applyBorder="1" applyAlignment="1">
      <alignment horizontal="center" vertical="center" wrapText="1"/>
    </xf>
    <xf numFmtId="49" fontId="3" fillId="24" borderId="8" xfId="0" applyNumberFormat="1" applyFont="1" applyFill="1" applyBorder="1" applyAlignment="1">
      <alignment horizontal="center" vertical="center"/>
    </xf>
    <xf numFmtId="0" fontId="3" fillId="24" borderId="8" xfId="161" applyFont="1" applyFill="1" applyBorder="1" applyAlignment="1">
      <alignment horizontal="center" vertical="center"/>
    </xf>
    <xf numFmtId="4" fontId="3" fillId="0" borderId="8" xfId="158" quotePrefix="1" applyNumberFormat="1" applyFont="1" applyFill="1" applyBorder="1" applyAlignment="1">
      <alignment horizontal="right" vertical="center"/>
    </xf>
    <xf numFmtId="0" fontId="3" fillId="24" borderId="8" xfId="158" applyFont="1" applyFill="1" applyBorder="1" applyAlignment="1" applyProtection="1">
      <alignment horizontal="center" vertical="center"/>
      <protection locked="0"/>
    </xf>
    <xf numFmtId="0" fontId="3" fillId="0" borderId="0" xfId="0" applyFont="1" applyBorder="1" applyAlignment="1">
      <alignment vertical="center"/>
    </xf>
    <xf numFmtId="0" fontId="3" fillId="27" borderId="0" xfId="158" applyFont="1" applyFill="1" applyBorder="1" applyAlignment="1">
      <alignment horizontal="center" vertical="center" wrapText="1"/>
    </xf>
    <xf numFmtId="0" fontId="3" fillId="0" borderId="8" xfId="158" applyFont="1" applyBorder="1" applyAlignment="1">
      <alignment vertical="center" wrapText="1"/>
    </xf>
    <xf numFmtId="4" fontId="3" fillId="0" borderId="8" xfId="158" applyNumberFormat="1" applyFont="1" applyFill="1" applyBorder="1" applyAlignment="1">
      <alignment vertical="center"/>
    </xf>
    <xf numFmtId="4" fontId="3" fillId="0" borderId="0" xfId="158" applyNumberFormat="1" applyFont="1" applyBorder="1" applyAlignment="1">
      <alignment horizontal="right" vertical="center" wrapText="1"/>
    </xf>
    <xf numFmtId="0" fontId="3" fillId="24" borderId="8" xfId="0" applyFont="1" applyFill="1" applyBorder="1" applyAlignment="1">
      <alignment vertical="center"/>
    </xf>
    <xf numFmtId="4" fontId="3" fillId="0" borderId="8" xfId="158" applyNumberFormat="1" applyFont="1" applyFill="1" applyBorder="1" applyAlignment="1">
      <alignment vertical="center" wrapText="1"/>
    </xf>
    <xf numFmtId="0" fontId="3" fillId="29" borderId="0" xfId="158" applyFont="1" applyFill="1" applyAlignment="1">
      <alignment horizontal="left" vertical="center"/>
    </xf>
    <xf numFmtId="0" fontId="3" fillId="26" borderId="8" xfId="150" applyFont="1" applyFill="1" applyBorder="1" applyAlignment="1">
      <alignment vertical="center" wrapText="1"/>
    </xf>
    <xf numFmtId="0" fontId="3" fillId="26" borderId="8" xfId="150" applyFont="1" applyFill="1" applyBorder="1" applyAlignment="1">
      <alignment horizontal="center" vertical="center" wrapText="1"/>
    </xf>
    <xf numFmtId="4" fontId="3" fillId="26" borderId="8" xfId="150" applyNumberFormat="1" applyFont="1" applyFill="1" applyBorder="1" applyAlignment="1">
      <alignment horizontal="right" vertical="center"/>
    </xf>
    <xf numFmtId="0" fontId="3" fillId="26" borderId="8" xfId="150" applyFont="1" applyFill="1" applyBorder="1" applyAlignment="1">
      <alignment horizontal="center" vertical="center"/>
    </xf>
    <xf numFmtId="49" fontId="3" fillId="26" borderId="8" xfId="150" applyNumberFormat="1" applyFont="1" applyFill="1" applyBorder="1" applyAlignment="1">
      <alignment horizontal="center" vertical="center"/>
    </xf>
    <xf numFmtId="0" fontId="3" fillId="0" borderId="8" xfId="150" applyFont="1" applyFill="1" applyBorder="1" applyAlignment="1">
      <alignment vertical="center" wrapText="1"/>
    </xf>
    <xf numFmtId="0" fontId="3" fillId="25" borderId="8" xfId="158" applyFont="1" applyFill="1" applyBorder="1" applyAlignment="1">
      <alignment horizontal="left" vertical="center"/>
    </xf>
    <xf numFmtId="0" fontId="3" fillId="0" borderId="8" xfId="150" applyFont="1" applyFill="1" applyBorder="1" applyAlignment="1">
      <alignment horizontal="center" vertical="center" wrapText="1"/>
    </xf>
    <xf numFmtId="0" fontId="3" fillId="0" borderId="8" xfId="127" applyFont="1" applyFill="1" applyBorder="1" applyAlignment="1">
      <alignment horizontal="center" vertical="center" wrapText="1"/>
    </xf>
    <xf numFmtId="0" fontId="3" fillId="0" borderId="8" xfId="138" applyFont="1" applyFill="1" applyBorder="1" applyAlignment="1">
      <alignment vertical="center" wrapText="1"/>
    </xf>
    <xf numFmtId="0" fontId="3" fillId="0" borderId="8" xfId="138" applyFont="1" applyFill="1" applyBorder="1" applyAlignment="1">
      <alignment horizontal="center" vertical="center" wrapText="1"/>
    </xf>
    <xf numFmtId="4" fontId="3" fillId="0" borderId="8" xfId="138" applyNumberFormat="1" applyFont="1" applyFill="1" applyBorder="1" applyAlignment="1">
      <alignment horizontal="right" vertical="center" wrapText="1"/>
    </xf>
    <xf numFmtId="0" fontId="3" fillId="0" borderId="8" xfId="0" applyFont="1" applyFill="1" applyBorder="1" applyAlignment="1">
      <alignment vertical="center"/>
    </xf>
    <xf numFmtId="1" fontId="3" fillId="0" borderId="8" xfId="158" applyNumberFormat="1" applyFont="1" applyFill="1" applyBorder="1" applyAlignment="1">
      <alignment horizontal="center" vertical="center" wrapText="1"/>
    </xf>
    <xf numFmtId="0" fontId="3" fillId="23" borderId="8" xfId="127" applyFont="1" applyFill="1" applyBorder="1" applyAlignment="1">
      <alignment horizontal="center" vertical="center" wrapText="1"/>
    </xf>
    <xf numFmtId="1" fontId="3" fillId="0" borderId="8" xfId="158" applyNumberFormat="1" applyFont="1" applyFill="1" applyBorder="1" applyAlignment="1">
      <alignment horizontal="left" vertical="center" wrapText="1"/>
    </xf>
    <xf numFmtId="0" fontId="2" fillId="0" borderId="0" xfId="0" applyFont="1" applyFill="1" applyAlignment="1">
      <alignment vertical="center"/>
    </xf>
    <xf numFmtId="0" fontId="3" fillId="0" borderId="8" xfId="127" applyFont="1" applyFill="1" applyBorder="1" applyAlignment="1">
      <alignment horizontal="center" vertical="center"/>
    </xf>
    <xf numFmtId="0" fontId="3" fillId="0" borderId="8" xfId="137" applyFont="1" applyFill="1" applyBorder="1" applyAlignment="1">
      <alignment horizontal="center" vertical="center" wrapText="1"/>
    </xf>
    <xf numFmtId="3" fontId="3" fillId="24" borderId="8" xfId="158" applyNumberFormat="1" applyFont="1" applyFill="1" applyBorder="1" applyAlignment="1">
      <alignment horizontal="right" vertical="center"/>
    </xf>
    <xf numFmtId="0" fontId="3" fillId="0" borderId="8" xfId="136" applyFont="1" applyFill="1" applyBorder="1" applyAlignment="1">
      <alignment horizontal="center" vertical="center" wrapText="1"/>
    </xf>
    <xf numFmtId="0" fontId="2" fillId="27" borderId="12" xfId="158" applyFont="1" applyFill="1" applyBorder="1" applyAlignment="1">
      <alignment horizontal="center" vertical="center" wrapText="1"/>
    </xf>
    <xf numFmtId="0" fontId="72" fillId="24" borderId="8" xfId="157" applyFont="1" applyFill="1" applyBorder="1" applyAlignment="1">
      <alignment horizontal="center" vertical="center" wrapText="1"/>
    </xf>
    <xf numFmtId="0" fontId="72" fillId="0" borderId="8" xfId="157" applyFont="1" applyFill="1" applyBorder="1" applyAlignment="1">
      <alignment horizontal="center" vertical="center"/>
    </xf>
    <xf numFmtId="0" fontId="72" fillId="41" borderId="8" xfId="0" applyFont="1" applyFill="1" applyBorder="1" applyAlignment="1">
      <alignment horizontal="center" vertical="center"/>
    </xf>
    <xf numFmtId="0" fontId="73" fillId="24" borderId="34" xfId="0" applyFont="1" applyFill="1" applyBorder="1" applyAlignment="1">
      <alignment horizontal="center" wrapText="1"/>
    </xf>
    <xf numFmtId="0" fontId="73" fillId="24" borderId="34" xfId="0" applyFont="1" applyFill="1" applyBorder="1" applyAlignment="1">
      <alignment horizontal="center" vertical="center" wrapText="1"/>
    </xf>
    <xf numFmtId="1" fontId="3" fillId="27" borderId="14" xfId="158" applyNumberFormat="1" applyFont="1" applyFill="1" applyBorder="1" applyAlignment="1">
      <alignment horizontal="center" vertical="center" wrapText="1"/>
    </xf>
    <xf numFmtId="0" fontId="74" fillId="27" borderId="34" xfId="0" applyFont="1" applyFill="1" applyBorder="1" applyAlignment="1">
      <alignment horizontal="center" vertical="center" wrapText="1"/>
    </xf>
    <xf numFmtId="0" fontId="3" fillId="24" borderId="35" xfId="158" applyFont="1" applyFill="1" applyBorder="1" applyAlignment="1">
      <alignment horizontal="left" vertical="center"/>
    </xf>
    <xf numFmtId="0" fontId="3" fillId="23" borderId="8" xfId="158" applyFont="1" applyFill="1" applyBorder="1" applyAlignment="1">
      <alignment horizontal="center" vertical="center"/>
    </xf>
    <xf numFmtId="4" fontId="3" fillId="23" borderId="8" xfId="158" applyNumberFormat="1" applyFont="1" applyFill="1" applyBorder="1" applyAlignment="1">
      <alignment horizontal="right" vertical="center"/>
    </xf>
    <xf numFmtId="0" fontId="2" fillId="23" borderId="8" xfId="158" applyFont="1" applyFill="1" applyBorder="1" applyAlignment="1">
      <alignment horizontal="left" vertical="center" wrapText="1"/>
    </xf>
    <xf numFmtId="4" fontId="2" fillId="23" borderId="8" xfId="158" applyNumberFormat="1" applyFont="1" applyFill="1" applyBorder="1" applyAlignment="1">
      <alignment horizontal="right" vertical="center"/>
    </xf>
    <xf numFmtId="4" fontId="3" fillId="23" borderId="8" xfId="158" applyNumberFormat="1" applyFont="1" applyFill="1" applyBorder="1" applyAlignment="1">
      <alignment horizontal="right" vertical="center" wrapText="1"/>
    </xf>
    <xf numFmtId="0" fontId="3" fillId="23" borderId="8" xfId="158" applyFont="1" applyFill="1" applyBorder="1" applyAlignment="1">
      <alignment horizontal="left" vertical="center"/>
    </xf>
    <xf numFmtId="0" fontId="3" fillId="23" borderId="8" xfId="158" applyFont="1" applyFill="1" applyBorder="1" applyAlignment="1">
      <alignment horizontal="left" vertical="center" wrapText="1"/>
    </xf>
    <xf numFmtId="0" fontId="3" fillId="44" borderId="8" xfId="158" applyFont="1" applyFill="1" applyBorder="1" applyAlignment="1">
      <alignment horizontal="center" vertical="center"/>
    </xf>
    <xf numFmtId="0" fontId="3" fillId="44" borderId="8" xfId="158" applyFont="1" applyFill="1" applyBorder="1" applyAlignment="1">
      <alignment horizontal="center" vertical="center" wrapText="1"/>
    </xf>
    <xf numFmtId="0" fontId="3" fillId="44" borderId="8" xfId="0" applyFont="1" applyFill="1" applyBorder="1" applyAlignment="1">
      <alignment horizontal="center" vertical="center"/>
    </xf>
    <xf numFmtId="0" fontId="3" fillId="44" borderId="8" xfId="158" applyFont="1" applyFill="1" applyBorder="1" applyAlignment="1">
      <alignment vertical="center" wrapText="1"/>
    </xf>
    <xf numFmtId="0" fontId="3" fillId="44" borderId="8" xfId="157" applyFont="1" applyFill="1" applyBorder="1" applyAlignment="1">
      <alignment horizontal="center" vertical="center" wrapText="1"/>
    </xf>
    <xf numFmtId="4" fontId="3" fillId="44" borderId="8" xfId="158" applyNumberFormat="1" applyFont="1" applyFill="1" applyBorder="1" applyAlignment="1">
      <alignment horizontal="right" vertical="center" wrapText="1"/>
    </xf>
    <xf numFmtId="0" fontId="3" fillId="44" borderId="8" xfId="157" applyFont="1" applyFill="1" applyBorder="1" applyAlignment="1">
      <alignment horizontal="center" vertical="center"/>
    </xf>
    <xf numFmtId="0" fontId="3" fillId="44" borderId="8" xfId="158" applyFont="1" applyFill="1" applyBorder="1" applyAlignment="1">
      <alignment horizontal="left" vertical="center"/>
    </xf>
    <xf numFmtId="0" fontId="47" fillId="44" borderId="0" xfId="0" applyFont="1" applyFill="1" applyAlignment="1">
      <alignment vertical="center"/>
    </xf>
    <xf numFmtId="0" fontId="3" fillId="44" borderId="0" xfId="0" applyFont="1" applyFill="1" applyAlignment="1">
      <alignment vertical="center"/>
    </xf>
    <xf numFmtId="4" fontId="3" fillId="44" borderId="8" xfId="158" applyNumberFormat="1" applyFont="1" applyFill="1" applyBorder="1" applyAlignment="1">
      <alignment horizontal="right" vertical="center"/>
    </xf>
    <xf numFmtId="0" fontId="3" fillId="44" borderId="8" xfId="158" applyFont="1" applyFill="1" applyBorder="1" applyAlignment="1">
      <alignment horizontal="left" vertical="center" wrapText="1"/>
    </xf>
    <xf numFmtId="0" fontId="3" fillId="44" borderId="8" xfId="157" applyFont="1" applyFill="1" applyBorder="1" applyAlignment="1">
      <alignment horizontal="left" vertical="center" wrapText="1"/>
    </xf>
    <xf numFmtId="0" fontId="3" fillId="44" borderId="8" xfId="158" applyFont="1" applyFill="1" applyBorder="1" applyAlignment="1" applyProtection="1">
      <alignment horizontal="center" vertical="center"/>
      <protection locked="0"/>
    </xf>
    <xf numFmtId="4" fontId="3" fillId="44" borderId="8" xfId="158" applyNumberFormat="1" applyFont="1" applyFill="1" applyBorder="1" applyAlignment="1">
      <alignment horizontal="center" vertical="center"/>
    </xf>
    <xf numFmtId="0" fontId="3" fillId="44" borderId="0" xfId="158" applyFont="1" applyFill="1" applyAlignment="1">
      <alignment horizontal="left" vertical="center"/>
    </xf>
    <xf numFmtId="0" fontId="2" fillId="44" borderId="8" xfId="158" applyFont="1" applyFill="1" applyBorder="1" applyAlignment="1">
      <alignment horizontal="center" vertical="center"/>
    </xf>
    <xf numFmtId="4" fontId="3" fillId="44" borderId="8" xfId="157" applyNumberFormat="1" applyFont="1" applyFill="1" applyBorder="1" applyAlignment="1">
      <alignment horizontal="right" vertical="center"/>
    </xf>
    <xf numFmtId="0" fontId="2" fillId="44" borderId="8" xfId="0" applyFont="1" applyFill="1" applyBorder="1" applyAlignment="1">
      <alignment horizontal="center" vertical="center"/>
    </xf>
    <xf numFmtId="0" fontId="3" fillId="44" borderId="8" xfId="127" applyFont="1" applyFill="1" applyBorder="1" applyAlignment="1">
      <alignment horizontal="center" vertical="center" wrapText="1"/>
    </xf>
    <xf numFmtId="0" fontId="3" fillId="44" borderId="8" xfId="0" applyFont="1" applyFill="1" applyBorder="1" applyAlignment="1">
      <alignment vertical="center"/>
    </xf>
    <xf numFmtId="0" fontId="2" fillId="44" borderId="0" xfId="0" applyFont="1" applyFill="1" applyAlignment="1">
      <alignment vertical="center"/>
    </xf>
    <xf numFmtId="0" fontId="2" fillId="23" borderId="8" xfId="158" applyFont="1" applyFill="1" applyBorder="1" applyAlignment="1">
      <alignment horizontal="center" vertical="center"/>
    </xf>
    <xf numFmtId="4" fontId="3" fillId="23" borderId="8" xfId="157" applyNumberFormat="1" applyFont="1" applyFill="1" applyBorder="1" applyAlignment="1">
      <alignment horizontal="right" vertical="center"/>
    </xf>
    <xf numFmtId="4" fontId="2" fillId="23" borderId="8" xfId="157" applyNumberFormat="1" applyFont="1" applyFill="1" applyBorder="1" applyAlignment="1">
      <alignment horizontal="right" vertical="center"/>
    </xf>
    <xf numFmtId="4" fontId="3" fillId="23" borderId="8" xfId="157" applyNumberFormat="1" applyFont="1" applyFill="1" applyBorder="1" applyAlignment="1">
      <alignment horizontal="center" vertical="center" wrapText="1"/>
    </xf>
    <xf numFmtId="0" fontId="2" fillId="23" borderId="8" xfId="189" applyFont="1" applyFill="1" applyBorder="1" applyAlignment="1">
      <alignment horizontal="left" vertical="center" wrapText="1"/>
    </xf>
    <xf numFmtId="0" fontId="3" fillId="23" borderId="10" xfId="0" applyFont="1" applyFill="1" applyBorder="1" applyAlignment="1">
      <alignment horizontal="center" vertical="center"/>
    </xf>
    <xf numFmtId="0" fontId="3" fillId="23" borderId="8" xfId="158" applyFont="1" applyFill="1" applyBorder="1" applyAlignment="1">
      <alignment horizontal="right" vertical="center"/>
    </xf>
    <xf numFmtId="4" fontId="3" fillId="44" borderId="0" xfId="158" applyNumberFormat="1" applyFont="1" applyFill="1" applyBorder="1" applyAlignment="1">
      <alignment horizontal="right" vertical="center" wrapText="1"/>
    </xf>
    <xf numFmtId="4" fontId="3" fillId="0" borderId="8" xfId="161" applyNumberFormat="1" applyFont="1" applyFill="1" applyBorder="1" applyAlignment="1">
      <alignment horizontal="right" vertical="center"/>
    </xf>
    <xf numFmtId="49" fontId="75" fillId="27" borderId="8" xfId="158" applyNumberFormat="1" applyFont="1" applyFill="1" applyBorder="1" applyAlignment="1">
      <alignment horizontal="center" vertical="center" wrapText="1"/>
    </xf>
    <xf numFmtId="49" fontId="72" fillId="24" borderId="8" xfId="158" applyNumberFormat="1" applyFont="1" applyFill="1" applyBorder="1" applyAlignment="1">
      <alignment horizontal="center" vertical="center" wrapText="1"/>
    </xf>
    <xf numFmtId="4" fontId="72" fillId="27" borderId="8" xfId="158" applyNumberFormat="1" applyFont="1" applyFill="1" applyBorder="1" applyAlignment="1">
      <alignment horizontal="center" vertical="center" wrapText="1"/>
    </xf>
    <xf numFmtId="4" fontId="72" fillId="27" borderId="8" xfId="158" applyNumberFormat="1" applyFont="1" applyFill="1" applyBorder="1" applyAlignment="1">
      <alignment horizontal="center" vertical="center"/>
    </xf>
    <xf numFmtId="49" fontId="72" fillId="27" borderId="8" xfId="158" applyNumberFormat="1" applyFont="1" applyFill="1" applyBorder="1" applyAlignment="1">
      <alignment horizontal="center" vertical="center" wrapText="1"/>
    </xf>
    <xf numFmtId="0" fontId="75" fillId="27" borderId="8" xfId="158" applyFont="1" applyFill="1" applyBorder="1" applyAlignment="1">
      <alignment horizontal="center" vertical="center" wrapText="1"/>
    </xf>
    <xf numFmtId="49" fontId="75" fillId="27" borderId="8" xfId="158" applyNumberFormat="1" applyFont="1" applyFill="1" applyBorder="1" applyAlignment="1">
      <alignment horizontal="center" vertical="center"/>
    </xf>
    <xf numFmtId="0" fontId="75" fillId="27" borderId="8" xfId="158" applyFont="1" applyFill="1" applyBorder="1" applyAlignment="1">
      <alignment horizontal="center" vertical="center"/>
    </xf>
    <xf numFmtId="4" fontId="75" fillId="27" borderId="8" xfId="158" applyNumberFormat="1" applyFont="1" applyFill="1" applyBorder="1" applyAlignment="1">
      <alignment horizontal="right" vertical="center" wrapText="1"/>
    </xf>
    <xf numFmtId="49" fontId="75" fillId="24" borderId="8" xfId="158" applyNumberFormat="1" applyFont="1" applyFill="1" applyBorder="1" applyAlignment="1">
      <alignment horizontal="center" vertical="center" wrapText="1"/>
    </xf>
    <xf numFmtId="49" fontId="75" fillId="24" borderId="8" xfId="158" applyNumberFormat="1" applyFont="1" applyFill="1" applyBorder="1" applyAlignment="1">
      <alignment horizontal="center" vertical="center"/>
    </xf>
    <xf numFmtId="0" fontId="75" fillId="24" borderId="8" xfId="158" applyFont="1" applyFill="1" applyBorder="1" applyAlignment="1">
      <alignment horizontal="center" vertical="center" wrapText="1"/>
    </xf>
    <xf numFmtId="0" fontId="75" fillId="24" borderId="8" xfId="157" applyFont="1" applyFill="1" applyBorder="1" applyAlignment="1">
      <alignment horizontal="center" vertical="center"/>
    </xf>
    <xf numFmtId="0" fontId="3" fillId="0" borderId="0" xfId="0" applyFont="1" applyAlignment="1">
      <alignment horizontal="center"/>
    </xf>
    <xf numFmtId="0" fontId="73" fillId="24" borderId="8" xfId="0" applyFont="1" applyFill="1" applyBorder="1" applyAlignment="1">
      <alignment horizontal="center" vertical="center" wrapText="1"/>
    </xf>
    <xf numFmtId="0" fontId="2" fillId="23" borderId="8" xfId="189" applyFont="1" applyFill="1" applyBorder="1" applyAlignment="1">
      <alignment vertical="center" wrapText="1"/>
    </xf>
    <xf numFmtId="0" fontId="73" fillId="0" borderId="8" xfId="0" applyFont="1" applyFill="1" applyBorder="1" applyAlignment="1">
      <alignment horizontal="center" vertical="center" wrapText="1"/>
    </xf>
    <xf numFmtId="1" fontId="3" fillId="24" borderId="8" xfId="158" applyNumberFormat="1" applyFont="1" applyFill="1" applyBorder="1" applyAlignment="1">
      <alignment horizontal="left" vertical="center" wrapText="1"/>
    </xf>
    <xf numFmtId="0" fontId="50" fillId="27" borderId="8" xfId="158" applyFont="1" applyFill="1" applyBorder="1" applyAlignment="1">
      <alignment horizontal="center" vertical="center"/>
    </xf>
    <xf numFmtId="49" fontId="51" fillId="24" borderId="8" xfId="158" applyNumberFormat="1" applyFont="1" applyFill="1" applyBorder="1" applyAlignment="1">
      <alignment horizontal="center" vertical="center" wrapText="1"/>
    </xf>
    <xf numFmtId="49" fontId="51" fillId="24" borderId="8" xfId="158" applyNumberFormat="1" applyFont="1" applyFill="1" applyBorder="1" applyAlignment="1">
      <alignment horizontal="center" vertical="center"/>
    </xf>
    <xf numFmtId="49" fontId="3" fillId="0" borderId="0" xfId="158" applyNumberFormat="1" applyFont="1" applyBorder="1" applyAlignment="1">
      <alignment horizontal="center"/>
    </xf>
    <xf numFmtId="49" fontId="3" fillId="27" borderId="0" xfId="158" applyNumberFormat="1" applyFont="1" applyFill="1" applyBorder="1" applyAlignment="1">
      <alignment horizontal="center" wrapText="1"/>
    </xf>
    <xf numFmtId="49" fontId="3" fillId="23" borderId="8" xfId="158" applyNumberFormat="1" applyFont="1" applyFill="1" applyBorder="1" applyAlignment="1">
      <alignment horizontal="center" vertical="center"/>
    </xf>
    <xf numFmtId="49" fontId="50" fillId="27" borderId="8" xfId="158" applyNumberFormat="1" applyFont="1" applyFill="1" applyBorder="1" applyAlignment="1">
      <alignment horizontal="center" vertical="center" wrapText="1"/>
    </xf>
    <xf numFmtId="49" fontId="50" fillId="27" borderId="8" xfId="158" applyNumberFormat="1" applyFont="1" applyFill="1" applyBorder="1" applyAlignment="1">
      <alignment horizontal="center" vertical="center"/>
    </xf>
    <xf numFmtId="49" fontId="3" fillId="0" borderId="0" xfId="158" applyNumberFormat="1" applyFont="1" applyAlignment="1">
      <alignment horizontal="center"/>
    </xf>
    <xf numFmtId="4" fontId="2" fillId="27" borderId="10" xfId="158" applyNumberFormat="1" applyFont="1" applyFill="1" applyBorder="1" applyAlignment="1">
      <alignment horizontal="right" vertical="center" wrapText="1"/>
    </xf>
    <xf numFmtId="4" fontId="72" fillId="0" borderId="8" xfId="158" applyNumberFormat="1" applyFont="1" applyBorder="1" applyAlignment="1">
      <alignment horizontal="right" vertical="center"/>
    </xf>
    <xf numFmtId="49" fontId="50" fillId="27" borderId="8" xfId="145" applyNumberFormat="1" applyFont="1" applyFill="1" applyBorder="1" applyAlignment="1">
      <alignment horizontal="center" vertical="center"/>
    </xf>
    <xf numFmtId="49" fontId="50" fillId="27" borderId="8" xfId="145" applyNumberFormat="1" applyFont="1" applyFill="1" applyBorder="1" applyAlignment="1">
      <alignment horizontal="center" vertical="center" wrapText="1"/>
    </xf>
    <xf numFmtId="4" fontId="2" fillId="27" borderId="8" xfId="174" applyNumberFormat="1" applyFont="1" applyFill="1" applyBorder="1" applyAlignment="1">
      <alignment horizontal="right" vertical="center"/>
    </xf>
    <xf numFmtId="49" fontId="50" fillId="27" borderId="8" xfId="145" applyNumberFormat="1" applyFont="1" applyFill="1" applyBorder="1" applyAlignment="1" applyProtection="1">
      <alignment horizontal="center" vertical="center"/>
      <protection locked="0"/>
    </xf>
    <xf numFmtId="49" fontId="50" fillId="27" borderId="8" xfId="0" applyNumberFormat="1" applyFont="1" applyFill="1" applyBorder="1" applyAlignment="1">
      <alignment horizontal="center" vertical="center" wrapText="1"/>
    </xf>
    <xf numFmtId="0" fontId="51" fillId="0" borderId="8" xfId="158" applyFont="1" applyFill="1" applyBorder="1" applyAlignment="1">
      <alignment horizontal="center" vertical="center"/>
    </xf>
    <xf numFmtId="0" fontId="3" fillId="24" borderId="34" xfId="0" applyFont="1" applyFill="1" applyBorder="1" applyAlignment="1">
      <alignment horizontal="center" vertical="center" wrapText="1"/>
    </xf>
    <xf numFmtId="17" fontId="75" fillId="27" borderId="8" xfId="0" applyNumberFormat="1" applyFont="1" applyFill="1" applyBorder="1" applyAlignment="1">
      <alignment horizontal="center" vertical="center" wrapText="1"/>
    </xf>
    <xf numFmtId="0" fontId="75" fillId="27" borderId="8" xfId="0" applyFont="1" applyFill="1" applyBorder="1" applyAlignment="1">
      <alignment horizontal="center" vertical="center" wrapText="1"/>
    </xf>
    <xf numFmtId="49" fontId="75" fillId="27" borderId="8" xfId="158" quotePrefix="1" applyNumberFormat="1" applyFont="1" applyFill="1" applyBorder="1" applyAlignment="1">
      <alignment horizontal="center" vertical="center" wrapText="1"/>
    </xf>
    <xf numFmtId="0" fontId="75" fillId="27" borderId="8" xfId="164" applyFont="1" applyFill="1" applyBorder="1" applyAlignment="1">
      <alignment horizontal="center" vertical="center"/>
    </xf>
    <xf numFmtId="49" fontId="75" fillId="0" borderId="8" xfId="158" quotePrefix="1" applyNumberFormat="1" applyFont="1" applyFill="1" applyBorder="1" applyAlignment="1">
      <alignment horizontal="center" vertical="center" wrapText="1"/>
    </xf>
    <xf numFmtId="49" fontId="75" fillId="0" borderId="8" xfId="158" applyNumberFormat="1" applyFont="1" applyFill="1" applyBorder="1" applyAlignment="1">
      <alignment horizontal="center" vertical="center" wrapText="1"/>
    </xf>
    <xf numFmtId="0" fontId="75" fillId="0" borderId="8" xfId="174" applyFont="1" applyFill="1" applyBorder="1" applyAlignment="1">
      <alignment horizontal="center" vertical="center" wrapText="1"/>
    </xf>
    <xf numFmtId="0" fontId="75" fillId="0" borderId="8" xfId="158" applyFont="1" applyFill="1" applyBorder="1" applyAlignment="1">
      <alignment horizontal="center" vertical="center"/>
    </xf>
    <xf numFmtId="49" fontId="75" fillId="24" borderId="8" xfId="158" quotePrefix="1" applyNumberFormat="1" applyFont="1" applyFill="1" applyBorder="1" applyAlignment="1">
      <alignment horizontal="center" vertical="center" wrapText="1"/>
    </xf>
    <xf numFmtId="0" fontId="75" fillId="0" borderId="8" xfId="158" applyFont="1" applyFill="1" applyBorder="1" applyAlignment="1">
      <alignment horizontal="center" vertical="center" wrapText="1"/>
    </xf>
    <xf numFmtId="0" fontId="75" fillId="0" borderId="8" xfId="0" applyFont="1" applyFill="1" applyBorder="1" applyAlignment="1">
      <alignment horizontal="center" vertical="center" wrapText="1"/>
    </xf>
    <xf numFmtId="0" fontId="75" fillId="0" borderId="8" xfId="175" applyFont="1" applyFill="1" applyBorder="1" applyAlignment="1">
      <alignment horizontal="center" vertical="center"/>
    </xf>
    <xf numFmtId="49" fontId="75" fillId="0" borderId="8" xfId="164" applyNumberFormat="1" applyFont="1" applyFill="1" applyBorder="1" applyAlignment="1">
      <alignment horizontal="center" vertical="center"/>
    </xf>
    <xf numFmtId="1" fontId="75" fillId="24" borderId="8" xfId="158" applyNumberFormat="1" applyFont="1" applyFill="1" applyBorder="1" applyAlignment="1">
      <alignment horizontal="center" vertical="center"/>
    </xf>
    <xf numFmtId="0" fontId="75" fillId="24" borderId="8" xfId="157" applyFont="1" applyFill="1" applyBorder="1" applyAlignment="1">
      <alignment horizontal="center" vertical="center" wrapText="1"/>
    </xf>
    <xf numFmtId="4" fontId="75" fillId="24" borderId="8" xfId="157" applyNumberFormat="1" applyFont="1" applyFill="1" applyBorder="1" applyAlignment="1">
      <alignment horizontal="right" vertical="center"/>
    </xf>
    <xf numFmtId="0" fontId="75" fillId="24" borderId="8" xfId="158" applyFont="1" applyFill="1" applyBorder="1" applyAlignment="1">
      <alignment horizontal="center" vertical="center"/>
    </xf>
    <xf numFmtId="4" fontId="75" fillId="24" borderId="8" xfId="158" applyNumberFormat="1" applyFont="1" applyFill="1" applyBorder="1" applyAlignment="1">
      <alignment horizontal="right" vertical="center" wrapText="1"/>
    </xf>
    <xf numFmtId="0" fontId="75" fillId="24" borderId="8" xfId="0" applyFont="1" applyFill="1" applyBorder="1" applyAlignment="1">
      <alignment horizontal="center" vertical="center"/>
    </xf>
    <xf numFmtId="0" fontId="75" fillId="0" borderId="8" xfId="158" applyFont="1" applyBorder="1" applyAlignment="1">
      <alignment horizontal="center" vertical="center" wrapText="1"/>
    </xf>
    <xf numFmtId="0" fontId="75" fillId="24" borderId="8" xfId="158" applyFont="1" applyFill="1" applyBorder="1" applyAlignment="1">
      <alignment horizontal="left" vertical="center" wrapText="1"/>
    </xf>
    <xf numFmtId="49" fontId="72" fillId="24" borderId="8" xfId="0" applyNumberFormat="1" applyFont="1" applyFill="1" applyBorder="1" applyAlignment="1">
      <alignment horizontal="center" vertical="center"/>
    </xf>
    <xf numFmtId="49" fontId="75" fillId="24" borderId="8" xfId="0" applyNumberFormat="1" applyFont="1" applyFill="1" applyBorder="1" applyAlignment="1">
      <alignment horizontal="center" vertical="center"/>
    </xf>
    <xf numFmtId="49" fontId="75" fillId="24" borderId="8" xfId="0" applyNumberFormat="1" applyFont="1" applyFill="1" applyBorder="1" applyAlignment="1">
      <alignment horizontal="center" vertical="center" wrapText="1"/>
    </xf>
    <xf numFmtId="49" fontId="72" fillId="27" borderId="8" xfId="0" applyNumberFormat="1" applyFont="1" applyFill="1" applyBorder="1" applyAlignment="1">
      <alignment horizontal="center" vertical="center"/>
    </xf>
    <xf numFmtId="49" fontId="72" fillId="27" borderId="8" xfId="0" applyNumberFormat="1" applyFont="1" applyFill="1" applyBorder="1" applyAlignment="1">
      <alignment horizontal="center" vertical="center" wrapText="1"/>
    </xf>
    <xf numFmtId="49" fontId="75" fillId="27" borderId="8" xfId="158" quotePrefix="1" applyNumberFormat="1" applyFont="1" applyFill="1" applyBorder="1" applyAlignment="1">
      <alignment horizontal="center" vertical="center"/>
    </xf>
    <xf numFmtId="49" fontId="72" fillId="24" borderId="8" xfId="158" applyNumberFormat="1" applyFont="1" applyFill="1" applyBorder="1" applyAlignment="1">
      <alignment horizontal="center" vertical="center"/>
    </xf>
    <xf numFmtId="49" fontId="75" fillId="24" borderId="8" xfId="158" quotePrefix="1" applyNumberFormat="1" applyFont="1" applyFill="1" applyBorder="1" applyAlignment="1">
      <alignment horizontal="center" vertical="center"/>
    </xf>
    <xf numFmtId="0" fontId="72" fillId="24" borderId="8" xfId="158" applyFont="1" applyFill="1" applyBorder="1" applyAlignment="1">
      <alignment horizontal="center" vertical="center"/>
    </xf>
    <xf numFmtId="49" fontId="72" fillId="44" borderId="8" xfId="158" applyNumberFormat="1" applyFont="1" applyFill="1" applyBorder="1" applyAlignment="1">
      <alignment horizontal="center" vertical="center" wrapText="1"/>
    </xf>
    <xf numFmtId="49" fontId="72" fillId="24" borderId="8" xfId="158" quotePrefix="1" applyNumberFormat="1" applyFont="1" applyFill="1" applyBorder="1" applyAlignment="1">
      <alignment horizontal="center" vertical="center" wrapText="1"/>
    </xf>
    <xf numFmtId="49" fontId="72" fillId="0" borderId="8" xfId="158" applyNumberFormat="1" applyFont="1" applyFill="1" applyBorder="1" applyAlignment="1">
      <alignment horizontal="center" vertical="center"/>
    </xf>
    <xf numFmtId="0" fontId="72" fillId="24" borderId="8" xfId="158" applyNumberFormat="1" applyFont="1" applyFill="1" applyBorder="1" applyAlignment="1">
      <alignment horizontal="center" vertical="center" wrapText="1"/>
    </xf>
    <xf numFmtId="0" fontId="72" fillId="24" borderId="8" xfId="158" applyFont="1" applyFill="1" applyBorder="1" applyAlignment="1">
      <alignment horizontal="center" vertical="center" wrapText="1"/>
    </xf>
    <xf numFmtId="0" fontId="75" fillId="24" borderId="8" xfId="158" applyNumberFormat="1" applyFont="1" applyFill="1" applyBorder="1" applyAlignment="1">
      <alignment horizontal="center" vertical="center"/>
    </xf>
    <xf numFmtId="49" fontId="75" fillId="44" borderId="8" xfId="158" applyNumberFormat="1" applyFont="1" applyFill="1" applyBorder="1" applyAlignment="1">
      <alignment horizontal="center" vertical="center" wrapText="1"/>
    </xf>
    <xf numFmtId="0" fontId="75" fillId="24" borderId="8" xfId="158" applyNumberFormat="1" applyFont="1" applyFill="1" applyBorder="1" applyAlignment="1">
      <alignment horizontal="center" vertical="center" wrapText="1"/>
    </xf>
    <xf numFmtId="0" fontId="75" fillId="27" borderId="8" xfId="0" applyNumberFormat="1" applyFont="1" applyFill="1" applyBorder="1" applyAlignment="1">
      <alignment horizontal="center" vertical="center"/>
    </xf>
    <xf numFmtId="0" fontId="75" fillId="24" borderId="8" xfId="0" applyFont="1" applyFill="1" applyBorder="1" applyAlignment="1">
      <alignment horizontal="center" vertical="center" wrapText="1"/>
    </xf>
    <xf numFmtId="49" fontId="75" fillId="0" borderId="8" xfId="158" quotePrefix="1" applyNumberFormat="1" applyFont="1" applyFill="1" applyBorder="1" applyAlignment="1">
      <alignment horizontal="center" vertical="center"/>
    </xf>
    <xf numFmtId="49" fontId="75" fillId="0" borderId="8" xfId="158" applyNumberFormat="1" applyFont="1" applyFill="1" applyBorder="1" applyAlignment="1">
      <alignment horizontal="center" vertical="center"/>
    </xf>
    <xf numFmtId="49" fontId="75" fillId="0" borderId="8" xfId="158" applyNumberFormat="1" applyFont="1" applyBorder="1" applyAlignment="1">
      <alignment horizontal="center" vertical="center"/>
    </xf>
    <xf numFmtId="49" fontId="75" fillId="0" borderId="8" xfId="158" applyNumberFormat="1" applyFont="1" applyBorder="1" applyAlignment="1">
      <alignment horizontal="center" vertical="center" wrapText="1"/>
    </xf>
    <xf numFmtId="0" fontId="75" fillId="36" borderId="8" xfId="158" applyFont="1" applyFill="1" applyBorder="1" applyAlignment="1">
      <alignment horizontal="center" vertical="center" wrapText="1"/>
    </xf>
    <xf numFmtId="0" fontId="75" fillId="41" borderId="8" xfId="0" applyFont="1" applyFill="1" applyBorder="1" applyAlignment="1">
      <alignment horizontal="center" vertical="center"/>
    </xf>
    <xf numFmtId="4" fontId="75" fillId="0" borderId="8" xfId="157" applyNumberFormat="1" applyFont="1" applyFill="1" applyBorder="1" applyAlignment="1">
      <alignment horizontal="center" vertical="center"/>
    </xf>
    <xf numFmtId="0" fontId="75" fillId="0" borderId="8" xfId="157" applyFont="1" applyFill="1" applyBorder="1" applyAlignment="1">
      <alignment horizontal="center" vertical="center"/>
    </xf>
    <xf numFmtId="49" fontId="72" fillId="0" borderId="8" xfId="158" quotePrefix="1" applyNumberFormat="1" applyFont="1" applyFill="1" applyBorder="1" applyAlignment="1">
      <alignment horizontal="center" vertical="center" wrapText="1"/>
    </xf>
    <xf numFmtId="0" fontId="2" fillId="0" borderId="0" xfId="0" applyFont="1" applyBorder="1" applyAlignment="1">
      <alignment vertical="center"/>
    </xf>
    <xf numFmtId="0" fontId="2" fillId="0" borderId="8" xfId="0" applyFont="1" applyBorder="1" applyAlignment="1">
      <alignment vertical="center"/>
    </xf>
    <xf numFmtId="0" fontId="2" fillId="29" borderId="0" xfId="0" applyFont="1" applyFill="1" applyAlignment="1">
      <alignment vertical="center"/>
    </xf>
    <xf numFmtId="0" fontId="3" fillId="29" borderId="0" xfId="0" applyFont="1" applyFill="1" applyAlignment="1">
      <alignment vertical="center"/>
    </xf>
    <xf numFmtId="0" fontId="73" fillId="0" borderId="34"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Alignment="1">
      <alignment vertical="center"/>
    </xf>
    <xf numFmtId="0" fontId="75" fillId="0" borderId="0" xfId="0" applyFont="1" applyAlignment="1">
      <alignment vertical="center"/>
    </xf>
    <xf numFmtId="0" fontId="2" fillId="44" borderId="0" xfId="0" applyFont="1" applyFill="1" applyBorder="1" applyAlignment="1">
      <alignment vertical="center"/>
    </xf>
    <xf numFmtId="0" fontId="3" fillId="44" borderId="0" xfId="0" applyFont="1" applyFill="1" applyBorder="1" applyAlignment="1">
      <alignment vertical="center"/>
    </xf>
    <xf numFmtId="0" fontId="2" fillId="29" borderId="0" xfId="0" applyFont="1" applyFill="1" applyBorder="1" applyAlignment="1">
      <alignment vertical="center"/>
    </xf>
    <xf numFmtId="0" fontId="2" fillId="24" borderId="0" xfId="0" applyFont="1" applyFill="1" applyAlignment="1">
      <alignment vertical="center"/>
    </xf>
    <xf numFmtId="0" fontId="3" fillId="42" borderId="0" xfId="0" applyFont="1" applyFill="1" applyAlignment="1">
      <alignment vertical="center"/>
    </xf>
    <xf numFmtId="0" fontId="2" fillId="0" borderId="8" xfId="158" applyFont="1" applyFill="1" applyBorder="1" applyAlignment="1">
      <alignment horizontal="center" vertical="center" wrapText="1"/>
    </xf>
    <xf numFmtId="0" fontId="75" fillId="23" borderId="8" xfId="0" applyFont="1" applyFill="1" applyBorder="1" applyAlignment="1">
      <alignment horizontal="center" vertical="center"/>
    </xf>
    <xf numFmtId="0" fontId="75" fillId="27" borderId="8" xfId="0" applyFont="1" applyFill="1" applyBorder="1" applyAlignment="1">
      <alignment horizontal="center" vertical="center"/>
    </xf>
    <xf numFmtId="0" fontId="75" fillId="0" borderId="0" xfId="0" applyFont="1" applyBorder="1" applyAlignment="1">
      <alignment vertical="center"/>
    </xf>
    <xf numFmtId="0" fontId="75" fillId="0" borderId="8" xfId="157" applyFont="1" applyFill="1" applyBorder="1" applyAlignment="1">
      <alignment horizontal="left" vertical="center" wrapText="1"/>
    </xf>
    <xf numFmtId="0" fontId="3" fillId="0" borderId="8" xfId="158" applyFont="1" applyBorder="1" applyAlignment="1">
      <alignment horizontal="right" vertical="center"/>
    </xf>
    <xf numFmtId="0" fontId="75" fillId="0" borderId="8" xfId="157" applyFont="1" applyFill="1" applyBorder="1" applyAlignment="1">
      <alignment horizontal="center" vertical="center" wrapText="1"/>
    </xf>
    <xf numFmtId="0" fontId="75" fillId="0" borderId="0" xfId="158" applyFont="1" applyAlignment="1">
      <alignment horizontal="left" vertical="center"/>
    </xf>
    <xf numFmtId="0" fontId="72" fillId="0" borderId="0" xfId="0" applyFont="1" applyAlignment="1">
      <alignment vertical="center"/>
    </xf>
    <xf numFmtId="0" fontId="3" fillId="44" borderId="8" xfId="127" applyFont="1" applyFill="1" applyBorder="1" applyAlignment="1">
      <alignment horizontal="center" vertical="center"/>
    </xf>
    <xf numFmtId="0" fontId="3" fillId="44" borderId="8" xfId="137" applyFont="1" applyFill="1" applyBorder="1" applyAlignment="1">
      <alignment horizontal="center" vertical="center" wrapText="1"/>
    </xf>
    <xf numFmtId="1" fontId="3" fillId="44" borderId="8" xfId="158" applyNumberFormat="1" applyFont="1" applyFill="1" applyBorder="1" applyAlignment="1">
      <alignment horizontal="center" vertical="center" wrapText="1"/>
    </xf>
    <xf numFmtId="0" fontId="3" fillId="44" borderId="8" xfId="138" applyFont="1" applyFill="1" applyBorder="1" applyAlignment="1">
      <alignment horizontal="center" vertical="center" wrapText="1"/>
    </xf>
    <xf numFmtId="4" fontId="3" fillId="44" borderId="8" xfId="138" applyNumberFormat="1" applyFont="1" applyFill="1" applyBorder="1" applyAlignment="1">
      <alignment horizontal="right" vertical="center" wrapText="1"/>
    </xf>
    <xf numFmtId="0" fontId="3" fillId="44" borderId="8" xfId="0" applyFont="1" applyFill="1" applyBorder="1" applyAlignment="1">
      <alignment horizontal="center" vertical="center" wrapText="1"/>
    </xf>
    <xf numFmtId="4" fontId="3" fillId="44" borderId="8" xfId="158" applyNumberFormat="1" applyFont="1" applyFill="1" applyBorder="1" applyAlignment="1">
      <alignment horizontal="center" vertical="center" wrapText="1"/>
    </xf>
    <xf numFmtId="49" fontId="3" fillId="44" borderId="8" xfId="158" applyNumberFormat="1" applyFont="1" applyFill="1" applyBorder="1" applyAlignment="1">
      <alignment horizontal="center" vertical="center" wrapText="1"/>
    </xf>
    <xf numFmtId="0" fontId="51" fillId="44" borderId="8" xfId="158" applyFont="1" applyFill="1" applyBorder="1" applyAlignment="1">
      <alignment horizontal="center" vertical="center"/>
    </xf>
    <xf numFmtId="4" fontId="3" fillId="44" borderId="8" xfId="174" applyNumberFormat="1" applyFont="1" applyFill="1" applyBorder="1" applyAlignment="1">
      <alignment horizontal="right" vertical="center"/>
    </xf>
    <xf numFmtId="4" fontId="3" fillId="44" borderId="8" xfId="157" applyNumberFormat="1" applyFont="1" applyFill="1" applyBorder="1" applyAlignment="1">
      <alignment horizontal="center" vertical="center"/>
    </xf>
    <xf numFmtId="4" fontId="75" fillId="27" borderId="8" xfId="158" applyNumberFormat="1" applyFont="1" applyFill="1" applyBorder="1" applyAlignment="1">
      <alignment horizontal="right" vertical="center"/>
    </xf>
    <xf numFmtId="0" fontId="75" fillId="27" borderId="8" xfId="158" applyFont="1" applyFill="1" applyBorder="1" applyAlignment="1">
      <alignment horizontal="left" vertical="center" wrapText="1"/>
    </xf>
    <xf numFmtId="4" fontId="3" fillId="27" borderId="8" xfId="158" applyNumberFormat="1" applyFont="1" applyFill="1" applyBorder="1" applyAlignment="1">
      <alignment horizontal="right" vertical="center"/>
    </xf>
    <xf numFmtId="0" fontId="3" fillId="27" borderId="8" xfId="157" applyFont="1" applyFill="1" applyBorder="1" applyAlignment="1">
      <alignment horizontal="center" vertical="center" wrapText="1"/>
    </xf>
    <xf numFmtId="4" fontId="3" fillId="27" borderId="8" xfId="158" applyNumberFormat="1" applyFont="1" applyFill="1" applyBorder="1" applyAlignment="1">
      <alignment horizontal="right" vertical="center" wrapText="1"/>
    </xf>
    <xf numFmtId="0" fontId="75" fillId="27" borderId="8" xfId="158" applyFont="1" applyFill="1" applyBorder="1" applyAlignment="1">
      <alignment vertical="center" wrapText="1"/>
    </xf>
    <xf numFmtId="0" fontId="74" fillId="27" borderId="34" xfId="0" applyFont="1" applyFill="1" applyBorder="1" applyAlignment="1">
      <alignment horizontal="center" wrapText="1"/>
    </xf>
    <xf numFmtId="4" fontId="3" fillId="24" borderId="8" xfId="161" applyNumberFormat="1" applyFont="1" applyFill="1" applyBorder="1" applyAlignment="1">
      <alignment horizontal="center" vertical="center"/>
    </xf>
    <xf numFmtId="0" fontId="2" fillId="27" borderId="8" xfId="145" applyFont="1" applyFill="1" applyBorder="1" applyAlignment="1" applyProtection="1">
      <alignment horizontal="center" vertical="center" wrapText="1"/>
      <protection locked="0"/>
    </xf>
    <xf numFmtId="0" fontId="2" fillId="40" borderId="8" xfId="150" applyFont="1" applyFill="1" applyBorder="1" applyAlignment="1">
      <alignment horizontal="center" vertical="center" wrapText="1"/>
    </xf>
    <xf numFmtId="1" fontId="75" fillId="27" borderId="8" xfId="158" applyNumberFormat="1" applyFont="1" applyFill="1" applyBorder="1" applyAlignment="1">
      <alignment horizontal="center" vertical="center" wrapText="1"/>
    </xf>
    <xf numFmtId="0" fontId="3" fillId="27" borderId="8" xfId="157" applyFont="1" applyFill="1" applyBorder="1" applyAlignment="1">
      <alignment horizontal="left" vertical="center" wrapText="1"/>
    </xf>
    <xf numFmtId="4" fontId="3" fillId="27" borderId="8" xfId="157" applyNumberFormat="1" applyFont="1" applyFill="1" applyBorder="1" applyAlignment="1">
      <alignment horizontal="right" vertical="center"/>
    </xf>
    <xf numFmtId="0" fontId="3" fillId="24" borderId="0" xfId="0" applyFont="1" applyFill="1" applyBorder="1" applyAlignment="1">
      <alignment vertical="center"/>
    </xf>
    <xf numFmtId="0" fontId="73" fillId="24" borderId="8" xfId="0" applyFont="1" applyFill="1" applyBorder="1" applyAlignment="1">
      <alignment horizontal="center" wrapText="1"/>
    </xf>
    <xf numFmtId="0" fontId="3" fillId="24" borderId="34" xfId="158" applyFont="1" applyFill="1" applyBorder="1" applyAlignment="1">
      <alignment horizontal="center" vertical="center" wrapText="1"/>
    </xf>
    <xf numFmtId="0" fontId="3" fillId="24" borderId="34" xfId="158" applyFont="1" applyFill="1" applyBorder="1" applyAlignment="1">
      <alignment horizontal="center" vertical="center"/>
    </xf>
    <xf numFmtId="0" fontId="3" fillId="0" borderId="34" xfId="158" applyFont="1" applyFill="1" applyBorder="1" applyAlignment="1">
      <alignment horizontal="center" vertical="center" wrapText="1"/>
    </xf>
    <xf numFmtId="49" fontId="3" fillId="0" borderId="8" xfId="158" quotePrefix="1" applyNumberFormat="1" applyFont="1" applyFill="1" applyBorder="1" applyAlignment="1">
      <alignment horizontal="center" vertical="center" wrapText="1"/>
    </xf>
    <xf numFmtId="0" fontId="74" fillId="23" borderId="8" xfId="0" applyFont="1" applyFill="1" applyBorder="1" applyAlignment="1">
      <alignment horizontal="center" wrapText="1"/>
    </xf>
    <xf numFmtId="0" fontId="2" fillId="23" borderId="8" xfId="158" applyFont="1" applyFill="1" applyBorder="1" applyAlignment="1">
      <alignment horizontal="center" vertical="center" wrapText="1"/>
    </xf>
    <xf numFmtId="0" fontId="3" fillId="24" borderId="34" xfId="0" applyFont="1" applyFill="1" applyBorder="1" applyAlignment="1">
      <alignment horizontal="center" vertical="center"/>
    </xf>
    <xf numFmtId="0" fontId="3" fillId="27" borderId="8" xfId="158" applyFont="1" applyFill="1" applyBorder="1" applyAlignment="1">
      <alignment vertical="center" wrapText="1"/>
    </xf>
    <xf numFmtId="4" fontId="75" fillId="0" borderId="8" xfId="158" applyNumberFormat="1" applyFont="1" applyBorder="1" applyAlignment="1">
      <alignment horizontal="right" vertical="center"/>
    </xf>
    <xf numFmtId="0" fontId="2" fillId="24" borderId="8" xfId="0" applyFont="1" applyFill="1" applyBorder="1" applyAlignment="1">
      <alignment horizontal="center" vertical="center"/>
    </xf>
    <xf numFmtId="0" fontId="2" fillId="24" borderId="8" xfId="158" applyFont="1" applyFill="1" applyBorder="1" applyAlignment="1">
      <alignment horizontal="center" vertical="center" wrapText="1"/>
    </xf>
    <xf numFmtId="0" fontId="2" fillId="24" borderId="8" xfId="158" applyFont="1" applyFill="1" applyBorder="1" applyAlignment="1">
      <alignment horizontal="left" vertical="center"/>
    </xf>
    <xf numFmtId="0" fontId="75" fillId="24" borderId="8" xfId="157" applyFont="1" applyFill="1" applyBorder="1" applyAlignment="1">
      <alignment horizontal="left" vertical="center" wrapText="1"/>
    </xf>
    <xf numFmtId="0" fontId="2" fillId="23" borderId="8" xfId="189" applyFont="1" applyFill="1" applyBorder="1" applyAlignment="1">
      <alignment horizontal="center" vertical="center" wrapText="1"/>
    </xf>
    <xf numFmtId="0" fontId="2" fillId="23" borderId="8" xfId="157" applyFont="1" applyFill="1" applyBorder="1" applyAlignment="1">
      <alignment horizontal="center" vertical="center" wrapText="1"/>
    </xf>
    <xf numFmtId="0" fontId="2" fillId="23" borderId="8" xfId="157" applyFont="1" applyFill="1" applyBorder="1" applyAlignment="1">
      <alignment horizontal="center" vertical="center"/>
    </xf>
    <xf numFmtId="0" fontId="2" fillId="23" borderId="8" xfId="158" applyFont="1" applyFill="1" applyBorder="1" applyAlignment="1">
      <alignment horizontal="left" vertical="center"/>
    </xf>
    <xf numFmtId="0" fontId="2" fillId="24" borderId="0" xfId="158" applyFont="1" applyFill="1" applyAlignment="1">
      <alignment horizontal="left" vertical="center"/>
    </xf>
    <xf numFmtId="0" fontId="2" fillId="24" borderId="0" xfId="158" applyFont="1" applyFill="1" applyBorder="1" applyAlignment="1">
      <alignment horizontal="left" vertical="center"/>
    </xf>
    <xf numFmtId="4" fontId="2" fillId="24" borderId="8" xfId="158" applyNumberFormat="1" applyFont="1" applyFill="1" applyBorder="1" applyAlignment="1">
      <alignment horizontal="right" vertical="center"/>
    </xf>
    <xf numFmtId="49" fontId="2" fillId="24" borderId="8" xfId="158" applyNumberFormat="1" applyFont="1" applyFill="1" applyBorder="1" applyAlignment="1">
      <alignment horizontal="center" vertical="center"/>
    </xf>
    <xf numFmtId="49" fontId="3" fillId="25" borderId="12" xfId="158" applyNumberFormat="1" applyFont="1" applyFill="1" applyBorder="1" applyAlignment="1">
      <alignment horizontal="center" vertical="center" wrapText="1"/>
    </xf>
    <xf numFmtId="0" fontId="3" fillId="23" borderId="8" xfId="189" applyFont="1" applyFill="1" applyBorder="1" applyAlignment="1">
      <alignment horizontal="justify" vertical="center" wrapText="1"/>
    </xf>
    <xf numFmtId="0" fontId="3" fillId="0" borderId="8" xfId="158" applyFont="1" applyFill="1" applyBorder="1" applyAlignment="1" applyProtection="1">
      <alignment horizontal="center" vertical="center"/>
      <protection locked="0"/>
    </xf>
    <xf numFmtId="0" fontId="3" fillId="0" borderId="8" xfId="0" applyFont="1" applyFill="1" applyBorder="1" applyAlignment="1" applyProtection="1">
      <alignment horizontal="center" vertical="center" wrapText="1"/>
      <protection locked="0"/>
    </xf>
    <xf numFmtId="0" fontId="3" fillId="0" borderId="8" xfId="145" applyFont="1" applyFill="1" applyBorder="1" applyAlignment="1" applyProtection="1">
      <alignment vertical="center" wrapText="1"/>
      <protection locked="0"/>
    </xf>
    <xf numFmtId="0" fontId="3" fillId="0" borderId="8" xfId="145" applyFont="1" applyFill="1" applyBorder="1" applyAlignment="1" applyProtection="1">
      <alignment horizontal="center" vertical="center" wrapText="1"/>
      <protection locked="0"/>
    </xf>
    <xf numFmtId="4" fontId="3" fillId="0" borderId="8" xfId="145" applyNumberFormat="1" applyFont="1" applyFill="1" applyBorder="1" applyAlignment="1" applyProtection="1">
      <alignment horizontal="right" vertical="center"/>
      <protection locked="0"/>
    </xf>
    <xf numFmtId="0" fontId="3" fillId="0" borderId="8" xfId="158" applyFont="1" applyFill="1" applyBorder="1" applyAlignment="1" applyProtection="1">
      <alignment horizontal="center" vertical="center" wrapText="1"/>
      <protection locked="0"/>
    </xf>
    <xf numFmtId="49" fontId="51" fillId="0" borderId="8" xfId="145" applyNumberFormat="1" applyFont="1" applyFill="1" applyBorder="1" applyAlignment="1" applyProtection="1">
      <alignment horizontal="center" vertical="center"/>
      <protection locked="0"/>
    </xf>
    <xf numFmtId="49" fontId="3" fillId="0" borderId="8" xfId="145" applyNumberFormat="1" applyFont="1" applyFill="1" applyBorder="1" applyAlignment="1" applyProtection="1">
      <alignment horizontal="center" vertical="center"/>
      <protection locked="0"/>
    </xf>
    <xf numFmtId="4" fontId="3" fillId="0" borderId="8" xfId="145" applyNumberFormat="1" applyFont="1" applyFill="1" applyBorder="1" applyAlignment="1" applyProtection="1">
      <alignment horizontal="center" vertical="center"/>
      <protection locked="0"/>
    </xf>
    <xf numFmtId="17" fontId="51" fillId="0" borderId="8" xfId="158" applyNumberFormat="1" applyFont="1" applyFill="1" applyBorder="1" applyAlignment="1">
      <alignment horizontal="center" vertical="center"/>
    </xf>
    <xf numFmtId="0" fontId="3" fillId="0" borderId="8" xfId="145" applyFont="1" applyFill="1" applyBorder="1" applyAlignment="1">
      <alignment vertical="center" wrapText="1"/>
    </xf>
    <xf numFmtId="0" fontId="3" fillId="0" borderId="34" xfId="158" applyFont="1" applyFill="1" applyBorder="1" applyAlignment="1">
      <alignment horizontal="center" vertical="center"/>
    </xf>
    <xf numFmtId="0" fontId="3" fillId="0" borderId="8" xfId="145" applyFont="1" applyFill="1" applyBorder="1" applyAlignment="1">
      <alignment horizontal="center" vertical="center" wrapText="1"/>
    </xf>
    <xf numFmtId="4" fontId="3" fillId="0" borderId="8" xfId="145" applyNumberFormat="1" applyFont="1" applyFill="1" applyBorder="1" applyAlignment="1">
      <alignment horizontal="right" vertical="center"/>
    </xf>
    <xf numFmtId="49" fontId="51" fillId="0" borderId="8" xfId="145" applyNumberFormat="1" applyFont="1" applyFill="1" applyBorder="1" applyAlignment="1">
      <alignment horizontal="center" vertical="center"/>
    </xf>
    <xf numFmtId="49" fontId="3" fillId="0" borderId="8" xfId="145" applyNumberFormat="1" applyFont="1" applyFill="1" applyBorder="1" applyAlignment="1">
      <alignment horizontal="center" vertical="center"/>
    </xf>
    <xf numFmtId="4" fontId="3" fillId="0" borderId="8" xfId="145" applyNumberFormat="1" applyFont="1" applyFill="1" applyBorder="1" applyAlignment="1">
      <alignment horizontal="center" vertical="center"/>
    </xf>
    <xf numFmtId="14" fontId="3" fillId="0" borderId="8" xfId="145" applyNumberFormat="1" applyFont="1" applyFill="1" applyBorder="1" applyAlignment="1">
      <alignment horizontal="center" vertical="center" wrapText="1"/>
    </xf>
    <xf numFmtId="49" fontId="51" fillId="0" borderId="8" xfId="158" applyNumberFormat="1" applyFont="1" applyFill="1" applyBorder="1" applyAlignment="1">
      <alignment horizontal="center" vertical="center"/>
    </xf>
    <xf numFmtId="0" fontId="3" fillId="0" borderId="8" xfId="145" applyFont="1" applyFill="1" applyBorder="1" applyAlignment="1">
      <alignment horizontal="center" vertical="center"/>
    </xf>
    <xf numFmtId="49" fontId="51" fillId="0" borderId="8" xfId="145" applyNumberFormat="1" applyFont="1" applyFill="1" applyBorder="1" applyAlignment="1">
      <alignment horizontal="center" vertical="center" wrapText="1"/>
    </xf>
    <xf numFmtId="49" fontId="3" fillId="0" borderId="8" xfId="145" applyNumberFormat="1" applyFont="1" applyFill="1" applyBorder="1" applyAlignment="1">
      <alignment horizontal="center" vertical="center" wrapText="1"/>
    </xf>
    <xf numFmtId="0" fontId="3" fillId="0" borderId="8" xfId="170" applyFont="1" applyFill="1" applyBorder="1" applyAlignment="1">
      <alignment horizontal="center" vertical="center" wrapText="1"/>
    </xf>
    <xf numFmtId="49" fontId="51" fillId="0" borderId="8" xfId="145" applyNumberFormat="1" applyFont="1" applyFill="1" applyBorder="1" applyAlignment="1">
      <alignment horizontal="center" wrapText="1"/>
    </xf>
    <xf numFmtId="4" fontId="3" fillId="0" borderId="8" xfId="145" applyNumberFormat="1" applyFont="1" applyFill="1" applyBorder="1" applyAlignment="1">
      <alignment horizontal="right" vertical="center" wrapText="1"/>
    </xf>
    <xf numFmtId="4" fontId="3" fillId="0" borderId="8" xfId="145" applyNumberFormat="1" applyFont="1" applyFill="1" applyBorder="1" applyAlignment="1">
      <alignment horizontal="center" vertical="center" wrapText="1"/>
    </xf>
    <xf numFmtId="0" fontId="51" fillId="0" borderId="8" xfId="158" applyFont="1" applyFill="1" applyBorder="1" applyAlignment="1">
      <alignment horizontal="center" vertical="center" wrapText="1"/>
    </xf>
    <xf numFmtId="0" fontId="3" fillId="0" borderId="34" xfId="0" applyFont="1" applyFill="1" applyBorder="1" applyAlignment="1">
      <alignment horizontal="center" vertical="center"/>
    </xf>
    <xf numFmtId="4" fontId="3" fillId="0" borderId="8" xfId="157" applyNumberFormat="1" applyFont="1" applyFill="1" applyBorder="1" applyAlignment="1">
      <alignment horizontal="left" vertical="center" wrapText="1"/>
    </xf>
    <xf numFmtId="0" fontId="72" fillId="24" borderId="8" xfId="157" applyFont="1" applyFill="1" applyBorder="1" applyAlignment="1">
      <alignment horizontal="center" vertical="center"/>
    </xf>
    <xf numFmtId="4" fontId="3" fillId="0" borderId="8" xfId="157" applyNumberFormat="1" applyFont="1" applyFill="1" applyBorder="1" applyAlignment="1">
      <alignment horizontal="center" vertical="center" wrapText="1"/>
    </xf>
    <xf numFmtId="0" fontId="3" fillId="24" borderId="36" xfId="158" applyFont="1" applyFill="1" applyBorder="1" applyAlignment="1">
      <alignment horizontal="center" vertical="center" wrapText="1"/>
    </xf>
    <xf numFmtId="0" fontId="73" fillId="0" borderId="34" xfId="0" applyFont="1" applyFill="1" applyBorder="1" applyAlignment="1">
      <alignment horizontal="center" wrapText="1"/>
    </xf>
    <xf numFmtId="0" fontId="73" fillId="0" borderId="8" xfId="0" applyFont="1" applyFill="1" applyBorder="1" applyAlignment="1">
      <alignment horizontal="center" wrapText="1"/>
    </xf>
    <xf numFmtId="0" fontId="3" fillId="0" borderId="36" xfId="158"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44" borderId="8" xfId="138" applyFont="1" applyFill="1" applyBorder="1" applyAlignment="1">
      <alignment vertical="center" wrapText="1"/>
    </xf>
    <xf numFmtId="0" fontId="18" fillId="0" borderId="8" xfId="0" applyFont="1" applyFill="1" applyBorder="1" applyAlignment="1">
      <alignment horizontal="left" vertical="center" wrapText="1"/>
    </xf>
    <xf numFmtId="0" fontId="74" fillId="27" borderId="8" xfId="0" applyFont="1" applyFill="1" applyBorder="1" applyAlignment="1">
      <alignment horizontal="center" vertical="center" wrapText="1"/>
    </xf>
    <xf numFmtId="0" fontId="74" fillId="23" borderId="34" xfId="0" applyFont="1" applyFill="1" applyBorder="1" applyAlignment="1">
      <alignment horizontal="center" wrapText="1"/>
    </xf>
    <xf numFmtId="0" fontId="73" fillId="0" borderId="36" xfId="0" applyFont="1" applyFill="1" applyBorder="1" applyAlignment="1">
      <alignment horizontal="center" wrapText="1"/>
    </xf>
    <xf numFmtId="0" fontId="2" fillId="27" borderId="34" xfId="158" applyFont="1" applyFill="1" applyBorder="1" applyAlignment="1">
      <alignment horizontal="center" vertical="center" wrapText="1"/>
    </xf>
    <xf numFmtId="0" fontId="3" fillId="27" borderId="17" xfId="0" applyFont="1" applyFill="1" applyBorder="1" applyAlignment="1">
      <alignment horizontal="center" vertical="center"/>
    </xf>
    <xf numFmtId="0" fontId="2" fillId="27" borderId="10" xfId="158" applyFont="1" applyFill="1" applyBorder="1" applyAlignment="1">
      <alignment horizontal="center" vertical="center"/>
    </xf>
    <xf numFmtId="0" fontId="3" fillId="24" borderId="26" xfId="158" applyFont="1" applyFill="1" applyBorder="1" applyAlignment="1">
      <alignment horizontal="center" vertical="center"/>
    </xf>
    <xf numFmtId="0" fontId="3" fillId="0" borderId="18" xfId="158" applyFont="1" applyFill="1" applyBorder="1" applyAlignment="1">
      <alignment horizontal="center" vertical="center"/>
    </xf>
    <xf numFmtId="0" fontId="3" fillId="0" borderId="34" xfId="0" applyFont="1" applyBorder="1" applyAlignment="1">
      <alignment horizontal="center" vertical="center"/>
    </xf>
    <xf numFmtId="1" fontId="3" fillId="0" borderId="34" xfId="158" applyNumberFormat="1" applyFont="1" applyFill="1" applyBorder="1" applyAlignment="1">
      <alignment horizontal="center" vertical="center" wrapText="1"/>
    </xf>
    <xf numFmtId="1" fontId="3" fillId="0" borderId="34" xfId="158" applyNumberFormat="1" applyFont="1" applyFill="1" applyBorder="1" applyAlignment="1">
      <alignment horizontal="center" vertical="center"/>
    </xf>
    <xf numFmtId="0" fontId="2" fillId="23" borderId="34" xfId="158" applyFont="1" applyFill="1" applyBorder="1" applyAlignment="1">
      <alignment horizontal="center" vertical="center" wrapText="1"/>
    </xf>
    <xf numFmtId="0" fontId="73" fillId="44" borderId="8" xfId="0" applyFont="1" applyFill="1" applyBorder="1" applyAlignment="1">
      <alignment horizontal="center" wrapText="1"/>
    </xf>
    <xf numFmtId="0" fontId="73" fillId="27" borderId="8" xfId="0" applyFont="1" applyFill="1" applyBorder="1" applyAlignment="1">
      <alignment horizontal="center" wrapText="1"/>
    </xf>
    <xf numFmtId="0" fontId="2" fillId="23" borderId="34" xfId="158" applyFont="1" applyFill="1" applyBorder="1" applyAlignment="1">
      <alignment horizontal="center" vertical="center"/>
    </xf>
    <xf numFmtId="0" fontId="2" fillId="27" borderId="35" xfId="158" applyFont="1" applyFill="1" applyBorder="1" applyAlignment="1">
      <alignment horizontal="center" vertical="center" wrapText="1"/>
    </xf>
    <xf numFmtId="0" fontId="74" fillId="27" borderId="10" xfId="0" applyFont="1" applyFill="1" applyBorder="1" applyAlignment="1">
      <alignment horizontal="center" vertical="center" wrapText="1"/>
    </xf>
    <xf numFmtId="0" fontId="2" fillId="27" borderId="10" xfId="0" applyFont="1" applyFill="1" applyBorder="1" applyAlignment="1">
      <alignment horizontal="center" vertical="center"/>
    </xf>
    <xf numFmtId="0" fontId="3" fillId="24" borderId="20" xfId="0" applyFont="1" applyFill="1" applyBorder="1" applyAlignment="1">
      <alignment horizontal="center" vertical="center"/>
    </xf>
    <xf numFmtId="0" fontId="2" fillId="23" borderId="0" xfId="0" applyFont="1" applyFill="1" applyBorder="1" applyAlignment="1">
      <alignment horizontal="center" vertical="center"/>
    </xf>
    <xf numFmtId="0" fontId="2" fillId="27" borderId="10" xfId="157" applyFont="1" applyFill="1" applyBorder="1" applyAlignment="1">
      <alignment horizontal="center" vertical="center" wrapText="1"/>
    </xf>
    <xf numFmtId="0" fontId="3" fillId="23" borderId="10" xfId="0" applyFont="1" applyFill="1" applyBorder="1" applyAlignment="1">
      <alignment horizontal="center" vertical="center" wrapText="1"/>
    </xf>
    <xf numFmtId="0" fontId="2" fillId="27" borderId="10" xfId="0" applyFont="1" applyFill="1" applyBorder="1" applyAlignment="1">
      <alignment horizontal="center" vertical="center" wrapText="1"/>
    </xf>
    <xf numFmtId="0" fontId="2" fillId="27" borderId="10" xfId="0" applyFont="1" applyFill="1" applyBorder="1" applyAlignment="1">
      <alignment horizontal="left" vertical="center" wrapText="1"/>
    </xf>
    <xf numFmtId="0" fontId="3" fillId="0" borderId="20" xfId="157" applyFont="1" applyFill="1" applyBorder="1" applyAlignment="1">
      <alignment horizontal="left" vertical="center" wrapText="1"/>
    </xf>
    <xf numFmtId="0" fontId="75" fillId="27" borderId="8" xfId="0" applyFont="1" applyFill="1" applyBorder="1" applyAlignment="1">
      <alignment horizontal="left" vertical="center" wrapText="1"/>
    </xf>
    <xf numFmtId="0" fontId="3" fillId="24" borderId="20" xfId="157" applyFont="1" applyFill="1" applyBorder="1" applyAlignment="1">
      <alignment horizontal="center" vertical="center" wrapText="1"/>
    </xf>
    <xf numFmtId="0" fontId="3" fillId="0" borderId="10" xfId="0" applyFont="1" applyFill="1" applyBorder="1" applyAlignment="1">
      <alignment horizontal="center" vertical="center" wrapText="1"/>
    </xf>
    <xf numFmtId="4" fontId="2" fillId="27" borderId="10" xfId="157" applyNumberFormat="1" applyFont="1" applyFill="1" applyBorder="1" applyAlignment="1">
      <alignment horizontal="right" vertical="center"/>
    </xf>
    <xf numFmtId="4" fontId="3" fillId="24" borderId="20" xfId="157" applyNumberFormat="1" applyFont="1" applyFill="1" applyBorder="1" applyAlignment="1">
      <alignment horizontal="right" vertical="center"/>
    </xf>
    <xf numFmtId="4" fontId="3" fillId="0" borderId="10" xfId="158" applyNumberFormat="1" applyFont="1" applyFill="1" applyBorder="1" applyAlignment="1">
      <alignment horizontal="right" vertical="center"/>
    </xf>
    <xf numFmtId="0" fontId="2" fillId="27" borderId="10" xfId="157" applyFont="1" applyFill="1" applyBorder="1" applyAlignment="1">
      <alignment horizontal="center" vertical="center"/>
    </xf>
    <xf numFmtId="0" fontId="3" fillId="24" borderId="20" xfId="157" applyFont="1" applyFill="1" applyBorder="1" applyAlignment="1">
      <alignment horizontal="center" vertical="center"/>
    </xf>
    <xf numFmtId="0" fontId="2" fillId="27" borderId="9" xfId="157" applyFont="1" applyFill="1" applyBorder="1" applyAlignment="1">
      <alignment horizontal="center" vertical="center"/>
    </xf>
    <xf numFmtId="0" fontId="2" fillId="27" borderId="9" xfId="145" applyFont="1" applyFill="1" applyBorder="1" applyAlignment="1">
      <alignment horizontal="center" vertical="center" wrapText="1"/>
    </xf>
    <xf numFmtId="0" fontId="2" fillId="27" borderId="9" xfId="157" applyFont="1" applyFill="1" applyBorder="1" applyAlignment="1">
      <alignment horizontal="center" vertical="center" wrapText="1"/>
    </xf>
    <xf numFmtId="0" fontId="3" fillId="0" borderId="9" xfId="158" applyFont="1" applyFill="1" applyBorder="1" applyAlignment="1">
      <alignment horizontal="center" vertical="center" wrapText="1"/>
    </xf>
    <xf numFmtId="0" fontId="3" fillId="0" borderId="20" xfId="157" applyFont="1" applyFill="1" applyBorder="1" applyAlignment="1">
      <alignment horizontal="center" vertical="center"/>
    </xf>
    <xf numFmtId="49" fontId="75" fillId="24" borderId="0" xfId="158" applyNumberFormat="1" applyFont="1" applyFill="1" applyBorder="1" applyAlignment="1">
      <alignment horizontal="center" vertical="center"/>
    </xf>
    <xf numFmtId="0" fontId="2" fillId="27" borderId="10" xfId="158" applyFont="1" applyFill="1" applyBorder="1" applyAlignment="1">
      <alignment horizontal="right" vertical="center"/>
    </xf>
    <xf numFmtId="4" fontId="2" fillId="27" borderId="10" xfId="158" applyNumberFormat="1" applyFont="1" applyFill="1" applyBorder="1" applyAlignment="1">
      <alignment horizontal="center" vertical="center"/>
    </xf>
    <xf numFmtId="4" fontId="3" fillId="24" borderId="10" xfId="158" applyNumberFormat="1" applyFont="1" applyFill="1" applyBorder="1" applyAlignment="1">
      <alignment horizontal="right" vertical="center" wrapText="1"/>
    </xf>
    <xf numFmtId="4" fontId="3" fillId="24" borderId="0" xfId="158" applyNumberFormat="1" applyFont="1" applyFill="1" applyBorder="1" applyAlignment="1">
      <alignment horizontal="right" vertical="center"/>
    </xf>
    <xf numFmtId="0" fontId="2" fillId="27" borderId="0" xfId="0" applyFont="1" applyFill="1" applyBorder="1" applyAlignment="1">
      <alignment horizontal="left" vertical="center" wrapText="1"/>
    </xf>
    <xf numFmtId="0" fontId="2" fillId="27" borderId="18" xfId="158" applyFont="1" applyFill="1" applyBorder="1" applyAlignment="1">
      <alignment horizontal="left" vertical="center"/>
    </xf>
    <xf numFmtId="0" fontId="2" fillId="27" borderId="35" xfId="158" applyFont="1" applyFill="1" applyBorder="1" applyAlignment="1">
      <alignment horizontal="left" vertical="center"/>
    </xf>
    <xf numFmtId="49" fontId="3" fillId="36" borderId="8" xfId="158" applyNumberFormat="1" applyFont="1" applyFill="1" applyBorder="1" applyAlignment="1">
      <alignment horizontal="center" vertical="center"/>
    </xf>
    <xf numFmtId="0" fontId="3" fillId="0" borderId="17" xfId="0" applyFont="1" applyBorder="1" applyAlignment="1">
      <alignment vertical="center"/>
    </xf>
    <xf numFmtId="0" fontId="2" fillId="24" borderId="0" xfId="0" applyFont="1" applyFill="1" applyBorder="1" applyAlignment="1">
      <alignment vertical="center"/>
    </xf>
    <xf numFmtId="0" fontId="2" fillId="0" borderId="35" xfId="0" applyFont="1" applyBorder="1" applyAlignment="1">
      <alignment vertical="center"/>
    </xf>
    <xf numFmtId="0" fontId="3" fillId="0" borderId="35" xfId="0" applyFont="1" applyBorder="1" applyAlignment="1">
      <alignment vertical="center"/>
    </xf>
    <xf numFmtId="0" fontId="3" fillId="29" borderId="8" xfId="0" applyFont="1" applyFill="1" applyBorder="1" applyAlignment="1">
      <alignment vertical="center"/>
    </xf>
    <xf numFmtId="0" fontId="3" fillId="27" borderId="8" xfId="0" applyFont="1" applyFill="1" applyBorder="1" applyAlignment="1">
      <alignment horizontal="center" vertical="center" wrapText="1"/>
    </xf>
    <xf numFmtId="4" fontId="75" fillId="0" borderId="8" xfId="157" applyNumberFormat="1" applyFont="1" applyFill="1" applyBorder="1" applyAlignment="1">
      <alignment horizontal="right" vertical="center"/>
    </xf>
    <xf numFmtId="0" fontId="2" fillId="27" borderId="8" xfId="158" applyFont="1" applyFill="1" applyBorder="1" applyAlignment="1">
      <alignment horizontal="center" vertical="center" wrapText="1" shrinkToFit="1"/>
    </xf>
    <xf numFmtId="0" fontId="76" fillId="27" borderId="8" xfId="158" applyFont="1" applyFill="1" applyBorder="1" applyAlignment="1">
      <alignment horizontal="center" vertical="center" wrapText="1"/>
    </xf>
    <xf numFmtId="0" fontId="76" fillId="24" borderId="8" xfId="158" applyFont="1" applyFill="1" applyBorder="1" applyAlignment="1">
      <alignment horizontal="center" vertical="center" wrapText="1"/>
    </xf>
    <xf numFmtId="0" fontId="76" fillId="0" borderId="8" xfId="0" applyFont="1" applyFill="1" applyBorder="1" applyAlignment="1">
      <alignment horizontal="center" vertical="center" wrapText="1"/>
    </xf>
    <xf numFmtId="0" fontId="76" fillId="0" borderId="8" xfId="158" applyFont="1" applyFill="1" applyBorder="1" applyAlignment="1">
      <alignment horizontal="center" vertical="center" wrapText="1"/>
    </xf>
    <xf numFmtId="0" fontId="76" fillId="24" borderId="8" xfId="0" applyFont="1" applyFill="1" applyBorder="1" applyAlignment="1">
      <alignment horizontal="center" vertical="center" wrapText="1"/>
    </xf>
    <xf numFmtId="0" fontId="76" fillId="0" borderId="8" xfId="158" applyFont="1" applyFill="1" applyBorder="1" applyAlignment="1">
      <alignment horizontal="center" vertical="center"/>
    </xf>
    <xf numFmtId="0" fontId="76" fillId="0" borderId="8" xfId="0" applyFont="1" applyFill="1" applyBorder="1" applyAlignment="1">
      <alignment horizontal="center" vertical="center"/>
    </xf>
    <xf numFmtId="4" fontId="76" fillId="27" borderId="8" xfId="158" applyNumberFormat="1" applyFont="1" applyFill="1" applyBorder="1" applyAlignment="1">
      <alignment horizontal="right" vertical="center"/>
    </xf>
    <xf numFmtId="0" fontId="76" fillId="27" borderId="8" xfId="158" applyFont="1" applyFill="1" applyBorder="1" applyAlignment="1">
      <alignment horizontal="center" vertical="center"/>
    </xf>
    <xf numFmtId="0" fontId="76" fillId="27" borderId="8" xfId="158" applyFont="1" applyFill="1" applyBorder="1" applyAlignment="1">
      <alignment horizontal="left" vertical="center" wrapText="1"/>
    </xf>
    <xf numFmtId="0" fontId="76" fillId="24" borderId="8" xfId="158" applyFont="1" applyFill="1" applyBorder="1" applyAlignment="1">
      <alignment horizontal="left" vertical="center" wrapText="1"/>
    </xf>
    <xf numFmtId="4" fontId="76" fillId="27" borderId="8" xfId="158" applyNumberFormat="1" applyFont="1" applyFill="1" applyBorder="1" applyAlignment="1">
      <alignment horizontal="right" vertical="center" wrapText="1"/>
    </xf>
    <xf numFmtId="4" fontId="76" fillId="24" borderId="8" xfId="158" applyNumberFormat="1" applyFont="1" applyFill="1" applyBorder="1" applyAlignment="1">
      <alignment horizontal="right" vertical="center" wrapText="1"/>
    </xf>
    <xf numFmtId="0" fontId="76" fillId="24" borderId="8" xfId="158" applyFont="1" applyFill="1" applyBorder="1" applyAlignment="1">
      <alignment horizontal="left" vertical="center"/>
    </xf>
    <xf numFmtId="0" fontId="76" fillId="27" borderId="8" xfId="157" applyFont="1" applyFill="1" applyBorder="1" applyAlignment="1">
      <alignment horizontal="center" vertical="center" wrapText="1"/>
    </xf>
    <xf numFmtId="4" fontId="76" fillId="0" borderId="8" xfId="157" applyNumberFormat="1" applyFont="1" applyFill="1" applyBorder="1" applyAlignment="1">
      <alignment horizontal="right" vertical="center"/>
    </xf>
    <xf numFmtId="4" fontId="76" fillId="0" borderId="8" xfId="158" applyNumberFormat="1" applyFont="1" applyFill="1" applyBorder="1" applyAlignment="1">
      <alignment horizontal="right" vertical="center" wrapText="1"/>
    </xf>
    <xf numFmtId="0" fontId="76" fillId="0" borderId="8" xfId="158" applyFont="1" applyFill="1" applyBorder="1" applyAlignment="1">
      <alignment horizontal="left" vertical="center" wrapText="1"/>
    </xf>
    <xf numFmtId="0" fontId="77" fillId="0" borderId="8" xfId="157" applyFont="1" applyFill="1" applyBorder="1" applyAlignment="1">
      <alignment horizontal="center" vertical="center" wrapText="1"/>
    </xf>
    <xf numFmtId="0" fontId="76" fillId="0" borderId="8" xfId="157" applyFont="1" applyFill="1" applyBorder="1" applyAlignment="1">
      <alignment horizontal="center" vertical="center"/>
    </xf>
    <xf numFmtId="0" fontId="76" fillId="24" borderId="8" xfId="0" applyFont="1" applyFill="1" applyBorder="1" applyAlignment="1">
      <alignment horizontal="center" vertical="center"/>
    </xf>
    <xf numFmtId="0" fontId="76" fillId="24" borderId="8" xfId="158" applyFont="1" applyFill="1" applyBorder="1" applyAlignment="1">
      <alignment horizontal="center" vertical="center"/>
    </xf>
    <xf numFmtId="0" fontId="76" fillId="0" borderId="8" xfId="157" applyFont="1" applyFill="1" applyBorder="1" applyAlignment="1">
      <alignment horizontal="center" vertical="center" wrapText="1"/>
    </xf>
    <xf numFmtId="0" fontId="76" fillId="0" borderId="8" xfId="158" applyFont="1" applyFill="1" applyBorder="1" applyAlignment="1">
      <alignment vertical="center" wrapText="1"/>
    </xf>
    <xf numFmtId="0" fontId="76" fillId="0" borderId="8" xfId="158" applyFont="1" applyFill="1" applyBorder="1" applyAlignment="1">
      <alignment horizontal="left" vertical="center"/>
    </xf>
    <xf numFmtId="4" fontId="76" fillId="0" borderId="8" xfId="157" applyNumberFormat="1" applyFont="1" applyFill="1" applyBorder="1" applyAlignment="1">
      <alignment horizontal="center" vertical="center" wrapText="1"/>
    </xf>
    <xf numFmtId="0" fontId="76" fillId="0" borderId="8" xfId="157" applyFont="1" applyFill="1" applyBorder="1" applyAlignment="1">
      <alignment horizontal="left" vertical="center" wrapText="1"/>
    </xf>
    <xf numFmtId="0" fontId="76" fillId="24" borderId="8" xfId="157" applyFont="1" applyFill="1" applyBorder="1" applyAlignment="1">
      <alignment horizontal="center" vertical="center" wrapText="1"/>
    </xf>
    <xf numFmtId="4" fontId="76" fillId="24" borderId="8" xfId="157" applyNumberFormat="1" applyFont="1" applyFill="1" applyBorder="1" applyAlignment="1">
      <alignment horizontal="right" vertical="center"/>
    </xf>
    <xf numFmtId="0" fontId="76" fillId="24" borderId="8" xfId="157" applyFont="1" applyFill="1" applyBorder="1" applyAlignment="1">
      <alignment horizontal="center" vertical="center"/>
    </xf>
    <xf numFmtId="0" fontId="76" fillId="24" borderId="8" xfId="0" applyFont="1" applyFill="1" applyBorder="1" applyAlignment="1">
      <alignment horizontal="left" vertical="center" wrapText="1"/>
    </xf>
    <xf numFmtId="0" fontId="76" fillId="23" borderId="8" xfId="0" applyFont="1" applyFill="1" applyBorder="1" applyAlignment="1">
      <alignment horizontal="center" vertical="center"/>
    </xf>
    <xf numFmtId="0" fontId="76" fillId="24" borderId="8" xfId="0" applyFont="1" applyFill="1" applyBorder="1" applyAlignment="1">
      <alignment vertical="center" wrapText="1"/>
    </xf>
    <xf numFmtId="4" fontId="76" fillId="24" borderId="8" xfId="158" applyNumberFormat="1" applyFont="1" applyFill="1" applyBorder="1" applyAlignment="1">
      <alignment vertical="center" wrapText="1"/>
    </xf>
    <xf numFmtId="4" fontId="76" fillId="24" borderId="8" xfId="157" applyNumberFormat="1" applyFont="1" applyFill="1" applyBorder="1" applyAlignment="1">
      <alignment vertical="center"/>
    </xf>
    <xf numFmtId="0" fontId="76" fillId="27" borderId="8" xfId="158" applyFont="1" applyFill="1" applyBorder="1" applyAlignment="1" applyProtection="1">
      <alignment horizontal="center" vertical="center"/>
      <protection locked="0"/>
    </xf>
    <xf numFmtId="0" fontId="76" fillId="24" borderId="8" xfId="139" applyFont="1" applyFill="1" applyBorder="1" applyAlignment="1">
      <alignment horizontal="center" vertical="center"/>
    </xf>
    <xf numFmtId="0" fontId="76" fillId="24" borderId="8" xfId="157" applyFont="1" applyFill="1" applyBorder="1" applyAlignment="1">
      <alignment horizontal="left" vertical="center" wrapText="1"/>
    </xf>
    <xf numFmtId="0" fontId="76" fillId="0" borderId="8" xfId="158" applyFont="1" applyFill="1" applyBorder="1" applyAlignment="1">
      <alignment horizontal="right" vertical="center" wrapText="1"/>
    </xf>
    <xf numFmtId="0" fontId="76" fillId="24" borderId="8" xfId="0" applyFont="1" applyFill="1" applyBorder="1" applyAlignment="1">
      <alignment horizontal="right" vertical="center"/>
    </xf>
    <xf numFmtId="0" fontId="76" fillId="0" borderId="8" xfId="0" applyFont="1" applyFill="1" applyBorder="1" applyAlignment="1">
      <alignment horizontal="right" vertical="center" wrapText="1"/>
    </xf>
    <xf numFmtId="0" fontId="76" fillId="0" borderId="8" xfId="0" applyFont="1" applyFill="1" applyBorder="1" applyAlignment="1">
      <alignment horizontal="right" vertical="center"/>
    </xf>
    <xf numFmtId="0" fontId="76" fillId="0" borderId="8" xfId="157" applyFont="1" applyFill="1" applyBorder="1" applyAlignment="1">
      <alignment horizontal="right" vertical="center" wrapText="1"/>
    </xf>
    <xf numFmtId="0" fontId="76" fillId="0" borderId="8" xfId="157" applyFont="1" applyFill="1" applyBorder="1" applyAlignment="1">
      <alignment horizontal="right" vertical="center"/>
    </xf>
    <xf numFmtId="0" fontId="76" fillId="24" borderId="8" xfId="0" applyFont="1" applyFill="1" applyBorder="1" applyAlignment="1">
      <alignment horizontal="right" vertical="center" wrapText="1"/>
    </xf>
    <xf numFmtId="0" fontId="76" fillId="24" borderId="8" xfId="157" applyFont="1" applyFill="1" applyBorder="1" applyAlignment="1">
      <alignment horizontal="right" vertical="center" wrapText="1"/>
    </xf>
    <xf numFmtId="0" fontId="76" fillId="24" borderId="8" xfId="157" applyFont="1" applyFill="1" applyBorder="1" applyAlignment="1">
      <alignment horizontal="right" vertical="center"/>
    </xf>
    <xf numFmtId="0" fontId="76" fillId="24" borderId="8" xfId="158" applyFont="1" applyFill="1" applyBorder="1" applyAlignment="1">
      <alignment horizontal="right" vertical="center" wrapText="1"/>
    </xf>
    <xf numFmtId="4" fontId="76" fillId="0" borderId="8" xfId="157" applyNumberFormat="1" applyFont="1" applyFill="1" applyBorder="1" applyAlignment="1">
      <alignment horizontal="right" vertical="center" wrapText="1"/>
    </xf>
    <xf numFmtId="0" fontId="2" fillId="23" borderId="8" xfId="158" applyFont="1" applyFill="1" applyBorder="1" applyAlignment="1">
      <alignment vertical="center" wrapText="1"/>
    </xf>
    <xf numFmtId="0" fontId="76" fillId="0" borderId="8" xfId="157" applyFont="1" applyFill="1" applyBorder="1" applyAlignment="1">
      <alignment vertical="center" wrapText="1"/>
    </xf>
    <xf numFmtId="0" fontId="3" fillId="0" borderId="8" xfId="157" applyFont="1" applyFill="1" applyBorder="1" applyAlignment="1">
      <alignment vertical="center" wrapText="1"/>
    </xf>
    <xf numFmtId="0" fontId="76" fillId="24" borderId="8" xfId="157" applyFont="1" applyFill="1" applyBorder="1" applyAlignment="1">
      <alignment vertical="center" wrapText="1"/>
    </xf>
    <xf numFmtId="4" fontId="76" fillId="0" borderId="8" xfId="157" applyNumberFormat="1" applyFont="1" applyFill="1" applyBorder="1" applyAlignment="1">
      <alignment vertical="center" wrapText="1"/>
    </xf>
    <xf numFmtId="4" fontId="76" fillId="0" borderId="8" xfId="157" applyNumberFormat="1" applyFont="1" applyFill="1" applyBorder="1" applyAlignment="1">
      <alignment horizontal="left" vertical="center" wrapText="1"/>
    </xf>
    <xf numFmtId="0" fontId="76" fillId="0" borderId="8" xfId="139" applyFont="1" applyFill="1" applyBorder="1" applyAlignment="1">
      <alignment horizontal="center" vertical="center"/>
    </xf>
    <xf numFmtId="0" fontId="77" fillId="0" borderId="8" xfId="158" applyFont="1" applyFill="1" applyBorder="1" applyAlignment="1">
      <alignment horizontal="left" vertical="center" wrapText="1"/>
    </xf>
    <xf numFmtId="0" fontId="77" fillId="0" borderId="8" xfId="158" applyFont="1" applyFill="1" applyBorder="1" applyAlignment="1">
      <alignment horizontal="center" vertical="center" wrapText="1"/>
    </xf>
    <xf numFmtId="0" fontId="77" fillId="0" borderId="8" xfId="158" applyFont="1" applyFill="1" applyBorder="1" applyAlignment="1">
      <alignment horizontal="center" vertical="center"/>
    </xf>
    <xf numFmtId="4" fontId="76" fillId="23" borderId="8" xfId="158" applyNumberFormat="1" applyFont="1" applyFill="1" applyBorder="1" applyAlignment="1">
      <alignment horizontal="right" vertical="center"/>
    </xf>
    <xf numFmtId="4" fontId="76" fillId="23" borderId="8" xfId="157" applyNumberFormat="1" applyFont="1" applyFill="1" applyBorder="1" applyAlignment="1">
      <alignment horizontal="right" vertical="center"/>
    </xf>
    <xf numFmtId="4" fontId="2" fillId="23" borderId="8" xfId="158" applyNumberFormat="1" applyFont="1" applyFill="1" applyBorder="1" applyAlignment="1">
      <alignment horizontal="right" vertical="center" wrapText="1"/>
    </xf>
    <xf numFmtId="4" fontId="76" fillId="23" borderId="8" xfId="157" applyNumberFormat="1" applyFont="1" applyFill="1" applyBorder="1" applyAlignment="1">
      <alignment horizontal="center" vertical="center"/>
    </xf>
    <xf numFmtId="4" fontId="3" fillId="23" borderId="8" xfId="157" applyNumberFormat="1" applyFont="1" applyFill="1" applyBorder="1" applyAlignment="1">
      <alignment vertical="center"/>
    </xf>
    <xf numFmtId="4" fontId="2" fillId="27" borderId="8" xfId="157" applyNumberFormat="1" applyFont="1" applyFill="1" applyBorder="1" applyAlignment="1">
      <alignment vertical="center"/>
    </xf>
    <xf numFmtId="4" fontId="2" fillId="27" borderId="8" xfId="158" applyNumberFormat="1" applyFont="1" applyFill="1" applyBorder="1" applyAlignment="1">
      <alignment vertical="center"/>
    </xf>
    <xf numFmtId="4" fontId="76" fillId="27" borderId="8" xfId="158" applyNumberFormat="1" applyFont="1" applyFill="1" applyBorder="1" applyAlignment="1">
      <alignment vertical="center"/>
    </xf>
    <xf numFmtId="4" fontId="3" fillId="24" borderId="8" xfId="157" applyNumberFormat="1" applyFont="1" applyFill="1" applyBorder="1" applyAlignment="1">
      <alignment vertical="center"/>
    </xf>
    <xf numFmtId="4" fontId="3" fillId="24" borderId="20" xfId="158" applyNumberFormat="1" applyFont="1" applyFill="1" applyBorder="1" applyAlignment="1">
      <alignment vertical="center"/>
    </xf>
    <xf numFmtId="4" fontId="2" fillId="23" borderId="8" xfId="158" applyNumberFormat="1" applyFont="1" applyFill="1" applyBorder="1" applyAlignment="1">
      <alignment vertical="center"/>
    </xf>
    <xf numFmtId="4" fontId="2" fillId="23" borderId="8" xfId="157" applyNumberFormat="1" applyFont="1" applyFill="1" applyBorder="1" applyAlignment="1">
      <alignment vertical="center"/>
    </xf>
    <xf numFmtId="4" fontId="3" fillId="0" borderId="8" xfId="157" applyNumberFormat="1" applyFont="1" applyFill="1" applyBorder="1" applyAlignment="1">
      <alignment vertical="center"/>
    </xf>
    <xf numFmtId="4" fontId="76" fillId="0" borderId="8" xfId="157" applyNumberFormat="1" applyFont="1" applyFill="1" applyBorder="1" applyAlignment="1">
      <alignment vertical="center"/>
    </xf>
    <xf numFmtId="4" fontId="3" fillId="0" borderId="8" xfId="157" applyNumberFormat="1" applyFont="1" applyFill="1" applyBorder="1" applyAlignment="1">
      <alignment vertical="center" wrapText="1"/>
    </xf>
    <xf numFmtId="4" fontId="2" fillId="27" borderId="8" xfId="158" applyNumberFormat="1" applyFont="1" applyFill="1" applyBorder="1" applyAlignment="1">
      <alignment vertical="center" wrapText="1"/>
    </xf>
    <xf numFmtId="4" fontId="3" fillId="27" borderId="8" xfId="157" applyNumberFormat="1" applyFont="1" applyFill="1" applyBorder="1" applyAlignment="1">
      <alignment vertical="center"/>
    </xf>
    <xf numFmtId="0" fontId="76" fillId="0" borderId="20" xfId="158" applyFont="1" applyFill="1" applyBorder="1" applyAlignment="1">
      <alignment horizontal="center" vertical="center"/>
    </xf>
    <xf numFmtId="0" fontId="76" fillId="27" borderId="8" xfId="0" applyFont="1" applyFill="1" applyBorder="1" applyAlignment="1">
      <alignment vertical="center" wrapText="1"/>
    </xf>
    <xf numFmtId="0" fontId="76" fillId="0" borderId="8" xfId="0" applyFont="1" applyFill="1" applyBorder="1" applyAlignment="1">
      <alignment vertical="center"/>
    </xf>
    <xf numFmtId="0" fontId="76" fillId="27" borderId="8" xfId="0" applyFont="1" applyFill="1" applyBorder="1" applyAlignment="1">
      <alignment horizontal="left" vertical="center" wrapText="1"/>
    </xf>
    <xf numFmtId="0" fontId="3" fillId="27" borderId="8" xfId="0" applyFont="1" applyFill="1" applyBorder="1" applyAlignment="1">
      <alignment vertical="center"/>
    </xf>
    <xf numFmtId="4" fontId="3" fillId="0" borderId="8" xfId="158" applyNumberFormat="1" applyFont="1" applyBorder="1" applyAlignment="1">
      <alignment vertical="center"/>
    </xf>
    <xf numFmtId="0" fontId="77" fillId="0" borderId="8" xfId="0" applyFont="1" applyBorder="1" applyAlignment="1">
      <alignment vertical="center"/>
    </xf>
    <xf numFmtId="0" fontId="76" fillId="0" borderId="8" xfId="158" applyFont="1" applyFill="1" applyBorder="1" applyAlignment="1">
      <alignment horizontal="right" vertical="center"/>
    </xf>
    <xf numFmtId="0" fontId="76" fillId="24" borderId="8" xfId="158" applyFont="1" applyFill="1" applyBorder="1" applyAlignment="1">
      <alignment horizontal="right" vertical="center"/>
    </xf>
    <xf numFmtId="0" fontId="3" fillId="27" borderId="8" xfId="157" applyFont="1" applyFill="1" applyBorder="1" applyAlignment="1">
      <alignment vertical="center" wrapText="1"/>
    </xf>
    <xf numFmtId="0" fontId="3" fillId="0" borderId="18" xfId="158" applyFont="1" applyBorder="1" applyAlignment="1">
      <alignment horizontal="center" vertical="center" wrapText="1"/>
    </xf>
    <xf numFmtId="1" fontId="3" fillId="0" borderId="18" xfId="158" applyNumberFormat="1" applyFont="1" applyBorder="1" applyAlignment="1">
      <alignment horizontal="center" vertical="center"/>
    </xf>
    <xf numFmtId="0" fontId="3" fillId="0" borderId="20" xfId="158" applyFont="1" applyBorder="1" applyAlignment="1">
      <alignment horizontal="center" vertical="center" wrapText="1"/>
    </xf>
    <xf numFmtId="0" fontId="3" fillId="0" borderId="20" xfId="158" applyFont="1" applyBorder="1" applyAlignment="1">
      <alignment horizontal="center" vertical="center"/>
    </xf>
    <xf numFmtId="0" fontId="3" fillId="0" borderId="20" xfId="158" applyFont="1" applyBorder="1" applyAlignment="1">
      <alignment vertical="center"/>
    </xf>
    <xf numFmtId="4" fontId="3" fillId="0" borderId="20" xfId="158" applyNumberFormat="1" applyFont="1" applyBorder="1" applyAlignment="1">
      <alignment vertical="center"/>
    </xf>
    <xf numFmtId="49" fontId="3" fillId="0" borderId="20" xfId="158" applyNumberFormat="1" applyFont="1" applyBorder="1" applyAlignment="1">
      <alignment horizontal="center" vertical="center"/>
    </xf>
    <xf numFmtId="0" fontId="3" fillId="0" borderId="20" xfId="158" applyFont="1" applyBorder="1" applyAlignment="1">
      <alignment horizontal="right" vertical="center"/>
    </xf>
    <xf numFmtId="4" fontId="3" fillId="0" borderId="20" xfId="158" applyNumberFormat="1" applyFont="1" applyBorder="1" applyAlignment="1">
      <alignment horizontal="right" vertical="center"/>
    </xf>
    <xf numFmtId="0" fontId="3" fillId="27" borderId="20" xfId="158" applyFont="1" applyFill="1" applyBorder="1" applyAlignment="1">
      <alignment horizontal="center" vertical="center" wrapText="1"/>
    </xf>
    <xf numFmtId="0" fontId="76" fillId="25" borderId="37" xfId="158" applyFont="1" applyFill="1" applyBorder="1" applyAlignment="1">
      <alignment horizontal="center" vertical="center" wrapText="1"/>
    </xf>
    <xf numFmtId="4" fontId="2" fillId="25" borderId="37" xfId="158" applyNumberFormat="1" applyFont="1" applyFill="1" applyBorder="1" applyAlignment="1">
      <alignment horizontal="center" vertical="center" wrapText="1"/>
    </xf>
    <xf numFmtId="49" fontId="3" fillId="27" borderId="38" xfId="158" applyNumberFormat="1" applyFont="1" applyFill="1" applyBorder="1" applyAlignment="1">
      <alignment horizontal="center" vertical="center" wrapText="1"/>
    </xf>
    <xf numFmtId="1" fontId="76" fillId="27" borderId="38" xfId="158" applyNumberFormat="1" applyFont="1" applyFill="1" applyBorder="1" applyAlignment="1">
      <alignment horizontal="right" vertical="center"/>
    </xf>
    <xf numFmtId="1" fontId="3" fillId="27" borderId="38" xfId="158" applyNumberFormat="1" applyFont="1" applyFill="1" applyBorder="1" applyAlignment="1">
      <alignment horizontal="right" vertical="center" wrapText="1"/>
    </xf>
    <xf numFmtId="0" fontId="3" fillId="27" borderId="38" xfId="0" applyFont="1" applyFill="1" applyBorder="1" applyAlignment="1">
      <alignment horizontal="center" vertical="center" wrapText="1"/>
    </xf>
    <xf numFmtId="1" fontId="3" fillId="27" borderId="39" xfId="158" applyNumberFormat="1" applyFont="1" applyFill="1" applyBorder="1" applyAlignment="1">
      <alignment horizontal="center" vertical="center" wrapText="1"/>
    </xf>
    <xf numFmtId="0" fontId="3" fillId="27" borderId="40" xfId="0" applyFont="1" applyFill="1" applyBorder="1" applyAlignment="1">
      <alignment horizontal="center" vertical="center"/>
    </xf>
    <xf numFmtId="0" fontId="3" fillId="27" borderId="12" xfId="0" applyFont="1" applyFill="1" applyBorder="1" applyAlignment="1">
      <alignment horizontal="center" vertical="center" wrapText="1"/>
    </xf>
    <xf numFmtId="1" fontId="3" fillId="27" borderId="40" xfId="158" applyNumberFormat="1" applyFont="1" applyFill="1" applyBorder="1" applyAlignment="1">
      <alignment vertical="center" wrapText="1"/>
    </xf>
    <xf numFmtId="1" fontId="3" fillId="27" borderId="40" xfId="158" applyNumberFormat="1" applyFont="1" applyFill="1" applyBorder="1" applyAlignment="1">
      <alignment horizontal="center" vertical="center" wrapText="1"/>
    </xf>
    <xf numFmtId="1" fontId="3" fillId="23" borderId="40" xfId="158" applyNumberFormat="1" applyFont="1" applyFill="1" applyBorder="1" applyAlignment="1">
      <alignment horizontal="right" vertical="center" wrapText="1"/>
    </xf>
    <xf numFmtId="4" fontId="2" fillId="23" borderId="12" xfId="158" applyNumberFormat="1" applyFont="1" applyFill="1" applyBorder="1" applyAlignment="1">
      <alignment horizontal="center" vertical="center" wrapText="1"/>
    </xf>
    <xf numFmtId="1" fontId="3" fillId="27" borderId="40" xfId="158" applyNumberFormat="1" applyFont="1" applyFill="1" applyBorder="1" applyAlignment="1">
      <alignment horizontal="center" vertical="center"/>
    </xf>
    <xf numFmtId="49" fontId="3" fillId="25" borderId="41" xfId="158" applyNumberFormat="1" applyFont="1" applyFill="1" applyBorder="1" applyAlignment="1">
      <alignment horizontal="center" vertical="center" wrapText="1"/>
    </xf>
    <xf numFmtId="0" fontId="3" fillId="25" borderId="42" xfId="158" applyFont="1" applyFill="1" applyBorder="1" applyAlignment="1">
      <alignment horizontal="center" vertical="center" wrapText="1"/>
    </xf>
    <xf numFmtId="1" fontId="76" fillId="0" borderId="43" xfId="158" applyNumberFormat="1" applyFont="1" applyFill="1" applyBorder="1" applyAlignment="1">
      <alignment horizontal="center" vertical="center" wrapText="1"/>
    </xf>
    <xf numFmtId="0" fontId="76" fillId="25" borderId="12" xfId="0" applyFont="1" applyFill="1" applyBorder="1" applyAlignment="1">
      <alignment horizontal="center" vertical="center" wrapText="1"/>
    </xf>
    <xf numFmtId="4" fontId="3" fillId="41" borderId="20" xfId="158" applyNumberFormat="1" applyFont="1" applyFill="1" applyBorder="1" applyAlignment="1">
      <alignment vertical="center"/>
    </xf>
    <xf numFmtId="4" fontId="76" fillId="41" borderId="12" xfId="158" applyNumberFormat="1" applyFont="1" applyFill="1" applyBorder="1" applyAlignment="1">
      <alignment horizontal="center" vertical="center" wrapText="1"/>
    </xf>
    <xf numFmtId="1" fontId="3" fillId="41" borderId="40" xfId="158" applyNumberFormat="1" applyFont="1" applyFill="1" applyBorder="1" applyAlignment="1">
      <alignment vertical="center" wrapText="1"/>
    </xf>
    <xf numFmtId="4" fontId="2" fillId="41" borderId="8" xfId="157" applyNumberFormat="1" applyFont="1" applyFill="1" applyBorder="1" applyAlignment="1">
      <alignment vertical="center"/>
    </xf>
    <xf numFmtId="4" fontId="2" fillId="41" borderId="8" xfId="158" applyNumberFormat="1" applyFont="1" applyFill="1" applyBorder="1" applyAlignment="1">
      <alignment vertical="center"/>
    </xf>
    <xf numFmtId="4" fontId="76" fillId="41" borderId="8" xfId="158" applyNumberFormat="1" applyFont="1" applyFill="1" applyBorder="1" applyAlignment="1">
      <alignment vertical="center"/>
    </xf>
    <xf numFmtId="4" fontId="3" fillId="41" borderId="8" xfId="157" applyNumberFormat="1" applyFont="1" applyFill="1" applyBorder="1" applyAlignment="1">
      <alignment vertical="center"/>
    </xf>
    <xf numFmtId="4" fontId="3" fillId="41" borderId="8" xfId="158" applyNumberFormat="1" applyFont="1" applyFill="1" applyBorder="1" applyAlignment="1">
      <alignment vertical="center"/>
    </xf>
    <xf numFmtId="4" fontId="76" fillId="41" borderId="8" xfId="157" applyNumberFormat="1" applyFont="1" applyFill="1" applyBorder="1" applyAlignment="1">
      <alignment vertical="center"/>
    </xf>
    <xf numFmtId="4" fontId="76" fillId="41" borderId="8" xfId="158" applyNumberFormat="1" applyFont="1" applyFill="1" applyBorder="1" applyAlignment="1">
      <alignment vertical="center" wrapText="1"/>
    </xf>
    <xf numFmtId="4" fontId="2" fillId="41" borderId="8" xfId="158" applyNumberFormat="1" applyFont="1" applyFill="1" applyBorder="1" applyAlignment="1">
      <alignment vertical="center" wrapText="1"/>
    </xf>
    <xf numFmtId="0" fontId="78" fillId="0" borderId="20" xfId="158" applyFont="1" applyBorder="1" applyAlignment="1">
      <alignment horizontal="center" vertical="center" wrapText="1"/>
    </xf>
    <xf numFmtId="0" fontId="78" fillId="27" borderId="12" xfId="158" applyFont="1" applyFill="1" applyBorder="1" applyAlignment="1">
      <alignment horizontal="center" vertical="center" wrapText="1"/>
    </xf>
    <xf numFmtId="1" fontId="78" fillId="27" borderId="40" xfId="158" applyNumberFormat="1" applyFont="1" applyFill="1" applyBorder="1" applyAlignment="1">
      <alignment horizontal="center" vertical="center" wrapText="1"/>
    </xf>
    <xf numFmtId="0" fontId="78" fillId="27" borderId="8" xfId="0" applyFont="1" applyFill="1" applyBorder="1" applyAlignment="1">
      <alignment horizontal="center" vertical="center" wrapText="1"/>
    </xf>
    <xf numFmtId="0" fontId="78" fillId="27" borderId="8" xfId="158" applyFont="1" applyFill="1" applyBorder="1" applyAlignment="1">
      <alignment horizontal="center" vertical="center" wrapText="1"/>
    </xf>
    <xf numFmtId="0" fontId="78" fillId="23" borderId="8" xfId="158" applyFont="1" applyFill="1" applyBorder="1" applyAlignment="1">
      <alignment horizontal="center" vertical="center" wrapText="1"/>
    </xf>
    <xf numFmtId="0" fontId="78" fillId="24" borderId="8" xfId="158" applyFont="1" applyFill="1" applyBorder="1" applyAlignment="1">
      <alignment horizontal="center" vertical="center" wrapText="1"/>
    </xf>
    <xf numFmtId="0" fontId="78" fillId="23" borderId="8" xfId="0" applyFont="1" applyFill="1" applyBorder="1" applyAlignment="1">
      <alignment horizontal="center" vertical="center"/>
    </xf>
    <xf numFmtId="0" fontId="78" fillId="0" borderId="8" xfId="0" applyFont="1" applyFill="1" applyBorder="1" applyAlignment="1">
      <alignment horizontal="center" vertical="center" wrapText="1"/>
    </xf>
    <xf numFmtId="0" fontId="78" fillId="0" borderId="8" xfId="158" applyFont="1" applyFill="1" applyBorder="1" applyAlignment="1">
      <alignment horizontal="center" vertical="center" wrapText="1"/>
    </xf>
    <xf numFmtId="0" fontId="78" fillId="24" borderId="8" xfId="0" applyFont="1" applyFill="1" applyBorder="1" applyAlignment="1">
      <alignment horizontal="center" vertical="center"/>
    </xf>
    <xf numFmtId="0" fontId="78" fillId="24" borderId="8" xfId="0" applyFont="1" applyFill="1" applyBorder="1" applyAlignment="1">
      <alignment horizontal="center" vertical="center" wrapText="1"/>
    </xf>
    <xf numFmtId="0" fontId="78" fillId="0" borderId="8" xfId="158" applyFont="1" applyFill="1" applyBorder="1" applyAlignment="1">
      <alignment horizontal="center" vertical="center"/>
    </xf>
    <xf numFmtId="0" fontId="78" fillId="0" borderId="8" xfId="0" applyFont="1" applyFill="1" applyBorder="1" applyAlignment="1">
      <alignment horizontal="center" vertical="center"/>
    </xf>
    <xf numFmtId="0" fontId="78" fillId="0" borderId="8" xfId="158" applyFont="1" applyBorder="1" applyAlignment="1">
      <alignment horizontal="center" vertical="center" wrapText="1"/>
    </xf>
    <xf numFmtId="4" fontId="78" fillId="27" borderId="12" xfId="158" applyNumberFormat="1" applyFont="1" applyFill="1" applyBorder="1" applyAlignment="1">
      <alignment horizontal="center" vertical="center" wrapText="1"/>
    </xf>
    <xf numFmtId="0" fontId="78" fillId="24" borderId="8" xfId="157" applyFont="1" applyFill="1" applyBorder="1" applyAlignment="1">
      <alignment horizontal="center" vertical="center" wrapText="1"/>
    </xf>
    <xf numFmtId="4" fontId="78" fillId="41" borderId="8" xfId="157" applyNumberFormat="1" applyFont="1" applyFill="1" applyBorder="1" applyAlignment="1">
      <alignment vertical="center"/>
    </xf>
    <xf numFmtId="4" fontId="78" fillId="24" borderId="8" xfId="157" applyNumberFormat="1" applyFont="1" applyFill="1" applyBorder="1" applyAlignment="1">
      <alignment vertical="center"/>
    </xf>
    <xf numFmtId="0" fontId="78" fillId="24" borderId="8" xfId="157" applyFont="1" applyFill="1" applyBorder="1" applyAlignment="1">
      <alignment horizontal="center" vertical="center"/>
    </xf>
    <xf numFmtId="4" fontId="78" fillId="24" borderId="8" xfId="157" applyNumberFormat="1" applyFont="1" applyFill="1" applyBorder="1" applyAlignment="1">
      <alignment horizontal="right" vertical="center"/>
    </xf>
    <xf numFmtId="0" fontId="78" fillId="24" borderId="8" xfId="158" applyFont="1" applyFill="1" applyBorder="1" applyAlignment="1">
      <alignment horizontal="left" vertical="center"/>
    </xf>
    <xf numFmtId="4" fontId="78" fillId="0" borderId="8" xfId="157" applyNumberFormat="1" applyFont="1" applyFill="1" applyBorder="1" applyAlignment="1">
      <alignment vertical="center"/>
    </xf>
    <xf numFmtId="4" fontId="78" fillId="0" borderId="8" xfId="158" applyNumberFormat="1" applyFont="1" applyFill="1" applyBorder="1" applyAlignment="1">
      <alignment horizontal="right" vertical="center"/>
    </xf>
    <xf numFmtId="0" fontId="78" fillId="0" borderId="8" xfId="158" applyFont="1" applyFill="1" applyBorder="1" applyAlignment="1">
      <alignment horizontal="left" vertical="center" wrapText="1"/>
    </xf>
    <xf numFmtId="0" fontId="79" fillId="27" borderId="8" xfId="158" applyFont="1" applyFill="1" applyBorder="1" applyAlignment="1">
      <alignment horizontal="center" vertical="center" wrapText="1"/>
    </xf>
    <xf numFmtId="4" fontId="79" fillId="0" borderId="8" xfId="157" applyNumberFormat="1" applyFont="1" applyFill="1" applyBorder="1" applyAlignment="1">
      <alignment horizontal="right" vertical="center"/>
    </xf>
    <xf numFmtId="4" fontId="79" fillId="0" borderId="8" xfId="158" applyNumberFormat="1" applyFont="1" applyFill="1" applyBorder="1" applyAlignment="1">
      <alignment horizontal="right" vertical="center" wrapText="1"/>
    </xf>
    <xf numFmtId="0" fontId="79" fillId="0" borderId="8" xfId="0" applyFont="1" applyFill="1" applyBorder="1" applyAlignment="1">
      <alignment vertical="center"/>
    </xf>
    <xf numFmtId="4" fontId="79" fillId="0" borderId="8" xfId="157" applyNumberFormat="1" applyFont="1" applyFill="1" applyBorder="1" applyAlignment="1">
      <alignment vertical="center"/>
    </xf>
    <xf numFmtId="4" fontId="79" fillId="24" borderId="8" xfId="157" applyNumberFormat="1" applyFont="1" applyFill="1" applyBorder="1" applyAlignment="1">
      <alignment horizontal="right" vertical="center"/>
    </xf>
    <xf numFmtId="0" fontId="79" fillId="0" borderId="8" xfId="158" applyFont="1" applyFill="1" applyBorder="1" applyAlignment="1">
      <alignment horizontal="center" vertical="center" wrapText="1"/>
    </xf>
    <xf numFmtId="0" fontId="79" fillId="0" borderId="8" xfId="157" applyFont="1" applyFill="1" applyBorder="1" applyAlignment="1">
      <alignment horizontal="center" vertical="center" wrapText="1"/>
    </xf>
    <xf numFmtId="0" fontId="79" fillId="0" borderId="8" xfId="158" applyFont="1" applyFill="1" applyBorder="1" applyAlignment="1">
      <alignment horizontal="left" vertical="center" wrapText="1"/>
    </xf>
    <xf numFmtId="0" fontId="79" fillId="0" borderId="8" xfId="0" applyFont="1" applyFill="1" applyBorder="1" applyAlignment="1">
      <alignment horizontal="center" vertical="center"/>
    </xf>
    <xf numFmtId="0" fontId="79" fillId="24" borderId="8" xfId="0" applyFont="1" applyFill="1" applyBorder="1" applyAlignment="1">
      <alignment horizontal="center" vertical="center"/>
    </xf>
    <xf numFmtId="0" fontId="79" fillId="0" borderId="8" xfId="158" applyFont="1" applyFill="1" applyBorder="1" applyAlignment="1">
      <alignment horizontal="center" vertical="center"/>
    </xf>
    <xf numFmtId="0" fontId="79" fillId="0" borderId="8" xfId="0" applyFont="1" applyFill="1" applyBorder="1" applyAlignment="1">
      <alignment horizontal="center" vertical="center" wrapText="1"/>
    </xf>
    <xf numFmtId="0" fontId="79" fillId="0" borderId="8" xfId="157" applyFont="1" applyFill="1" applyBorder="1" applyAlignment="1">
      <alignment vertical="center" wrapText="1"/>
    </xf>
    <xf numFmtId="4" fontId="79" fillId="41" borderId="8" xfId="157" applyNumberFormat="1" applyFont="1" applyFill="1" applyBorder="1" applyAlignment="1">
      <alignment vertical="center"/>
    </xf>
    <xf numFmtId="0" fontId="79" fillId="0" borderId="8" xfId="157" applyFont="1" applyFill="1" applyBorder="1" applyAlignment="1">
      <alignment horizontal="center" vertical="center"/>
    </xf>
    <xf numFmtId="0" fontId="79" fillId="0" borderId="8" xfId="157" applyFont="1" applyFill="1" applyBorder="1" applyAlignment="1">
      <alignment horizontal="left" vertical="center" wrapText="1"/>
    </xf>
    <xf numFmtId="4" fontId="79" fillId="24" borderId="8" xfId="157" applyNumberFormat="1" applyFont="1" applyFill="1" applyBorder="1" applyAlignment="1">
      <alignment vertical="center"/>
    </xf>
    <xf numFmtId="0" fontId="79" fillId="24" borderId="8" xfId="157" applyFont="1" applyFill="1" applyBorder="1" applyAlignment="1">
      <alignment horizontal="center" vertical="center" wrapText="1"/>
    </xf>
    <xf numFmtId="0" fontId="79" fillId="24" borderId="8" xfId="157" applyFont="1" applyFill="1" applyBorder="1" applyAlignment="1">
      <alignment horizontal="center" vertical="center"/>
    </xf>
    <xf numFmtId="0" fontId="79" fillId="24" borderId="8" xfId="158" applyFont="1" applyFill="1" applyBorder="1" applyAlignment="1">
      <alignment horizontal="center" vertical="center" wrapText="1"/>
    </xf>
    <xf numFmtId="0" fontId="79" fillId="24" borderId="8" xfId="158" applyFont="1" applyFill="1" applyBorder="1" applyAlignment="1">
      <alignment horizontal="left" vertical="center"/>
    </xf>
    <xf numFmtId="0" fontId="79" fillId="24" borderId="8" xfId="0" applyFont="1" applyFill="1" applyBorder="1" applyAlignment="1">
      <alignment vertical="center" wrapText="1"/>
    </xf>
    <xf numFmtId="0" fontId="79" fillId="24" borderId="8" xfId="0" applyFont="1" applyFill="1" applyBorder="1" applyAlignment="1">
      <alignment horizontal="center" vertical="center" wrapText="1"/>
    </xf>
    <xf numFmtId="0" fontId="79" fillId="24" borderId="8" xfId="0" applyFont="1" applyFill="1" applyBorder="1" applyAlignment="1">
      <alignment horizontal="left" vertical="center" wrapText="1"/>
    </xf>
    <xf numFmtId="0" fontId="79" fillId="0" borderId="8" xfId="158" applyFont="1" applyFill="1" applyBorder="1" applyAlignment="1">
      <alignment horizontal="left" vertical="center"/>
    </xf>
    <xf numFmtId="4" fontId="79" fillId="24" borderId="8" xfId="158" applyNumberFormat="1" applyFont="1" applyFill="1" applyBorder="1" applyAlignment="1">
      <alignment horizontal="right" vertical="center" wrapText="1"/>
    </xf>
    <xf numFmtId="0" fontId="76" fillId="36" borderId="8" xfId="0" applyFont="1" applyFill="1" applyBorder="1" applyAlignment="1">
      <alignment horizontal="center" vertical="center"/>
    </xf>
    <xf numFmtId="0" fontId="3" fillId="36" borderId="8" xfId="0" applyFont="1" applyFill="1" applyBorder="1" applyAlignment="1">
      <alignment horizontal="center" vertical="center"/>
    </xf>
    <xf numFmtId="0" fontId="78" fillId="24" borderId="8" xfId="0" applyFont="1" applyFill="1" applyBorder="1" applyAlignment="1">
      <alignment horizontal="left" vertical="center" wrapText="1"/>
    </xf>
    <xf numFmtId="0" fontId="79" fillId="27" borderId="8" xfId="158" applyFont="1" applyFill="1" applyBorder="1" applyAlignment="1">
      <alignment horizontal="left" vertical="center" wrapText="1"/>
    </xf>
    <xf numFmtId="0" fontId="79" fillId="27" borderId="8" xfId="0" applyFont="1" applyFill="1" applyBorder="1" applyAlignment="1">
      <alignment vertical="center"/>
    </xf>
    <xf numFmtId="4" fontId="79" fillId="27" borderId="8" xfId="157" applyNumberFormat="1" applyFont="1" applyFill="1" applyBorder="1" applyAlignment="1">
      <alignment vertical="center"/>
    </xf>
    <xf numFmtId="4" fontId="79" fillId="27" borderId="8" xfId="157" applyNumberFormat="1" applyFont="1" applyFill="1" applyBorder="1" applyAlignment="1">
      <alignment horizontal="right" vertical="center"/>
    </xf>
    <xf numFmtId="4" fontId="79" fillId="27" borderId="8" xfId="158" applyNumberFormat="1" applyFont="1" applyFill="1" applyBorder="1" applyAlignment="1">
      <alignment horizontal="right" vertical="center" wrapText="1"/>
    </xf>
    <xf numFmtId="0" fontId="79" fillId="27" borderId="8" xfId="158" applyFont="1" applyFill="1" applyBorder="1" applyAlignment="1">
      <alignment horizontal="left" vertical="center"/>
    </xf>
    <xf numFmtId="0" fontId="79" fillId="27" borderId="8" xfId="158" applyFont="1" applyFill="1" applyBorder="1" applyAlignment="1">
      <alignment vertical="center" wrapText="1"/>
    </xf>
    <xf numFmtId="0" fontId="79" fillId="27" borderId="8" xfId="164" applyFont="1" applyFill="1" applyBorder="1" applyAlignment="1">
      <alignment horizontal="left" vertical="center" wrapText="1"/>
    </xf>
    <xf numFmtId="4" fontId="72" fillId="0" borderId="8" xfId="157" applyNumberFormat="1" applyFont="1" applyFill="1" applyBorder="1" applyAlignment="1">
      <alignment vertical="center"/>
    </xf>
    <xf numFmtId="0" fontId="72" fillId="0" borderId="8" xfId="157" applyFont="1" applyFill="1" applyBorder="1" applyAlignment="1">
      <alignment vertical="center" wrapText="1"/>
    </xf>
    <xf numFmtId="0" fontId="72" fillId="0" borderId="8" xfId="157" applyFont="1" applyFill="1" applyBorder="1" applyAlignment="1">
      <alignment horizontal="center" vertical="center" wrapText="1"/>
    </xf>
    <xf numFmtId="0" fontId="3" fillId="30" borderId="8" xfId="158" applyFont="1" applyFill="1" applyBorder="1" applyAlignment="1">
      <alignment horizontal="center" vertical="center"/>
    </xf>
    <xf numFmtId="0" fontId="72" fillId="0" borderId="8" xfId="158" applyFont="1" applyFill="1" applyBorder="1" applyAlignment="1">
      <alignment horizontal="left" vertical="center" wrapText="1"/>
    </xf>
    <xf numFmtId="0" fontId="72" fillId="24" borderId="8" xfId="0" applyFont="1" applyFill="1" applyBorder="1" applyAlignment="1">
      <alignment horizontal="center" vertical="center" wrapText="1"/>
    </xf>
    <xf numFmtId="0" fontId="72" fillId="0" borderId="8" xfId="158" applyFont="1" applyFill="1" applyBorder="1" applyAlignment="1">
      <alignment horizontal="center" vertical="center" wrapText="1"/>
    </xf>
    <xf numFmtId="0" fontId="72" fillId="0" borderId="8" xfId="0" applyFont="1" applyFill="1" applyBorder="1" applyAlignment="1">
      <alignment horizontal="center" vertical="center"/>
    </xf>
    <xf numFmtId="0" fontId="72" fillId="24" borderId="8" xfId="158" applyFont="1" applyFill="1" applyBorder="1" applyAlignment="1">
      <alignment vertical="center" wrapText="1"/>
    </xf>
    <xf numFmtId="4" fontId="72" fillId="0" borderId="8" xfId="158" applyNumberFormat="1" applyFont="1" applyFill="1" applyBorder="1" applyAlignment="1">
      <alignment horizontal="right" vertical="center" wrapText="1"/>
    </xf>
    <xf numFmtId="4" fontId="72" fillId="24" borderId="8" xfId="158" applyNumberFormat="1" applyFont="1" applyFill="1" applyBorder="1" applyAlignment="1">
      <alignment vertical="center" wrapText="1"/>
    </xf>
    <xf numFmtId="0" fontId="72" fillId="0" borderId="8" xfId="158" applyFont="1" applyFill="1" applyBorder="1" applyAlignment="1">
      <alignment horizontal="center" wrapText="1"/>
    </xf>
    <xf numFmtId="0" fontId="72" fillId="24" borderId="0" xfId="158" applyFont="1" applyFill="1" applyAlignment="1">
      <alignment horizontal="left"/>
    </xf>
    <xf numFmtId="0" fontId="72" fillId="0" borderId="8" xfId="158" applyFont="1" applyFill="1" applyBorder="1" applyAlignment="1">
      <alignment horizontal="center" vertical="center"/>
    </xf>
    <xf numFmtId="4" fontId="72" fillId="23" borderId="8" xfId="157" applyNumberFormat="1" applyFont="1" applyFill="1" applyBorder="1" applyAlignment="1">
      <alignment horizontal="right" vertical="center"/>
    </xf>
    <xf numFmtId="4" fontId="72" fillId="41" borderId="8" xfId="157" applyNumberFormat="1" applyFont="1" applyFill="1" applyBorder="1" applyAlignment="1">
      <alignment vertical="center"/>
    </xf>
    <xf numFmtId="4" fontId="72" fillId="0" borderId="8" xfId="157" applyNumberFormat="1" applyFont="1" applyFill="1" applyBorder="1" applyAlignment="1">
      <alignment horizontal="right" vertical="center"/>
    </xf>
    <xf numFmtId="0" fontId="75" fillId="0" borderId="8" xfId="158" applyFont="1" applyFill="1" applyBorder="1" applyAlignment="1">
      <alignment horizontal="left" vertical="center" wrapText="1"/>
    </xf>
    <xf numFmtId="0" fontId="72" fillId="0" borderId="8" xfId="158" applyFont="1" applyFill="1" applyBorder="1" applyAlignment="1">
      <alignment horizontal="left" vertical="center"/>
    </xf>
    <xf numFmtId="0" fontId="72" fillId="0" borderId="10" xfId="157" applyFont="1" applyFill="1" applyBorder="1" applyAlignment="1">
      <alignment horizontal="center" vertical="center"/>
    </xf>
    <xf numFmtId="0" fontId="72" fillId="0" borderId="8" xfId="157" applyFont="1" applyFill="1" applyBorder="1" applyAlignment="1">
      <alignment horizontal="left" vertical="center" wrapText="1"/>
    </xf>
    <xf numFmtId="0" fontId="2" fillId="30" borderId="8" xfId="158" applyFont="1" applyFill="1" applyBorder="1" applyAlignment="1">
      <alignment horizontal="center" vertical="center"/>
    </xf>
    <xf numFmtId="0" fontId="80" fillId="30" borderId="8" xfId="158" applyFont="1" applyFill="1" applyBorder="1" applyAlignment="1">
      <alignment horizontal="center" vertical="center"/>
    </xf>
    <xf numFmtId="0" fontId="75" fillId="0" borderId="8" xfId="0" applyFont="1" applyFill="1" applyBorder="1" applyAlignment="1">
      <alignment horizontal="center" vertical="center"/>
    </xf>
    <xf numFmtId="0" fontId="75" fillId="0" borderId="8" xfId="157" applyFont="1" applyFill="1" applyBorder="1" applyAlignment="1">
      <alignment vertical="center" wrapText="1"/>
    </xf>
    <xf numFmtId="4" fontId="75" fillId="23" borderId="8" xfId="157" applyNumberFormat="1" applyFont="1" applyFill="1" applyBorder="1" applyAlignment="1">
      <alignment horizontal="center" vertical="center"/>
    </xf>
    <xf numFmtId="4" fontId="75" fillId="41" borderId="8" xfId="157" applyNumberFormat="1" applyFont="1" applyFill="1" applyBorder="1" applyAlignment="1">
      <alignment vertical="center"/>
    </xf>
    <xf numFmtId="4" fontId="75" fillId="24" borderId="8" xfId="157" applyNumberFormat="1" applyFont="1" applyFill="1" applyBorder="1" applyAlignment="1">
      <alignment vertical="center"/>
    </xf>
    <xf numFmtId="0" fontId="75" fillId="24" borderId="8" xfId="158" applyFont="1" applyFill="1" applyBorder="1" applyAlignment="1">
      <alignment horizontal="left" vertical="center"/>
    </xf>
    <xf numFmtId="0" fontId="72" fillId="0" borderId="8" xfId="179" applyFont="1" applyFill="1" applyBorder="1" applyAlignment="1">
      <alignment vertical="center" wrapText="1"/>
    </xf>
    <xf numFmtId="4" fontId="72" fillId="24" borderId="8" xfId="179" applyNumberFormat="1" applyFont="1" applyFill="1" applyBorder="1" applyAlignment="1">
      <alignment horizontal="right" vertical="center"/>
    </xf>
    <xf numFmtId="0" fontId="72" fillId="24" borderId="8" xfId="162" applyFont="1" applyFill="1" applyBorder="1" applyAlignment="1">
      <alignment horizontal="center" vertical="center" wrapText="1"/>
    </xf>
    <xf numFmtId="0" fontId="72" fillId="0" borderId="8" xfId="179" applyFont="1" applyFill="1" applyBorder="1" applyAlignment="1">
      <alignment horizontal="center" vertical="center" wrapText="1"/>
    </xf>
    <xf numFmtId="0" fontId="72" fillId="0" borderId="8" xfId="179" applyFont="1" applyFill="1" applyBorder="1" applyAlignment="1">
      <alignment horizontal="center" vertical="center"/>
    </xf>
    <xf numFmtId="4" fontId="72" fillId="24" borderId="8" xfId="169" applyNumberFormat="1" applyFont="1" applyFill="1" applyBorder="1" applyAlignment="1">
      <alignment horizontal="center" vertical="center" wrapText="1"/>
    </xf>
    <xf numFmtId="0" fontId="72" fillId="0" borderId="8" xfId="0" applyFont="1" applyFill="1" applyBorder="1" applyAlignment="1">
      <alignment horizontal="center" vertical="center" wrapText="1"/>
    </xf>
    <xf numFmtId="0" fontId="72" fillId="0" borderId="8" xfId="0" applyFont="1" applyFill="1" applyBorder="1" applyAlignment="1">
      <alignment vertical="center"/>
    </xf>
    <xf numFmtId="0" fontId="72" fillId="24" borderId="8" xfId="0" applyFont="1" applyFill="1" applyBorder="1" applyAlignment="1">
      <alignment horizontal="center" vertical="center"/>
    </xf>
    <xf numFmtId="4" fontId="72" fillId="24" borderId="8" xfId="179" applyNumberFormat="1" applyFont="1" applyFill="1" applyBorder="1" applyAlignment="1">
      <alignment vertical="center"/>
    </xf>
    <xf numFmtId="0" fontId="72" fillId="24" borderId="8" xfId="179" applyFont="1" applyFill="1" applyBorder="1" applyAlignment="1">
      <alignment horizontal="center" vertical="center" wrapText="1"/>
    </xf>
    <xf numFmtId="0" fontId="72" fillId="24" borderId="8" xfId="179" applyFont="1" applyFill="1" applyBorder="1" applyAlignment="1">
      <alignment horizontal="center" vertical="center"/>
    </xf>
    <xf numFmtId="0" fontId="81" fillId="30" borderId="8" xfId="158" applyFont="1" applyFill="1" applyBorder="1" applyAlignment="1">
      <alignment horizontal="center" vertical="center"/>
    </xf>
    <xf numFmtId="4" fontId="72" fillId="0" borderId="8" xfId="179" applyNumberFormat="1" applyFont="1" applyFill="1" applyBorder="1" applyAlignment="1">
      <alignment horizontal="left" wrapText="1"/>
    </xf>
    <xf numFmtId="0" fontId="72" fillId="24" borderId="8" xfId="179" applyFont="1" applyFill="1" applyBorder="1" applyAlignment="1">
      <alignment horizontal="center" wrapText="1"/>
    </xf>
    <xf numFmtId="0" fontId="72" fillId="24" borderId="8" xfId="179" applyFont="1" applyFill="1" applyBorder="1" applyAlignment="1">
      <alignment horizontal="center"/>
    </xf>
    <xf numFmtId="0" fontId="75" fillId="24" borderId="8" xfId="0" applyFont="1" applyFill="1" applyBorder="1" applyAlignment="1">
      <alignment vertical="center" wrapText="1"/>
    </xf>
    <xf numFmtId="0" fontId="3" fillId="0" borderId="8" xfId="179" applyFont="1" applyFill="1" applyBorder="1" applyAlignment="1">
      <alignment vertical="center" wrapText="1"/>
    </xf>
    <xf numFmtId="4" fontId="75" fillId="0" borderId="8" xfId="157" applyNumberFormat="1" applyFont="1" applyFill="1" applyBorder="1" applyAlignment="1">
      <alignment vertical="center"/>
    </xf>
    <xf numFmtId="0" fontId="3" fillId="0" borderId="8" xfId="179" applyFont="1" applyFill="1" applyBorder="1" applyAlignment="1">
      <alignment horizontal="center" vertical="center" wrapText="1"/>
    </xf>
    <xf numFmtId="0" fontId="3" fillId="0" borderId="8" xfId="179" applyFont="1" applyFill="1" applyBorder="1" applyAlignment="1">
      <alignment horizontal="center" vertical="center"/>
    </xf>
    <xf numFmtId="0" fontId="75" fillId="0" borderId="8" xfId="158" applyFont="1" applyFill="1" applyBorder="1" applyAlignment="1">
      <alignment horizontal="left" vertical="center"/>
    </xf>
    <xf numFmtId="4" fontId="72" fillId="0" borderId="8" xfId="179" applyNumberFormat="1" applyFont="1" applyFill="1" applyBorder="1" applyAlignment="1">
      <alignment vertical="center"/>
    </xf>
    <xf numFmtId="4" fontId="51" fillId="24" borderId="8" xfId="179" applyNumberFormat="1" applyFont="1" applyFill="1" applyBorder="1" applyAlignment="1">
      <alignment horizontal="right" vertical="center"/>
    </xf>
    <xf numFmtId="0" fontId="51" fillId="0" borderId="8" xfId="158" applyFont="1" applyFill="1" applyBorder="1" applyAlignment="1">
      <alignment horizontal="center" wrapText="1"/>
    </xf>
    <xf numFmtId="0" fontId="51" fillId="24" borderId="8" xfId="0" applyFont="1" applyFill="1" applyBorder="1" applyAlignment="1">
      <alignment horizontal="center"/>
    </xf>
    <xf numFmtId="4" fontId="51" fillId="0" borderId="8" xfId="179" applyNumberFormat="1" applyFont="1" applyFill="1" applyBorder="1" applyAlignment="1">
      <alignment horizontal="left" wrapText="1"/>
    </xf>
    <xf numFmtId="4" fontId="3" fillId="23" borderId="8" xfId="179" applyNumberFormat="1" applyFont="1" applyFill="1" applyBorder="1" applyAlignment="1">
      <alignment horizontal="right" vertical="center"/>
    </xf>
    <xf numFmtId="4" fontId="51" fillId="24" borderId="8" xfId="179" applyNumberFormat="1" applyFont="1" applyFill="1" applyBorder="1" applyAlignment="1">
      <alignment vertical="center"/>
    </xf>
    <xf numFmtId="0" fontId="51" fillId="24" borderId="8" xfId="179" applyFont="1" applyFill="1" applyBorder="1" applyAlignment="1">
      <alignment horizontal="center" wrapText="1"/>
    </xf>
    <xf numFmtId="0" fontId="51" fillId="24" borderId="8" xfId="179" applyFont="1" applyFill="1" applyBorder="1" applyAlignment="1">
      <alignment horizontal="center"/>
    </xf>
    <xf numFmtId="4" fontId="51" fillId="24" borderId="8" xfId="158" applyNumberFormat="1" applyFont="1" applyFill="1" applyBorder="1" applyAlignment="1">
      <alignment horizontal="center" wrapText="1"/>
    </xf>
    <xf numFmtId="0" fontId="81" fillId="0" borderId="8" xfId="158" applyFont="1" applyFill="1" applyBorder="1" applyAlignment="1">
      <alignment horizontal="left" vertical="center" wrapText="1"/>
    </xf>
    <xf numFmtId="0" fontId="77" fillId="24" borderId="8" xfId="158" applyFont="1" applyFill="1" applyBorder="1" applyAlignment="1">
      <alignment horizontal="left" vertical="center"/>
    </xf>
    <xf numFmtId="0" fontId="51" fillId="0" borderId="8" xfId="0" applyFont="1" applyFill="1" applyBorder="1" applyAlignment="1">
      <alignment horizontal="center"/>
    </xf>
    <xf numFmtId="0" fontId="51" fillId="0" borderId="8" xfId="179" applyFont="1" applyFill="1" applyBorder="1" applyAlignment="1">
      <alignment horizontal="left" vertical="center" wrapText="1"/>
    </xf>
    <xf numFmtId="0" fontId="51" fillId="24" borderId="8" xfId="179" applyFont="1" applyFill="1" applyBorder="1" applyAlignment="1">
      <alignment horizontal="center" vertical="center" wrapText="1"/>
    </xf>
    <xf numFmtId="4" fontId="51" fillId="24" borderId="8" xfId="158" applyNumberFormat="1" applyFont="1" applyFill="1" applyBorder="1" applyAlignment="1">
      <alignment horizontal="right" vertical="center" wrapText="1"/>
    </xf>
    <xf numFmtId="0" fontId="72" fillId="24" borderId="8" xfId="0" applyFont="1" applyFill="1" applyBorder="1" applyAlignment="1">
      <alignment horizontal="center"/>
    </xf>
    <xf numFmtId="4" fontId="72" fillId="24" borderId="8" xfId="179" applyNumberFormat="1" applyFont="1" applyFill="1" applyBorder="1" applyAlignment="1">
      <alignment horizontal="right"/>
    </xf>
    <xf numFmtId="4" fontId="72" fillId="24" borderId="8" xfId="158" applyNumberFormat="1" applyFont="1" applyFill="1" applyBorder="1" applyAlignment="1">
      <alignment horizontal="right" wrapText="1"/>
    </xf>
    <xf numFmtId="4" fontId="72" fillId="0" borderId="8" xfId="179" applyNumberFormat="1" applyFont="1" applyFill="1" applyBorder="1" applyAlignment="1">
      <alignment vertical="center" wrapText="1"/>
    </xf>
    <xf numFmtId="4" fontId="72" fillId="0" borderId="8" xfId="158" applyNumberFormat="1" applyFont="1" applyFill="1" applyBorder="1" applyAlignment="1">
      <alignment horizontal="center" vertical="center" wrapText="1"/>
    </xf>
    <xf numFmtId="4" fontId="72" fillId="24" borderId="8" xfId="158" applyNumberFormat="1" applyFont="1" applyFill="1" applyBorder="1" applyAlignment="1">
      <alignment horizontal="right" vertical="center" wrapText="1"/>
    </xf>
    <xf numFmtId="0" fontId="51" fillId="24" borderId="8" xfId="0" applyFont="1" applyFill="1" applyBorder="1" applyAlignment="1">
      <alignment horizontal="center" vertical="center"/>
    </xf>
    <xf numFmtId="4" fontId="51" fillId="24" borderId="8" xfId="179" applyNumberFormat="1" applyFont="1" applyFill="1" applyBorder="1" applyAlignment="1">
      <alignment horizontal="right"/>
    </xf>
    <xf numFmtId="4" fontId="51" fillId="0" borderId="8" xfId="179" applyNumberFormat="1" applyFont="1" applyFill="1" applyBorder="1" applyAlignment="1">
      <alignment horizontal="left" vertical="center" wrapText="1"/>
    </xf>
    <xf numFmtId="0" fontId="51" fillId="24" borderId="8" xfId="179" applyFont="1" applyFill="1" applyBorder="1" applyAlignment="1">
      <alignment horizontal="center" vertical="center"/>
    </xf>
    <xf numFmtId="4" fontId="51" fillId="24" borderId="8" xfId="158" applyNumberFormat="1" applyFont="1" applyFill="1" applyBorder="1" applyAlignment="1">
      <alignment horizontal="right" wrapText="1"/>
    </xf>
    <xf numFmtId="0" fontId="75" fillId="0" borderId="8" xfId="158" applyFont="1" applyFill="1" applyBorder="1" applyAlignment="1">
      <alignment horizontal="right" vertical="center" wrapText="1"/>
    </xf>
    <xf numFmtId="4" fontId="72" fillId="23" borderId="8" xfId="179" applyNumberFormat="1" applyFont="1" applyFill="1" applyBorder="1" applyAlignment="1">
      <alignment horizontal="right" vertical="center"/>
    </xf>
    <xf numFmtId="0" fontId="81" fillId="0" borderId="0" xfId="158" applyFont="1" applyFill="1" applyAlignment="1">
      <alignment horizontal="left"/>
    </xf>
    <xf numFmtId="4" fontId="72" fillId="0" borderId="8" xfId="179" applyNumberFormat="1" applyFont="1" applyFill="1" applyBorder="1" applyAlignment="1">
      <alignment horizontal="right" vertical="center" wrapText="1"/>
    </xf>
    <xf numFmtId="0" fontId="72" fillId="0" borderId="8" xfId="179" applyFont="1" applyFill="1" applyBorder="1" applyAlignment="1">
      <alignment horizontal="left" vertical="center" wrapText="1"/>
    </xf>
    <xf numFmtId="0" fontId="72" fillId="0" borderId="0" xfId="158" applyFont="1" applyFill="1" applyAlignment="1">
      <alignment horizontal="left"/>
    </xf>
    <xf numFmtId="4" fontId="75" fillId="0" borderId="8" xfId="158" applyNumberFormat="1" applyFont="1" applyFill="1" applyBorder="1" applyAlignment="1">
      <alignment horizontal="right" vertical="center" wrapText="1"/>
    </xf>
    <xf numFmtId="4" fontId="75" fillId="27" borderId="8" xfId="158" applyNumberFormat="1" applyFont="1" applyFill="1" applyBorder="1" applyAlignment="1">
      <alignment vertical="center"/>
    </xf>
    <xf numFmtId="0" fontId="81" fillId="0" borderId="8" xfId="179" applyFont="1" applyFill="1" applyBorder="1" applyAlignment="1">
      <alignment vertical="center" wrapText="1"/>
    </xf>
    <xf numFmtId="0" fontId="75" fillId="0" borderId="8" xfId="158" applyFont="1" applyFill="1" applyBorder="1" applyAlignment="1">
      <alignment vertical="center" wrapText="1"/>
    </xf>
    <xf numFmtId="0" fontId="78" fillId="0" borderId="10" xfId="158" applyFont="1" applyFill="1" applyBorder="1" applyAlignment="1">
      <alignment horizontal="center" vertical="center"/>
    </xf>
    <xf numFmtId="0" fontId="78" fillId="24" borderId="10" xfId="0" applyFont="1" applyFill="1" applyBorder="1" applyAlignment="1">
      <alignment horizontal="center" vertical="center" wrapText="1"/>
    </xf>
    <xf numFmtId="0" fontId="78" fillId="0" borderId="10" xfId="158" applyFont="1" applyFill="1" applyBorder="1" applyAlignment="1">
      <alignment horizontal="center" vertical="center" wrapText="1"/>
    </xf>
    <xf numFmtId="0" fontId="79" fillId="24" borderId="10" xfId="0" applyFont="1" applyFill="1" applyBorder="1" applyAlignment="1">
      <alignment horizontal="center" vertical="center"/>
    </xf>
    <xf numFmtId="0" fontId="79" fillId="0" borderId="10" xfId="157" applyFont="1" applyFill="1" applyBorder="1" applyAlignment="1">
      <alignment horizontal="left" vertical="center" wrapText="1"/>
    </xf>
    <xf numFmtId="0" fontId="3" fillId="0" borderId="10" xfId="157" applyFont="1" applyFill="1" applyBorder="1" applyAlignment="1">
      <alignment horizontal="center" vertical="center" wrapText="1"/>
    </xf>
    <xf numFmtId="4" fontId="3" fillId="23" borderId="10" xfId="157" applyNumberFormat="1" applyFont="1" applyFill="1" applyBorder="1" applyAlignment="1">
      <alignment horizontal="right" vertical="center"/>
    </xf>
    <xf numFmtId="4" fontId="76" fillId="41" borderId="10" xfId="157" applyNumberFormat="1" applyFont="1" applyFill="1" applyBorder="1" applyAlignment="1">
      <alignment vertical="center"/>
    </xf>
    <xf numFmtId="4" fontId="78" fillId="24" borderId="10" xfId="157" applyNumberFormat="1" applyFont="1" applyFill="1" applyBorder="1" applyAlignment="1">
      <alignment vertical="center"/>
    </xf>
    <xf numFmtId="0" fontId="78" fillId="24" borderId="10" xfId="157" applyFont="1" applyFill="1" applyBorder="1" applyAlignment="1">
      <alignment horizontal="center" vertical="center" wrapText="1"/>
    </xf>
    <xf numFmtId="0" fontId="78" fillId="24" borderId="10" xfId="157" applyFont="1" applyFill="1" applyBorder="1" applyAlignment="1">
      <alignment horizontal="center" vertical="center"/>
    </xf>
    <xf numFmtId="0" fontId="78" fillId="24" borderId="10" xfId="158" applyFont="1" applyFill="1" applyBorder="1" applyAlignment="1">
      <alignment horizontal="center" vertical="center" wrapText="1"/>
    </xf>
    <xf numFmtId="4" fontId="79" fillId="0" borderId="10" xfId="158" applyNumberFormat="1" applyFont="1" applyFill="1" applyBorder="1" applyAlignment="1">
      <alignment horizontal="right" vertical="center" wrapText="1"/>
    </xf>
    <xf numFmtId="4" fontId="79" fillId="0" borderId="10" xfId="157" applyNumberFormat="1" applyFont="1" applyFill="1" applyBorder="1" applyAlignment="1">
      <alignment horizontal="right" vertical="center"/>
    </xf>
    <xf numFmtId="0" fontId="3" fillId="0" borderId="10" xfId="158" applyFont="1" applyFill="1" applyBorder="1" applyAlignment="1">
      <alignment horizontal="center" vertical="center"/>
    </xf>
    <xf numFmtId="0" fontId="76" fillId="0" borderId="10" xfId="158" applyFont="1" applyFill="1" applyBorder="1" applyAlignment="1">
      <alignment horizontal="center" vertical="center" wrapText="1"/>
    </xf>
    <xf numFmtId="0" fontId="3" fillId="0" borderId="10" xfId="158" applyFont="1" applyFill="1" applyBorder="1" applyAlignment="1">
      <alignment horizontal="left" vertical="center"/>
    </xf>
    <xf numFmtId="0" fontId="78" fillId="0" borderId="8" xfId="0" applyFont="1" applyBorder="1" applyAlignment="1">
      <alignment horizontal="center" vertical="center" wrapText="1"/>
    </xf>
    <xf numFmtId="0" fontId="82" fillId="0" borderId="8" xfId="0" applyFont="1" applyBorder="1" applyAlignment="1">
      <alignment vertical="center" wrapText="1"/>
    </xf>
    <xf numFmtId="4" fontId="82" fillId="41" borderId="8" xfId="0" applyNumberFormat="1" applyFont="1" applyFill="1" applyBorder="1" applyAlignment="1">
      <alignment horizontal="right" vertical="center"/>
    </xf>
    <xf numFmtId="4" fontId="82" fillId="0" borderId="8" xfId="0" applyNumberFormat="1" applyFont="1" applyBorder="1" applyAlignment="1">
      <alignment horizontal="right" vertical="center"/>
    </xf>
    <xf numFmtId="0" fontId="78" fillId="0" borderId="8" xfId="0" applyFont="1" applyBorder="1" applyAlignment="1">
      <alignment horizontal="center" vertical="center"/>
    </xf>
    <xf numFmtId="4" fontId="82" fillId="0" borderId="8" xfId="0" applyNumberFormat="1" applyFont="1" applyBorder="1" applyAlignment="1">
      <alignment horizontal="right" vertical="center" wrapText="1"/>
    </xf>
    <xf numFmtId="0" fontId="21" fillId="0" borderId="8" xfId="0" applyFont="1" applyBorder="1" applyAlignment="1">
      <alignment vertical="center"/>
    </xf>
    <xf numFmtId="4" fontId="51" fillId="0" borderId="8" xfId="157" applyNumberFormat="1" applyFont="1" applyFill="1" applyBorder="1" applyAlignment="1">
      <alignment vertical="center" wrapText="1"/>
    </xf>
    <xf numFmtId="0" fontId="51" fillId="0" borderId="8" xfId="157" applyFont="1" applyFill="1" applyBorder="1" applyAlignment="1">
      <alignment horizontal="center" vertical="center" wrapText="1"/>
    </xf>
    <xf numFmtId="0" fontId="72" fillId="0" borderId="8" xfId="158" applyFont="1" applyBorder="1" applyAlignment="1">
      <alignment horizontal="center" vertical="center" wrapText="1"/>
    </xf>
    <xf numFmtId="0" fontId="72" fillId="0" borderId="8" xfId="158" applyFont="1" applyBorder="1" applyAlignment="1">
      <alignment vertical="center" wrapText="1"/>
    </xf>
    <xf numFmtId="4" fontId="72" fillId="23" borderId="8" xfId="158" applyNumberFormat="1" applyFont="1" applyFill="1" applyBorder="1" applyAlignment="1">
      <alignment horizontal="right" vertical="center"/>
    </xf>
    <xf numFmtId="4" fontId="72" fillId="41" borderId="8" xfId="158" applyNumberFormat="1" applyFont="1" applyFill="1" applyBorder="1" applyAlignment="1">
      <alignment vertical="center"/>
    </xf>
    <xf numFmtId="4" fontId="72" fillId="0" borderId="8" xfId="158" applyNumberFormat="1" applyFont="1" applyBorder="1" applyAlignment="1">
      <alignment vertical="center"/>
    </xf>
    <xf numFmtId="0" fontId="72" fillId="0" borderId="8" xfId="158" applyFont="1" applyBorder="1" applyAlignment="1">
      <alignment horizontal="center" vertical="center"/>
    </xf>
    <xf numFmtId="49" fontId="72" fillId="0" borderId="8" xfId="158" applyNumberFormat="1" applyFont="1" applyBorder="1" applyAlignment="1">
      <alignment horizontal="center" vertical="center"/>
    </xf>
    <xf numFmtId="0" fontId="72" fillId="27" borderId="8" xfId="158" applyFont="1" applyFill="1" applyBorder="1" applyAlignment="1">
      <alignment horizontal="center" vertical="center" wrapText="1"/>
    </xf>
    <xf numFmtId="0" fontId="72" fillId="0" borderId="8" xfId="0" applyFont="1" applyBorder="1" applyAlignment="1">
      <alignment vertical="center"/>
    </xf>
    <xf numFmtId="0" fontId="76" fillId="30" borderId="8" xfId="158" applyFont="1" applyFill="1" applyBorder="1" applyAlignment="1">
      <alignment horizontal="center" vertical="center"/>
    </xf>
    <xf numFmtId="0" fontId="72" fillId="36" borderId="8" xfId="158" applyFont="1" applyFill="1" applyBorder="1" applyAlignment="1">
      <alignment vertical="center" wrapText="1"/>
    </xf>
    <xf numFmtId="4" fontId="72" fillId="36" borderId="8" xfId="158" applyNumberFormat="1" applyFont="1" applyFill="1" applyBorder="1" applyAlignment="1">
      <alignment vertical="center"/>
    </xf>
    <xf numFmtId="4" fontId="83" fillId="45" borderId="8" xfId="179" applyNumberFormat="1" applyFont="1" applyFill="1" applyBorder="1" applyAlignment="1">
      <alignment horizontal="right" vertical="center"/>
    </xf>
    <xf numFmtId="4" fontId="83" fillId="45" borderId="8" xfId="179" applyNumberFormat="1" applyFont="1" applyFill="1" applyBorder="1" applyAlignment="1">
      <alignment horizontal="center" vertical="center"/>
    </xf>
    <xf numFmtId="0" fontId="83" fillId="45" borderId="8" xfId="0" applyFont="1" applyFill="1" applyBorder="1" applyAlignment="1">
      <alignment horizontal="center" vertical="center"/>
    </xf>
    <xf numFmtId="0" fontId="81" fillId="30" borderId="20" xfId="158" applyFont="1" applyFill="1" applyBorder="1" applyAlignment="1">
      <alignment horizontal="center" vertical="center"/>
    </xf>
    <xf numFmtId="0" fontId="72" fillId="0" borderId="20" xfId="158" applyFont="1" applyBorder="1" applyAlignment="1">
      <alignment horizontal="center" vertical="center" wrapText="1"/>
    </xf>
    <xf numFmtId="0" fontId="72" fillId="0" borderId="20" xfId="0" applyFont="1" applyFill="1" applyBorder="1" applyAlignment="1">
      <alignment horizontal="center" vertical="center"/>
    </xf>
    <xf numFmtId="0" fontId="72" fillId="0" borderId="20" xfId="158" applyFont="1" applyBorder="1" applyAlignment="1">
      <alignment vertical="center" wrapText="1"/>
    </xf>
    <xf numFmtId="4" fontId="72" fillId="23" borderId="20" xfId="158" applyNumberFormat="1" applyFont="1" applyFill="1" applyBorder="1" applyAlignment="1">
      <alignment horizontal="right" vertical="center"/>
    </xf>
    <xf numFmtId="4" fontId="72" fillId="41" borderId="20" xfId="158" applyNumberFormat="1" applyFont="1" applyFill="1" applyBorder="1" applyAlignment="1">
      <alignment vertical="center"/>
    </xf>
    <xf numFmtId="4" fontId="51" fillId="24" borderId="20" xfId="179" applyNumberFormat="1" applyFont="1" applyFill="1" applyBorder="1" applyAlignment="1">
      <alignment horizontal="right" vertical="center"/>
    </xf>
    <xf numFmtId="0" fontId="51" fillId="0" borderId="20" xfId="157" applyFont="1" applyFill="1" applyBorder="1" applyAlignment="1">
      <alignment horizontal="center" vertical="center" wrapText="1"/>
    </xf>
    <xf numFmtId="0" fontId="72" fillId="0" borderId="20" xfId="158" applyFont="1" applyBorder="1" applyAlignment="1">
      <alignment horizontal="center" vertical="center"/>
    </xf>
    <xf numFmtId="0" fontId="72" fillId="0" borderId="20" xfId="179" applyFont="1" applyFill="1" applyBorder="1" applyAlignment="1">
      <alignment horizontal="center" vertical="center"/>
    </xf>
    <xf numFmtId="49" fontId="72" fillId="0" borderId="20" xfId="158" applyNumberFormat="1" applyFont="1" applyBorder="1" applyAlignment="1">
      <alignment horizontal="center" vertical="center"/>
    </xf>
    <xf numFmtId="0" fontId="72" fillId="0" borderId="20" xfId="158" applyFont="1" applyFill="1" applyBorder="1" applyAlignment="1">
      <alignment horizontal="center" vertical="center" wrapText="1"/>
    </xf>
    <xf numFmtId="0" fontId="75" fillId="0" borderId="20" xfId="158" applyFont="1" applyFill="1" applyBorder="1" applyAlignment="1">
      <alignment horizontal="center" vertical="center" wrapText="1"/>
    </xf>
    <xf numFmtId="0" fontId="3" fillId="30" borderId="37" xfId="158" applyFont="1" applyFill="1" applyBorder="1" applyAlignment="1">
      <alignment horizontal="center" vertical="center"/>
    </xf>
    <xf numFmtId="0" fontId="72" fillId="0" borderId="37" xfId="158" applyFont="1" applyBorder="1" applyAlignment="1">
      <alignment horizontal="center" vertical="center" wrapText="1"/>
    </xf>
    <xf numFmtId="0" fontId="75" fillId="0" borderId="37" xfId="158" applyFont="1" applyBorder="1" applyAlignment="1">
      <alignment horizontal="center" vertical="center" wrapText="1"/>
    </xf>
    <xf numFmtId="0" fontId="72" fillId="0" borderId="37" xfId="0" applyFont="1" applyFill="1" applyBorder="1" applyAlignment="1">
      <alignment horizontal="center" vertical="center"/>
    </xf>
    <xf numFmtId="0" fontId="72" fillId="0" borderId="37" xfId="158" applyFont="1" applyBorder="1" applyAlignment="1">
      <alignment vertical="center" wrapText="1"/>
    </xf>
    <xf numFmtId="4" fontId="72" fillId="23" borderId="37" xfId="158" applyNumberFormat="1" applyFont="1" applyFill="1" applyBorder="1" applyAlignment="1">
      <alignment horizontal="right" vertical="center"/>
    </xf>
    <xf numFmtId="4" fontId="72" fillId="41" borderId="37" xfId="158" applyNumberFormat="1" applyFont="1" applyFill="1" applyBorder="1" applyAlignment="1">
      <alignment vertical="center"/>
    </xf>
    <xf numFmtId="4" fontId="72" fillId="0" borderId="37" xfId="158" applyNumberFormat="1" applyFont="1" applyBorder="1" applyAlignment="1">
      <alignment vertical="center"/>
    </xf>
    <xf numFmtId="0" fontId="72" fillId="0" borderId="37" xfId="158" applyFont="1" applyBorder="1" applyAlignment="1">
      <alignment horizontal="center" vertical="center"/>
    </xf>
    <xf numFmtId="49" fontId="72" fillId="0" borderId="37" xfId="158" applyNumberFormat="1" applyFont="1" applyBorder="1" applyAlignment="1">
      <alignment horizontal="center" vertical="center"/>
    </xf>
    <xf numFmtId="0" fontId="72" fillId="27" borderId="37" xfId="158" applyFont="1" applyFill="1" applyBorder="1" applyAlignment="1">
      <alignment horizontal="center" vertical="center" wrapText="1"/>
    </xf>
    <xf numFmtId="0" fontId="75" fillId="0" borderId="37" xfId="158" applyFont="1" applyFill="1" applyBorder="1" applyAlignment="1">
      <alignment horizontal="center" vertical="center"/>
    </xf>
    <xf numFmtId="0" fontId="2" fillId="30" borderId="20" xfId="158" applyFont="1" applyFill="1" applyBorder="1" applyAlignment="1">
      <alignment horizontal="center" vertical="center"/>
    </xf>
    <xf numFmtId="0" fontId="3" fillId="0" borderId="20" xfId="0" applyFont="1" applyFill="1" applyBorder="1" applyAlignment="1">
      <alignment horizontal="center" vertical="center" wrapText="1"/>
    </xf>
    <xf numFmtId="0" fontId="51" fillId="0" borderId="20" xfId="158" applyFont="1" applyFill="1" applyBorder="1" applyAlignment="1">
      <alignment horizontal="center" vertical="center" wrapText="1"/>
    </xf>
    <xf numFmtId="4" fontId="51" fillId="0" borderId="20" xfId="179" applyNumberFormat="1" applyFont="1" applyFill="1" applyBorder="1" applyAlignment="1">
      <alignment horizontal="left" wrapText="1"/>
    </xf>
    <xf numFmtId="0" fontId="3" fillId="0" borderId="20" xfId="179" applyFont="1" applyFill="1" applyBorder="1" applyAlignment="1">
      <alignment horizontal="center" vertical="center" wrapText="1"/>
    </xf>
    <xf numFmtId="4" fontId="3" fillId="23" borderId="20" xfId="179" applyNumberFormat="1" applyFont="1" applyFill="1" applyBorder="1" applyAlignment="1">
      <alignment horizontal="right" vertical="center"/>
    </xf>
    <xf numFmtId="4" fontId="76" fillId="41" borderId="20" xfId="157" applyNumberFormat="1" applyFont="1" applyFill="1" applyBorder="1" applyAlignment="1">
      <alignment vertical="center"/>
    </xf>
    <xf numFmtId="4" fontId="72" fillId="0" borderId="20" xfId="157" applyNumberFormat="1" applyFont="1" applyFill="1" applyBorder="1" applyAlignment="1">
      <alignment vertical="center"/>
    </xf>
    <xf numFmtId="0" fontId="51" fillId="24" borderId="20" xfId="179" applyFont="1" applyFill="1" applyBorder="1" applyAlignment="1">
      <alignment horizontal="center" vertical="center" wrapText="1"/>
    </xf>
    <xf numFmtId="0" fontId="51" fillId="24" borderId="20" xfId="179" applyFont="1" applyFill="1" applyBorder="1" applyAlignment="1">
      <alignment horizontal="center" wrapText="1"/>
    </xf>
    <xf numFmtId="0" fontId="51" fillId="24" borderId="20" xfId="179" applyFont="1" applyFill="1" applyBorder="1" applyAlignment="1">
      <alignment horizontal="center"/>
    </xf>
    <xf numFmtId="4" fontId="51" fillId="24" borderId="20" xfId="158" applyNumberFormat="1" applyFont="1" applyFill="1" applyBorder="1" applyAlignment="1">
      <alignment horizontal="right" vertical="center" wrapText="1"/>
    </xf>
    <xf numFmtId="0" fontId="75" fillId="0" borderId="44" xfId="158" applyFont="1" applyFill="1" applyBorder="1" applyAlignment="1">
      <alignment horizontal="center" vertical="center" wrapText="1"/>
    </xf>
    <xf numFmtId="0" fontId="84" fillId="0" borderId="8" xfId="158" applyFont="1" applyFill="1" applyBorder="1" applyAlignment="1">
      <alignment horizontal="center" vertical="center"/>
    </xf>
    <xf numFmtId="0" fontId="84" fillId="24" borderId="8" xfId="0" applyFont="1" applyFill="1" applyBorder="1" applyAlignment="1">
      <alignment horizontal="center" vertical="center" wrapText="1"/>
    </xf>
    <xf numFmtId="0" fontId="85" fillId="0" borderId="8" xfId="158" applyFont="1" applyFill="1" applyBorder="1" applyAlignment="1">
      <alignment horizontal="center" vertical="center" wrapText="1"/>
    </xf>
    <xf numFmtId="0" fontId="84" fillId="24" borderId="8" xfId="0" applyFont="1" applyFill="1" applyBorder="1" applyAlignment="1">
      <alignment horizontal="center" vertical="center"/>
    </xf>
    <xf numFmtId="0" fontId="84" fillId="0" borderId="8" xfId="157" applyFont="1" applyFill="1" applyBorder="1" applyAlignment="1">
      <alignment horizontal="left" vertical="center" wrapText="1"/>
    </xf>
    <xf numFmtId="0" fontId="84" fillId="0" borderId="8" xfId="157" applyFont="1" applyFill="1" applyBorder="1" applyAlignment="1">
      <alignment horizontal="center" vertical="center" wrapText="1"/>
    </xf>
    <xf numFmtId="4" fontId="84" fillId="23" borderId="8" xfId="157" applyNumberFormat="1" applyFont="1" applyFill="1" applyBorder="1" applyAlignment="1">
      <alignment horizontal="center" vertical="center"/>
    </xf>
    <xf numFmtId="4" fontId="84" fillId="41" borderId="8" xfId="157" applyNumberFormat="1" applyFont="1" applyFill="1" applyBorder="1" applyAlignment="1">
      <alignment vertical="center"/>
    </xf>
    <xf numFmtId="4" fontId="84" fillId="24" borderId="8" xfId="157" applyNumberFormat="1" applyFont="1" applyFill="1" applyBorder="1" applyAlignment="1">
      <alignment vertical="center"/>
    </xf>
    <xf numFmtId="0" fontId="84" fillId="24" borderId="8" xfId="157" applyFont="1" applyFill="1" applyBorder="1" applyAlignment="1">
      <alignment horizontal="center" vertical="center" wrapText="1"/>
    </xf>
    <xf numFmtId="0" fontId="84" fillId="24" borderId="8" xfId="157" applyFont="1" applyFill="1" applyBorder="1" applyAlignment="1">
      <alignment horizontal="center" vertical="center"/>
    </xf>
    <xf numFmtId="0" fontId="84" fillId="0" borderId="8" xfId="158" applyFont="1" applyFill="1" applyBorder="1" applyAlignment="1">
      <alignment horizontal="center" vertical="center" wrapText="1"/>
    </xf>
    <xf numFmtId="4" fontId="84" fillId="24" borderId="8" xfId="158" applyNumberFormat="1" applyFont="1" applyFill="1" applyBorder="1" applyAlignment="1">
      <alignment horizontal="right" vertical="center" wrapText="1"/>
    </xf>
    <xf numFmtId="0" fontId="18" fillId="0" borderId="8" xfId="158" applyFont="1" applyFill="1" applyBorder="1" applyAlignment="1">
      <alignment horizontal="center" vertical="center"/>
    </xf>
    <xf numFmtId="0" fontId="18" fillId="0" borderId="8" xfId="158" applyFont="1" applyFill="1" applyBorder="1" applyAlignment="1">
      <alignment horizontal="center" vertical="center" wrapText="1"/>
    </xf>
    <xf numFmtId="0" fontId="18" fillId="0" borderId="8" xfId="0" applyFont="1" applyFill="1" applyBorder="1" applyAlignment="1">
      <alignment horizontal="center" vertical="center"/>
    </xf>
    <xf numFmtId="0" fontId="18" fillId="0" borderId="8" xfId="157" applyFont="1" applyFill="1" applyBorder="1" applyAlignment="1">
      <alignment vertical="center" wrapText="1"/>
    </xf>
    <xf numFmtId="0" fontId="18" fillId="0" borderId="8" xfId="157" applyFont="1" applyFill="1" applyBorder="1" applyAlignment="1">
      <alignment horizontal="center" vertical="center" wrapText="1"/>
    </xf>
    <xf numFmtId="4" fontId="18" fillId="23" borderId="8" xfId="157" applyNumberFormat="1" applyFont="1" applyFill="1" applyBorder="1" applyAlignment="1">
      <alignment horizontal="right" vertical="center"/>
    </xf>
    <xf numFmtId="4" fontId="18" fillId="41" borderId="8" xfId="157" applyNumberFormat="1" applyFont="1" applyFill="1" applyBorder="1" applyAlignment="1">
      <alignment vertical="center"/>
    </xf>
    <xf numFmtId="4" fontId="18" fillId="0" borderId="8" xfId="157" applyNumberFormat="1" applyFont="1" applyFill="1" applyBorder="1" applyAlignment="1">
      <alignment vertical="center"/>
    </xf>
    <xf numFmtId="0" fontId="18" fillId="0" borderId="8" xfId="157" applyFont="1" applyFill="1" applyBorder="1" applyAlignment="1">
      <alignment horizontal="center" vertical="center"/>
    </xf>
    <xf numFmtId="4" fontId="18" fillId="0" borderId="8" xfId="158" applyNumberFormat="1" applyFont="1" applyFill="1" applyBorder="1" applyAlignment="1">
      <alignment horizontal="right" vertical="center" wrapText="1"/>
    </xf>
    <xf numFmtId="4" fontId="18" fillId="0" borderId="8" xfId="157" applyNumberFormat="1" applyFont="1" applyFill="1" applyBorder="1" applyAlignment="1">
      <alignment horizontal="right" vertical="center"/>
    </xf>
    <xf numFmtId="0" fontId="3" fillId="30" borderId="45" xfId="158" applyFont="1" applyFill="1" applyBorder="1" applyAlignment="1">
      <alignment horizontal="center" vertical="center"/>
    </xf>
    <xf numFmtId="0" fontId="75" fillId="0" borderId="45" xfId="158" applyFont="1" applyFill="1" applyBorder="1" applyAlignment="1">
      <alignment horizontal="center" vertical="center" wrapText="1"/>
    </xf>
    <xf numFmtId="0" fontId="3" fillId="0" borderId="20" xfId="0" applyFont="1" applyFill="1" applyBorder="1" applyAlignment="1">
      <alignment vertical="center"/>
    </xf>
    <xf numFmtId="0" fontId="75" fillId="0" borderId="38" xfId="158" applyFont="1" applyFill="1" applyBorder="1" applyAlignment="1">
      <alignment horizontal="center" vertical="center" wrapText="1"/>
    </xf>
    <xf numFmtId="0" fontId="72" fillId="0" borderId="45" xfId="158" applyFont="1" applyBorder="1" applyAlignment="1">
      <alignment horizontal="center" vertical="center" wrapText="1"/>
    </xf>
    <xf numFmtId="0" fontId="75" fillId="0" borderId="45" xfId="158" applyFont="1" applyBorder="1" applyAlignment="1">
      <alignment horizontal="center" vertical="center" wrapText="1"/>
    </xf>
    <xf numFmtId="0" fontId="72" fillId="0" borderId="45" xfId="0" applyFont="1" applyFill="1" applyBorder="1" applyAlignment="1">
      <alignment horizontal="center" vertical="center"/>
    </xf>
    <xf numFmtId="0" fontId="72" fillId="0" borderId="45" xfId="158" applyFont="1" applyBorder="1" applyAlignment="1">
      <alignment vertical="center" wrapText="1"/>
    </xf>
    <xf numFmtId="4" fontId="72" fillId="23" borderId="45" xfId="158" applyNumberFormat="1" applyFont="1" applyFill="1" applyBorder="1" applyAlignment="1">
      <alignment horizontal="right" vertical="center"/>
    </xf>
    <xf numFmtId="4" fontId="72" fillId="41" borderId="45" xfId="158" applyNumberFormat="1" applyFont="1" applyFill="1" applyBorder="1" applyAlignment="1">
      <alignment vertical="center"/>
    </xf>
    <xf numFmtId="4" fontId="72" fillId="0" borderId="45" xfId="158" applyNumberFormat="1" applyFont="1" applyBorder="1" applyAlignment="1">
      <alignment vertical="center"/>
    </xf>
    <xf numFmtId="0" fontId="72" fillId="0" borderId="45" xfId="158" applyFont="1" applyBorder="1" applyAlignment="1">
      <alignment horizontal="center" vertical="center"/>
    </xf>
    <xf numFmtId="49" fontId="72" fillId="0" borderId="45" xfId="158" applyNumberFormat="1" applyFont="1" applyBorder="1" applyAlignment="1">
      <alignment horizontal="center" vertical="center"/>
    </xf>
    <xf numFmtId="0" fontId="72" fillId="27" borderId="45" xfId="158" applyFont="1" applyFill="1" applyBorder="1" applyAlignment="1">
      <alignment horizontal="center" vertical="center" wrapText="1"/>
    </xf>
    <xf numFmtId="0" fontId="3" fillId="0" borderId="37" xfId="158" applyFont="1" applyFill="1" applyBorder="1" applyAlignment="1">
      <alignment horizontal="center" vertical="center" wrapText="1"/>
    </xf>
    <xf numFmtId="0" fontId="75" fillId="0" borderId="37" xfId="158" applyFont="1" applyFill="1" applyBorder="1" applyAlignment="1">
      <alignment horizontal="center" vertical="center" wrapText="1"/>
    </xf>
    <xf numFmtId="0" fontId="3" fillId="0" borderId="37" xfId="0" applyFont="1" applyFill="1" applyBorder="1" applyAlignment="1">
      <alignment horizontal="center" vertical="center"/>
    </xf>
    <xf numFmtId="0" fontId="3" fillId="0" borderId="37" xfId="157" applyFont="1" applyFill="1" applyBorder="1" applyAlignment="1">
      <alignment vertical="center" wrapText="1"/>
    </xf>
    <xf numFmtId="0" fontId="3" fillId="0" borderId="37" xfId="157" applyFont="1" applyFill="1" applyBorder="1" applyAlignment="1">
      <alignment horizontal="center" vertical="center" wrapText="1"/>
    </xf>
    <xf numFmtId="4" fontId="3" fillId="23" borderId="37" xfId="157" applyNumberFormat="1" applyFont="1" applyFill="1" applyBorder="1" applyAlignment="1">
      <alignment horizontal="right" vertical="center"/>
    </xf>
    <xf numFmtId="4" fontId="3" fillId="41" borderId="37" xfId="157" applyNumberFormat="1" applyFont="1" applyFill="1" applyBorder="1" applyAlignment="1">
      <alignment vertical="center"/>
    </xf>
    <xf numFmtId="4" fontId="72" fillId="0" borderId="37" xfId="157" applyNumberFormat="1" applyFont="1" applyFill="1" applyBorder="1" applyAlignment="1">
      <alignment vertical="center"/>
    </xf>
    <xf numFmtId="0" fontId="3" fillId="0" borderId="37" xfId="157" applyFont="1" applyFill="1" applyBorder="1" applyAlignment="1">
      <alignment horizontal="center" vertical="center"/>
    </xf>
    <xf numFmtId="0" fontId="3" fillId="77" borderId="0" xfId="179" applyFont="1" applyFill="1" applyBorder="1" applyAlignment="1">
      <alignment vertical="center" wrapText="1"/>
    </xf>
    <xf numFmtId="0" fontId="3" fillId="77" borderId="0" xfId="0" applyFont="1" applyFill="1" applyBorder="1" applyAlignment="1">
      <alignment vertical="center"/>
    </xf>
    <xf numFmtId="0" fontId="3" fillId="77" borderId="0" xfId="172" applyFont="1" applyFill="1" applyBorder="1" applyAlignment="1">
      <alignment vertical="center" wrapText="1"/>
    </xf>
    <xf numFmtId="4" fontId="3" fillId="77" borderId="0" xfId="172" applyNumberFormat="1" applyFont="1" applyFill="1" applyBorder="1" applyAlignment="1">
      <alignment horizontal="center" vertical="center"/>
    </xf>
    <xf numFmtId="0" fontId="2" fillId="77" borderId="0" xfId="179" applyFont="1" applyFill="1" applyBorder="1" applyAlignment="1">
      <alignment horizontal="center" vertical="center" wrapText="1"/>
    </xf>
    <xf numFmtId="4" fontId="2" fillId="77" borderId="0" xfId="172" applyNumberFormat="1" applyFont="1" applyFill="1" applyBorder="1" applyAlignment="1">
      <alignment horizontal="center" vertical="center"/>
    </xf>
    <xf numFmtId="0" fontId="3" fillId="77" borderId="0" xfId="0" applyFont="1" applyFill="1" applyBorder="1" applyAlignment="1">
      <alignment horizontal="center" vertical="center"/>
    </xf>
    <xf numFmtId="0" fontId="3" fillId="77" borderId="0" xfId="158" applyFont="1" applyFill="1" applyBorder="1" applyAlignment="1">
      <alignment vertical="center" wrapText="1"/>
    </xf>
    <xf numFmtId="4" fontId="3" fillId="77" borderId="0" xfId="158" applyNumberFormat="1" applyFont="1" applyFill="1" applyBorder="1" applyAlignment="1">
      <alignment horizontal="center" vertical="center"/>
    </xf>
    <xf numFmtId="0" fontId="3" fillId="77" borderId="35" xfId="0" applyFont="1" applyFill="1" applyBorder="1" applyAlignment="1">
      <alignment horizontal="center" vertical="center"/>
    </xf>
    <xf numFmtId="0" fontId="3" fillId="77" borderId="35" xfId="179" applyFont="1" applyFill="1" applyBorder="1" applyAlignment="1">
      <alignment vertical="center" wrapText="1"/>
    </xf>
    <xf numFmtId="4" fontId="3" fillId="77" borderId="35" xfId="172" applyNumberFormat="1" applyFont="1" applyFill="1" applyBorder="1" applyAlignment="1">
      <alignment horizontal="center" vertical="center"/>
    </xf>
    <xf numFmtId="4" fontId="3" fillId="0" borderId="0" xfId="0" applyNumberFormat="1" applyFont="1"/>
    <xf numFmtId="4" fontId="2" fillId="77" borderId="0" xfId="0" applyNumberFormat="1" applyFont="1" applyFill="1" applyBorder="1" applyAlignment="1">
      <alignment horizontal="center" vertical="center"/>
    </xf>
    <xf numFmtId="4" fontId="3" fillId="77" borderId="0" xfId="0" applyNumberFormat="1" applyFont="1" applyFill="1" applyBorder="1" applyAlignment="1">
      <alignment vertical="center"/>
    </xf>
    <xf numFmtId="4" fontId="104" fillId="77" borderId="0" xfId="0" applyNumberFormat="1" applyFont="1" applyFill="1" applyBorder="1" applyAlignment="1">
      <alignment vertical="center"/>
    </xf>
    <xf numFmtId="4" fontId="3" fillId="0" borderId="0" xfId="0" applyNumberFormat="1" applyFont="1" applyAlignment="1">
      <alignment horizontal="right"/>
    </xf>
    <xf numFmtId="4" fontId="104" fillId="0" borderId="0" xfId="0" applyNumberFormat="1" applyFont="1" applyAlignment="1">
      <alignment horizontal="right"/>
    </xf>
    <xf numFmtId="4" fontId="104" fillId="77" borderId="0" xfId="0" applyNumberFormat="1" applyFont="1" applyFill="1" applyBorder="1" applyAlignment="1">
      <alignment horizontal="right" vertical="center"/>
    </xf>
    <xf numFmtId="4" fontId="3" fillId="77" borderId="0" xfId="0" applyNumberFormat="1" applyFont="1" applyFill="1" applyBorder="1" applyAlignment="1">
      <alignment horizontal="right" vertical="center"/>
    </xf>
    <xf numFmtId="0" fontId="3" fillId="0" borderId="0" xfId="0" applyFont="1" applyAlignment="1">
      <alignment wrapText="1"/>
    </xf>
    <xf numFmtId="0" fontId="3" fillId="77" borderId="0" xfId="0" applyNumberFormat="1" applyFont="1" applyFill="1" applyBorder="1" applyAlignment="1">
      <alignment horizontal="center" vertical="center"/>
    </xf>
    <xf numFmtId="0" fontId="3" fillId="77" borderId="35" xfId="0" applyNumberFormat="1" applyFont="1" applyFill="1" applyBorder="1" applyAlignment="1">
      <alignment horizontal="center" vertical="center"/>
    </xf>
    <xf numFmtId="4" fontId="104" fillId="77" borderId="35" xfId="0" applyNumberFormat="1" applyFont="1" applyFill="1" applyBorder="1" applyAlignment="1">
      <alignment horizontal="right" vertical="center"/>
    </xf>
    <xf numFmtId="4" fontId="2" fillId="77" borderId="35" xfId="0" applyNumberFormat="1" applyFont="1" applyFill="1" applyBorder="1" applyAlignment="1">
      <alignment vertical="center"/>
    </xf>
    <xf numFmtId="4" fontId="3" fillId="77" borderId="28" xfId="0" applyNumberFormat="1" applyFont="1" applyFill="1" applyBorder="1" applyAlignment="1">
      <alignment vertical="center"/>
    </xf>
    <xf numFmtId="4" fontId="3" fillId="77" borderId="0" xfId="158" applyNumberFormat="1" applyFont="1" applyFill="1" applyBorder="1" applyAlignment="1">
      <alignment horizontal="center" vertical="center"/>
    </xf>
    <xf numFmtId="0" fontId="24" fillId="23" borderId="18" xfId="170" applyFont="1" applyFill="1" applyBorder="1" applyAlignment="1">
      <alignment horizontal="center" vertical="center"/>
    </xf>
    <xf numFmtId="0" fontId="24" fillId="23" borderId="17" xfId="170" applyFont="1" applyFill="1" applyBorder="1" applyAlignment="1">
      <alignment horizontal="center" vertical="center"/>
    </xf>
    <xf numFmtId="0" fontId="62" fillId="30" borderId="18" xfId="170" applyFont="1" applyFill="1" applyBorder="1" applyAlignment="1">
      <alignment horizontal="center" vertical="center" wrapText="1"/>
    </xf>
    <xf numFmtId="0" fontId="62" fillId="30" borderId="17" xfId="170" applyFont="1" applyFill="1" applyBorder="1" applyAlignment="1">
      <alignment horizontal="center" vertical="center" wrapText="1"/>
    </xf>
    <xf numFmtId="0" fontId="24" fillId="23" borderId="18" xfId="170" applyFont="1" applyFill="1" applyBorder="1" applyAlignment="1">
      <alignment horizontal="center" vertical="center" wrapText="1"/>
    </xf>
    <xf numFmtId="0" fontId="24" fillId="23" borderId="17" xfId="170" applyFont="1" applyFill="1" applyBorder="1" applyAlignment="1">
      <alignment horizontal="center" vertical="center" wrapText="1"/>
    </xf>
    <xf numFmtId="0" fontId="24" fillId="23" borderId="22" xfId="170" applyFont="1" applyFill="1" applyBorder="1" applyAlignment="1">
      <alignment horizontal="center" vertical="center" wrapText="1"/>
    </xf>
    <xf numFmtId="0" fontId="24" fillId="23" borderId="32" xfId="170" applyFont="1" applyFill="1" applyBorder="1" applyAlignment="1">
      <alignment horizontal="center" vertical="center" wrapText="1"/>
    </xf>
    <xf numFmtId="0" fontId="24" fillId="23" borderId="10" xfId="170" applyFont="1" applyFill="1" applyBorder="1" applyAlignment="1">
      <alignment horizontal="center" vertical="center" wrapText="1"/>
    </xf>
    <xf numFmtId="0" fontId="24" fillId="23" borderId="20" xfId="170" applyFont="1" applyFill="1" applyBorder="1" applyAlignment="1">
      <alignment horizontal="center" vertical="center" wrapText="1"/>
    </xf>
    <xf numFmtId="0" fontId="24" fillId="23" borderId="26" xfId="170" applyFont="1" applyFill="1" applyBorder="1" applyAlignment="1">
      <alignment horizontal="center" vertical="center" wrapText="1"/>
    </xf>
    <xf numFmtId="0" fontId="24" fillId="23" borderId="48" xfId="170" applyFont="1" applyFill="1" applyBorder="1" applyAlignment="1">
      <alignment horizontal="center" vertical="center" wrapText="1"/>
    </xf>
    <xf numFmtId="0" fontId="24" fillId="23" borderId="46" xfId="170" applyFont="1" applyFill="1" applyBorder="1" applyAlignment="1">
      <alignment horizontal="center" vertical="center" wrapText="1"/>
    </xf>
    <xf numFmtId="0" fontId="24" fillId="23" borderId="0" xfId="170" applyFont="1" applyFill="1" applyBorder="1" applyAlignment="1">
      <alignment horizontal="center" vertical="center" wrapText="1"/>
    </xf>
    <xf numFmtId="0" fontId="24" fillId="23" borderId="9" xfId="170" applyFont="1" applyFill="1" applyBorder="1" applyAlignment="1">
      <alignment horizontal="center" vertical="center" wrapText="1"/>
    </xf>
    <xf numFmtId="0" fontId="24" fillId="23" borderId="35" xfId="170" applyFont="1" applyFill="1" applyBorder="1" applyAlignment="1">
      <alignment horizontal="center" vertical="center" wrapText="1"/>
    </xf>
    <xf numFmtId="0" fontId="20" fillId="30" borderId="18" xfId="0" applyFont="1" applyFill="1" applyBorder="1" applyAlignment="1">
      <alignment horizontal="center" vertical="center" wrapText="1"/>
    </xf>
    <xf numFmtId="0" fontId="20" fillId="30" borderId="17" xfId="0" applyFont="1" applyFill="1" applyBorder="1" applyAlignment="1">
      <alignment horizontal="center" vertical="center" wrapText="1"/>
    </xf>
    <xf numFmtId="0" fontId="24" fillId="23" borderId="19" xfId="170" applyFont="1" applyFill="1" applyBorder="1" applyAlignment="1">
      <alignment horizontal="center" vertical="center" wrapText="1"/>
    </xf>
    <xf numFmtId="0" fontId="24" fillId="23" borderId="20" xfId="0" applyFont="1" applyFill="1" applyBorder="1" applyAlignment="1">
      <alignment horizontal="center" vertical="center"/>
    </xf>
    <xf numFmtId="0" fontId="24" fillId="23" borderId="32" xfId="0" applyFont="1" applyFill="1" applyBorder="1" applyAlignment="1">
      <alignment horizontal="center" vertical="center"/>
    </xf>
    <xf numFmtId="0" fontId="24" fillId="23" borderId="10" xfId="0" applyFont="1" applyFill="1" applyBorder="1" applyAlignment="1">
      <alignment horizontal="center" vertical="center"/>
    </xf>
    <xf numFmtId="0" fontId="24" fillId="23" borderId="31" xfId="170" applyFont="1" applyFill="1" applyBorder="1" applyAlignment="1">
      <alignment horizontal="center" vertical="center" wrapText="1"/>
    </xf>
    <xf numFmtId="0" fontId="24" fillId="23" borderId="27" xfId="170" applyFont="1" applyFill="1" applyBorder="1" applyAlignment="1">
      <alignment horizontal="center" vertical="center" wrapText="1"/>
    </xf>
    <xf numFmtId="0" fontId="24" fillId="23" borderId="47" xfId="170" applyFont="1" applyFill="1" applyBorder="1" applyAlignment="1">
      <alignment horizontal="center" vertical="center" wrapText="1"/>
    </xf>
    <xf numFmtId="0" fontId="24" fillId="23" borderId="20" xfId="170" applyFont="1" applyFill="1" applyBorder="1" applyAlignment="1">
      <alignment horizontal="left" vertical="center" wrapText="1"/>
    </xf>
    <xf numFmtId="0" fontId="24" fillId="23" borderId="32" xfId="170" applyFont="1" applyFill="1" applyBorder="1" applyAlignment="1">
      <alignment horizontal="left" vertical="center" wrapText="1"/>
    </xf>
    <xf numFmtId="0" fontId="24" fillId="23" borderId="10" xfId="170" applyFont="1" applyFill="1" applyBorder="1" applyAlignment="1">
      <alignment horizontal="left" vertical="center" wrapText="1"/>
    </xf>
    <xf numFmtId="0" fontId="24" fillId="23" borderId="26" xfId="170" applyFont="1" applyFill="1" applyBorder="1" applyAlignment="1">
      <alignment horizontal="center" vertical="center"/>
    </xf>
    <xf numFmtId="0" fontId="24" fillId="23" borderId="19" xfId="170" applyFont="1" applyFill="1" applyBorder="1" applyAlignment="1">
      <alignment horizontal="center" vertical="center"/>
    </xf>
    <xf numFmtId="0" fontId="24" fillId="23" borderId="46" xfId="170" applyFont="1" applyFill="1" applyBorder="1" applyAlignment="1">
      <alignment horizontal="center" vertical="center"/>
    </xf>
    <xf numFmtId="0" fontId="24" fillId="23" borderId="31" xfId="170" applyFont="1" applyFill="1" applyBorder="1" applyAlignment="1">
      <alignment horizontal="center" vertical="center"/>
    </xf>
    <xf numFmtId="0" fontId="24" fillId="23" borderId="9" xfId="170" applyFont="1" applyFill="1" applyBorder="1" applyAlignment="1">
      <alignment horizontal="center" vertical="center"/>
    </xf>
    <xf numFmtId="0" fontId="24" fillId="23" borderId="27" xfId="170" applyFont="1" applyFill="1" applyBorder="1" applyAlignment="1">
      <alignment horizontal="center" vertical="center"/>
    </xf>
    <xf numFmtId="0" fontId="24" fillId="30" borderId="18" xfId="174" applyFont="1" applyFill="1" applyBorder="1" applyAlignment="1">
      <alignment horizontal="center" vertical="center"/>
    </xf>
    <xf numFmtId="0" fontId="24" fillId="30" borderId="17" xfId="174" applyFont="1" applyFill="1" applyBorder="1" applyAlignment="1">
      <alignment horizontal="center" vertical="center"/>
    </xf>
    <xf numFmtId="0" fontId="30" fillId="23" borderId="18" xfId="170" applyFont="1" applyFill="1" applyBorder="1" applyAlignment="1">
      <alignment horizontal="center" vertical="center"/>
    </xf>
    <xf numFmtId="0" fontId="30" fillId="23" borderId="17" xfId="170" applyFont="1" applyFill="1" applyBorder="1" applyAlignment="1">
      <alignment horizontal="center" vertical="center"/>
    </xf>
    <xf numFmtId="0" fontId="24" fillId="23" borderId="20" xfId="0" applyFont="1" applyFill="1" applyBorder="1" applyAlignment="1">
      <alignment horizontal="center" vertical="center" wrapText="1"/>
    </xf>
    <xf numFmtId="0" fontId="24" fillId="23" borderId="32" xfId="0" applyFont="1" applyFill="1" applyBorder="1" applyAlignment="1">
      <alignment horizontal="center" vertical="center" wrapText="1"/>
    </xf>
    <xf numFmtId="0" fontId="24" fillId="23" borderId="10" xfId="0" applyFont="1" applyFill="1" applyBorder="1" applyAlignment="1">
      <alignment horizontal="center" vertical="center" wrapText="1"/>
    </xf>
    <xf numFmtId="4" fontId="24" fillId="23" borderId="26" xfId="0" applyNumberFormat="1" applyFont="1" applyFill="1" applyBorder="1" applyAlignment="1">
      <alignment horizontal="center" vertical="center" wrapText="1"/>
    </xf>
    <xf numFmtId="4" fontId="24" fillId="23" borderId="19" xfId="0" applyNumberFormat="1" applyFont="1" applyFill="1" applyBorder="1" applyAlignment="1">
      <alignment horizontal="center" vertical="center" wrapText="1"/>
    </xf>
    <xf numFmtId="4" fontId="24" fillId="23" borderId="46" xfId="0" applyNumberFormat="1" applyFont="1" applyFill="1" applyBorder="1" applyAlignment="1">
      <alignment horizontal="center" vertical="center" wrapText="1"/>
    </xf>
    <xf numFmtId="4" fontId="24" fillId="23" borderId="31" xfId="0" applyNumberFormat="1" applyFont="1" applyFill="1" applyBorder="1" applyAlignment="1">
      <alignment horizontal="center" vertical="center" wrapText="1"/>
    </xf>
    <xf numFmtId="4" fontId="24" fillId="23" borderId="9" xfId="0" applyNumberFormat="1" applyFont="1" applyFill="1" applyBorder="1" applyAlignment="1">
      <alignment horizontal="center" vertical="center" wrapText="1"/>
    </xf>
    <xf numFmtId="4" fontId="24" fillId="23" borderId="27" xfId="0" applyNumberFormat="1" applyFont="1" applyFill="1" applyBorder="1" applyAlignment="1">
      <alignment horizontal="center" vertical="center" wrapText="1"/>
    </xf>
    <xf numFmtId="4" fontId="24" fillId="23" borderId="26" xfId="170" applyNumberFormat="1" applyFont="1" applyFill="1" applyBorder="1" applyAlignment="1">
      <alignment horizontal="center" vertical="center" wrapText="1"/>
    </xf>
    <xf numFmtId="4" fontId="24" fillId="23" borderId="19" xfId="170" applyNumberFormat="1" applyFont="1" applyFill="1" applyBorder="1" applyAlignment="1">
      <alignment horizontal="center" vertical="center" wrapText="1"/>
    </xf>
    <xf numFmtId="4" fontId="24" fillId="23" borderId="9" xfId="170" applyNumberFormat="1" applyFont="1" applyFill="1" applyBorder="1" applyAlignment="1">
      <alignment horizontal="center" vertical="center" wrapText="1"/>
    </xf>
    <xf numFmtId="4" fontId="24" fillId="23" borderId="27" xfId="170" applyNumberFormat="1" applyFont="1" applyFill="1" applyBorder="1" applyAlignment="1">
      <alignment horizontal="center" vertical="center" wrapText="1"/>
    </xf>
    <xf numFmtId="0" fontId="24" fillId="30" borderId="18" xfId="170" applyFont="1" applyFill="1" applyBorder="1" applyAlignment="1">
      <alignment horizontal="center" vertical="center" wrapText="1"/>
    </xf>
    <xf numFmtId="0" fontId="24" fillId="30" borderId="17" xfId="170" applyFont="1" applyFill="1" applyBorder="1" applyAlignment="1">
      <alignment horizontal="center" vertical="center" wrapText="1"/>
    </xf>
    <xf numFmtId="0" fontId="3" fillId="0" borderId="0" xfId="158" applyFont="1" applyBorder="1" applyAlignment="1">
      <alignment vertical="center"/>
    </xf>
    <xf numFmtId="4" fontId="3" fillId="0" borderId="0" xfId="158" applyNumberFormat="1" applyFont="1" applyBorder="1" applyAlignment="1">
      <alignment vertical="center"/>
    </xf>
    <xf numFmtId="0" fontId="3" fillId="0" borderId="0" xfId="158" applyFont="1" applyAlignment="1">
      <alignment horizontal="center" vertical="center"/>
    </xf>
    <xf numFmtId="0" fontId="3" fillId="0" borderId="0" xfId="158" applyFont="1" applyAlignment="1"/>
    <xf numFmtId="4" fontId="3" fillId="77" borderId="0" xfId="158" applyNumberFormat="1" applyFont="1" applyFill="1" applyBorder="1" applyAlignment="1">
      <alignment horizontal="center" vertical="center"/>
    </xf>
    <xf numFmtId="0" fontId="3" fillId="0" borderId="0" xfId="0" applyFont="1" applyAlignment="1">
      <alignment horizontal="left" vertical="center" wrapText="1"/>
    </xf>
    <xf numFmtId="0" fontId="105" fillId="0" borderId="0" xfId="0" applyFont="1" applyAlignment="1">
      <alignment horizontal="center" vertical="center" wrapText="1"/>
    </xf>
    <xf numFmtId="0" fontId="105" fillId="0" borderId="0" xfId="0" applyFont="1" applyAlignment="1">
      <alignment horizontal="center"/>
    </xf>
    <xf numFmtId="0" fontId="3" fillId="77" borderId="0" xfId="0" applyFont="1" applyFill="1" applyBorder="1" applyAlignment="1">
      <alignment horizontal="left" vertical="top"/>
    </xf>
    <xf numFmtId="4" fontId="106" fillId="77" borderId="0" xfId="158" applyNumberFormat="1" applyFont="1" applyFill="1" applyBorder="1" applyAlignment="1">
      <alignment horizontal="center" vertical="center"/>
    </xf>
    <xf numFmtId="4" fontId="107" fillId="77" borderId="0" xfId="0" applyNumberFormat="1" applyFont="1" applyFill="1" applyBorder="1" applyAlignment="1">
      <alignment horizontal="right" vertical="center"/>
    </xf>
    <xf numFmtId="0" fontId="108" fillId="0" borderId="0" xfId="0" applyFont="1" applyAlignment="1">
      <alignment horizontal="left" vertical="center" indent="1"/>
    </xf>
  </cellXfs>
  <cellStyles count="226">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20% - Isticanje1 2" xfId="13"/>
    <cellStyle name="20% - Isticanje1 2 2" xfId="14"/>
    <cellStyle name="20% - Isticanje1 3" xfId="15"/>
    <cellStyle name="20% - Isticanje2 2" xfId="16"/>
    <cellStyle name="20% - Isticanje2 2 2" xfId="17"/>
    <cellStyle name="20% - Isticanje2 3" xfId="18"/>
    <cellStyle name="20% - Isticanje3 2" xfId="19"/>
    <cellStyle name="20% - Isticanje3 2 2" xfId="20"/>
    <cellStyle name="20% - Isticanje3 3" xfId="21"/>
    <cellStyle name="20% - Isticanje4 2" xfId="22"/>
    <cellStyle name="20% - Isticanje4 2 2" xfId="23"/>
    <cellStyle name="20% - Isticanje4 3" xfId="24"/>
    <cellStyle name="20% - Isticanje5 2" xfId="25"/>
    <cellStyle name="20% - Isticanje5 2 2" xfId="26"/>
    <cellStyle name="20% - Isticanje5 3" xfId="27"/>
    <cellStyle name="20% - Isticanje6 2" xfId="28"/>
    <cellStyle name="20% - Isticanje6 2 2" xfId="29"/>
    <cellStyle name="20% - Isticanje6 3" xfId="30"/>
    <cellStyle name="40% - Accent1" xfId="31" builtinId="31" customBuiltin="1"/>
    <cellStyle name="40% - Accent1 2" xfId="32"/>
    <cellStyle name="40% - Accent2" xfId="33" builtinId="35" customBuiltin="1"/>
    <cellStyle name="40% - Accent2 2" xfId="34"/>
    <cellStyle name="40% - Accent3" xfId="35" builtinId="39" customBuiltin="1"/>
    <cellStyle name="40% - Accent3 2" xfId="36"/>
    <cellStyle name="40% - Accent4" xfId="37" builtinId="43" customBuiltin="1"/>
    <cellStyle name="40% - Accent4 2" xfId="38"/>
    <cellStyle name="40% - Accent5" xfId="39" builtinId="47" customBuiltin="1"/>
    <cellStyle name="40% - Accent5 2" xfId="40"/>
    <cellStyle name="40% - Accent6" xfId="41" builtinId="51" customBuiltin="1"/>
    <cellStyle name="40% - Accent6 2" xfId="42"/>
    <cellStyle name="40% - Isticanje1 2" xfId="43"/>
    <cellStyle name="40% - Isticanje1 2 2" xfId="44"/>
    <cellStyle name="40% - Isticanje1 3" xfId="45"/>
    <cellStyle name="40% - Isticanje2 2" xfId="46"/>
    <cellStyle name="40% - Isticanje2 2 2" xfId="47"/>
    <cellStyle name="40% - Isticanje2 3" xfId="48"/>
    <cellStyle name="40% - Isticanje3 2" xfId="49"/>
    <cellStyle name="40% - Isticanje3 2 2" xfId="50"/>
    <cellStyle name="40% - Isticanje3 3" xfId="51"/>
    <cellStyle name="40% - Isticanje4 2" xfId="52"/>
    <cellStyle name="40% - Isticanje4 2 2" xfId="53"/>
    <cellStyle name="40% - Isticanje4 3" xfId="54"/>
    <cellStyle name="40% - Isticanje5 2" xfId="55"/>
    <cellStyle name="40% - Isticanje5 2 2" xfId="56"/>
    <cellStyle name="40% - Isticanje5 3" xfId="57"/>
    <cellStyle name="40% - Isticanje6 2" xfId="58"/>
    <cellStyle name="40% - Isticanje6 2 2" xfId="59"/>
    <cellStyle name="40% - Isticanje6 3" xfId="60"/>
    <cellStyle name="60% - Accent1" xfId="61" builtinId="32" customBuiltin="1"/>
    <cellStyle name="60% - Accent1 2" xfId="62"/>
    <cellStyle name="60% - Accent2" xfId="63" builtinId="36" customBuiltin="1"/>
    <cellStyle name="60% - Accent2 2" xfId="64"/>
    <cellStyle name="60% - Accent3" xfId="65" builtinId="40" customBuiltin="1"/>
    <cellStyle name="60% - Accent3 2" xfId="66"/>
    <cellStyle name="60% - Accent4" xfId="67" builtinId="44" customBuiltin="1"/>
    <cellStyle name="60% - Accent4 2" xfId="68"/>
    <cellStyle name="60% - Accent5" xfId="69" builtinId="48" customBuiltin="1"/>
    <cellStyle name="60% - Accent5 2" xfId="70"/>
    <cellStyle name="60% - Accent6" xfId="71" builtinId="52" customBuiltin="1"/>
    <cellStyle name="60% - Accent6 2" xfId="72"/>
    <cellStyle name="Accent1" xfId="73" builtinId="29" customBuiltin="1"/>
    <cellStyle name="Accent1 2" xfId="74"/>
    <cellStyle name="Accent2" xfId="75" builtinId="33" customBuiltin="1"/>
    <cellStyle name="Accent2 2" xfId="76"/>
    <cellStyle name="Accent3" xfId="77" builtinId="37" customBuiltin="1"/>
    <cellStyle name="Accent3 2" xfId="78"/>
    <cellStyle name="Accent4" xfId="79" builtinId="41" customBuiltin="1"/>
    <cellStyle name="Accent4 2" xfId="80"/>
    <cellStyle name="Accent5" xfId="81" builtinId="45" customBuiltin="1"/>
    <cellStyle name="Accent5 2" xfId="82"/>
    <cellStyle name="Accent6" xfId="83" builtinId="49" customBuiltin="1"/>
    <cellStyle name="Accent6 2" xfId="84"/>
    <cellStyle name="Bad" xfId="85" builtinId="27" customBuiltin="1"/>
    <cellStyle name="Bad 2" xfId="86"/>
    <cellStyle name="Bilješka 2" xfId="87"/>
    <cellStyle name="Bilješka 3" xfId="88"/>
    <cellStyle name="Calculation" xfId="89" builtinId="22" customBuiltin="1"/>
    <cellStyle name="Calculation 2" xfId="90"/>
    <cellStyle name="Check Cell" xfId="91" builtinId="23" customBuiltin="1"/>
    <cellStyle name="Check Cell 2" xfId="92"/>
    <cellStyle name="Comma" xfId="93" builtinId="3"/>
    <cellStyle name="Explanatory Text" xfId="94" builtinId="53" customBuiltin="1"/>
    <cellStyle name="Explanatory Text 2" xfId="95"/>
    <cellStyle name="Good" xfId="96" builtinId="26" customBuiltin="1"/>
    <cellStyle name="Heading 1" xfId="97" builtinId="16" customBuiltin="1"/>
    <cellStyle name="Heading 1 2" xfId="98"/>
    <cellStyle name="Heading 2" xfId="99" builtinId="17" customBuiltin="1"/>
    <cellStyle name="Heading 2 2" xfId="100"/>
    <cellStyle name="Heading 3" xfId="101" builtinId="18" customBuiltin="1"/>
    <cellStyle name="Heading 3 2" xfId="102"/>
    <cellStyle name="Heading 4" xfId="103" builtinId="19" customBuiltin="1"/>
    <cellStyle name="Heading 4 2" xfId="104"/>
    <cellStyle name="Hiperveza 2" xfId="105"/>
    <cellStyle name="Input" xfId="106" builtinId="20" customBuiltin="1"/>
    <cellStyle name="Input 2" xfId="107"/>
    <cellStyle name="Linked Cell" xfId="108" builtinId="24" customBuiltin="1"/>
    <cellStyle name="Linked Cell 2" xfId="109"/>
    <cellStyle name="Neutral" xfId="110" builtinId="28" customBuiltin="1"/>
    <cellStyle name="Neutral 2" xfId="111"/>
    <cellStyle name="Normal" xfId="0" builtinId="0"/>
    <cellStyle name="Normal 2" xfId="112"/>
    <cellStyle name="Normal 2 2" xfId="113"/>
    <cellStyle name="Normal 2 2 2" xfId="114"/>
    <cellStyle name="Normal 2 2 2 2" xfId="115"/>
    <cellStyle name="Normal 2 2 3" xfId="116"/>
    <cellStyle name="Normal 2 2 3 2" xfId="117"/>
    <cellStyle name="Normal 2 2 4" xfId="118"/>
    <cellStyle name="Normal 2 2 4 2" xfId="119"/>
    <cellStyle name="Normal 2 2 5" xfId="120"/>
    <cellStyle name="Normal 2 2 5 2" xfId="121"/>
    <cellStyle name="Normal 2 2 6" xfId="122"/>
    <cellStyle name="Normal 2 2 6 2" xfId="123"/>
    <cellStyle name="Normal 2 2 7" xfId="124"/>
    <cellStyle name="Normal 2 2 7 2" xfId="125"/>
    <cellStyle name="Normal 2 2 8" xfId="126"/>
    <cellStyle name="Normal 2 3" xfId="127"/>
    <cellStyle name="Normal 2 4" xfId="128"/>
    <cellStyle name="Normal 2 5" xfId="129"/>
    <cellStyle name="Normal 2 6" xfId="130"/>
    <cellStyle name="Normal 2 7" xfId="131"/>
    <cellStyle name="Normal 2 8" xfId="132"/>
    <cellStyle name="Normal 3" xfId="133"/>
    <cellStyle name="Normal 3 2" xfId="134"/>
    <cellStyle name="Normal 3 2 2" xfId="135"/>
    <cellStyle name="Normal 4" xfId="136"/>
    <cellStyle name="Normal 5" xfId="137"/>
    <cellStyle name="Normal 6" xfId="138"/>
    <cellStyle name="Normal 7" xfId="139"/>
    <cellStyle name="Normal_Plan nabave 2012. " xfId="140"/>
    <cellStyle name="Normalno 10" xfId="141"/>
    <cellStyle name="Normalno 11" xfId="142"/>
    <cellStyle name="Normalno 12" xfId="143"/>
    <cellStyle name="Normalno 2" xfId="144"/>
    <cellStyle name="Normalno 2 2" xfId="145"/>
    <cellStyle name="Normalno 2 3" xfId="146"/>
    <cellStyle name="Normalno 2 3 2" xfId="147"/>
    <cellStyle name="Normalno 2 4" xfId="148"/>
    <cellStyle name="Normalno 3" xfId="149"/>
    <cellStyle name="Normalno 3 2" xfId="150"/>
    <cellStyle name="Normalno 3 3" xfId="151"/>
    <cellStyle name="Normalno 3 3 2" xfId="152"/>
    <cellStyle name="Normalno 3 4" xfId="153"/>
    <cellStyle name="Normalno 3 5" xfId="154"/>
    <cellStyle name="Normalno 3 6" xfId="155"/>
    <cellStyle name="Normalno 3 7" xfId="156"/>
    <cellStyle name="Normalno 4" xfId="157"/>
    <cellStyle name="Normalno 4 2" xfId="158"/>
    <cellStyle name="Normalno 4 2 2" xfId="159"/>
    <cellStyle name="Normalno 4 2 2 2" xfId="160"/>
    <cellStyle name="Normalno 4 2 2 2 2" xfId="161"/>
    <cellStyle name="Normalno 4 2 2 2 2 2" xfId="162"/>
    <cellStyle name="Normalno 4 2 2 2 2 3" xfId="163"/>
    <cellStyle name="Normalno 4 2 2 2 3" xfId="164"/>
    <cellStyle name="Normalno 4 2 2 2 3 2" xfId="165"/>
    <cellStyle name="Normalno 4 2 2 2 3 3" xfId="166"/>
    <cellStyle name="Normalno 4 2 2 3" xfId="167"/>
    <cellStyle name="Normalno 4 2 3" xfId="168"/>
    <cellStyle name="Normalno 4 2 4" xfId="169"/>
    <cellStyle name="Normalno 4 2 5" xfId="170"/>
    <cellStyle name="Normalno 4 2 5 2" xfId="171"/>
    <cellStyle name="Normalno 4 2 5 4" xfId="172"/>
    <cellStyle name="Normalno 4 2 6" xfId="173"/>
    <cellStyle name="Normalno 4 2_Zbirno_1" xfId="174"/>
    <cellStyle name="Normalno 4 2_Zbirno_2" xfId="175"/>
    <cellStyle name="Normalno 4 3" xfId="176"/>
    <cellStyle name="Normalno 4 3 2" xfId="177"/>
    <cellStyle name="Normalno 4 4" xfId="178"/>
    <cellStyle name="Normalno 4 6" xfId="179"/>
    <cellStyle name="Normalno 5" xfId="180"/>
    <cellStyle name="Normalno 5 2" xfId="181"/>
    <cellStyle name="Normalno 5 3" xfId="182"/>
    <cellStyle name="Normalno 5 3 2" xfId="183"/>
    <cellStyle name="Normalno 6" xfId="184"/>
    <cellStyle name="Normalno 6 2" xfId="185"/>
    <cellStyle name="Normalno 6 3" xfId="186"/>
    <cellStyle name="Normalno 7" xfId="187"/>
    <cellStyle name="Normalno 7 2" xfId="188"/>
    <cellStyle name="Normalno 8" xfId="189"/>
    <cellStyle name="Normalno 8 2" xfId="190"/>
    <cellStyle name="Normalno 8 3" xfId="191"/>
    <cellStyle name="Normalno 9" xfId="192"/>
    <cellStyle name="Normalno 9 2" xfId="193"/>
    <cellStyle name="Note" xfId="194" builtinId="10" customBuiltin="1"/>
    <cellStyle name="Note 2" xfId="195"/>
    <cellStyle name="Note 3" xfId="196"/>
    <cellStyle name="Note 4" xfId="197"/>
    <cellStyle name="Note 5" xfId="198"/>
    <cellStyle name="Note 6" xfId="199"/>
    <cellStyle name="Output" xfId="200" builtinId="21" customBuiltin="1"/>
    <cellStyle name="Title" xfId="201" builtinId="15" customBuiltin="1"/>
    <cellStyle name="Total" xfId="202" builtinId="25" customBuiltin="1"/>
    <cellStyle name="Total 2" xfId="203"/>
    <cellStyle name="Valuta 2" xfId="204"/>
    <cellStyle name="Valuta 3" xfId="205"/>
    <cellStyle name="Valuta 3 2" xfId="206"/>
    <cellStyle name="Valuta 3 2 2" xfId="207"/>
    <cellStyle name="Valuta 3 3" xfId="208"/>
    <cellStyle name="Valuta 3 4" xfId="209"/>
    <cellStyle name="Valuta 3 5" xfId="210"/>
    <cellStyle name="Valuta 3 6" xfId="211"/>
    <cellStyle name="Valuta 3 7" xfId="212"/>
    <cellStyle name="Valuta 3 8" xfId="213"/>
    <cellStyle name="Warning Text" xfId="214" builtinId="11" customBuiltin="1"/>
    <cellStyle name="Zarez 2" xfId="215"/>
    <cellStyle name="Zarez 3" xfId="216"/>
    <cellStyle name="Zarez 3 2" xfId="217"/>
    <cellStyle name="Zarez 3 2 2" xfId="218"/>
    <cellStyle name="Zarez 3 3" xfId="219"/>
    <cellStyle name="Zarez 3 4" xfId="220"/>
    <cellStyle name="Zarez 3 5" xfId="221"/>
    <cellStyle name="Zarez 3 6" xfId="222"/>
    <cellStyle name="Zarez 3 7" xfId="223"/>
    <cellStyle name="Zarez 3 8" xfId="224"/>
    <cellStyle name="Zarez 4" xfId="225"/>
  </cellStyles>
  <dxfs count="1">
    <dxf>
      <fill>
        <patternFill patternType="solid">
          <fgColor rgb="FFFBF6B7"/>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IV1844"/>
  <sheetViews>
    <sheetView view="pageBreakPreview" topLeftCell="A1816" zoomScale="60" workbookViewId="0">
      <selection activeCell="C1780" sqref="C1780"/>
    </sheetView>
  </sheetViews>
  <sheetFormatPr defaultRowHeight="18.75" x14ac:dyDescent="0.3"/>
  <cols>
    <col min="1" max="1" width="9.140625" style="261"/>
    <col min="2" max="2" width="23.85546875" style="261" customWidth="1"/>
    <col min="3" max="3" width="20.42578125" style="1097" customWidth="1"/>
    <col min="4" max="4" width="55.5703125" style="1241" customWidth="1"/>
    <col min="5" max="5" width="23.42578125" style="1242" customWidth="1"/>
    <col min="6" max="6" width="21.5703125" style="1240" customWidth="1"/>
    <col min="7" max="7" width="29.7109375" style="1242" customWidth="1"/>
    <col min="8" max="8" width="21.7109375" style="1242" customWidth="1"/>
    <col min="9" max="9" width="17.42578125" style="261" customWidth="1"/>
    <col min="10" max="10" width="18.42578125" style="261" customWidth="1"/>
    <col min="11" max="11" width="15" style="261" customWidth="1"/>
    <col min="12" max="12" width="18.85546875" style="261" customWidth="1"/>
    <col min="13" max="13" width="20.7109375" style="268" customWidth="1"/>
    <col min="14" max="14" width="33.42578125" style="269" customWidth="1"/>
    <col min="15" max="15" width="24.85546875" style="270" customWidth="1"/>
    <col min="16" max="16" width="71" style="271" customWidth="1"/>
    <col min="17" max="16384" width="9.140625" style="271"/>
  </cols>
  <sheetData>
    <row r="1" spans="1:21" ht="19.5" thickBot="1" x14ac:dyDescent="0.35">
      <c r="C1" s="262"/>
      <c r="D1" s="263" t="s">
        <v>7473</v>
      </c>
      <c r="E1" s="264"/>
      <c r="F1" s="265"/>
      <c r="G1" s="266"/>
      <c r="H1" s="267"/>
      <c r="I1" s="267"/>
    </row>
    <row r="2" spans="1:21" s="272" customFormat="1" ht="188.25" thickBot="1" x14ac:dyDescent="0.25">
      <c r="B2" s="273" t="s">
        <v>7460</v>
      </c>
      <c r="C2" s="274" t="s">
        <v>7470</v>
      </c>
      <c r="D2" s="275" t="s">
        <v>7461</v>
      </c>
      <c r="E2" s="276" t="s">
        <v>4988</v>
      </c>
      <c r="F2" s="277" t="s">
        <v>7471</v>
      </c>
      <c r="G2" s="275" t="s">
        <v>7464</v>
      </c>
      <c r="H2" s="276" t="s">
        <v>7465</v>
      </c>
      <c r="I2" s="275" t="s">
        <v>7462</v>
      </c>
      <c r="J2" s="276" t="s">
        <v>7463</v>
      </c>
      <c r="K2" s="278" t="s">
        <v>5068</v>
      </c>
      <c r="L2" s="279" t="s">
        <v>7466</v>
      </c>
      <c r="M2" s="279" t="s">
        <v>7467</v>
      </c>
      <c r="N2" s="280" t="s">
        <v>7468</v>
      </c>
      <c r="O2" s="281" t="s">
        <v>7469</v>
      </c>
    </row>
    <row r="3" spans="1:21" s="282" customFormat="1" x14ac:dyDescent="0.3">
      <c r="B3" s="283">
        <v>1</v>
      </c>
      <c r="C3" s="284">
        <v>2</v>
      </c>
      <c r="D3" s="285">
        <v>3</v>
      </c>
      <c r="E3" s="285"/>
      <c r="F3" s="286">
        <v>4</v>
      </c>
      <c r="G3" s="283">
        <v>5</v>
      </c>
      <c r="H3" s="287">
        <v>6</v>
      </c>
      <c r="I3" s="285">
        <v>7</v>
      </c>
      <c r="J3" s="283">
        <v>8</v>
      </c>
      <c r="K3" s="287">
        <v>9</v>
      </c>
      <c r="L3" s="285">
        <v>10</v>
      </c>
      <c r="M3" s="288">
        <v>11</v>
      </c>
      <c r="N3" s="289">
        <v>12</v>
      </c>
      <c r="O3" s="290">
        <v>13</v>
      </c>
    </row>
    <row r="4" spans="1:21" s="303" customFormat="1" ht="56.25" x14ac:dyDescent="0.3">
      <c r="A4" s="291">
        <v>14</v>
      </c>
      <c r="B4" s="292"/>
      <c r="C4" s="293" t="s">
        <v>5069</v>
      </c>
      <c r="D4" s="294" t="s">
        <v>5070</v>
      </c>
      <c r="E4" s="292"/>
      <c r="F4" s="295">
        <v>250000</v>
      </c>
      <c r="G4" s="292" t="s">
        <v>7524</v>
      </c>
      <c r="H4" s="292" t="s">
        <v>7520</v>
      </c>
      <c r="I4" s="296" t="s">
        <v>7532</v>
      </c>
      <c r="J4" s="296" t="s">
        <v>7211</v>
      </c>
      <c r="K4" s="296" t="s">
        <v>7511</v>
      </c>
      <c r="L4" s="297" t="s">
        <v>5520</v>
      </c>
      <c r="M4" s="298">
        <f>F4</f>
        <v>250000</v>
      </c>
      <c r="N4" s="2523" t="s">
        <v>7518</v>
      </c>
      <c r="O4" s="2524"/>
      <c r="P4" s="299">
        <v>250000</v>
      </c>
      <c r="Q4" s="300"/>
      <c r="R4" s="301"/>
      <c r="S4" s="302"/>
      <c r="T4" s="302"/>
      <c r="U4" s="302"/>
    </row>
    <row r="5" spans="1:21" s="303" customFormat="1" ht="26.25" customHeight="1" x14ac:dyDescent="0.3">
      <c r="A5" s="304">
        <v>20</v>
      </c>
      <c r="B5" s="305"/>
      <c r="C5" s="306" t="s">
        <v>5071</v>
      </c>
      <c r="D5" s="307" t="s">
        <v>5072</v>
      </c>
      <c r="E5" s="308"/>
      <c r="F5" s="309">
        <v>20000</v>
      </c>
      <c r="G5" s="308" t="s">
        <v>7498</v>
      </c>
      <c r="H5" s="308" t="s">
        <v>7499</v>
      </c>
      <c r="I5" s="296" t="s">
        <v>7553</v>
      </c>
      <c r="J5" s="310" t="s">
        <v>7500</v>
      </c>
      <c r="K5" s="311" t="s">
        <v>7504</v>
      </c>
      <c r="L5" s="312" t="s">
        <v>7854</v>
      </c>
      <c r="M5" s="313">
        <f>F5</f>
        <v>20000</v>
      </c>
      <c r="N5" s="2525"/>
      <c r="O5" s="2526"/>
    </row>
    <row r="6" spans="1:21" s="303" customFormat="1" ht="37.5" x14ac:dyDescent="0.3">
      <c r="A6" s="314">
        <v>3</v>
      </c>
      <c r="B6" s="315"/>
      <c r="C6" s="316" t="s">
        <v>5073</v>
      </c>
      <c r="D6" s="317" t="s">
        <v>5074</v>
      </c>
      <c r="E6" s="318"/>
      <c r="F6" s="319">
        <v>65804</v>
      </c>
      <c r="G6" s="320" t="s">
        <v>7498</v>
      </c>
      <c r="H6" s="321" t="s">
        <v>7499</v>
      </c>
      <c r="I6" s="314" t="s">
        <v>7532</v>
      </c>
      <c r="J6" s="322" t="s">
        <v>7500</v>
      </c>
      <c r="K6" s="323" t="s">
        <v>7511</v>
      </c>
      <c r="L6" s="314" t="s">
        <v>7692</v>
      </c>
      <c r="M6" s="319">
        <v>65804</v>
      </c>
      <c r="N6" s="324"/>
      <c r="O6" s="324"/>
    </row>
    <row r="7" spans="1:21" s="303" customFormat="1" ht="37.5" x14ac:dyDescent="0.3">
      <c r="A7" s="314">
        <v>13</v>
      </c>
      <c r="B7" s="325"/>
      <c r="C7" s="326" t="s">
        <v>5075</v>
      </c>
      <c r="D7" s="327" t="s">
        <v>6884</v>
      </c>
      <c r="E7" s="292"/>
      <c r="F7" s="295">
        <v>5000000</v>
      </c>
      <c r="G7" s="292" t="s">
        <v>7785</v>
      </c>
      <c r="H7" s="292" t="s">
        <v>7306</v>
      </c>
      <c r="I7" s="296" t="s">
        <v>7532</v>
      </c>
      <c r="J7" s="310" t="s">
        <v>7548</v>
      </c>
      <c r="K7" s="311" t="s">
        <v>7788</v>
      </c>
      <c r="L7" s="292"/>
      <c r="M7" s="298">
        <v>5000000</v>
      </c>
      <c r="N7" s="328"/>
      <c r="O7" s="328"/>
      <c r="P7" s="291" t="s">
        <v>7261</v>
      </c>
      <c r="Q7" s="329"/>
    </row>
    <row r="8" spans="1:21" s="303" customFormat="1" ht="37.5" x14ac:dyDescent="0.3">
      <c r="A8" s="314">
        <v>13</v>
      </c>
      <c r="B8" s="325"/>
      <c r="C8" s="326" t="s">
        <v>5075</v>
      </c>
      <c r="D8" s="327" t="s">
        <v>6887</v>
      </c>
      <c r="E8" s="292"/>
      <c r="F8" s="295">
        <v>4660000</v>
      </c>
      <c r="G8" s="308" t="s">
        <v>7785</v>
      </c>
      <c r="H8" s="292" t="s">
        <v>7520</v>
      </c>
      <c r="I8" s="296" t="s">
        <v>7553</v>
      </c>
      <c r="J8" s="310" t="s">
        <v>7865</v>
      </c>
      <c r="K8" s="311" t="s">
        <v>7788</v>
      </c>
      <c r="L8" s="292"/>
      <c r="M8" s="298">
        <v>4660000</v>
      </c>
      <c r="N8" s="328"/>
      <c r="O8" s="328"/>
      <c r="P8" s="291" t="s">
        <v>7261</v>
      </c>
      <c r="Q8" s="329"/>
    </row>
    <row r="9" spans="1:21" s="303" customFormat="1" ht="37.5" x14ac:dyDescent="0.3">
      <c r="A9" s="314">
        <v>13</v>
      </c>
      <c r="B9" s="325"/>
      <c r="C9" s="326" t="s">
        <v>5076</v>
      </c>
      <c r="D9" s="327" t="s">
        <v>6893</v>
      </c>
      <c r="E9" s="292"/>
      <c r="F9" s="295">
        <v>1000000</v>
      </c>
      <c r="G9" s="308" t="s">
        <v>7785</v>
      </c>
      <c r="H9" s="292" t="s">
        <v>7520</v>
      </c>
      <c r="I9" s="296" t="s">
        <v>7553</v>
      </c>
      <c r="J9" s="310" t="s">
        <v>7865</v>
      </c>
      <c r="K9" s="311" t="s">
        <v>7788</v>
      </c>
      <c r="L9" s="292"/>
      <c r="M9" s="298">
        <v>1000000</v>
      </c>
      <c r="N9" s="328"/>
      <c r="O9" s="328"/>
      <c r="P9" s="291" t="s">
        <v>7261</v>
      </c>
      <c r="Q9" s="329"/>
    </row>
    <row r="10" spans="1:21" s="303" customFormat="1" ht="37.5" x14ac:dyDescent="0.3">
      <c r="A10" s="314">
        <v>13</v>
      </c>
      <c r="B10" s="325"/>
      <c r="C10" s="326" t="s">
        <v>5076</v>
      </c>
      <c r="D10" s="327" t="s">
        <v>6894</v>
      </c>
      <c r="E10" s="292"/>
      <c r="F10" s="295">
        <v>6700000</v>
      </c>
      <c r="G10" s="292" t="s">
        <v>7785</v>
      </c>
      <c r="H10" s="292" t="s">
        <v>7520</v>
      </c>
      <c r="I10" s="296" t="s">
        <v>7553</v>
      </c>
      <c r="J10" s="310" t="s">
        <v>7865</v>
      </c>
      <c r="K10" s="296" t="s">
        <v>7788</v>
      </c>
      <c r="L10" s="292"/>
      <c r="M10" s="298">
        <v>6700000</v>
      </c>
      <c r="N10" s="328"/>
      <c r="O10" s="328"/>
      <c r="P10" s="291" t="s">
        <v>7261</v>
      </c>
      <c r="Q10" s="329"/>
    </row>
    <row r="11" spans="1:21" s="303" customFormat="1" ht="37.5" x14ac:dyDescent="0.3">
      <c r="A11" s="314">
        <v>13</v>
      </c>
      <c r="B11" s="325"/>
      <c r="C11" s="326" t="s">
        <v>5077</v>
      </c>
      <c r="D11" s="327" t="s">
        <v>6895</v>
      </c>
      <c r="E11" s="292"/>
      <c r="F11" s="295">
        <v>1550000</v>
      </c>
      <c r="G11" s="292" t="s">
        <v>7785</v>
      </c>
      <c r="H11" s="292" t="s">
        <v>7520</v>
      </c>
      <c r="I11" s="296" t="s">
        <v>7553</v>
      </c>
      <c r="J11" s="310" t="s">
        <v>7865</v>
      </c>
      <c r="K11" s="296" t="s">
        <v>7788</v>
      </c>
      <c r="L11" s="292"/>
      <c r="M11" s="298">
        <v>1550000</v>
      </c>
      <c r="N11" s="328"/>
      <c r="O11" s="328"/>
      <c r="P11" s="291" t="s">
        <v>7261</v>
      </c>
      <c r="Q11" s="329"/>
    </row>
    <row r="12" spans="1:21" s="303" customFormat="1" ht="42" customHeight="1" x14ac:dyDescent="0.3">
      <c r="A12" s="304">
        <v>20</v>
      </c>
      <c r="B12" s="330"/>
      <c r="C12" s="331" t="s">
        <v>7992</v>
      </c>
      <c r="D12" s="332" t="s">
        <v>7993</v>
      </c>
      <c r="E12" s="321"/>
      <c r="F12" s="319">
        <v>60000</v>
      </c>
      <c r="G12" s="333" t="s">
        <v>7498</v>
      </c>
      <c r="H12" s="321" t="s">
        <v>7499</v>
      </c>
      <c r="I12" s="314" t="s">
        <v>7553</v>
      </c>
      <c r="J12" s="322" t="s">
        <v>7500</v>
      </c>
      <c r="K12" s="314" t="s">
        <v>7501</v>
      </c>
      <c r="L12" s="334" t="s">
        <v>8161</v>
      </c>
      <c r="M12" s="335" t="s">
        <v>8160</v>
      </c>
      <c r="N12" s="336"/>
      <c r="O12" s="337"/>
    </row>
    <row r="13" spans="1:21" s="303" customFormat="1" ht="56.25" x14ac:dyDescent="0.3">
      <c r="A13" s="304">
        <v>20</v>
      </c>
      <c r="B13" s="338" t="s">
        <v>5078</v>
      </c>
      <c r="C13" s="339" t="s">
        <v>7992</v>
      </c>
      <c r="D13" s="340" t="s">
        <v>8014</v>
      </c>
      <c r="E13" s="320"/>
      <c r="F13" s="341">
        <v>10000</v>
      </c>
      <c r="G13" s="320" t="s">
        <v>7498</v>
      </c>
      <c r="H13" s="320" t="s">
        <v>7499</v>
      </c>
      <c r="I13" s="323" t="s">
        <v>8015</v>
      </c>
      <c r="J13" s="322" t="s">
        <v>7844</v>
      </c>
      <c r="K13" s="314" t="s">
        <v>7501</v>
      </c>
      <c r="L13" s="342" t="s">
        <v>8016</v>
      </c>
      <c r="M13" s="343">
        <f>F13</f>
        <v>10000</v>
      </c>
      <c r="N13" s="336"/>
      <c r="O13" s="337"/>
    </row>
    <row r="14" spans="1:21" s="351" customFormat="1" ht="75" x14ac:dyDescent="0.3">
      <c r="A14" s="344">
        <v>2</v>
      </c>
      <c r="B14" s="325"/>
      <c r="C14" s="293" t="s">
        <v>5079</v>
      </c>
      <c r="D14" s="345" t="s">
        <v>5080</v>
      </c>
      <c r="E14" s="346"/>
      <c r="F14" s="347">
        <v>5000</v>
      </c>
      <c r="G14" s="348" t="s">
        <v>7498</v>
      </c>
      <c r="H14" s="308" t="s">
        <v>7499</v>
      </c>
      <c r="I14" s="292" t="s">
        <v>7568</v>
      </c>
      <c r="J14" s="349"/>
      <c r="K14" s="296" t="s">
        <v>7504</v>
      </c>
      <c r="L14" s="350" t="s">
        <v>7653</v>
      </c>
      <c r="M14" s="298"/>
      <c r="N14" s="2527" t="s">
        <v>7518</v>
      </c>
      <c r="O14" s="2528"/>
    </row>
    <row r="15" spans="1:21" s="358" customFormat="1" ht="37.5" x14ac:dyDescent="0.3">
      <c r="A15" s="304">
        <v>1</v>
      </c>
      <c r="B15" s="2529"/>
      <c r="C15" s="2529" t="s">
        <v>5081</v>
      </c>
      <c r="D15" s="2532" t="s">
        <v>4996</v>
      </c>
      <c r="E15" s="352" t="s">
        <v>4991</v>
      </c>
      <c r="F15" s="353">
        <v>50000</v>
      </c>
      <c r="G15" s="352" t="s">
        <v>7524</v>
      </c>
      <c r="H15" s="354" t="s">
        <v>7520</v>
      </c>
      <c r="I15" s="355" t="s">
        <v>7597</v>
      </c>
      <c r="J15" s="356" t="s">
        <v>7500</v>
      </c>
      <c r="K15" s="355" t="s">
        <v>7504</v>
      </c>
      <c r="L15" s="355" t="s">
        <v>7606</v>
      </c>
      <c r="M15" s="357">
        <v>50000</v>
      </c>
      <c r="N15" s="2533" t="s">
        <v>5082</v>
      </c>
      <c r="O15" s="2534"/>
    </row>
    <row r="16" spans="1:21" s="364" customFormat="1" ht="37.5" x14ac:dyDescent="0.3">
      <c r="A16" s="344">
        <v>2</v>
      </c>
      <c r="B16" s="2530"/>
      <c r="C16" s="2530"/>
      <c r="D16" s="2530"/>
      <c r="E16" s="359" t="s">
        <v>4991</v>
      </c>
      <c r="F16" s="353">
        <v>150000</v>
      </c>
      <c r="G16" s="359" t="s">
        <v>7524</v>
      </c>
      <c r="H16" s="360" t="s">
        <v>7520</v>
      </c>
      <c r="I16" s="361" t="s">
        <v>7568</v>
      </c>
      <c r="J16" s="362" t="s">
        <v>7500</v>
      </c>
      <c r="K16" s="355" t="s">
        <v>7504</v>
      </c>
      <c r="L16" s="355" t="s">
        <v>5578</v>
      </c>
      <c r="M16" s="363"/>
      <c r="N16" s="2535"/>
      <c r="O16" s="2536"/>
    </row>
    <row r="17" spans="1:17" s="358" customFormat="1" ht="37.5" x14ac:dyDescent="0.3">
      <c r="A17" s="304">
        <v>5</v>
      </c>
      <c r="B17" s="2530"/>
      <c r="C17" s="2530"/>
      <c r="D17" s="2530"/>
      <c r="E17" s="359" t="s">
        <v>4991</v>
      </c>
      <c r="F17" s="353">
        <v>13000</v>
      </c>
      <c r="G17" s="352" t="s">
        <v>7524</v>
      </c>
      <c r="H17" s="354" t="s">
        <v>7520</v>
      </c>
      <c r="I17" s="365"/>
      <c r="J17" s="356" t="s">
        <v>7500</v>
      </c>
      <c r="K17" s="355" t="s">
        <v>7504</v>
      </c>
      <c r="L17" s="366" t="s">
        <v>6596</v>
      </c>
      <c r="M17" s="367" t="s">
        <v>6597</v>
      </c>
      <c r="N17" s="2535"/>
      <c r="O17" s="2536"/>
      <c r="P17" s="368"/>
      <c r="Q17" s="369"/>
    </row>
    <row r="18" spans="1:17" s="358" customFormat="1" ht="37.5" x14ac:dyDescent="0.3">
      <c r="A18" s="304">
        <v>7</v>
      </c>
      <c r="B18" s="2530"/>
      <c r="C18" s="2530"/>
      <c r="D18" s="2530"/>
      <c r="E18" s="359" t="s">
        <v>4991</v>
      </c>
      <c r="F18" s="353">
        <v>7800</v>
      </c>
      <c r="G18" s="352" t="s">
        <v>7524</v>
      </c>
      <c r="H18" s="354" t="s">
        <v>7520</v>
      </c>
      <c r="I18" s="365"/>
      <c r="J18" s="356" t="s">
        <v>7500</v>
      </c>
      <c r="K18" s="355" t="s">
        <v>7504</v>
      </c>
      <c r="L18" s="370" t="s">
        <v>7753</v>
      </c>
      <c r="M18" s="357">
        <v>7800</v>
      </c>
      <c r="N18" s="2535"/>
      <c r="O18" s="2536"/>
    </row>
    <row r="19" spans="1:17" s="358" customFormat="1" ht="47.25" customHeight="1" x14ac:dyDescent="0.3">
      <c r="A19" s="304">
        <v>8</v>
      </c>
      <c r="B19" s="2530"/>
      <c r="C19" s="2530"/>
      <c r="D19" s="2530"/>
      <c r="E19" s="371" t="s">
        <v>4991</v>
      </c>
      <c r="F19" s="357">
        <v>10000</v>
      </c>
      <c r="G19" s="352" t="s">
        <v>7524</v>
      </c>
      <c r="H19" s="354" t="s">
        <v>7520</v>
      </c>
      <c r="I19" s="355" t="s">
        <v>7614</v>
      </c>
      <c r="J19" s="356" t="s">
        <v>7500</v>
      </c>
      <c r="K19" s="355" t="s">
        <v>7504</v>
      </c>
      <c r="L19" s="372" t="s">
        <v>8075</v>
      </c>
      <c r="M19" s="357">
        <v>10000</v>
      </c>
      <c r="N19" s="2535"/>
      <c r="O19" s="2536"/>
    </row>
    <row r="20" spans="1:17" s="358" customFormat="1" ht="66.75" customHeight="1" x14ac:dyDescent="0.3">
      <c r="A20" s="304">
        <v>10</v>
      </c>
      <c r="B20" s="2530"/>
      <c r="C20" s="2530"/>
      <c r="D20" s="2530"/>
      <c r="E20" s="359" t="s">
        <v>4991</v>
      </c>
      <c r="F20" s="373">
        <v>12000</v>
      </c>
      <c r="G20" s="352" t="s">
        <v>7498</v>
      </c>
      <c r="H20" s="361" t="s">
        <v>7499</v>
      </c>
      <c r="I20" s="365"/>
      <c r="J20" s="374" t="s">
        <v>7500</v>
      </c>
      <c r="K20" s="355" t="s">
        <v>7501</v>
      </c>
      <c r="L20" s="375" t="s">
        <v>5775</v>
      </c>
      <c r="M20" s="376">
        <v>12000</v>
      </c>
      <c r="N20" s="2535"/>
      <c r="O20" s="2536"/>
      <c r="P20" s="368"/>
      <c r="Q20" s="377"/>
    </row>
    <row r="21" spans="1:17" s="358" customFormat="1" ht="37.5" x14ac:dyDescent="0.3">
      <c r="A21" s="304">
        <v>11</v>
      </c>
      <c r="B21" s="2530"/>
      <c r="C21" s="2530"/>
      <c r="D21" s="2530"/>
      <c r="E21" s="371" t="s">
        <v>4991</v>
      </c>
      <c r="F21" s="378">
        <v>500</v>
      </c>
      <c r="G21" s="352" t="s">
        <v>7524</v>
      </c>
      <c r="H21" s="361" t="s">
        <v>7520</v>
      </c>
      <c r="I21" s="355" t="s">
        <v>5855</v>
      </c>
      <c r="J21" s="379" t="s">
        <v>7500</v>
      </c>
      <c r="K21" s="293" t="s">
        <v>7528</v>
      </c>
      <c r="L21" s="371"/>
      <c r="M21" s="357"/>
      <c r="N21" s="2535"/>
      <c r="O21" s="2536"/>
    </row>
    <row r="22" spans="1:17" s="385" customFormat="1" ht="37.5" x14ac:dyDescent="0.2">
      <c r="A22" s="380">
        <v>16</v>
      </c>
      <c r="B22" s="2530"/>
      <c r="C22" s="2530"/>
      <c r="D22" s="2530"/>
      <c r="E22" s="371" t="s">
        <v>4991</v>
      </c>
      <c r="F22" s="381">
        <v>8000</v>
      </c>
      <c r="G22" s="382" t="s">
        <v>7524</v>
      </c>
      <c r="H22" s="383" t="s">
        <v>7520</v>
      </c>
      <c r="I22" s="365"/>
      <c r="J22" s="384" t="s">
        <v>7500</v>
      </c>
      <c r="K22" s="365" t="s">
        <v>7528</v>
      </c>
      <c r="L22" s="365" t="s">
        <v>7529</v>
      </c>
      <c r="M22" s="381">
        <v>8000</v>
      </c>
      <c r="N22" s="2535"/>
      <c r="O22" s="2536"/>
    </row>
    <row r="23" spans="1:17" s="358" customFormat="1" ht="37.5" x14ac:dyDescent="0.3">
      <c r="A23" s="304">
        <v>17</v>
      </c>
      <c r="B23" s="2530"/>
      <c r="C23" s="2530"/>
      <c r="D23" s="2530"/>
      <c r="E23" s="371" t="s">
        <v>4991</v>
      </c>
      <c r="F23" s="357">
        <v>32000</v>
      </c>
      <c r="G23" s="352" t="s">
        <v>7524</v>
      </c>
      <c r="H23" s="361" t="s">
        <v>7520</v>
      </c>
      <c r="I23" s="365" t="s">
        <v>7553</v>
      </c>
      <c r="J23" s="374" t="s">
        <v>7500</v>
      </c>
      <c r="K23" s="355" t="s">
        <v>7504</v>
      </c>
      <c r="L23" s="372" t="s">
        <v>8169</v>
      </c>
      <c r="M23" s="357">
        <v>32000</v>
      </c>
      <c r="N23" s="2535"/>
      <c r="O23" s="2536"/>
    </row>
    <row r="24" spans="1:17" s="358" customFormat="1" ht="37.5" x14ac:dyDescent="0.3">
      <c r="A24" s="304">
        <v>18</v>
      </c>
      <c r="B24" s="2530"/>
      <c r="C24" s="2530"/>
      <c r="D24" s="2530"/>
      <c r="E24" s="371" t="s">
        <v>4991</v>
      </c>
      <c r="F24" s="386">
        <v>3000</v>
      </c>
      <c r="G24" s="387" t="s">
        <v>7524</v>
      </c>
      <c r="H24" s="388" t="s">
        <v>7520</v>
      </c>
      <c r="I24" s="355" t="s">
        <v>7532</v>
      </c>
      <c r="J24" s="374" t="s">
        <v>7500</v>
      </c>
      <c r="K24" s="355" t="s">
        <v>7504</v>
      </c>
      <c r="L24" s="389" t="s">
        <v>7854</v>
      </c>
      <c r="M24" s="386">
        <v>3000</v>
      </c>
      <c r="N24" s="2535"/>
      <c r="O24" s="2536"/>
    </row>
    <row r="25" spans="1:17" s="394" customFormat="1" ht="39.75" customHeight="1" x14ac:dyDescent="0.3">
      <c r="A25" s="390">
        <v>19</v>
      </c>
      <c r="B25" s="2530"/>
      <c r="C25" s="2530"/>
      <c r="D25" s="2530"/>
      <c r="E25" s="292"/>
      <c r="F25" s="298">
        <v>1600</v>
      </c>
      <c r="G25" s="391" t="s">
        <v>7498</v>
      </c>
      <c r="H25" s="392" t="s">
        <v>7499</v>
      </c>
      <c r="I25" s="292" t="s">
        <v>8083</v>
      </c>
      <c r="J25" s="393" t="s">
        <v>6153</v>
      </c>
      <c r="K25" s="292" t="s">
        <v>7504</v>
      </c>
      <c r="L25" s="292" t="s">
        <v>6158</v>
      </c>
      <c r="M25" s="298">
        <f>SUM(F25)</f>
        <v>1600</v>
      </c>
      <c r="N25" s="2535"/>
      <c r="O25" s="2536"/>
    </row>
    <row r="26" spans="1:17" s="385" customFormat="1" x14ac:dyDescent="0.2">
      <c r="A26" s="380">
        <v>21</v>
      </c>
      <c r="B26" s="2531"/>
      <c r="C26" s="2531"/>
      <c r="D26" s="2531"/>
      <c r="E26" s="371" t="s">
        <v>4991</v>
      </c>
      <c r="F26" s="381">
        <v>3000</v>
      </c>
      <c r="G26" s="382" t="s">
        <v>7498</v>
      </c>
      <c r="H26" s="383" t="s">
        <v>7499</v>
      </c>
      <c r="I26" s="365"/>
      <c r="J26" s="384"/>
      <c r="K26" s="365" t="s">
        <v>7528</v>
      </c>
      <c r="L26" s="395" t="s">
        <v>7965</v>
      </c>
      <c r="M26" s="381">
        <v>3000</v>
      </c>
      <c r="N26" s="2537"/>
      <c r="O26" s="2538"/>
    </row>
    <row r="27" spans="1:17" s="303" customFormat="1" ht="31.5" customHeight="1" x14ac:dyDescent="0.3">
      <c r="A27" s="314">
        <v>11</v>
      </c>
      <c r="B27" s="348"/>
      <c r="C27" s="293" t="s">
        <v>5083</v>
      </c>
      <c r="D27" s="396" t="s">
        <v>5084</v>
      </c>
      <c r="E27" s="397"/>
      <c r="F27" s="398">
        <v>10000</v>
      </c>
      <c r="G27" s="348" t="s">
        <v>7498</v>
      </c>
      <c r="H27" s="292" t="s">
        <v>7499</v>
      </c>
      <c r="I27" s="399" t="s">
        <v>5855</v>
      </c>
      <c r="J27" s="400" t="s">
        <v>7500</v>
      </c>
      <c r="K27" s="401" t="s">
        <v>7528</v>
      </c>
      <c r="L27" s="401"/>
      <c r="M27" s="295"/>
      <c r="N27" s="2539"/>
      <c r="O27" s="2540"/>
    </row>
    <row r="28" spans="1:17" s="303" customFormat="1" ht="56.25" x14ac:dyDescent="0.3">
      <c r="A28" s="314">
        <v>13</v>
      </c>
      <c r="B28" s="402"/>
      <c r="C28" s="403" t="s">
        <v>5085</v>
      </c>
      <c r="D28" s="404" t="s">
        <v>5086</v>
      </c>
      <c r="E28" s="292"/>
      <c r="F28" s="295">
        <v>850000</v>
      </c>
      <c r="G28" s="348" t="s">
        <v>7524</v>
      </c>
      <c r="H28" s="292" t="s">
        <v>7520</v>
      </c>
      <c r="I28" s="296" t="s">
        <v>7568</v>
      </c>
      <c r="J28" s="405" t="s">
        <v>7548</v>
      </c>
      <c r="K28" s="296" t="s">
        <v>7528</v>
      </c>
      <c r="L28" s="292"/>
      <c r="M28" s="298">
        <v>850000</v>
      </c>
      <c r="N28" s="2527" t="s">
        <v>7518</v>
      </c>
      <c r="O28" s="2528"/>
      <c r="P28" s="291" t="s">
        <v>7261</v>
      </c>
      <c r="Q28" s="329"/>
    </row>
    <row r="29" spans="1:17" s="411" customFormat="1" ht="56.25" x14ac:dyDescent="0.3">
      <c r="A29" s="406"/>
      <c r="B29" s="407"/>
      <c r="C29" s="403" t="s">
        <v>5085</v>
      </c>
      <c r="D29" s="404" t="s">
        <v>5087</v>
      </c>
      <c r="E29" s="348"/>
      <c r="F29" s="408"/>
      <c r="G29" s="348"/>
      <c r="H29" s="292"/>
      <c r="I29" s="296"/>
      <c r="J29" s="405"/>
      <c r="K29" s="296"/>
      <c r="L29" s="308"/>
      <c r="M29" s="298"/>
      <c r="N29" s="2527" t="s">
        <v>5088</v>
      </c>
      <c r="O29" s="2528"/>
      <c r="P29" s="409"/>
      <c r="Q29" s="410"/>
    </row>
    <row r="30" spans="1:17" s="415" customFormat="1" ht="56.25" x14ac:dyDescent="0.3">
      <c r="A30" s="304">
        <v>17</v>
      </c>
      <c r="B30" s="412"/>
      <c r="C30" s="413" t="s">
        <v>5089</v>
      </c>
      <c r="D30" s="345" t="s">
        <v>5063</v>
      </c>
      <c r="E30" s="414"/>
      <c r="F30" s="408">
        <v>6400</v>
      </c>
      <c r="G30" s="414" t="s">
        <v>7498</v>
      </c>
      <c r="H30" s="346" t="s">
        <v>7499</v>
      </c>
      <c r="I30" s="399" t="s">
        <v>7597</v>
      </c>
      <c r="J30" s="405"/>
      <c r="K30" s="296" t="s">
        <v>7504</v>
      </c>
      <c r="L30" s="308" t="s">
        <v>8219</v>
      </c>
      <c r="M30" s="298">
        <v>2400</v>
      </c>
      <c r="N30" s="2533" t="s">
        <v>7518</v>
      </c>
      <c r="O30" s="2541"/>
    </row>
    <row r="31" spans="1:17" s="415" customFormat="1" ht="56.25" x14ac:dyDescent="0.3">
      <c r="A31" s="380">
        <v>16</v>
      </c>
      <c r="B31" s="326"/>
      <c r="C31" s="293" t="s">
        <v>5090</v>
      </c>
      <c r="D31" s="416" t="s">
        <v>5091</v>
      </c>
      <c r="E31" s="328"/>
      <c r="F31" s="417">
        <v>880000</v>
      </c>
      <c r="G31" s="418" t="s">
        <v>6403</v>
      </c>
      <c r="H31" s="328" t="s">
        <v>8022</v>
      </c>
      <c r="I31" s="399" t="s">
        <v>7555</v>
      </c>
      <c r="J31" s="419" t="s">
        <v>6404</v>
      </c>
      <c r="K31" s="399" t="s">
        <v>7504</v>
      </c>
      <c r="L31" s="328" t="s">
        <v>6288</v>
      </c>
      <c r="M31" s="420">
        <v>440000</v>
      </c>
      <c r="N31" s="2527" t="s">
        <v>5092</v>
      </c>
      <c r="O31" s="2528"/>
    </row>
    <row r="32" spans="1:17" s="428" customFormat="1" ht="42.75" customHeight="1" x14ac:dyDescent="0.3">
      <c r="A32" s="304">
        <v>1</v>
      </c>
      <c r="B32" s="2529"/>
      <c r="C32" s="2542" t="s">
        <v>5093</v>
      </c>
      <c r="D32" s="2548" t="s">
        <v>5094</v>
      </c>
      <c r="E32" s="421"/>
      <c r="F32" s="421">
        <v>25000</v>
      </c>
      <c r="G32" s="422" t="s">
        <v>7498</v>
      </c>
      <c r="H32" s="423" t="s">
        <v>7499</v>
      </c>
      <c r="I32" s="424"/>
      <c r="J32" s="425"/>
      <c r="K32" s="424" t="s">
        <v>7504</v>
      </c>
      <c r="L32" s="426" t="s">
        <v>7632</v>
      </c>
      <c r="M32" s="427" t="s">
        <v>7633</v>
      </c>
      <c r="N32" s="2551" t="s">
        <v>5092</v>
      </c>
      <c r="O32" s="2552"/>
    </row>
    <row r="33" spans="1:21" s="303" customFormat="1" ht="75" x14ac:dyDescent="0.3">
      <c r="A33" s="304">
        <v>10</v>
      </c>
      <c r="B33" s="2530"/>
      <c r="C33" s="2543"/>
      <c r="D33" s="2549"/>
      <c r="E33" s="429"/>
      <c r="F33" s="430">
        <v>14543360</v>
      </c>
      <c r="G33" s="414" t="s">
        <v>7524</v>
      </c>
      <c r="H33" s="346" t="s">
        <v>7684</v>
      </c>
      <c r="I33" s="431" t="s">
        <v>7555</v>
      </c>
      <c r="J33" s="432" t="s">
        <v>5842</v>
      </c>
      <c r="K33" s="431" t="s">
        <v>7528</v>
      </c>
      <c r="L33" s="433" t="s">
        <v>5843</v>
      </c>
      <c r="M33" s="430">
        <v>14543360</v>
      </c>
      <c r="N33" s="2553"/>
      <c r="O33" s="2554"/>
      <c r="P33" s="329"/>
      <c r="Q33" s="434"/>
    </row>
    <row r="34" spans="1:21" ht="75" x14ac:dyDescent="0.3">
      <c r="A34" s="304">
        <v>10</v>
      </c>
      <c r="B34" s="2530"/>
      <c r="C34" s="2543"/>
      <c r="D34" s="2549"/>
      <c r="E34" s="429"/>
      <c r="F34" s="430">
        <v>34789760</v>
      </c>
      <c r="G34" s="414" t="s">
        <v>7524</v>
      </c>
      <c r="H34" s="346" t="s">
        <v>7684</v>
      </c>
      <c r="I34" s="431" t="s">
        <v>7555</v>
      </c>
      <c r="J34" s="432" t="s">
        <v>5842</v>
      </c>
      <c r="K34" s="431" t="s">
        <v>7528</v>
      </c>
      <c r="L34" s="433" t="s">
        <v>5847</v>
      </c>
      <c r="M34" s="430">
        <v>34789760</v>
      </c>
      <c r="N34" s="2553"/>
      <c r="O34" s="2554"/>
      <c r="P34" s="435"/>
      <c r="Q34" s="436"/>
    </row>
    <row r="35" spans="1:21" s="303" customFormat="1" ht="75" x14ac:dyDescent="0.3">
      <c r="A35" s="304">
        <v>10</v>
      </c>
      <c r="B35" s="2547"/>
      <c r="C35" s="2544"/>
      <c r="D35" s="2550"/>
      <c r="E35" s="429"/>
      <c r="F35" s="430">
        <v>5735872</v>
      </c>
      <c r="G35" s="414" t="s">
        <v>7524</v>
      </c>
      <c r="H35" s="346" t="s">
        <v>7684</v>
      </c>
      <c r="I35" s="431" t="s">
        <v>7555</v>
      </c>
      <c r="J35" s="432" t="s">
        <v>5842</v>
      </c>
      <c r="K35" s="431" t="s">
        <v>7528</v>
      </c>
      <c r="L35" s="433" t="s">
        <v>5856</v>
      </c>
      <c r="M35" s="430">
        <v>5735872</v>
      </c>
      <c r="N35" s="2555"/>
      <c r="O35" s="2556"/>
      <c r="P35" s="329"/>
      <c r="Q35" s="434"/>
    </row>
    <row r="36" spans="1:21" s="303" customFormat="1" ht="37.5" x14ac:dyDescent="0.3">
      <c r="A36" s="380">
        <v>16</v>
      </c>
      <c r="B36" s="326"/>
      <c r="C36" s="371" t="s">
        <v>6289</v>
      </c>
      <c r="D36" s="437" t="s">
        <v>5095</v>
      </c>
      <c r="E36" s="328"/>
      <c r="F36" s="417">
        <v>32000</v>
      </c>
      <c r="G36" s="418" t="s">
        <v>7498</v>
      </c>
      <c r="H36" s="328" t="s">
        <v>8022</v>
      </c>
      <c r="I36" s="399" t="s">
        <v>7553</v>
      </c>
      <c r="J36" s="419" t="s">
        <v>7500</v>
      </c>
      <c r="K36" s="399" t="s">
        <v>7504</v>
      </c>
      <c r="L36" s="328" t="s">
        <v>6286</v>
      </c>
      <c r="M36" s="420">
        <v>32000</v>
      </c>
      <c r="N36" s="2527" t="s">
        <v>5082</v>
      </c>
      <c r="O36" s="2528"/>
    </row>
    <row r="37" spans="1:21" s="303" customFormat="1" ht="49.5" customHeight="1" x14ac:dyDescent="0.3">
      <c r="A37" s="314">
        <v>14</v>
      </c>
      <c r="B37" s="325"/>
      <c r="C37" s="293" t="s">
        <v>5096</v>
      </c>
      <c r="D37" s="438" t="s">
        <v>5097</v>
      </c>
      <c r="E37" s="321"/>
      <c r="F37" s="319">
        <v>70000</v>
      </c>
      <c r="G37" s="333" t="s">
        <v>7498</v>
      </c>
      <c r="H37" s="321" t="s">
        <v>7499</v>
      </c>
      <c r="I37" s="314"/>
      <c r="J37" s="439" t="s">
        <v>7211</v>
      </c>
      <c r="K37" s="314" t="s">
        <v>7511</v>
      </c>
      <c r="L37" s="440" t="s">
        <v>7849</v>
      </c>
      <c r="M37" s="319">
        <v>70000</v>
      </c>
      <c r="N37" s="324" t="s">
        <v>7511</v>
      </c>
      <c r="O37" s="441" t="s">
        <v>7849</v>
      </c>
      <c r="P37" s="299">
        <v>70000</v>
      </c>
      <c r="Q37" s="300"/>
      <c r="R37" s="434"/>
      <c r="S37" s="302"/>
      <c r="T37" s="302"/>
      <c r="U37" s="302"/>
    </row>
    <row r="38" spans="1:21" s="442" customFormat="1" ht="37.5" x14ac:dyDescent="0.3">
      <c r="A38" s="380">
        <v>16</v>
      </c>
      <c r="B38" s="326"/>
      <c r="C38" s="371" t="s">
        <v>5089</v>
      </c>
      <c r="D38" s="437" t="s">
        <v>5098</v>
      </c>
      <c r="E38" s="328"/>
      <c r="F38" s="417">
        <v>160000</v>
      </c>
      <c r="G38" s="418" t="s">
        <v>7498</v>
      </c>
      <c r="H38" s="328" t="s">
        <v>8022</v>
      </c>
      <c r="I38" s="399" t="s">
        <v>7553</v>
      </c>
      <c r="J38" s="419" t="s">
        <v>7500</v>
      </c>
      <c r="K38" s="399" t="s">
        <v>7504</v>
      </c>
      <c r="L38" s="328" t="s">
        <v>6288</v>
      </c>
      <c r="M38" s="420">
        <v>160000</v>
      </c>
      <c r="N38" s="2527" t="s">
        <v>5092</v>
      </c>
      <c r="O38" s="2528"/>
    </row>
    <row r="39" spans="1:21" s="446" customFormat="1" ht="37.5" x14ac:dyDescent="0.3">
      <c r="A39" s="443">
        <v>16</v>
      </c>
      <c r="B39" s="326"/>
      <c r="C39" s="444" t="s">
        <v>5099</v>
      </c>
      <c r="D39" s="416" t="s">
        <v>5064</v>
      </c>
      <c r="E39" s="328"/>
      <c r="F39" s="445">
        <v>100000</v>
      </c>
      <c r="G39" s="418" t="s">
        <v>7498</v>
      </c>
      <c r="H39" s="328" t="s">
        <v>8022</v>
      </c>
      <c r="I39" s="399" t="s">
        <v>7553</v>
      </c>
      <c r="J39" s="419" t="s">
        <v>7500</v>
      </c>
      <c r="K39" s="399" t="s">
        <v>7511</v>
      </c>
      <c r="L39" s="328" t="s">
        <v>6286</v>
      </c>
      <c r="M39" s="420">
        <v>100000</v>
      </c>
      <c r="N39" s="2527" t="s">
        <v>7518</v>
      </c>
      <c r="O39" s="2528"/>
    </row>
    <row r="40" spans="1:21" s="458" customFormat="1" x14ac:dyDescent="0.3">
      <c r="A40" s="390">
        <v>19</v>
      </c>
      <c r="B40" s="447"/>
      <c r="C40" s="401" t="s">
        <v>6100</v>
      </c>
      <c r="D40" s="448" t="s">
        <v>6101</v>
      </c>
      <c r="E40" s="449"/>
      <c r="F40" s="450">
        <v>69600</v>
      </c>
      <c r="G40" s="451" t="s">
        <v>7498</v>
      </c>
      <c r="H40" s="452" t="s">
        <v>7499</v>
      </c>
      <c r="I40" s="453" t="s">
        <v>7716</v>
      </c>
      <c r="J40" s="454" t="s">
        <v>7543</v>
      </c>
      <c r="K40" s="455" t="s">
        <v>7788</v>
      </c>
      <c r="L40" s="452" t="s">
        <v>6102</v>
      </c>
      <c r="M40" s="450">
        <f>SUM(F40)</f>
        <v>69600</v>
      </c>
      <c r="N40" s="456"/>
      <c r="O40" s="457"/>
    </row>
    <row r="41" spans="1:21" s="303" customFormat="1" ht="150" x14ac:dyDescent="0.3">
      <c r="A41" s="304">
        <v>7</v>
      </c>
      <c r="B41" s="459"/>
      <c r="C41" s="293" t="s">
        <v>5100</v>
      </c>
      <c r="D41" s="460" t="s">
        <v>4998</v>
      </c>
      <c r="E41" s="292"/>
      <c r="F41" s="295">
        <v>1401600</v>
      </c>
      <c r="G41" s="461" t="s">
        <v>7524</v>
      </c>
      <c r="H41" s="328" t="s">
        <v>5507</v>
      </c>
      <c r="I41" s="328" t="s">
        <v>7716</v>
      </c>
      <c r="J41" s="419" t="s">
        <v>7772</v>
      </c>
      <c r="K41" s="296" t="s">
        <v>7504</v>
      </c>
      <c r="L41" s="462" t="s">
        <v>7773</v>
      </c>
      <c r="M41" s="298">
        <v>1401600</v>
      </c>
      <c r="N41" s="2527" t="s">
        <v>5082</v>
      </c>
      <c r="O41" s="2528"/>
    </row>
    <row r="42" spans="1:21" ht="56.25" x14ac:dyDescent="0.3">
      <c r="A42" s="304">
        <v>10</v>
      </c>
      <c r="B42" s="463"/>
      <c r="C42" s="293" t="s">
        <v>5101</v>
      </c>
      <c r="D42" s="416" t="s">
        <v>5065</v>
      </c>
      <c r="E42" s="464"/>
      <c r="F42" s="347">
        <v>1000000</v>
      </c>
      <c r="G42" s="465" t="s">
        <v>7524</v>
      </c>
      <c r="H42" s="466" t="s">
        <v>7746</v>
      </c>
      <c r="I42" s="467" t="s">
        <v>7716</v>
      </c>
      <c r="J42" s="468" t="s">
        <v>5839</v>
      </c>
      <c r="K42" s="467" t="s">
        <v>7528</v>
      </c>
      <c r="L42" s="467" t="s">
        <v>5840</v>
      </c>
      <c r="M42" s="347">
        <v>1000000</v>
      </c>
      <c r="N42" s="2527" t="s">
        <v>5082</v>
      </c>
      <c r="O42" s="2528"/>
      <c r="P42" s="435"/>
      <c r="Q42" s="436"/>
    </row>
    <row r="43" spans="1:21" ht="56.25" x14ac:dyDescent="0.3">
      <c r="A43" s="304">
        <v>10</v>
      </c>
      <c r="B43" s="469"/>
      <c r="C43" s="293" t="s">
        <v>5102</v>
      </c>
      <c r="D43" s="416" t="s">
        <v>5103</v>
      </c>
      <c r="E43" s="464"/>
      <c r="F43" s="347">
        <v>10000000</v>
      </c>
      <c r="G43" s="465" t="s">
        <v>7524</v>
      </c>
      <c r="H43" s="466" t="s">
        <v>7746</v>
      </c>
      <c r="I43" s="467" t="s">
        <v>7532</v>
      </c>
      <c r="J43" s="468" t="s">
        <v>5839</v>
      </c>
      <c r="K43" s="467" t="s">
        <v>7528</v>
      </c>
      <c r="L43" s="467" t="s">
        <v>5840</v>
      </c>
      <c r="M43" s="347">
        <v>10000000</v>
      </c>
      <c r="N43" s="2527" t="s">
        <v>5082</v>
      </c>
      <c r="O43" s="2528"/>
      <c r="P43" s="435"/>
      <c r="Q43" s="436"/>
    </row>
    <row r="44" spans="1:21" s="351" customFormat="1" ht="37.5" x14ac:dyDescent="0.3">
      <c r="A44" s="344">
        <v>2</v>
      </c>
      <c r="B44" s="470"/>
      <c r="C44" s="293" t="s">
        <v>5104</v>
      </c>
      <c r="D44" s="471" t="s">
        <v>5062</v>
      </c>
      <c r="E44" s="472"/>
      <c r="F44" s="473">
        <v>100000</v>
      </c>
      <c r="G44" s="418" t="s">
        <v>7498</v>
      </c>
      <c r="H44" s="474" t="s">
        <v>7520</v>
      </c>
      <c r="I44" s="475" t="s">
        <v>7555</v>
      </c>
      <c r="J44" s="476" t="s">
        <v>7500</v>
      </c>
      <c r="K44" s="477" t="s">
        <v>7504</v>
      </c>
      <c r="L44" s="477" t="s">
        <v>5575</v>
      </c>
      <c r="M44" s="478"/>
      <c r="N44" s="2557" t="s">
        <v>7518</v>
      </c>
      <c r="O44" s="2558"/>
    </row>
    <row r="45" spans="1:21" ht="56.25" x14ac:dyDescent="0.3">
      <c r="A45" s="304">
        <v>10</v>
      </c>
      <c r="B45" s="479"/>
      <c r="C45" s="293" t="s">
        <v>5100</v>
      </c>
      <c r="D45" s="479" t="s">
        <v>4998</v>
      </c>
      <c r="E45" s="464"/>
      <c r="F45" s="347">
        <v>15000000</v>
      </c>
      <c r="G45" s="465" t="s">
        <v>7524</v>
      </c>
      <c r="H45" s="466" t="s">
        <v>7746</v>
      </c>
      <c r="I45" s="467" t="s">
        <v>7535</v>
      </c>
      <c r="J45" s="468" t="s">
        <v>5839</v>
      </c>
      <c r="K45" s="467" t="s">
        <v>7528</v>
      </c>
      <c r="L45" s="467" t="s">
        <v>5840</v>
      </c>
      <c r="M45" s="347">
        <v>15000000</v>
      </c>
      <c r="N45" s="2559" t="s">
        <v>5082</v>
      </c>
      <c r="O45" s="2560"/>
      <c r="P45" s="435"/>
      <c r="Q45" s="436"/>
    </row>
    <row r="46" spans="1:21" s="480" customFormat="1" ht="37.5" x14ac:dyDescent="0.3">
      <c r="A46" s="304">
        <v>10</v>
      </c>
      <c r="B46" s="460"/>
      <c r="C46" s="293" t="s">
        <v>5100</v>
      </c>
      <c r="D46" s="460" t="s">
        <v>4998</v>
      </c>
      <c r="E46" s="464"/>
      <c r="F46" s="295">
        <v>6000</v>
      </c>
      <c r="G46" s="348" t="s">
        <v>7498</v>
      </c>
      <c r="H46" s="292" t="s">
        <v>7499</v>
      </c>
      <c r="I46" s="296" t="s">
        <v>7568</v>
      </c>
      <c r="J46" s="393"/>
      <c r="K46" s="296" t="s">
        <v>7501</v>
      </c>
      <c r="L46" s="296" t="s">
        <v>5814</v>
      </c>
      <c r="M46" s="295">
        <v>6000</v>
      </c>
      <c r="N46" s="2523" t="s">
        <v>5082</v>
      </c>
      <c r="O46" s="2524"/>
      <c r="P46" s="329"/>
      <c r="Q46" s="434"/>
    </row>
    <row r="47" spans="1:21" s="358" customFormat="1" ht="75" x14ac:dyDescent="0.3">
      <c r="A47" s="304">
        <v>1</v>
      </c>
      <c r="B47" s="2529"/>
      <c r="C47" s="2542" t="s">
        <v>5100</v>
      </c>
      <c r="D47" s="2532" t="s">
        <v>4998</v>
      </c>
      <c r="E47" s="361" t="s">
        <v>4991</v>
      </c>
      <c r="F47" s="357">
        <v>200000</v>
      </c>
      <c r="G47" s="352" t="s">
        <v>7524</v>
      </c>
      <c r="H47" s="361" t="s">
        <v>7520</v>
      </c>
      <c r="I47" s="355" t="s">
        <v>7532</v>
      </c>
      <c r="J47" s="374" t="s">
        <v>7500</v>
      </c>
      <c r="K47" s="355" t="s">
        <v>7504</v>
      </c>
      <c r="L47" s="361" t="s">
        <v>7610</v>
      </c>
      <c r="M47" s="367" t="s">
        <v>7611</v>
      </c>
      <c r="N47" s="2533" t="s">
        <v>5082</v>
      </c>
      <c r="O47" s="2541"/>
    </row>
    <row r="48" spans="1:21" s="364" customFormat="1" ht="37.5" x14ac:dyDescent="0.3">
      <c r="A48" s="344">
        <v>2</v>
      </c>
      <c r="B48" s="2530"/>
      <c r="C48" s="2543"/>
      <c r="D48" s="2530"/>
      <c r="E48" s="361" t="s">
        <v>4991</v>
      </c>
      <c r="F48" s="357">
        <v>25000</v>
      </c>
      <c r="G48" s="352" t="s">
        <v>7524</v>
      </c>
      <c r="H48" s="361" t="s">
        <v>7520</v>
      </c>
      <c r="I48" s="361" t="s">
        <v>5579</v>
      </c>
      <c r="J48" s="481" t="s">
        <v>7500</v>
      </c>
      <c r="K48" s="355" t="s">
        <v>7504</v>
      </c>
      <c r="L48" s="355" t="s">
        <v>5575</v>
      </c>
      <c r="M48" s="367"/>
      <c r="N48" s="2535"/>
      <c r="O48" s="2545"/>
    </row>
    <row r="49" spans="1:17" s="442" customFormat="1" ht="35.25" customHeight="1" x14ac:dyDescent="0.3">
      <c r="A49" s="482">
        <v>4</v>
      </c>
      <c r="B49" s="2530"/>
      <c r="C49" s="2543"/>
      <c r="D49" s="2530"/>
      <c r="E49" s="361" t="s">
        <v>4991</v>
      </c>
      <c r="F49" s="381">
        <v>6800</v>
      </c>
      <c r="G49" s="418" t="s">
        <v>7498</v>
      </c>
      <c r="H49" s="328" t="s">
        <v>7499</v>
      </c>
      <c r="I49" s="399" t="s">
        <v>7500</v>
      </c>
      <c r="J49" s="419" t="s">
        <v>7500</v>
      </c>
      <c r="K49" s="399" t="s">
        <v>7504</v>
      </c>
      <c r="L49" s="483" t="s">
        <v>7505</v>
      </c>
      <c r="M49" s="381">
        <v>6800</v>
      </c>
      <c r="N49" s="2535"/>
      <c r="O49" s="2545"/>
    </row>
    <row r="50" spans="1:17" s="358" customFormat="1" ht="37.5" x14ac:dyDescent="0.3">
      <c r="A50" s="304">
        <v>5</v>
      </c>
      <c r="B50" s="2530"/>
      <c r="C50" s="2543"/>
      <c r="D50" s="2530"/>
      <c r="E50" s="361" t="s">
        <v>4991</v>
      </c>
      <c r="F50" s="357">
        <v>40000</v>
      </c>
      <c r="G50" s="352" t="s">
        <v>7524</v>
      </c>
      <c r="H50" s="361" t="s">
        <v>7520</v>
      </c>
      <c r="I50" s="484"/>
      <c r="J50" s="374" t="s">
        <v>7500</v>
      </c>
      <c r="K50" s="355" t="s">
        <v>7504</v>
      </c>
      <c r="L50" s="366" t="s">
        <v>6589</v>
      </c>
      <c r="M50" s="367" t="s">
        <v>6598</v>
      </c>
      <c r="N50" s="2535"/>
      <c r="O50" s="2545"/>
      <c r="P50" s="368"/>
      <c r="Q50" s="369"/>
    </row>
    <row r="51" spans="1:17" s="358" customFormat="1" ht="37.5" x14ac:dyDescent="0.3">
      <c r="A51" s="304">
        <v>11</v>
      </c>
      <c r="B51" s="2530"/>
      <c r="C51" s="2543"/>
      <c r="D51" s="2530"/>
      <c r="E51" s="361" t="s">
        <v>4991</v>
      </c>
      <c r="F51" s="378">
        <v>10000</v>
      </c>
      <c r="G51" s="352" t="s">
        <v>7524</v>
      </c>
      <c r="H51" s="361" t="s">
        <v>7910</v>
      </c>
      <c r="I51" s="355" t="s">
        <v>5855</v>
      </c>
      <c r="J51" s="485" t="s">
        <v>7500</v>
      </c>
      <c r="K51" s="293" t="s">
        <v>7528</v>
      </c>
      <c r="L51" s="293"/>
      <c r="M51" s="357"/>
      <c r="N51" s="2535"/>
      <c r="O51" s="2545"/>
    </row>
    <row r="52" spans="1:17" s="358" customFormat="1" ht="37.5" x14ac:dyDescent="0.3">
      <c r="A52" s="304">
        <v>17</v>
      </c>
      <c r="B52" s="2530"/>
      <c r="C52" s="2543"/>
      <c r="D52" s="2530"/>
      <c r="E52" s="361" t="s">
        <v>4991</v>
      </c>
      <c r="F52" s="357">
        <v>35000</v>
      </c>
      <c r="G52" s="352" t="s">
        <v>7524</v>
      </c>
      <c r="H52" s="361" t="s">
        <v>7520</v>
      </c>
      <c r="I52" s="365" t="s">
        <v>7553</v>
      </c>
      <c r="J52" s="374" t="s">
        <v>7500</v>
      </c>
      <c r="K52" s="355" t="s">
        <v>7504</v>
      </c>
      <c r="L52" s="355" t="s">
        <v>8173</v>
      </c>
      <c r="M52" s="357">
        <v>35000</v>
      </c>
      <c r="N52" s="2535"/>
      <c r="O52" s="2545"/>
    </row>
    <row r="53" spans="1:17" s="358" customFormat="1" ht="37.5" x14ac:dyDescent="0.3">
      <c r="A53" s="304">
        <v>18</v>
      </c>
      <c r="B53" s="2530"/>
      <c r="C53" s="2543"/>
      <c r="D53" s="2530"/>
      <c r="E53" s="352" t="s">
        <v>4991</v>
      </c>
      <c r="F53" s="486">
        <v>8000</v>
      </c>
      <c r="G53" s="387" t="s">
        <v>7524</v>
      </c>
      <c r="H53" s="388" t="s">
        <v>7520</v>
      </c>
      <c r="I53" s="355" t="s">
        <v>7532</v>
      </c>
      <c r="J53" s="374" t="s">
        <v>7500</v>
      </c>
      <c r="K53" s="355" t="s">
        <v>7504</v>
      </c>
      <c r="L53" s="487" t="s">
        <v>7940</v>
      </c>
      <c r="M53" s="386">
        <v>8000</v>
      </c>
      <c r="N53" s="2535"/>
      <c r="O53" s="2545"/>
    </row>
    <row r="54" spans="1:17" s="491" customFormat="1" x14ac:dyDescent="0.2">
      <c r="A54" s="380">
        <v>16</v>
      </c>
      <c r="B54" s="2531"/>
      <c r="C54" s="2544"/>
      <c r="D54" s="2531"/>
      <c r="E54" s="418"/>
      <c r="F54" s="488">
        <v>16000</v>
      </c>
      <c r="G54" s="418" t="s">
        <v>7498</v>
      </c>
      <c r="H54" s="328" t="s">
        <v>7499</v>
      </c>
      <c r="I54" s="399" t="s">
        <v>7532</v>
      </c>
      <c r="J54" s="489" t="s">
        <v>7533</v>
      </c>
      <c r="K54" s="399" t="s">
        <v>7501</v>
      </c>
      <c r="L54" s="490" t="s">
        <v>7566</v>
      </c>
      <c r="M54" s="420">
        <v>16000</v>
      </c>
      <c r="N54" s="2537"/>
      <c r="O54" s="2546"/>
    </row>
    <row r="55" spans="1:17" s="506" customFormat="1" ht="112.5" x14ac:dyDescent="0.3">
      <c r="A55" s="492">
        <v>12</v>
      </c>
      <c r="B55" s="493"/>
      <c r="C55" s="494" t="s">
        <v>6508</v>
      </c>
      <c r="D55" s="495" t="s">
        <v>6509</v>
      </c>
      <c r="E55" s="496"/>
      <c r="F55" s="497">
        <v>12000</v>
      </c>
      <c r="G55" s="498"/>
      <c r="H55" s="499" t="s">
        <v>7499</v>
      </c>
      <c r="I55" s="499"/>
      <c r="J55" s="500"/>
      <c r="K55" s="499" t="s">
        <v>7528</v>
      </c>
      <c r="L55" s="501" t="s">
        <v>6501</v>
      </c>
      <c r="M55" s="502">
        <v>12000</v>
      </c>
      <c r="N55" s="502"/>
      <c r="O55" s="503"/>
      <c r="P55" s="504"/>
      <c r="Q55" s="505"/>
    </row>
    <row r="56" spans="1:17" s="351" customFormat="1" x14ac:dyDescent="0.3">
      <c r="A56" s="344">
        <v>2</v>
      </c>
      <c r="B56" s="507"/>
      <c r="C56" s="508" t="s">
        <v>5593</v>
      </c>
      <c r="D56" s="509" t="s">
        <v>5880</v>
      </c>
      <c r="E56" s="510"/>
      <c r="F56" s="511">
        <v>4000</v>
      </c>
      <c r="G56" s="507" t="s">
        <v>7498</v>
      </c>
      <c r="H56" s="512" t="s">
        <v>7499</v>
      </c>
      <c r="I56" s="512" t="s">
        <v>7532</v>
      </c>
      <c r="J56" s="513"/>
      <c r="K56" s="514" t="s">
        <v>7504</v>
      </c>
      <c r="L56" s="515" t="s">
        <v>5594</v>
      </c>
      <c r="M56" s="516"/>
      <c r="N56" s="337"/>
      <c r="O56" s="337"/>
    </row>
    <row r="57" spans="1:17" s="506" customFormat="1" ht="131.25" x14ac:dyDescent="0.3">
      <c r="A57" s="492">
        <v>12</v>
      </c>
      <c r="B57" s="493"/>
      <c r="C57" s="494" t="s">
        <v>5105</v>
      </c>
      <c r="D57" s="495" t="s">
        <v>6519</v>
      </c>
      <c r="E57" s="517"/>
      <c r="F57" s="518">
        <v>16000</v>
      </c>
      <c r="G57" s="517"/>
      <c r="H57" s="517" t="s">
        <v>7499</v>
      </c>
      <c r="I57" s="517"/>
      <c r="J57" s="517"/>
      <c r="K57" s="517" t="s">
        <v>7528</v>
      </c>
      <c r="L57" s="501" t="s">
        <v>6520</v>
      </c>
      <c r="M57" s="502">
        <v>16000</v>
      </c>
      <c r="N57" s="519"/>
      <c r="O57" s="520"/>
      <c r="P57" s="521"/>
      <c r="Q57" s="522"/>
    </row>
    <row r="58" spans="1:17" s="303" customFormat="1" ht="37.5" x14ac:dyDescent="0.3">
      <c r="A58" s="314">
        <v>13</v>
      </c>
      <c r="B58" s="333"/>
      <c r="C58" s="331" t="s">
        <v>7122</v>
      </c>
      <c r="D58" s="340" t="s">
        <v>7123</v>
      </c>
      <c r="E58" s="321"/>
      <c r="F58" s="319">
        <v>100000</v>
      </c>
      <c r="G58" s="320" t="s">
        <v>7524</v>
      </c>
      <c r="H58" s="321" t="s">
        <v>7520</v>
      </c>
      <c r="I58" s="314" t="s">
        <v>7553</v>
      </c>
      <c r="J58" s="314" t="s">
        <v>7500</v>
      </c>
      <c r="K58" s="314" t="s">
        <v>7528</v>
      </c>
      <c r="L58" s="321"/>
      <c r="M58" s="523">
        <v>100000</v>
      </c>
      <c r="N58" s="337"/>
      <c r="O58" s="337"/>
      <c r="P58" s="291" t="s">
        <v>7112</v>
      </c>
      <c r="Q58" s="329"/>
    </row>
    <row r="59" spans="1:17" s="303" customFormat="1" ht="243.75" x14ac:dyDescent="0.3">
      <c r="A59" s="314">
        <v>13</v>
      </c>
      <c r="B59" s="507"/>
      <c r="C59" s="508" t="s">
        <v>7122</v>
      </c>
      <c r="D59" s="524" t="s">
        <v>5923</v>
      </c>
      <c r="E59" s="512"/>
      <c r="F59" s="525">
        <v>1000000</v>
      </c>
      <c r="G59" s="526" t="s">
        <v>7524</v>
      </c>
      <c r="H59" s="512" t="s">
        <v>7520</v>
      </c>
      <c r="I59" s="514" t="s">
        <v>7614</v>
      </c>
      <c r="J59" s="514" t="s">
        <v>7500</v>
      </c>
      <c r="K59" s="514" t="s">
        <v>7528</v>
      </c>
      <c r="L59" s="512"/>
      <c r="M59" s="516">
        <v>1000000</v>
      </c>
      <c r="N59" s="337"/>
      <c r="O59" s="337"/>
      <c r="P59" s="291" t="s">
        <v>7112</v>
      </c>
      <c r="Q59" s="329" t="s">
        <v>7129</v>
      </c>
    </row>
    <row r="60" spans="1:17" s="491" customFormat="1" ht="56.25" x14ac:dyDescent="0.2">
      <c r="A60" s="380">
        <v>16</v>
      </c>
      <c r="B60" s="403" t="s">
        <v>5106</v>
      </c>
      <c r="C60" s="527" t="s">
        <v>5107</v>
      </c>
      <c r="D60" s="528" t="s">
        <v>7537</v>
      </c>
      <c r="E60" s="529"/>
      <c r="F60" s="530">
        <v>24000</v>
      </c>
      <c r="G60" s="529" t="s">
        <v>7498</v>
      </c>
      <c r="H60" s="529" t="s">
        <v>7499</v>
      </c>
      <c r="I60" s="531" t="s">
        <v>7532</v>
      </c>
      <c r="J60" s="529" t="s">
        <v>7533</v>
      </c>
      <c r="K60" s="531" t="s">
        <v>7528</v>
      </c>
      <c r="L60" s="532" t="s">
        <v>7538</v>
      </c>
      <c r="M60" s="533">
        <v>24000</v>
      </c>
      <c r="N60" s="337"/>
      <c r="O60" s="324"/>
    </row>
    <row r="61" spans="1:17" s="351" customFormat="1" ht="56.25" x14ac:dyDescent="0.3">
      <c r="A61" s="344">
        <v>2</v>
      </c>
      <c r="B61" s="507"/>
      <c r="C61" s="508" t="s">
        <v>5595</v>
      </c>
      <c r="D61" s="509" t="s">
        <v>5596</v>
      </c>
      <c r="E61" s="316"/>
      <c r="F61" s="534">
        <v>137813.6</v>
      </c>
      <c r="G61" s="526" t="s">
        <v>7498</v>
      </c>
      <c r="H61" s="512" t="s">
        <v>7520</v>
      </c>
      <c r="I61" s="512" t="s">
        <v>7555</v>
      </c>
      <c r="J61" s="512" t="s">
        <v>7865</v>
      </c>
      <c r="K61" s="514" t="s">
        <v>7504</v>
      </c>
      <c r="L61" s="515" t="s">
        <v>5594</v>
      </c>
      <c r="M61" s="516"/>
      <c r="N61" s="337"/>
      <c r="O61" s="337"/>
    </row>
    <row r="62" spans="1:17" s="303" customFormat="1" x14ac:dyDescent="0.3">
      <c r="A62" s="314">
        <v>15</v>
      </c>
      <c r="B62" s="507"/>
      <c r="C62" s="508" t="s">
        <v>7807</v>
      </c>
      <c r="D62" s="524" t="s">
        <v>7808</v>
      </c>
      <c r="E62" s="512"/>
      <c r="F62" s="525">
        <v>8000</v>
      </c>
      <c r="G62" s="526" t="s">
        <v>7498</v>
      </c>
      <c r="H62" s="512" t="s">
        <v>7499</v>
      </c>
      <c r="I62" s="514" t="s">
        <v>7535</v>
      </c>
      <c r="J62" s="514"/>
      <c r="K62" s="514" t="s">
        <v>7504</v>
      </c>
      <c r="L62" s="535" t="s">
        <v>7806</v>
      </c>
      <c r="M62" s="525">
        <f>F62</f>
        <v>8000</v>
      </c>
      <c r="N62" s="536"/>
      <c r="O62" s="536"/>
    </row>
    <row r="63" spans="1:17" s="537" customFormat="1" ht="37.5" x14ac:dyDescent="0.3">
      <c r="A63" s="344">
        <v>2</v>
      </c>
      <c r="B63" s="507"/>
      <c r="C63" s="508" t="s">
        <v>5597</v>
      </c>
      <c r="D63" s="509" t="s">
        <v>5973</v>
      </c>
      <c r="E63" s="316"/>
      <c r="F63" s="534">
        <f>75600+1120</f>
        <v>76720</v>
      </c>
      <c r="G63" s="512" t="s">
        <v>7498</v>
      </c>
      <c r="H63" s="512" t="s">
        <v>7499</v>
      </c>
      <c r="I63" s="512" t="s">
        <v>7535</v>
      </c>
      <c r="J63" s="512"/>
      <c r="K63" s="514" t="s">
        <v>7504</v>
      </c>
      <c r="L63" s="515" t="s">
        <v>5594</v>
      </c>
      <c r="M63" s="516"/>
      <c r="N63" s="337"/>
      <c r="O63" s="337"/>
    </row>
    <row r="64" spans="1:17" s="351" customFormat="1" ht="37.5" x14ac:dyDescent="0.3">
      <c r="A64" s="344">
        <v>2</v>
      </c>
      <c r="B64" s="507"/>
      <c r="C64" s="508" t="s">
        <v>7774</v>
      </c>
      <c r="D64" s="509" t="s">
        <v>5598</v>
      </c>
      <c r="E64" s="316"/>
      <c r="F64" s="534">
        <v>13920</v>
      </c>
      <c r="G64" s="526" t="s">
        <v>7498</v>
      </c>
      <c r="H64" s="512" t="s">
        <v>7499</v>
      </c>
      <c r="I64" s="512" t="s">
        <v>5599</v>
      </c>
      <c r="J64" s="512"/>
      <c r="K64" s="514" t="s">
        <v>7504</v>
      </c>
      <c r="L64" s="515" t="s">
        <v>5594</v>
      </c>
      <c r="M64" s="516"/>
      <c r="N64" s="337"/>
      <c r="O64" s="337"/>
    </row>
    <row r="65" spans="1:17" s="351" customFormat="1" x14ac:dyDescent="0.3">
      <c r="A65" s="344">
        <v>2</v>
      </c>
      <c r="B65" s="507"/>
      <c r="C65" s="508" t="s">
        <v>7774</v>
      </c>
      <c r="D65" s="509" t="s">
        <v>5600</v>
      </c>
      <c r="E65" s="316"/>
      <c r="F65" s="534">
        <v>80000</v>
      </c>
      <c r="G65" s="512" t="s">
        <v>7498</v>
      </c>
      <c r="H65" s="512" t="s">
        <v>7499</v>
      </c>
      <c r="I65" s="512" t="s">
        <v>7532</v>
      </c>
      <c r="J65" s="512" t="s">
        <v>7500</v>
      </c>
      <c r="K65" s="514" t="s">
        <v>7504</v>
      </c>
      <c r="L65" s="515" t="s">
        <v>5594</v>
      </c>
      <c r="M65" s="516"/>
      <c r="N65" s="337"/>
      <c r="O65" s="337"/>
    </row>
    <row r="66" spans="1:17" s="539" customFormat="1" ht="27.75" customHeight="1" x14ac:dyDescent="0.3">
      <c r="A66" s="304">
        <v>7</v>
      </c>
      <c r="B66" s="507"/>
      <c r="C66" s="508" t="s">
        <v>7774</v>
      </c>
      <c r="D66" s="524" t="s">
        <v>7775</v>
      </c>
      <c r="E66" s="512"/>
      <c r="F66" s="525">
        <v>80000</v>
      </c>
      <c r="G66" s="538" t="s">
        <v>7498</v>
      </c>
      <c r="H66" s="538" t="s">
        <v>7499</v>
      </c>
      <c r="I66" s="531" t="s">
        <v>7550</v>
      </c>
      <c r="J66" s="514"/>
      <c r="K66" s="514" t="s">
        <v>7504</v>
      </c>
      <c r="L66" s="538" t="s">
        <v>7776</v>
      </c>
      <c r="M66" s="516">
        <v>80000</v>
      </c>
      <c r="N66" s="337"/>
      <c r="O66" s="324"/>
    </row>
    <row r="67" spans="1:17" s="480" customFormat="1" ht="56.25" x14ac:dyDescent="0.3">
      <c r="A67" s="304">
        <v>10</v>
      </c>
      <c r="B67" s="540"/>
      <c r="C67" s="508" t="s">
        <v>5819</v>
      </c>
      <c r="D67" s="524" t="s">
        <v>5057</v>
      </c>
      <c r="E67" s="512"/>
      <c r="F67" s="525">
        <v>15000</v>
      </c>
      <c r="G67" s="512" t="s">
        <v>7498</v>
      </c>
      <c r="H67" s="512" t="s">
        <v>7499</v>
      </c>
      <c r="I67" s="514" t="s">
        <v>7568</v>
      </c>
      <c r="J67" s="514"/>
      <c r="K67" s="514" t="s">
        <v>7501</v>
      </c>
      <c r="L67" s="514" t="s">
        <v>5814</v>
      </c>
      <c r="M67" s="525">
        <v>15000</v>
      </c>
      <c r="N67" s="324"/>
      <c r="O67" s="541"/>
      <c r="P67" s="329"/>
      <c r="Q67" s="434"/>
    </row>
    <row r="68" spans="1:17" s="351" customFormat="1" ht="28.5" customHeight="1" x14ac:dyDescent="0.3">
      <c r="A68" s="344">
        <v>2</v>
      </c>
      <c r="B68" s="507"/>
      <c r="C68" s="508" t="s">
        <v>5662</v>
      </c>
      <c r="D68" s="524" t="s">
        <v>5663</v>
      </c>
      <c r="E68" s="512"/>
      <c r="F68" s="525">
        <v>40000</v>
      </c>
      <c r="G68" s="512" t="s">
        <v>7498</v>
      </c>
      <c r="H68" s="514" t="s">
        <v>7499</v>
      </c>
      <c r="I68" s="512" t="s">
        <v>5602</v>
      </c>
      <c r="J68" s="512"/>
      <c r="K68" s="514" t="s">
        <v>7504</v>
      </c>
      <c r="L68" s="514" t="s">
        <v>5578</v>
      </c>
      <c r="M68" s="542"/>
      <c r="N68" s="324"/>
      <c r="O68" s="541"/>
    </row>
    <row r="69" spans="1:17" s="303" customFormat="1" ht="37.5" x14ac:dyDescent="0.3">
      <c r="A69" s="314">
        <v>22</v>
      </c>
      <c r="B69" s="507"/>
      <c r="C69" s="508" t="s">
        <v>7898</v>
      </c>
      <c r="D69" s="524" t="s">
        <v>7899</v>
      </c>
      <c r="E69" s="512"/>
      <c r="F69" s="525">
        <v>4000</v>
      </c>
      <c r="G69" s="512" t="s">
        <v>7498</v>
      </c>
      <c r="H69" s="512" t="s">
        <v>7499</v>
      </c>
      <c r="I69" s="531" t="s">
        <v>7535</v>
      </c>
      <c r="J69" s="512" t="s">
        <v>7500</v>
      </c>
      <c r="K69" s="514" t="s">
        <v>7504</v>
      </c>
      <c r="L69" s="512" t="s">
        <v>7878</v>
      </c>
      <c r="M69" s="525">
        <v>4000</v>
      </c>
      <c r="N69" s="543"/>
      <c r="O69" s="543"/>
    </row>
    <row r="70" spans="1:17" s="303" customFormat="1" ht="37.5" x14ac:dyDescent="0.3">
      <c r="A70" s="380">
        <v>16</v>
      </c>
      <c r="B70" s="493">
        <v>31</v>
      </c>
      <c r="C70" s="517" t="s">
        <v>6319</v>
      </c>
      <c r="D70" s="528" t="s">
        <v>6320</v>
      </c>
      <c r="E70" s="529"/>
      <c r="F70" s="544">
        <v>56000</v>
      </c>
      <c r="G70" s="529" t="s">
        <v>7498</v>
      </c>
      <c r="H70" s="529" t="s">
        <v>7499</v>
      </c>
      <c r="I70" s="531" t="s">
        <v>7532</v>
      </c>
      <c r="J70" s="531" t="s">
        <v>7548</v>
      </c>
      <c r="K70" s="531" t="s">
        <v>7504</v>
      </c>
      <c r="L70" s="529" t="s">
        <v>6321</v>
      </c>
      <c r="M70" s="533">
        <v>56000</v>
      </c>
      <c r="N70" s="545"/>
      <c r="O70" s="545"/>
    </row>
    <row r="71" spans="1:17" s="351" customFormat="1" x14ac:dyDescent="0.3">
      <c r="A71" s="344">
        <v>2</v>
      </c>
      <c r="B71" s="507"/>
      <c r="C71" s="508" t="s">
        <v>5601</v>
      </c>
      <c r="D71" s="509" t="s">
        <v>5881</v>
      </c>
      <c r="E71" s="316"/>
      <c r="F71" s="534">
        <v>10000</v>
      </c>
      <c r="G71" s="512" t="s">
        <v>7498</v>
      </c>
      <c r="H71" s="512" t="s">
        <v>7499</v>
      </c>
      <c r="I71" s="512" t="s">
        <v>7568</v>
      </c>
      <c r="J71" s="512"/>
      <c r="K71" s="514" t="s">
        <v>7504</v>
      </c>
      <c r="L71" s="515" t="s">
        <v>5594</v>
      </c>
      <c r="M71" s="516"/>
      <c r="N71" s="337" t="s">
        <v>5602</v>
      </c>
      <c r="O71" s="337"/>
    </row>
    <row r="72" spans="1:17" s="303" customFormat="1" ht="37.5" x14ac:dyDescent="0.3">
      <c r="A72" s="304">
        <v>1</v>
      </c>
      <c r="B72" s="348"/>
      <c r="C72" s="431" t="s">
        <v>7516</v>
      </c>
      <c r="D72" s="327" t="s">
        <v>7654</v>
      </c>
      <c r="E72" s="292"/>
      <c r="F72" s="295">
        <v>50000</v>
      </c>
      <c r="G72" s="292" t="s">
        <v>7498</v>
      </c>
      <c r="H72" s="292" t="s">
        <v>7499</v>
      </c>
      <c r="I72" s="296"/>
      <c r="J72" s="292"/>
      <c r="K72" s="296" t="s">
        <v>7504</v>
      </c>
      <c r="L72" s="297" t="s">
        <v>7606</v>
      </c>
      <c r="M72" s="295">
        <v>50000</v>
      </c>
      <c r="N72" s="383"/>
      <c r="O72" s="399"/>
    </row>
    <row r="73" spans="1:17" s="303" customFormat="1" ht="39.75" customHeight="1" x14ac:dyDescent="0.3">
      <c r="A73" s="314">
        <v>4</v>
      </c>
      <c r="B73" s="418" t="s">
        <v>7515</v>
      </c>
      <c r="C73" s="401" t="s">
        <v>7516</v>
      </c>
      <c r="D73" s="448" t="s">
        <v>5989</v>
      </c>
      <c r="E73" s="328"/>
      <c r="F73" s="445">
        <v>1600</v>
      </c>
      <c r="G73" s="328" t="s">
        <v>7498</v>
      </c>
      <c r="H73" s="328" t="s">
        <v>7499</v>
      </c>
      <c r="I73" s="399" t="s">
        <v>7500</v>
      </c>
      <c r="J73" s="399" t="s">
        <v>7500</v>
      </c>
      <c r="K73" s="399" t="s">
        <v>7504</v>
      </c>
      <c r="L73" s="546" t="s">
        <v>7517</v>
      </c>
      <c r="M73" s="381">
        <v>1600</v>
      </c>
      <c r="N73" s="328"/>
      <c r="O73" s="399"/>
    </row>
    <row r="74" spans="1:17" s="303" customFormat="1" x14ac:dyDescent="0.3">
      <c r="A74" s="304">
        <v>17</v>
      </c>
      <c r="B74" s="348"/>
      <c r="C74" s="431" t="s">
        <v>7516</v>
      </c>
      <c r="D74" s="327" t="s">
        <v>8174</v>
      </c>
      <c r="E74" s="292"/>
      <c r="F74" s="295">
        <v>30000</v>
      </c>
      <c r="G74" s="292" t="s">
        <v>7498</v>
      </c>
      <c r="H74" s="292" t="s">
        <v>7499</v>
      </c>
      <c r="I74" s="399" t="s">
        <v>7827</v>
      </c>
      <c r="J74" s="296"/>
      <c r="K74" s="296" t="s">
        <v>7504</v>
      </c>
      <c r="L74" s="547" t="s">
        <v>7963</v>
      </c>
      <c r="M74" s="295">
        <v>30000</v>
      </c>
      <c r="N74" s="383"/>
      <c r="O74" s="383"/>
    </row>
    <row r="75" spans="1:17" s="303" customFormat="1" ht="56.25" x14ac:dyDescent="0.3">
      <c r="A75" s="304">
        <v>17</v>
      </c>
      <c r="B75" s="348"/>
      <c r="C75" s="508"/>
      <c r="D75" s="327" t="s">
        <v>7033</v>
      </c>
      <c r="E75" s="292"/>
      <c r="F75" s="295">
        <v>199000</v>
      </c>
      <c r="G75" s="292" t="s">
        <v>7498</v>
      </c>
      <c r="H75" s="292" t="s">
        <v>7499</v>
      </c>
      <c r="I75" s="399" t="s">
        <v>7034</v>
      </c>
      <c r="J75" s="296"/>
      <c r="K75" s="296" t="s">
        <v>7504</v>
      </c>
      <c r="L75" s="296" t="s">
        <v>7035</v>
      </c>
      <c r="M75" s="295">
        <v>199000</v>
      </c>
      <c r="N75" s="328"/>
      <c r="O75" s="399"/>
    </row>
    <row r="76" spans="1:17" s="303" customFormat="1" ht="56.25" x14ac:dyDescent="0.3">
      <c r="A76" s="304">
        <v>17</v>
      </c>
      <c r="B76" s="348"/>
      <c r="C76" s="508"/>
      <c r="D76" s="327" t="s">
        <v>7036</v>
      </c>
      <c r="E76" s="292"/>
      <c r="F76" s="295">
        <v>199000</v>
      </c>
      <c r="G76" s="292" t="s">
        <v>7498</v>
      </c>
      <c r="H76" s="292" t="s">
        <v>7499</v>
      </c>
      <c r="I76" s="399" t="s">
        <v>7037</v>
      </c>
      <c r="J76" s="296"/>
      <c r="K76" s="296" t="s">
        <v>7504</v>
      </c>
      <c r="L76" s="296" t="s">
        <v>7035</v>
      </c>
      <c r="M76" s="295">
        <v>199000</v>
      </c>
      <c r="N76" s="328"/>
      <c r="O76" s="399"/>
    </row>
    <row r="77" spans="1:17" s="303" customFormat="1" ht="56.25" x14ac:dyDescent="0.3">
      <c r="A77" s="304">
        <v>17</v>
      </c>
      <c r="B77" s="348"/>
      <c r="C77" s="508"/>
      <c r="D77" s="327" t="s">
        <v>7038</v>
      </c>
      <c r="E77" s="292"/>
      <c r="F77" s="295">
        <v>290000</v>
      </c>
      <c r="G77" s="292" t="s">
        <v>7524</v>
      </c>
      <c r="H77" s="292" t="s">
        <v>7520</v>
      </c>
      <c r="I77" s="399" t="s">
        <v>7553</v>
      </c>
      <c r="J77" s="296" t="s">
        <v>7551</v>
      </c>
      <c r="K77" s="296" t="s">
        <v>7504</v>
      </c>
      <c r="L77" s="296" t="s">
        <v>7039</v>
      </c>
      <c r="M77" s="295">
        <v>290000</v>
      </c>
      <c r="N77" s="328"/>
      <c r="O77" s="399"/>
    </row>
    <row r="78" spans="1:17" s="303" customFormat="1" ht="37.5" x14ac:dyDescent="0.3">
      <c r="A78" s="304">
        <v>17</v>
      </c>
      <c r="B78" s="348"/>
      <c r="C78" s="508"/>
      <c r="D78" s="327" t="s">
        <v>7040</v>
      </c>
      <c r="E78" s="292"/>
      <c r="F78" s="295">
        <v>290000</v>
      </c>
      <c r="G78" s="292" t="s">
        <v>7524</v>
      </c>
      <c r="H78" s="292" t="s">
        <v>7520</v>
      </c>
      <c r="I78" s="399" t="s">
        <v>7550</v>
      </c>
      <c r="J78" s="296" t="s">
        <v>7551</v>
      </c>
      <c r="K78" s="296" t="s">
        <v>7504</v>
      </c>
      <c r="L78" s="296" t="s">
        <v>7039</v>
      </c>
      <c r="M78" s="295">
        <v>290000</v>
      </c>
      <c r="N78" s="328"/>
      <c r="O78" s="399"/>
    </row>
    <row r="79" spans="1:17" s="303" customFormat="1" ht="24" customHeight="1" x14ac:dyDescent="0.3">
      <c r="A79" s="304">
        <v>1</v>
      </c>
      <c r="B79" s="507"/>
      <c r="C79" s="508" t="s">
        <v>7667</v>
      </c>
      <c r="D79" s="524" t="s">
        <v>7668</v>
      </c>
      <c r="E79" s="512"/>
      <c r="F79" s="525">
        <v>40000</v>
      </c>
      <c r="G79" s="512" t="s">
        <v>7498</v>
      </c>
      <c r="H79" s="512" t="s">
        <v>7499</v>
      </c>
      <c r="I79" s="514"/>
      <c r="J79" s="512"/>
      <c r="K79" s="514" t="s">
        <v>7504</v>
      </c>
      <c r="L79" s="535" t="s">
        <v>7669</v>
      </c>
      <c r="M79" s="525">
        <f>F79</f>
        <v>40000</v>
      </c>
      <c r="N79" s="548"/>
      <c r="O79" s="531"/>
    </row>
    <row r="80" spans="1:17" s="351" customFormat="1" ht="37.5" x14ac:dyDescent="0.3">
      <c r="A80" s="344">
        <v>2</v>
      </c>
      <c r="B80" s="507" t="s">
        <v>5108</v>
      </c>
      <c r="C80" s="508" t="s">
        <v>7667</v>
      </c>
      <c r="D80" s="524" t="s">
        <v>5650</v>
      </c>
      <c r="E80" s="512"/>
      <c r="F80" s="525">
        <v>15000</v>
      </c>
      <c r="G80" s="512" t="s">
        <v>7498</v>
      </c>
      <c r="H80" s="514" t="s">
        <v>7499</v>
      </c>
      <c r="I80" s="512" t="s">
        <v>7535</v>
      </c>
      <c r="J80" s="512"/>
      <c r="K80" s="512" t="s">
        <v>7504</v>
      </c>
      <c r="L80" s="514" t="s">
        <v>5578</v>
      </c>
      <c r="M80" s="525"/>
      <c r="N80" s="531"/>
      <c r="O80" s="549"/>
    </row>
    <row r="81" spans="1:21" s="351" customFormat="1" ht="28.5" customHeight="1" x14ac:dyDescent="0.3">
      <c r="A81" s="344">
        <v>2</v>
      </c>
      <c r="B81" s="507"/>
      <c r="C81" s="508"/>
      <c r="D81" s="524" t="s">
        <v>5653</v>
      </c>
      <c r="E81" s="512"/>
      <c r="F81" s="525">
        <v>10000</v>
      </c>
      <c r="G81" s="512" t="s">
        <v>7498</v>
      </c>
      <c r="H81" s="514" t="s">
        <v>7499</v>
      </c>
      <c r="I81" s="512" t="s">
        <v>7568</v>
      </c>
      <c r="J81" s="512"/>
      <c r="K81" s="512" t="s">
        <v>7504</v>
      </c>
      <c r="L81" s="514" t="s">
        <v>5578</v>
      </c>
      <c r="M81" s="525"/>
      <c r="N81" s="531"/>
      <c r="O81" s="549"/>
    </row>
    <row r="82" spans="1:21" s="351" customFormat="1" ht="28.5" customHeight="1" x14ac:dyDescent="0.3">
      <c r="A82" s="344">
        <v>2</v>
      </c>
      <c r="B82" s="348"/>
      <c r="C82" s="550" t="s">
        <v>5109</v>
      </c>
      <c r="D82" s="327" t="s">
        <v>5656</v>
      </c>
      <c r="E82" s="292"/>
      <c r="F82" s="295">
        <v>20000</v>
      </c>
      <c r="G82" s="292" t="s">
        <v>7498</v>
      </c>
      <c r="H82" s="296" t="s">
        <v>7499</v>
      </c>
      <c r="I82" s="292" t="s">
        <v>5602</v>
      </c>
      <c r="J82" s="292"/>
      <c r="K82" s="292" t="s">
        <v>7504</v>
      </c>
      <c r="L82" s="296" t="s">
        <v>5578</v>
      </c>
      <c r="M82" s="295"/>
      <c r="N82" s="399"/>
      <c r="O82" s="551"/>
    </row>
    <row r="83" spans="1:21" s="351" customFormat="1" ht="30.75" customHeight="1" x14ac:dyDescent="0.3">
      <c r="A83" s="344">
        <v>2</v>
      </c>
      <c r="B83" s="348"/>
      <c r="C83" s="306" t="s">
        <v>5110</v>
      </c>
      <c r="D83" s="327" t="s">
        <v>5657</v>
      </c>
      <c r="E83" s="292"/>
      <c r="F83" s="295">
        <v>1000</v>
      </c>
      <c r="G83" s="292" t="s">
        <v>7498</v>
      </c>
      <c r="H83" s="296" t="s">
        <v>7499</v>
      </c>
      <c r="I83" s="292" t="s">
        <v>5602</v>
      </c>
      <c r="J83" s="292"/>
      <c r="K83" s="292" t="s">
        <v>7504</v>
      </c>
      <c r="L83" s="296" t="s">
        <v>5578</v>
      </c>
      <c r="M83" s="295"/>
      <c r="N83" s="399"/>
      <c r="O83" s="551"/>
    </row>
    <row r="84" spans="1:21" s="351" customFormat="1" ht="37.5" x14ac:dyDescent="0.3">
      <c r="A84" s="344">
        <v>2</v>
      </c>
      <c r="B84" s="402" t="s">
        <v>5111</v>
      </c>
      <c r="C84" s="316" t="s">
        <v>7667</v>
      </c>
      <c r="D84" s="524" t="s">
        <v>5658</v>
      </c>
      <c r="E84" s="512"/>
      <c r="F84" s="525">
        <v>10000</v>
      </c>
      <c r="G84" s="512" t="s">
        <v>7498</v>
      </c>
      <c r="H84" s="514" t="s">
        <v>7499</v>
      </c>
      <c r="I84" s="512" t="s">
        <v>5602</v>
      </c>
      <c r="J84" s="512"/>
      <c r="K84" s="514" t="s">
        <v>7504</v>
      </c>
      <c r="L84" s="514" t="s">
        <v>5578</v>
      </c>
      <c r="M84" s="542"/>
      <c r="N84" s="531"/>
      <c r="O84" s="549"/>
    </row>
    <row r="85" spans="1:21" s="351" customFormat="1" ht="38.25" customHeight="1" x14ac:dyDescent="0.3">
      <c r="A85" s="344">
        <v>2</v>
      </c>
      <c r="B85" s="507"/>
      <c r="C85" s="508" t="s">
        <v>7667</v>
      </c>
      <c r="D85" s="524" t="s">
        <v>5980</v>
      </c>
      <c r="E85" s="512"/>
      <c r="F85" s="525">
        <v>180000</v>
      </c>
      <c r="G85" s="512" t="s">
        <v>7498</v>
      </c>
      <c r="H85" s="514" t="s">
        <v>7499</v>
      </c>
      <c r="I85" s="512" t="s">
        <v>5602</v>
      </c>
      <c r="J85" s="512"/>
      <c r="K85" s="514" t="s">
        <v>7504</v>
      </c>
      <c r="L85" s="514" t="s">
        <v>5578</v>
      </c>
      <c r="M85" s="542"/>
      <c r="N85" s="531"/>
      <c r="O85" s="549"/>
    </row>
    <row r="86" spans="1:21" s="351" customFormat="1" ht="28.5" customHeight="1" x14ac:dyDescent="0.3">
      <c r="A86" s="344">
        <v>2</v>
      </c>
      <c r="B86" s="507"/>
      <c r="C86" s="508" t="s">
        <v>7667</v>
      </c>
      <c r="D86" s="524" t="s">
        <v>5667</v>
      </c>
      <c r="E86" s="512"/>
      <c r="F86" s="525">
        <v>5000</v>
      </c>
      <c r="G86" s="512" t="s">
        <v>7498</v>
      </c>
      <c r="H86" s="514" t="s">
        <v>7499</v>
      </c>
      <c r="I86" s="512" t="s">
        <v>5602</v>
      </c>
      <c r="J86" s="512"/>
      <c r="K86" s="514" t="s">
        <v>7504</v>
      </c>
      <c r="L86" s="514" t="s">
        <v>5578</v>
      </c>
      <c r="M86" s="542"/>
      <c r="N86" s="531"/>
      <c r="O86" s="549"/>
    </row>
    <row r="87" spans="1:21" s="351" customFormat="1" ht="37.5" x14ac:dyDescent="0.3">
      <c r="A87" s="344">
        <v>2</v>
      </c>
      <c r="B87" s="552"/>
      <c r="C87" s="508" t="s">
        <v>7667</v>
      </c>
      <c r="D87" s="524" t="s">
        <v>5668</v>
      </c>
      <c r="E87" s="512"/>
      <c r="F87" s="525">
        <v>20000</v>
      </c>
      <c r="G87" s="512" t="s">
        <v>7498</v>
      </c>
      <c r="H87" s="514" t="s">
        <v>7499</v>
      </c>
      <c r="I87" s="512" t="s">
        <v>5602</v>
      </c>
      <c r="J87" s="512"/>
      <c r="K87" s="514" t="s">
        <v>7511</v>
      </c>
      <c r="L87" s="514" t="s">
        <v>5578</v>
      </c>
      <c r="M87" s="542"/>
      <c r="N87" s="531"/>
      <c r="O87" s="549"/>
    </row>
    <row r="88" spans="1:21" s="555" customFormat="1" ht="37.5" x14ac:dyDescent="0.3">
      <c r="A88" s="304">
        <v>1</v>
      </c>
      <c r="B88" s="553" t="s">
        <v>5112</v>
      </c>
      <c r="C88" s="331"/>
      <c r="D88" s="332" t="s">
        <v>5009</v>
      </c>
      <c r="E88" s="321"/>
      <c r="F88" s="319">
        <v>10000</v>
      </c>
      <c r="G88" s="321" t="s">
        <v>7498</v>
      </c>
      <c r="H88" s="321" t="s">
        <v>7499</v>
      </c>
      <c r="I88" s="314"/>
      <c r="J88" s="321"/>
      <c r="K88" s="314" t="s">
        <v>7504</v>
      </c>
      <c r="L88" s="334" t="s">
        <v>7632</v>
      </c>
      <c r="M88" s="523" t="s">
        <v>7635</v>
      </c>
      <c r="N88" s="520"/>
      <c r="O88" s="554"/>
    </row>
    <row r="89" spans="1:21" s="303" customFormat="1" ht="27.75" customHeight="1" x14ac:dyDescent="0.3">
      <c r="A89" s="304">
        <v>1</v>
      </c>
      <c r="B89" s="348"/>
      <c r="C89" s="306" t="s">
        <v>7636</v>
      </c>
      <c r="D89" s="556" t="s">
        <v>5008</v>
      </c>
      <c r="E89" s="292"/>
      <c r="F89" s="295">
        <v>20000</v>
      </c>
      <c r="G89" s="292" t="s">
        <v>7498</v>
      </c>
      <c r="H89" s="292" t="s">
        <v>7499</v>
      </c>
      <c r="I89" s="296"/>
      <c r="J89" s="292"/>
      <c r="K89" s="296" t="s">
        <v>7504</v>
      </c>
      <c r="L89" s="297" t="s">
        <v>7637</v>
      </c>
      <c r="M89" s="295">
        <f>F89</f>
        <v>20000</v>
      </c>
      <c r="N89" s="383"/>
      <c r="O89" s="399"/>
    </row>
    <row r="90" spans="1:21" s="303" customFormat="1" ht="37.5" x14ac:dyDescent="0.3">
      <c r="A90" s="314">
        <v>14</v>
      </c>
      <c r="B90" s="557"/>
      <c r="C90" s="293" t="s">
        <v>5511</v>
      </c>
      <c r="D90" s="294" t="s">
        <v>5113</v>
      </c>
      <c r="E90" s="292"/>
      <c r="F90" s="295">
        <v>10000</v>
      </c>
      <c r="G90" s="292" t="s">
        <v>7498</v>
      </c>
      <c r="H90" s="292" t="s">
        <v>7499</v>
      </c>
      <c r="I90" s="296" t="s">
        <v>7553</v>
      </c>
      <c r="J90" s="296"/>
      <c r="K90" s="296" t="s">
        <v>7511</v>
      </c>
      <c r="L90" s="547" t="s">
        <v>5512</v>
      </c>
      <c r="M90" s="295">
        <v>10000</v>
      </c>
      <c r="N90" s="399" t="s">
        <v>7511</v>
      </c>
      <c r="O90" s="483" t="s">
        <v>5512</v>
      </c>
      <c r="P90" s="299">
        <v>10000</v>
      </c>
      <c r="Q90" s="329"/>
      <c r="R90" s="300"/>
      <c r="S90" s="302"/>
      <c r="T90" s="302"/>
      <c r="U90" s="302"/>
    </row>
    <row r="91" spans="1:21" s="442" customFormat="1" x14ac:dyDescent="0.3">
      <c r="A91" s="482">
        <v>9</v>
      </c>
      <c r="B91" s="348"/>
      <c r="C91" s="306" t="s">
        <v>5114</v>
      </c>
      <c r="D91" s="294" t="s">
        <v>8086</v>
      </c>
      <c r="E91" s="292"/>
      <c r="F91" s="295">
        <v>15000</v>
      </c>
      <c r="G91" s="292" t="s">
        <v>7498</v>
      </c>
      <c r="H91" s="292" t="s">
        <v>7499</v>
      </c>
      <c r="I91" s="296"/>
      <c r="J91" s="296"/>
      <c r="K91" s="296" t="s">
        <v>7504</v>
      </c>
      <c r="L91" s="558" t="s">
        <v>7536</v>
      </c>
      <c r="M91" s="559">
        <v>15000</v>
      </c>
      <c r="N91" s="551"/>
      <c r="O91" s="399"/>
    </row>
    <row r="92" spans="1:21" s="442" customFormat="1" ht="37.5" x14ac:dyDescent="0.3">
      <c r="A92" s="304">
        <v>18</v>
      </c>
      <c r="B92" s="553" t="s">
        <v>5112</v>
      </c>
      <c r="C92" s="560"/>
      <c r="D92" s="561" t="s">
        <v>7953</v>
      </c>
      <c r="E92" s="562"/>
      <c r="F92" s="563">
        <v>300</v>
      </c>
      <c r="G92" s="562" t="s">
        <v>7498</v>
      </c>
      <c r="H92" s="562" t="s">
        <v>7499</v>
      </c>
      <c r="I92" s="564" t="s">
        <v>7532</v>
      </c>
      <c r="J92" s="314" t="s">
        <v>7500</v>
      </c>
      <c r="K92" s="314" t="s">
        <v>7504</v>
      </c>
      <c r="L92" s="565" t="s">
        <v>7854</v>
      </c>
      <c r="M92" s="563">
        <v>300</v>
      </c>
      <c r="N92" s="566"/>
      <c r="O92" s="567"/>
    </row>
    <row r="93" spans="1:21" s="303" customFormat="1" ht="37.5" x14ac:dyDescent="0.3">
      <c r="A93" s="314">
        <v>22</v>
      </c>
      <c r="B93" s="553" t="s">
        <v>5112</v>
      </c>
      <c r="C93" s="331"/>
      <c r="D93" s="332" t="s">
        <v>7897</v>
      </c>
      <c r="E93" s="321"/>
      <c r="F93" s="319">
        <v>3000</v>
      </c>
      <c r="G93" s="321" t="s">
        <v>7498</v>
      </c>
      <c r="H93" s="321" t="s">
        <v>7499</v>
      </c>
      <c r="I93" s="324" t="s">
        <v>7535</v>
      </c>
      <c r="J93" s="321" t="s">
        <v>7500</v>
      </c>
      <c r="K93" s="314" t="s">
        <v>7504</v>
      </c>
      <c r="L93" s="321" t="s">
        <v>7878</v>
      </c>
      <c r="M93" s="319">
        <v>3000</v>
      </c>
      <c r="N93" s="543"/>
      <c r="O93" s="543"/>
    </row>
    <row r="94" spans="1:21" s="303" customFormat="1" ht="37.5" x14ac:dyDescent="0.3">
      <c r="A94" s="304">
        <v>7</v>
      </c>
      <c r="B94" s="348"/>
      <c r="C94" s="293" t="s">
        <v>5115</v>
      </c>
      <c r="D94" s="556" t="s">
        <v>7784</v>
      </c>
      <c r="E94" s="292"/>
      <c r="F94" s="295">
        <v>720000</v>
      </c>
      <c r="G94" s="462" t="s">
        <v>7785</v>
      </c>
      <c r="H94" s="292" t="s">
        <v>7520</v>
      </c>
      <c r="I94" s="399" t="s">
        <v>7555</v>
      </c>
      <c r="J94" s="296" t="s">
        <v>7500</v>
      </c>
      <c r="K94" s="296" t="s">
        <v>7504</v>
      </c>
      <c r="L94" s="462" t="s">
        <v>7786</v>
      </c>
      <c r="M94" s="298">
        <v>720000</v>
      </c>
      <c r="N94" s="328"/>
      <c r="O94" s="399"/>
    </row>
    <row r="95" spans="1:21" s="303" customFormat="1" ht="37.5" x14ac:dyDescent="0.3">
      <c r="A95" s="314">
        <v>22</v>
      </c>
      <c r="B95" s="553" t="s">
        <v>5112</v>
      </c>
      <c r="C95" s="331"/>
      <c r="D95" s="332" t="s">
        <v>7882</v>
      </c>
      <c r="E95" s="321"/>
      <c r="F95" s="319">
        <v>2000</v>
      </c>
      <c r="G95" s="321" t="s">
        <v>7498</v>
      </c>
      <c r="H95" s="321" t="s">
        <v>7499</v>
      </c>
      <c r="I95" s="324" t="s">
        <v>7555</v>
      </c>
      <c r="J95" s="321" t="s">
        <v>7500</v>
      </c>
      <c r="K95" s="314" t="s">
        <v>7504</v>
      </c>
      <c r="L95" s="321" t="s">
        <v>7878</v>
      </c>
      <c r="M95" s="319">
        <v>2000</v>
      </c>
      <c r="N95" s="337"/>
      <c r="O95" s="324"/>
    </row>
    <row r="96" spans="1:21" s="303" customFormat="1" ht="37.5" x14ac:dyDescent="0.3">
      <c r="A96" s="314">
        <v>22</v>
      </c>
      <c r="B96" s="553" t="s">
        <v>5112</v>
      </c>
      <c r="C96" s="331"/>
      <c r="D96" s="332" t="s">
        <v>7904</v>
      </c>
      <c r="E96" s="321"/>
      <c r="F96" s="319">
        <v>10000</v>
      </c>
      <c r="G96" s="321" t="s">
        <v>7498</v>
      </c>
      <c r="H96" s="321" t="s">
        <v>7499</v>
      </c>
      <c r="I96" s="324" t="s">
        <v>7568</v>
      </c>
      <c r="J96" s="321" t="s">
        <v>7500</v>
      </c>
      <c r="K96" s="314" t="s">
        <v>7504</v>
      </c>
      <c r="L96" s="321" t="s">
        <v>7878</v>
      </c>
      <c r="M96" s="319">
        <v>10000</v>
      </c>
      <c r="N96" s="543"/>
      <c r="O96" s="543"/>
    </row>
    <row r="97" spans="1:17" s="303" customFormat="1" ht="37.5" x14ac:dyDescent="0.3">
      <c r="A97" s="314">
        <v>4</v>
      </c>
      <c r="B97" s="568"/>
      <c r="C97" s="126" t="s">
        <v>5116</v>
      </c>
      <c r="D97" s="569" t="s">
        <v>7506</v>
      </c>
      <c r="E97" s="337"/>
      <c r="F97" s="570">
        <v>7200</v>
      </c>
      <c r="G97" s="337" t="s">
        <v>7498</v>
      </c>
      <c r="H97" s="337" t="s">
        <v>7499</v>
      </c>
      <c r="I97" s="324" t="s">
        <v>7500</v>
      </c>
      <c r="J97" s="324" t="s">
        <v>7500</v>
      </c>
      <c r="K97" s="324" t="s">
        <v>7504</v>
      </c>
      <c r="L97" s="571" t="s">
        <v>7507</v>
      </c>
      <c r="M97" s="572">
        <v>7200</v>
      </c>
      <c r="N97" s="545"/>
      <c r="O97" s="545"/>
    </row>
    <row r="98" spans="1:17" s="506" customFormat="1" ht="150" x14ac:dyDescent="0.3">
      <c r="A98" s="492">
        <v>12</v>
      </c>
      <c r="B98" s="573"/>
      <c r="C98" s="574" t="s">
        <v>5116</v>
      </c>
      <c r="D98" s="575" t="s">
        <v>6464</v>
      </c>
      <c r="E98" s="449"/>
      <c r="F98" s="576">
        <v>1000</v>
      </c>
      <c r="G98" s="449" t="s">
        <v>7498</v>
      </c>
      <c r="H98" s="449" t="s">
        <v>7499</v>
      </c>
      <c r="I98" s="449"/>
      <c r="J98" s="449"/>
      <c r="K98" s="449" t="s">
        <v>7528</v>
      </c>
      <c r="L98" s="577" t="s">
        <v>6465</v>
      </c>
      <c r="M98" s="578">
        <v>1000</v>
      </c>
      <c r="N98" s="578"/>
      <c r="O98" s="579"/>
      <c r="P98" s="580"/>
      <c r="Q98" s="581"/>
    </row>
    <row r="99" spans="1:17" s="506" customFormat="1" ht="112.5" x14ac:dyDescent="0.3">
      <c r="A99" s="492">
        <v>12</v>
      </c>
      <c r="B99" s="582" t="s">
        <v>5111</v>
      </c>
      <c r="C99" s="517"/>
      <c r="D99" s="495" t="s">
        <v>6487</v>
      </c>
      <c r="E99" s="583"/>
      <c r="F99" s="584">
        <v>5600</v>
      </c>
      <c r="G99" s="585"/>
      <c r="H99" s="585" t="s">
        <v>7499</v>
      </c>
      <c r="I99" s="585"/>
      <c r="J99" s="585"/>
      <c r="K99" s="449" t="s">
        <v>7528</v>
      </c>
      <c r="L99" s="577" t="s">
        <v>6485</v>
      </c>
      <c r="M99" s="586">
        <v>5600</v>
      </c>
      <c r="N99" s="586"/>
      <c r="O99" s="587"/>
      <c r="P99" s="588"/>
      <c r="Q99" s="589"/>
    </row>
    <row r="100" spans="1:17" s="491" customFormat="1" ht="37.5" x14ac:dyDescent="0.2">
      <c r="A100" s="380">
        <v>16</v>
      </c>
      <c r="B100" s="568"/>
      <c r="C100" s="126" t="s">
        <v>5116</v>
      </c>
      <c r="D100" s="569" t="s">
        <v>7534</v>
      </c>
      <c r="E100" s="337"/>
      <c r="F100" s="570">
        <v>20000</v>
      </c>
      <c r="G100" s="337" t="s">
        <v>7498</v>
      </c>
      <c r="H100" s="337" t="s">
        <v>7499</v>
      </c>
      <c r="I100" s="324" t="s">
        <v>7535</v>
      </c>
      <c r="J100" s="337" t="s">
        <v>7500</v>
      </c>
      <c r="K100" s="324" t="s">
        <v>7528</v>
      </c>
      <c r="L100" s="571" t="s">
        <v>7536</v>
      </c>
      <c r="M100" s="590">
        <v>20000</v>
      </c>
      <c r="N100" s="337"/>
      <c r="O100" s="324"/>
    </row>
    <row r="101" spans="1:17" s="303" customFormat="1" ht="56.25" x14ac:dyDescent="0.3">
      <c r="A101" s="380">
        <v>16</v>
      </c>
      <c r="B101" s="568"/>
      <c r="C101" s="120" t="s">
        <v>5116</v>
      </c>
      <c r="D101" s="569" t="s">
        <v>6273</v>
      </c>
      <c r="E101" s="337"/>
      <c r="F101" s="591">
        <v>16000</v>
      </c>
      <c r="G101" s="337" t="s">
        <v>7498</v>
      </c>
      <c r="H101" s="337" t="s">
        <v>7499</v>
      </c>
      <c r="I101" s="324" t="s">
        <v>7553</v>
      </c>
      <c r="J101" s="324" t="s">
        <v>7500</v>
      </c>
      <c r="K101" s="324" t="s">
        <v>7504</v>
      </c>
      <c r="L101" s="337" t="s">
        <v>6274</v>
      </c>
      <c r="M101" s="590">
        <v>16000</v>
      </c>
      <c r="N101" s="545"/>
      <c r="O101" s="545"/>
    </row>
    <row r="102" spans="1:17" s="595" customFormat="1" ht="37.5" x14ac:dyDescent="0.2">
      <c r="A102" s="380">
        <v>21</v>
      </c>
      <c r="B102" s="573"/>
      <c r="C102" s="592" t="s">
        <v>5116</v>
      </c>
      <c r="D102" s="575" t="s">
        <v>7968</v>
      </c>
      <c r="E102" s="449"/>
      <c r="F102" s="593">
        <v>6000</v>
      </c>
      <c r="G102" s="449" t="s">
        <v>7498</v>
      </c>
      <c r="H102" s="449" t="s">
        <v>7499</v>
      </c>
      <c r="I102" s="457"/>
      <c r="J102" s="449"/>
      <c r="K102" s="457" t="s">
        <v>7504</v>
      </c>
      <c r="L102" s="594" t="s">
        <v>7969</v>
      </c>
      <c r="M102" s="576">
        <v>6000</v>
      </c>
      <c r="N102" s="449"/>
      <c r="O102" s="457"/>
    </row>
    <row r="103" spans="1:17" s="351" customFormat="1" ht="37.5" x14ac:dyDescent="0.3">
      <c r="A103" s="344">
        <v>2</v>
      </c>
      <c r="B103" s="333" t="s">
        <v>5111</v>
      </c>
      <c r="C103" s="596"/>
      <c r="D103" s="597" t="s">
        <v>5661</v>
      </c>
      <c r="E103" s="452"/>
      <c r="F103" s="598">
        <v>50000</v>
      </c>
      <c r="G103" s="452" t="s">
        <v>7498</v>
      </c>
      <c r="H103" s="455" t="s">
        <v>7499</v>
      </c>
      <c r="I103" s="452" t="s">
        <v>5602</v>
      </c>
      <c r="J103" s="452"/>
      <c r="K103" s="455" t="s">
        <v>7504</v>
      </c>
      <c r="L103" s="455" t="s">
        <v>5578</v>
      </c>
      <c r="M103" s="599"/>
      <c r="N103" s="324"/>
      <c r="O103" s="541"/>
    </row>
    <row r="104" spans="1:17" s="303" customFormat="1" ht="37.5" x14ac:dyDescent="0.3">
      <c r="A104" s="304">
        <v>7</v>
      </c>
      <c r="B104" s="333"/>
      <c r="C104" s="331" t="s">
        <v>5116</v>
      </c>
      <c r="D104" s="332" t="s">
        <v>7759</v>
      </c>
      <c r="E104" s="321"/>
      <c r="F104" s="319">
        <v>3200</v>
      </c>
      <c r="G104" s="321" t="s">
        <v>7498</v>
      </c>
      <c r="H104" s="321" t="s">
        <v>7499</v>
      </c>
      <c r="I104" s="324"/>
      <c r="J104" s="314"/>
      <c r="K104" s="314" t="s">
        <v>7504</v>
      </c>
      <c r="L104" s="318" t="s">
        <v>7760</v>
      </c>
      <c r="M104" s="523">
        <v>3200</v>
      </c>
      <c r="N104" s="337" t="s">
        <v>7757</v>
      </c>
      <c r="O104" s="324"/>
    </row>
    <row r="105" spans="1:17" s="303" customFormat="1" ht="37.5" x14ac:dyDescent="0.3">
      <c r="A105" s="304">
        <v>18</v>
      </c>
      <c r="B105" s="333">
        <v>7</v>
      </c>
      <c r="C105" s="600" t="s">
        <v>5116</v>
      </c>
      <c r="D105" s="561" t="s">
        <v>7943</v>
      </c>
      <c r="E105" s="562"/>
      <c r="F105" s="563">
        <v>7000</v>
      </c>
      <c r="G105" s="562" t="s">
        <v>7498</v>
      </c>
      <c r="H105" s="562" t="s">
        <v>7499</v>
      </c>
      <c r="I105" s="564" t="s">
        <v>7553</v>
      </c>
      <c r="J105" s="314" t="s">
        <v>7500</v>
      </c>
      <c r="K105" s="314" t="s">
        <v>7504</v>
      </c>
      <c r="L105" s="565" t="s">
        <v>7536</v>
      </c>
      <c r="M105" s="563">
        <v>7000</v>
      </c>
      <c r="N105" s="601"/>
      <c r="O105" s="601"/>
    </row>
    <row r="106" spans="1:17" s="480" customFormat="1" ht="56.25" x14ac:dyDescent="0.3">
      <c r="A106" s="304">
        <v>10</v>
      </c>
      <c r="B106" s="602"/>
      <c r="C106" s="331"/>
      <c r="D106" s="603" t="s">
        <v>6021</v>
      </c>
      <c r="E106" s="604"/>
      <c r="F106" s="319">
        <v>80000</v>
      </c>
      <c r="G106" s="321" t="s">
        <v>7498</v>
      </c>
      <c r="H106" s="321" t="s">
        <v>7499</v>
      </c>
      <c r="I106" s="314" t="s">
        <v>7568</v>
      </c>
      <c r="J106" s="314"/>
      <c r="K106" s="314" t="s">
        <v>7504</v>
      </c>
      <c r="L106" s="314" t="s">
        <v>5814</v>
      </c>
      <c r="M106" s="319">
        <v>80000</v>
      </c>
      <c r="N106" s="324"/>
      <c r="O106" s="541"/>
      <c r="P106" s="329"/>
      <c r="Q106" s="434"/>
    </row>
    <row r="107" spans="1:17" s="303" customFormat="1" ht="56.25" x14ac:dyDescent="0.3">
      <c r="A107" s="304">
        <v>10</v>
      </c>
      <c r="B107" s="602"/>
      <c r="C107" s="605" t="s">
        <v>5821</v>
      </c>
      <c r="D107" s="606" t="s">
        <v>4979</v>
      </c>
      <c r="E107" s="607"/>
      <c r="F107" s="319">
        <v>77000</v>
      </c>
      <c r="G107" s="607" t="s">
        <v>7498</v>
      </c>
      <c r="H107" s="321" t="s">
        <v>7499</v>
      </c>
      <c r="I107" s="314" t="s">
        <v>7553</v>
      </c>
      <c r="J107" s="608"/>
      <c r="K107" s="609" t="s">
        <v>7504</v>
      </c>
      <c r="L107" s="440" t="s">
        <v>5864</v>
      </c>
      <c r="M107" s="319">
        <f>F107</f>
        <v>77000</v>
      </c>
      <c r="N107" s="324"/>
      <c r="O107" s="541"/>
      <c r="P107" s="610"/>
      <c r="Q107" s="434"/>
    </row>
    <row r="108" spans="1:17" s="303" customFormat="1" ht="56.25" x14ac:dyDescent="0.3">
      <c r="A108" s="304">
        <v>10</v>
      </c>
      <c r="B108" s="602"/>
      <c r="C108" s="605" t="s">
        <v>5821</v>
      </c>
      <c r="D108" s="606" t="s">
        <v>4980</v>
      </c>
      <c r="E108" s="607"/>
      <c r="F108" s="319">
        <v>79000</v>
      </c>
      <c r="G108" s="607" t="s">
        <v>7498</v>
      </c>
      <c r="H108" s="321" t="s">
        <v>7499</v>
      </c>
      <c r="I108" s="314" t="s">
        <v>7553</v>
      </c>
      <c r="J108" s="608"/>
      <c r="K108" s="609" t="s">
        <v>7504</v>
      </c>
      <c r="L108" s="440" t="s">
        <v>5864</v>
      </c>
      <c r="M108" s="319">
        <f>F108</f>
        <v>79000</v>
      </c>
      <c r="N108" s="324"/>
      <c r="O108" s="541"/>
      <c r="P108" s="610"/>
      <c r="Q108" s="434"/>
    </row>
    <row r="109" spans="1:17" s="303" customFormat="1" ht="56.25" x14ac:dyDescent="0.3">
      <c r="A109" s="304">
        <v>10</v>
      </c>
      <c r="B109" s="602"/>
      <c r="C109" s="605" t="s">
        <v>5821</v>
      </c>
      <c r="D109" s="606" t="s">
        <v>4981</v>
      </c>
      <c r="E109" s="607"/>
      <c r="F109" s="319">
        <v>75000</v>
      </c>
      <c r="G109" s="607" t="s">
        <v>7498</v>
      </c>
      <c r="H109" s="321" t="s">
        <v>7499</v>
      </c>
      <c r="I109" s="314" t="s">
        <v>7553</v>
      </c>
      <c r="J109" s="608"/>
      <c r="K109" s="609" t="s">
        <v>7504</v>
      </c>
      <c r="L109" s="440" t="s">
        <v>5864</v>
      </c>
      <c r="M109" s="319">
        <v>75000</v>
      </c>
      <c r="N109" s="324"/>
      <c r="O109" s="541"/>
      <c r="P109" s="610"/>
      <c r="Q109" s="434"/>
    </row>
    <row r="110" spans="1:17" s="303" customFormat="1" ht="56.25" x14ac:dyDescent="0.3">
      <c r="A110" s="304">
        <v>10</v>
      </c>
      <c r="B110" s="602"/>
      <c r="C110" s="605" t="s">
        <v>5821</v>
      </c>
      <c r="D110" s="606" t="s">
        <v>4982</v>
      </c>
      <c r="E110" s="607"/>
      <c r="F110" s="319">
        <v>110000</v>
      </c>
      <c r="G110" s="607" t="s">
        <v>7498</v>
      </c>
      <c r="H110" s="321" t="s">
        <v>7499</v>
      </c>
      <c r="I110" s="314" t="s">
        <v>7553</v>
      </c>
      <c r="J110" s="608"/>
      <c r="K110" s="609" t="s">
        <v>7504</v>
      </c>
      <c r="L110" s="440" t="s">
        <v>5864</v>
      </c>
      <c r="M110" s="319">
        <f>F110</f>
        <v>110000</v>
      </c>
      <c r="N110" s="324"/>
      <c r="O110" s="541"/>
      <c r="P110" s="610"/>
      <c r="Q110" s="434"/>
    </row>
    <row r="111" spans="1:17" s="303" customFormat="1" ht="56.25" x14ac:dyDescent="0.3">
      <c r="A111" s="304">
        <v>10</v>
      </c>
      <c r="B111" s="602"/>
      <c r="C111" s="605" t="s">
        <v>5821</v>
      </c>
      <c r="D111" s="606" t="s">
        <v>4983</v>
      </c>
      <c r="E111" s="607"/>
      <c r="F111" s="319">
        <v>810000</v>
      </c>
      <c r="G111" s="607" t="s">
        <v>5497</v>
      </c>
      <c r="H111" s="321" t="s">
        <v>7520</v>
      </c>
      <c r="I111" s="314" t="s">
        <v>7553</v>
      </c>
      <c r="J111" s="608" t="s">
        <v>6672</v>
      </c>
      <c r="K111" s="609" t="s">
        <v>7504</v>
      </c>
      <c r="L111" s="440" t="s">
        <v>5864</v>
      </c>
      <c r="M111" s="319">
        <f>F111</f>
        <v>810000</v>
      </c>
      <c r="N111" s="324"/>
      <c r="O111" s="541"/>
      <c r="P111" s="610"/>
      <c r="Q111" s="434"/>
    </row>
    <row r="112" spans="1:17" s="303" customFormat="1" ht="56.25" x14ac:dyDescent="0.3">
      <c r="A112" s="304">
        <v>10</v>
      </c>
      <c r="B112" s="602"/>
      <c r="C112" s="605" t="s">
        <v>5821</v>
      </c>
      <c r="D112" s="606" t="s">
        <v>4984</v>
      </c>
      <c r="E112" s="607"/>
      <c r="F112" s="319">
        <v>635000</v>
      </c>
      <c r="G112" s="607" t="s">
        <v>5497</v>
      </c>
      <c r="H112" s="321" t="s">
        <v>7520</v>
      </c>
      <c r="I112" s="314" t="s">
        <v>7553</v>
      </c>
      <c r="J112" s="608" t="s">
        <v>6672</v>
      </c>
      <c r="K112" s="609" t="s">
        <v>7504</v>
      </c>
      <c r="L112" s="440" t="s">
        <v>5864</v>
      </c>
      <c r="M112" s="319">
        <f>F112</f>
        <v>635000</v>
      </c>
      <c r="N112" s="324"/>
      <c r="O112" s="541"/>
      <c r="P112" s="610"/>
      <c r="Q112" s="434"/>
    </row>
    <row r="113" spans="1:17" s="303" customFormat="1" ht="56.25" x14ac:dyDescent="0.3">
      <c r="A113" s="304">
        <v>10</v>
      </c>
      <c r="B113" s="602"/>
      <c r="C113" s="605" t="s">
        <v>5821</v>
      </c>
      <c r="D113" s="606" t="s">
        <v>4985</v>
      </c>
      <c r="E113" s="607"/>
      <c r="F113" s="319">
        <v>360000</v>
      </c>
      <c r="G113" s="607" t="s">
        <v>5497</v>
      </c>
      <c r="H113" s="321" t="s">
        <v>7520</v>
      </c>
      <c r="I113" s="314" t="s">
        <v>7553</v>
      </c>
      <c r="J113" s="608" t="s">
        <v>6672</v>
      </c>
      <c r="K113" s="609" t="s">
        <v>7504</v>
      </c>
      <c r="L113" s="440" t="s">
        <v>5864</v>
      </c>
      <c r="M113" s="319">
        <f>F113</f>
        <v>360000</v>
      </c>
      <c r="N113" s="324"/>
      <c r="O113" s="541"/>
      <c r="P113" s="610"/>
      <c r="Q113" s="434"/>
    </row>
    <row r="114" spans="1:17" s="303" customFormat="1" ht="37.5" x14ac:dyDescent="0.3">
      <c r="A114" s="304">
        <v>10</v>
      </c>
      <c r="B114" s="540"/>
      <c r="C114" s="605" t="s">
        <v>5821</v>
      </c>
      <c r="D114" s="332" t="s">
        <v>5863</v>
      </c>
      <c r="E114" s="321"/>
      <c r="F114" s="611">
        <v>43000000</v>
      </c>
      <c r="G114" s="612" t="s">
        <v>5497</v>
      </c>
      <c r="H114" s="612" t="s">
        <v>7520</v>
      </c>
      <c r="I114" s="613" t="s">
        <v>7716</v>
      </c>
      <c r="J114" s="613" t="s">
        <v>6672</v>
      </c>
      <c r="K114" s="613" t="s">
        <v>7504</v>
      </c>
      <c r="L114" s="613" t="s">
        <v>5864</v>
      </c>
      <c r="M114" s="611">
        <v>43000000</v>
      </c>
      <c r="N114" s="324"/>
      <c r="O114" s="541"/>
      <c r="P114" s="610"/>
      <c r="Q114" s="434"/>
    </row>
    <row r="115" spans="1:17" ht="37.5" x14ac:dyDescent="0.3">
      <c r="A115" s="304">
        <v>10</v>
      </c>
      <c r="B115" s="614"/>
      <c r="C115" s="605" t="s">
        <v>5821</v>
      </c>
      <c r="D115" s="332" t="s">
        <v>5863</v>
      </c>
      <c r="E115" s="321"/>
      <c r="F115" s="611">
        <v>45000000</v>
      </c>
      <c r="G115" s="612" t="s">
        <v>5497</v>
      </c>
      <c r="H115" s="612" t="s">
        <v>7520</v>
      </c>
      <c r="I115" s="613" t="s">
        <v>7716</v>
      </c>
      <c r="J115" s="613" t="s">
        <v>6672</v>
      </c>
      <c r="K115" s="613" t="s">
        <v>7504</v>
      </c>
      <c r="L115" s="613" t="s">
        <v>5864</v>
      </c>
      <c r="M115" s="611">
        <v>45000000</v>
      </c>
      <c r="N115" s="615"/>
      <c r="O115" s="616"/>
      <c r="P115" s="435"/>
      <c r="Q115" s="436"/>
    </row>
    <row r="116" spans="1:17" s="303" customFormat="1" ht="37.5" x14ac:dyDescent="0.3">
      <c r="A116" s="304">
        <v>17</v>
      </c>
      <c r="B116" s="333"/>
      <c r="C116" s="120" t="s">
        <v>5116</v>
      </c>
      <c r="D116" s="332" t="s">
        <v>8181</v>
      </c>
      <c r="E116" s="321"/>
      <c r="F116" s="319">
        <v>30000</v>
      </c>
      <c r="G116" s="321" t="s">
        <v>7498</v>
      </c>
      <c r="H116" s="321" t="s">
        <v>7499</v>
      </c>
      <c r="I116" s="314" t="s">
        <v>7553</v>
      </c>
      <c r="J116" s="321"/>
      <c r="K116" s="314" t="s">
        <v>7504</v>
      </c>
      <c r="L116" s="334" t="s">
        <v>7536</v>
      </c>
      <c r="M116" s="319">
        <v>30000</v>
      </c>
      <c r="N116" s="337"/>
      <c r="O116" s="324"/>
    </row>
    <row r="117" spans="1:17" s="303" customFormat="1" ht="37.5" x14ac:dyDescent="0.3">
      <c r="A117" s="314">
        <v>3</v>
      </c>
      <c r="B117" s="333"/>
      <c r="C117" s="331" t="s">
        <v>7688</v>
      </c>
      <c r="D117" s="617" t="s">
        <v>7689</v>
      </c>
      <c r="E117" s="318"/>
      <c r="F117" s="319">
        <v>40000</v>
      </c>
      <c r="G117" s="321" t="s">
        <v>7498</v>
      </c>
      <c r="H117" s="321" t="s">
        <v>7499</v>
      </c>
      <c r="I117" s="314" t="s">
        <v>7553</v>
      </c>
      <c r="J117" s="314" t="s">
        <v>7500</v>
      </c>
      <c r="K117" s="314" t="s">
        <v>7504</v>
      </c>
      <c r="L117" s="618" t="s">
        <v>7536</v>
      </c>
      <c r="M117" s="319">
        <v>40000</v>
      </c>
      <c r="N117" s="545"/>
      <c r="O117" s="545"/>
    </row>
    <row r="118" spans="1:17" s="491" customFormat="1" ht="37.5" x14ac:dyDescent="0.3">
      <c r="A118" s="304">
        <v>10</v>
      </c>
      <c r="B118" s="568"/>
      <c r="C118" s="126" t="s">
        <v>7688</v>
      </c>
      <c r="D118" s="569" t="s">
        <v>7826</v>
      </c>
      <c r="E118" s="337"/>
      <c r="F118" s="570">
        <v>70000</v>
      </c>
      <c r="G118" s="337" t="s">
        <v>7498</v>
      </c>
      <c r="H118" s="337" t="s">
        <v>7499</v>
      </c>
      <c r="I118" s="324" t="s">
        <v>7827</v>
      </c>
      <c r="J118" s="324" t="s">
        <v>7500</v>
      </c>
      <c r="K118" s="324" t="s">
        <v>7504</v>
      </c>
      <c r="L118" s="441" t="s">
        <v>7536</v>
      </c>
      <c r="M118" s="570">
        <v>70000</v>
      </c>
      <c r="N118" s="337"/>
      <c r="O118" s="324"/>
    </row>
    <row r="119" spans="1:17" s="303" customFormat="1" ht="131.25" x14ac:dyDescent="0.3">
      <c r="A119" s="314">
        <v>11</v>
      </c>
      <c r="B119" s="333"/>
      <c r="C119" s="120" t="s">
        <v>5116</v>
      </c>
      <c r="D119" s="619" t="s">
        <v>7914</v>
      </c>
      <c r="E119" s="120"/>
      <c r="F119" s="620">
        <v>20000</v>
      </c>
      <c r="G119" s="321" t="s">
        <v>7498</v>
      </c>
      <c r="H119" s="321" t="s">
        <v>7499</v>
      </c>
      <c r="I119" s="324" t="s">
        <v>5855</v>
      </c>
      <c r="J119" s="120" t="s">
        <v>7500</v>
      </c>
      <c r="K119" s="126" t="s">
        <v>7528</v>
      </c>
      <c r="L119" s="126"/>
      <c r="M119" s="319"/>
      <c r="N119" s="120" t="s">
        <v>7915</v>
      </c>
      <c r="O119" s="324"/>
    </row>
    <row r="120" spans="1:17" s="506" customFormat="1" ht="150" x14ac:dyDescent="0.3">
      <c r="A120" s="492">
        <v>12</v>
      </c>
      <c r="B120" s="573">
        <v>6</v>
      </c>
      <c r="C120" s="126" t="s">
        <v>7688</v>
      </c>
      <c r="D120" s="575" t="s">
        <v>6466</v>
      </c>
      <c r="E120" s="449"/>
      <c r="F120" s="576">
        <v>6000</v>
      </c>
      <c r="G120" s="449" t="s">
        <v>7498</v>
      </c>
      <c r="H120" s="449" t="s">
        <v>7499</v>
      </c>
      <c r="I120" s="449"/>
      <c r="J120" s="449"/>
      <c r="K120" s="449" t="s">
        <v>7528</v>
      </c>
      <c r="L120" s="577" t="s">
        <v>6465</v>
      </c>
      <c r="M120" s="578">
        <v>6000</v>
      </c>
      <c r="N120" s="578"/>
      <c r="O120" s="621"/>
      <c r="P120" s="622"/>
      <c r="Q120" s="581"/>
    </row>
    <row r="121" spans="1:17" s="303" customFormat="1" ht="37.5" x14ac:dyDescent="0.3">
      <c r="A121" s="314">
        <v>15</v>
      </c>
      <c r="B121" s="333"/>
      <c r="C121" s="331" t="s">
        <v>5116</v>
      </c>
      <c r="D121" s="332" t="s">
        <v>7802</v>
      </c>
      <c r="E121" s="321"/>
      <c r="F121" s="319">
        <v>3000</v>
      </c>
      <c r="G121" s="321" t="s">
        <v>7498</v>
      </c>
      <c r="H121" s="321" t="s">
        <v>7499</v>
      </c>
      <c r="I121" s="314" t="s">
        <v>7535</v>
      </c>
      <c r="J121" s="314"/>
      <c r="K121" s="314" t="s">
        <v>7504</v>
      </c>
      <c r="L121" s="440" t="s">
        <v>7803</v>
      </c>
      <c r="M121" s="319">
        <f>F121</f>
        <v>3000</v>
      </c>
      <c r="N121" s="337"/>
      <c r="O121" s="324"/>
    </row>
    <row r="122" spans="1:17" s="303" customFormat="1" ht="75" x14ac:dyDescent="0.3">
      <c r="A122" s="304">
        <v>17</v>
      </c>
      <c r="B122" s="333"/>
      <c r="C122" s="331" t="s">
        <v>7688</v>
      </c>
      <c r="D122" s="332" t="s">
        <v>8180</v>
      </c>
      <c r="E122" s="321"/>
      <c r="F122" s="319">
        <v>66000</v>
      </c>
      <c r="G122" s="321" t="s">
        <v>7498</v>
      </c>
      <c r="H122" s="321" t="s">
        <v>7499</v>
      </c>
      <c r="I122" s="314" t="s">
        <v>7553</v>
      </c>
      <c r="J122" s="314"/>
      <c r="K122" s="314" t="s">
        <v>7511</v>
      </c>
      <c r="L122" s="334" t="s">
        <v>7952</v>
      </c>
      <c r="M122" s="319">
        <v>66000</v>
      </c>
      <c r="N122" s="337"/>
      <c r="O122" s="324"/>
    </row>
    <row r="123" spans="1:17" s="303" customFormat="1" ht="56.25" x14ac:dyDescent="0.3">
      <c r="A123" s="304">
        <v>17</v>
      </c>
      <c r="B123" s="333"/>
      <c r="C123" s="331" t="s">
        <v>7688</v>
      </c>
      <c r="D123" s="623" t="s">
        <v>7011</v>
      </c>
      <c r="E123" s="600"/>
      <c r="F123" s="319">
        <v>16000</v>
      </c>
      <c r="G123" s="600" t="s">
        <v>7498</v>
      </c>
      <c r="H123" s="600" t="s">
        <v>7499</v>
      </c>
      <c r="I123" s="324" t="s">
        <v>7535</v>
      </c>
      <c r="J123" s="314"/>
      <c r="K123" s="314" t="s">
        <v>7511</v>
      </c>
      <c r="L123" s="334" t="s">
        <v>7952</v>
      </c>
      <c r="M123" s="523">
        <v>16000</v>
      </c>
      <c r="N123" s="337"/>
      <c r="O123" s="324"/>
    </row>
    <row r="124" spans="1:17" s="442" customFormat="1" ht="37.5" x14ac:dyDescent="0.3">
      <c r="A124" s="304">
        <v>18</v>
      </c>
      <c r="B124" s="333">
        <v>8</v>
      </c>
      <c r="C124" s="560" t="s">
        <v>7688</v>
      </c>
      <c r="D124" s="561" t="s">
        <v>7944</v>
      </c>
      <c r="E124" s="562"/>
      <c r="F124" s="563">
        <v>7000</v>
      </c>
      <c r="G124" s="562" t="s">
        <v>7498</v>
      </c>
      <c r="H124" s="562" t="s">
        <v>7499</v>
      </c>
      <c r="I124" s="564" t="s">
        <v>7553</v>
      </c>
      <c r="J124" s="314" t="s">
        <v>7500</v>
      </c>
      <c r="K124" s="314" t="s">
        <v>7504</v>
      </c>
      <c r="L124" s="565" t="s">
        <v>7536</v>
      </c>
      <c r="M124" s="563">
        <v>7000</v>
      </c>
      <c r="N124" s="624"/>
      <c r="O124" s="624"/>
    </row>
    <row r="125" spans="1:17" s="303" customFormat="1" ht="41.25" customHeight="1" x14ac:dyDescent="0.3">
      <c r="A125" s="304">
        <v>20</v>
      </c>
      <c r="B125" s="333" t="s">
        <v>7984</v>
      </c>
      <c r="C125" s="331" t="s">
        <v>5116</v>
      </c>
      <c r="D125" s="332" t="s">
        <v>7985</v>
      </c>
      <c r="E125" s="321"/>
      <c r="F125" s="319">
        <v>50000</v>
      </c>
      <c r="G125" s="321" t="s">
        <v>7498</v>
      </c>
      <c r="H125" s="321" t="s">
        <v>7499</v>
      </c>
      <c r="I125" s="314" t="s">
        <v>7553</v>
      </c>
      <c r="J125" s="314" t="s">
        <v>7500</v>
      </c>
      <c r="K125" s="314" t="s">
        <v>7501</v>
      </c>
      <c r="L125" s="334" t="s">
        <v>7536</v>
      </c>
      <c r="M125" s="523">
        <f>F125</f>
        <v>50000</v>
      </c>
      <c r="N125" s="336"/>
      <c r="O125" s="337"/>
    </row>
    <row r="126" spans="1:17" s="351" customFormat="1" ht="37.5" x14ac:dyDescent="0.3">
      <c r="A126" s="344">
        <v>2</v>
      </c>
      <c r="B126" s="568"/>
      <c r="C126" s="596" t="s">
        <v>5584</v>
      </c>
      <c r="D126" s="569" t="s">
        <v>5878</v>
      </c>
      <c r="E126" s="337"/>
      <c r="F126" s="576">
        <v>35000</v>
      </c>
      <c r="G126" s="449" t="s">
        <v>7498</v>
      </c>
      <c r="H126" s="449" t="s">
        <v>5968</v>
      </c>
      <c r="I126" s="449"/>
      <c r="J126" s="449"/>
      <c r="K126" s="449" t="s">
        <v>7504</v>
      </c>
      <c r="L126" s="625" t="s">
        <v>7536</v>
      </c>
      <c r="M126" s="523"/>
      <c r="N126" s="337"/>
      <c r="O126" s="337"/>
    </row>
    <row r="127" spans="1:17" s="537" customFormat="1" ht="37.5" x14ac:dyDescent="0.3">
      <c r="A127" s="344">
        <v>2</v>
      </c>
      <c r="B127" s="568"/>
      <c r="C127" s="331" t="s">
        <v>5116</v>
      </c>
      <c r="D127" s="569" t="s">
        <v>5879</v>
      </c>
      <c r="E127" s="337"/>
      <c r="F127" s="590">
        <v>14800</v>
      </c>
      <c r="G127" s="337" t="s">
        <v>7498</v>
      </c>
      <c r="H127" s="337" t="s">
        <v>5968</v>
      </c>
      <c r="I127" s="337"/>
      <c r="J127" s="337"/>
      <c r="K127" s="337" t="s">
        <v>7504</v>
      </c>
      <c r="L127" s="334" t="s">
        <v>7536</v>
      </c>
      <c r="M127" s="523"/>
      <c r="N127" s="337"/>
      <c r="O127" s="337"/>
    </row>
    <row r="128" spans="1:17" s="303" customFormat="1" ht="37.5" x14ac:dyDescent="0.3">
      <c r="A128" s="304">
        <v>1</v>
      </c>
      <c r="B128" s="626" t="s">
        <v>5016</v>
      </c>
      <c r="C128" s="331" t="s">
        <v>7649</v>
      </c>
      <c r="D128" s="332" t="s">
        <v>5117</v>
      </c>
      <c r="E128" s="321" t="s">
        <v>4991</v>
      </c>
      <c r="F128" s="319">
        <v>65000</v>
      </c>
      <c r="G128" s="321" t="s">
        <v>7498</v>
      </c>
      <c r="H128" s="321" t="s">
        <v>7499</v>
      </c>
      <c r="I128" s="314"/>
      <c r="J128" s="321"/>
      <c r="K128" s="314" t="s">
        <v>7504</v>
      </c>
      <c r="L128" s="440" t="s">
        <v>7536</v>
      </c>
      <c r="M128" s="319">
        <v>45000</v>
      </c>
      <c r="N128" s="520"/>
      <c r="O128" s="324"/>
    </row>
    <row r="129" spans="1:17" s="442" customFormat="1" ht="26.25" customHeight="1" x14ac:dyDescent="0.3">
      <c r="A129" s="304">
        <v>8</v>
      </c>
      <c r="B129" s="333">
        <v>7</v>
      </c>
      <c r="C129" s="331" t="s">
        <v>7649</v>
      </c>
      <c r="D129" s="627" t="s">
        <v>8078</v>
      </c>
      <c r="E129" s="321"/>
      <c r="F129" s="628">
        <v>30000</v>
      </c>
      <c r="G129" s="321" t="s">
        <v>7498</v>
      </c>
      <c r="H129" s="629" t="s">
        <v>7499</v>
      </c>
      <c r="I129" s="629" t="s">
        <v>7553</v>
      </c>
      <c r="J129" s="630" t="s">
        <v>7500</v>
      </c>
      <c r="K129" s="631" t="s">
        <v>7504</v>
      </c>
      <c r="L129" s="440" t="s">
        <v>7536</v>
      </c>
      <c r="M129" s="628">
        <v>30000</v>
      </c>
      <c r="N129" s="632"/>
      <c r="O129" s="324"/>
    </row>
    <row r="130" spans="1:17" s="644" customFormat="1" ht="37.5" x14ac:dyDescent="0.3">
      <c r="A130" s="304">
        <v>10</v>
      </c>
      <c r="B130" s="633"/>
      <c r="C130" s="331" t="s">
        <v>5116</v>
      </c>
      <c r="D130" s="634" t="s">
        <v>5779</v>
      </c>
      <c r="E130" s="635"/>
      <c r="F130" s="636">
        <v>35000</v>
      </c>
      <c r="G130" s="637" t="s">
        <v>7498</v>
      </c>
      <c r="H130" s="637" t="s">
        <v>7499</v>
      </c>
      <c r="I130" s="638"/>
      <c r="J130" s="638"/>
      <c r="K130" s="638" t="s">
        <v>7528</v>
      </c>
      <c r="L130" s="639" t="s">
        <v>7536</v>
      </c>
      <c r="M130" s="636">
        <v>35000</v>
      </c>
      <c r="N130" s="640"/>
      <c r="O130" s="641"/>
      <c r="P130" s="642"/>
      <c r="Q130" s="643"/>
    </row>
    <row r="131" spans="1:17" s="303" customFormat="1" ht="37.5" x14ac:dyDescent="0.3">
      <c r="A131" s="304">
        <v>1</v>
      </c>
      <c r="B131" s="626" t="s">
        <v>5016</v>
      </c>
      <c r="C131" s="331" t="s">
        <v>5116</v>
      </c>
      <c r="D131" s="332" t="s">
        <v>5118</v>
      </c>
      <c r="E131" s="321" t="s">
        <v>4991</v>
      </c>
      <c r="F131" s="319">
        <v>30000</v>
      </c>
      <c r="G131" s="320" t="s">
        <v>7498</v>
      </c>
      <c r="H131" s="321" t="s">
        <v>7499</v>
      </c>
      <c r="I131" s="314"/>
      <c r="J131" s="321"/>
      <c r="K131" s="314" t="s">
        <v>7504</v>
      </c>
      <c r="L131" s="440" t="s">
        <v>7536</v>
      </c>
      <c r="M131" s="319">
        <v>30000</v>
      </c>
      <c r="N131" s="520"/>
      <c r="O131" s="324"/>
    </row>
    <row r="132" spans="1:17" s="303" customFormat="1" ht="37.5" x14ac:dyDescent="0.3">
      <c r="A132" s="314">
        <v>3</v>
      </c>
      <c r="B132" s="333"/>
      <c r="C132" s="331" t="s">
        <v>5116</v>
      </c>
      <c r="D132" s="627" t="s">
        <v>5903</v>
      </c>
      <c r="E132" s="321"/>
      <c r="F132" s="319">
        <v>15000</v>
      </c>
      <c r="G132" s="321" t="s">
        <v>7498</v>
      </c>
      <c r="H132" s="321" t="s">
        <v>7499</v>
      </c>
      <c r="I132" s="314" t="s">
        <v>7553</v>
      </c>
      <c r="J132" s="314" t="s">
        <v>7500</v>
      </c>
      <c r="K132" s="314" t="s">
        <v>7504</v>
      </c>
      <c r="L132" s="618" t="s">
        <v>7536</v>
      </c>
      <c r="M132" s="319">
        <v>15000</v>
      </c>
      <c r="N132" s="545"/>
      <c r="O132" s="545"/>
    </row>
    <row r="133" spans="1:17" s="442" customFormat="1" ht="37.5" customHeight="1" x14ac:dyDescent="0.3">
      <c r="A133" s="304">
        <v>8</v>
      </c>
      <c r="B133" s="333">
        <v>6</v>
      </c>
      <c r="C133" s="331" t="s">
        <v>5116</v>
      </c>
      <c r="D133" s="627" t="s">
        <v>4906</v>
      </c>
      <c r="E133" s="321"/>
      <c r="F133" s="628">
        <v>133000</v>
      </c>
      <c r="G133" s="321" t="s">
        <v>7498</v>
      </c>
      <c r="H133" s="629" t="s">
        <v>7499</v>
      </c>
      <c r="I133" s="629" t="s">
        <v>7553</v>
      </c>
      <c r="J133" s="630" t="s">
        <v>7500</v>
      </c>
      <c r="K133" s="631" t="s">
        <v>7504</v>
      </c>
      <c r="L133" s="440" t="s">
        <v>7536</v>
      </c>
      <c r="M133" s="628">
        <f>F133</f>
        <v>133000</v>
      </c>
      <c r="N133" s="632"/>
      <c r="O133" s="645"/>
    </row>
    <row r="134" spans="1:17" s="351" customFormat="1" ht="37.5" x14ac:dyDescent="0.3">
      <c r="A134" s="344">
        <v>2</v>
      </c>
      <c r="B134" s="646"/>
      <c r="C134" s="647" t="s">
        <v>5669</v>
      </c>
      <c r="D134" s="648" t="s">
        <v>5670</v>
      </c>
      <c r="E134" s="649"/>
      <c r="F134" s="650">
        <v>10000</v>
      </c>
      <c r="G134" s="651" t="s">
        <v>7498</v>
      </c>
      <c r="H134" s="651" t="s">
        <v>7499</v>
      </c>
      <c r="I134" s="452" t="s">
        <v>7555</v>
      </c>
      <c r="J134" s="649"/>
      <c r="K134" s="652" t="s">
        <v>7511</v>
      </c>
      <c r="L134" s="652" t="s">
        <v>5578</v>
      </c>
      <c r="M134" s="653"/>
      <c r="N134" s="324"/>
      <c r="O134" s="541"/>
    </row>
    <row r="135" spans="1:17" s="303" customFormat="1" x14ac:dyDescent="0.3">
      <c r="A135" s="314">
        <v>13</v>
      </c>
      <c r="B135" s="333"/>
      <c r="C135" s="331" t="s">
        <v>7117</v>
      </c>
      <c r="D135" s="332" t="s">
        <v>7118</v>
      </c>
      <c r="E135" s="321"/>
      <c r="F135" s="319">
        <v>20000</v>
      </c>
      <c r="G135" s="321" t="s">
        <v>7498</v>
      </c>
      <c r="H135" s="321" t="s">
        <v>7499</v>
      </c>
      <c r="I135" s="314" t="s">
        <v>7553</v>
      </c>
      <c r="J135" s="314" t="s">
        <v>7500</v>
      </c>
      <c r="K135" s="314" t="s">
        <v>7528</v>
      </c>
      <c r="L135" s="321"/>
      <c r="M135" s="523">
        <v>20000</v>
      </c>
      <c r="N135" s="337"/>
      <c r="O135" s="337"/>
      <c r="P135" s="291" t="s">
        <v>7112</v>
      </c>
      <c r="Q135" s="329"/>
    </row>
    <row r="136" spans="1:17" s="657" customFormat="1" ht="37.5" x14ac:dyDescent="0.3">
      <c r="A136" s="390">
        <v>19</v>
      </c>
      <c r="B136" s="654"/>
      <c r="C136" s="655" t="s">
        <v>6069</v>
      </c>
      <c r="D136" s="597" t="s">
        <v>6070</v>
      </c>
      <c r="E136" s="452"/>
      <c r="F136" s="450">
        <v>35000</v>
      </c>
      <c r="G136" s="452" t="s">
        <v>7498</v>
      </c>
      <c r="H136" s="452" t="s">
        <v>7499</v>
      </c>
      <c r="I136" s="455" t="s">
        <v>7532</v>
      </c>
      <c r="J136" s="455" t="s">
        <v>7844</v>
      </c>
      <c r="K136" s="455" t="s">
        <v>7511</v>
      </c>
      <c r="L136" s="452" t="s">
        <v>6071</v>
      </c>
      <c r="M136" s="450">
        <f>SUM(F136)</f>
        <v>35000</v>
      </c>
      <c r="N136" s="656"/>
      <c r="O136" s="656"/>
    </row>
    <row r="137" spans="1:17" s="657" customFormat="1" ht="37.5" x14ac:dyDescent="0.3">
      <c r="A137" s="390">
        <v>19</v>
      </c>
      <c r="B137" s="654"/>
      <c r="C137" s="560" t="s">
        <v>6069</v>
      </c>
      <c r="D137" s="597" t="s">
        <v>6072</v>
      </c>
      <c r="E137" s="452"/>
      <c r="F137" s="450">
        <v>40000</v>
      </c>
      <c r="G137" s="452" t="s">
        <v>7498</v>
      </c>
      <c r="H137" s="452" t="s">
        <v>7499</v>
      </c>
      <c r="I137" s="455" t="s">
        <v>7532</v>
      </c>
      <c r="J137" s="455" t="s">
        <v>7844</v>
      </c>
      <c r="K137" s="455" t="s">
        <v>7511</v>
      </c>
      <c r="L137" s="452" t="s">
        <v>6071</v>
      </c>
      <c r="M137" s="450">
        <f>SUM(F137)</f>
        <v>40000</v>
      </c>
      <c r="N137" s="656"/>
      <c r="O137" s="656"/>
    </row>
    <row r="138" spans="1:17" s="415" customFormat="1" ht="37.5" x14ac:dyDescent="0.3">
      <c r="A138" s="380">
        <v>16</v>
      </c>
      <c r="B138" s="382"/>
      <c r="C138" s="293" t="s">
        <v>7623</v>
      </c>
      <c r="D138" s="382" t="s">
        <v>5112</v>
      </c>
      <c r="E138" s="328"/>
      <c r="F138" s="417">
        <v>50000</v>
      </c>
      <c r="G138" s="328" t="s">
        <v>7498</v>
      </c>
      <c r="H138" s="328" t="s">
        <v>7499</v>
      </c>
      <c r="I138" s="399" t="s">
        <v>7553</v>
      </c>
      <c r="J138" s="399" t="s">
        <v>7500</v>
      </c>
      <c r="K138" s="399" t="s">
        <v>7504</v>
      </c>
      <c r="L138" s="328" t="s">
        <v>6272</v>
      </c>
      <c r="M138" s="420">
        <v>50000</v>
      </c>
      <c r="N138" s="2527" t="s">
        <v>5092</v>
      </c>
      <c r="O138" s="2528"/>
    </row>
    <row r="139" spans="1:17" s="303" customFormat="1" ht="75" x14ac:dyDescent="0.3">
      <c r="A139" s="304">
        <v>17</v>
      </c>
      <c r="B139" s="507"/>
      <c r="C139" s="508" t="s">
        <v>8178</v>
      </c>
      <c r="D139" s="524" t="s">
        <v>8179</v>
      </c>
      <c r="E139" s="512"/>
      <c r="F139" s="525">
        <v>18000</v>
      </c>
      <c r="G139" s="512" t="s">
        <v>7498</v>
      </c>
      <c r="H139" s="512" t="s">
        <v>7499</v>
      </c>
      <c r="I139" s="531" t="s">
        <v>7553</v>
      </c>
      <c r="J139" s="512"/>
      <c r="K139" s="514" t="s">
        <v>7504</v>
      </c>
      <c r="L139" s="658" t="s">
        <v>7536</v>
      </c>
      <c r="M139" s="525">
        <v>18000</v>
      </c>
      <c r="N139" s="529"/>
      <c r="O139" s="531"/>
    </row>
    <row r="140" spans="1:17" s="442" customFormat="1" x14ac:dyDescent="0.3">
      <c r="A140" s="482">
        <v>9</v>
      </c>
      <c r="B140" s="507">
        <v>15</v>
      </c>
      <c r="C140" s="508" t="s">
        <v>7949</v>
      </c>
      <c r="D140" s="659" t="s">
        <v>8090</v>
      </c>
      <c r="E140" s="512"/>
      <c r="F140" s="525">
        <v>5000</v>
      </c>
      <c r="G140" s="512" t="s">
        <v>7498</v>
      </c>
      <c r="H140" s="512" t="s">
        <v>7499</v>
      </c>
      <c r="I140" s="514"/>
      <c r="J140" s="514"/>
      <c r="K140" s="514" t="s">
        <v>7504</v>
      </c>
      <c r="L140" s="660" t="s">
        <v>7536</v>
      </c>
      <c r="M140" s="661">
        <v>5000</v>
      </c>
      <c r="N140" s="549"/>
      <c r="O140" s="531"/>
    </row>
    <row r="141" spans="1:17" s="442" customFormat="1" x14ac:dyDescent="0.3">
      <c r="A141" s="304">
        <v>18</v>
      </c>
      <c r="B141" s="507">
        <v>11</v>
      </c>
      <c r="C141" s="508" t="s">
        <v>7949</v>
      </c>
      <c r="D141" s="662" t="s">
        <v>5955</v>
      </c>
      <c r="E141" s="663"/>
      <c r="F141" s="664">
        <v>3000</v>
      </c>
      <c r="G141" s="663" t="s">
        <v>7498</v>
      </c>
      <c r="H141" s="663" t="s">
        <v>7499</v>
      </c>
      <c r="I141" s="665" t="s">
        <v>7532</v>
      </c>
      <c r="J141" s="514" t="s">
        <v>7500</v>
      </c>
      <c r="K141" s="514" t="s">
        <v>7504</v>
      </c>
      <c r="L141" s="666" t="s">
        <v>7536</v>
      </c>
      <c r="M141" s="664">
        <v>3000</v>
      </c>
      <c r="N141" s="529"/>
      <c r="O141" s="531"/>
    </row>
    <row r="142" spans="1:17" s="480" customFormat="1" ht="56.25" x14ac:dyDescent="0.3">
      <c r="A142" s="304">
        <v>10</v>
      </c>
      <c r="B142" s="602"/>
      <c r="C142" s="331" t="s">
        <v>5822</v>
      </c>
      <c r="D142" s="332" t="s">
        <v>5823</v>
      </c>
      <c r="E142" s="321"/>
      <c r="F142" s="319">
        <v>8000</v>
      </c>
      <c r="G142" s="321" t="s">
        <v>7498</v>
      </c>
      <c r="H142" s="321" t="s">
        <v>7499</v>
      </c>
      <c r="I142" s="314" t="s">
        <v>7568</v>
      </c>
      <c r="J142" s="314"/>
      <c r="K142" s="314" t="s">
        <v>7501</v>
      </c>
      <c r="L142" s="314" t="s">
        <v>5814</v>
      </c>
      <c r="M142" s="319">
        <v>8000</v>
      </c>
      <c r="N142" s="324"/>
      <c r="O142" s="541"/>
      <c r="P142" s="329"/>
      <c r="Q142" s="434"/>
    </row>
    <row r="143" spans="1:17" s="442" customFormat="1" ht="37.5" x14ac:dyDescent="0.3">
      <c r="A143" s="482">
        <v>9</v>
      </c>
      <c r="B143" s="553" t="s">
        <v>5111</v>
      </c>
      <c r="C143" s="596"/>
      <c r="D143" s="667" t="s">
        <v>8097</v>
      </c>
      <c r="E143" s="452"/>
      <c r="F143" s="598">
        <v>120000</v>
      </c>
      <c r="G143" s="668" t="s">
        <v>7498</v>
      </c>
      <c r="H143" s="452" t="s">
        <v>7520</v>
      </c>
      <c r="I143" s="455" t="s">
        <v>7555</v>
      </c>
      <c r="J143" s="455" t="s">
        <v>7500</v>
      </c>
      <c r="K143" s="455" t="s">
        <v>7511</v>
      </c>
      <c r="L143" s="669" t="s">
        <v>7536</v>
      </c>
      <c r="M143" s="670">
        <v>120000</v>
      </c>
      <c r="N143" s="578"/>
      <c r="O143" s="671"/>
    </row>
    <row r="144" spans="1:17" s="442" customFormat="1" x14ac:dyDescent="0.3">
      <c r="A144" s="482">
        <v>9</v>
      </c>
      <c r="B144" s="507">
        <v>16</v>
      </c>
      <c r="C144" s="508" t="s">
        <v>8091</v>
      </c>
      <c r="D144" s="659" t="s">
        <v>8092</v>
      </c>
      <c r="E144" s="512"/>
      <c r="F144" s="525">
        <v>1500</v>
      </c>
      <c r="G144" s="512" t="s">
        <v>7498</v>
      </c>
      <c r="H144" s="512" t="s">
        <v>7499</v>
      </c>
      <c r="I144" s="512"/>
      <c r="J144" s="514"/>
      <c r="K144" s="514" t="s">
        <v>7504</v>
      </c>
      <c r="L144" s="672" t="s">
        <v>7536</v>
      </c>
      <c r="M144" s="661">
        <v>1500</v>
      </c>
      <c r="N144" s="549"/>
      <c r="O144" s="531"/>
    </row>
    <row r="145" spans="1:256" s="506" customFormat="1" ht="112.5" x14ac:dyDescent="0.3">
      <c r="A145" s="492">
        <v>12</v>
      </c>
      <c r="B145" s="2532"/>
      <c r="C145" s="2561" t="s">
        <v>8208</v>
      </c>
      <c r="D145" s="2561" t="s">
        <v>5119</v>
      </c>
      <c r="E145" s="397"/>
      <c r="F145" s="673">
        <v>96000</v>
      </c>
      <c r="G145" s="674"/>
      <c r="H145" s="674" t="s">
        <v>7499</v>
      </c>
      <c r="I145" s="674"/>
      <c r="J145" s="674"/>
      <c r="K145" s="674" t="s">
        <v>7528</v>
      </c>
      <c r="L145" s="675" t="s">
        <v>6492</v>
      </c>
      <c r="M145" s="676">
        <v>96000</v>
      </c>
      <c r="N145" s="2564" t="s">
        <v>5092</v>
      </c>
      <c r="O145" s="2565"/>
      <c r="P145" s="504"/>
      <c r="Q145" s="522"/>
    </row>
    <row r="146" spans="1:256" s="303" customFormat="1" ht="56.25" customHeight="1" x14ac:dyDescent="0.3">
      <c r="A146" s="304">
        <v>17</v>
      </c>
      <c r="B146" s="2530"/>
      <c r="C146" s="2562"/>
      <c r="D146" s="2562"/>
      <c r="E146" s="346"/>
      <c r="F146" s="295">
        <v>8000</v>
      </c>
      <c r="G146" s="346" t="s">
        <v>7498</v>
      </c>
      <c r="H146" s="346" t="s">
        <v>7499</v>
      </c>
      <c r="I146" s="431" t="s">
        <v>7555</v>
      </c>
      <c r="J146" s="296"/>
      <c r="K146" s="431" t="s">
        <v>7511</v>
      </c>
      <c r="L146" s="677" t="s">
        <v>8209</v>
      </c>
      <c r="M146" s="298">
        <v>8000</v>
      </c>
      <c r="N146" s="2566"/>
      <c r="O146" s="2567"/>
    </row>
    <row r="147" spans="1:256" s="555" customFormat="1" ht="37.5" x14ac:dyDescent="0.3">
      <c r="A147" s="304">
        <v>1</v>
      </c>
      <c r="B147" s="2531"/>
      <c r="C147" s="2563"/>
      <c r="D147" s="2563"/>
      <c r="E147" s="361" t="s">
        <v>4991</v>
      </c>
      <c r="F147" s="295">
        <v>3000</v>
      </c>
      <c r="G147" s="292" t="s">
        <v>7498</v>
      </c>
      <c r="H147" s="292" t="s">
        <v>7499</v>
      </c>
      <c r="I147" s="296"/>
      <c r="J147" s="292"/>
      <c r="K147" s="296" t="s">
        <v>7511</v>
      </c>
      <c r="L147" s="547" t="s">
        <v>7639</v>
      </c>
      <c r="M147" s="298" t="s">
        <v>7640</v>
      </c>
      <c r="N147" s="2568"/>
      <c r="O147" s="2569"/>
    </row>
    <row r="148" spans="1:256" s="303" customFormat="1" ht="37.5" x14ac:dyDescent="0.3">
      <c r="A148" s="380">
        <v>16</v>
      </c>
      <c r="B148" s="568">
        <v>15</v>
      </c>
      <c r="C148" s="126" t="s">
        <v>6296</v>
      </c>
      <c r="D148" s="678" t="s">
        <v>6297</v>
      </c>
      <c r="E148" s="679"/>
      <c r="F148" s="591">
        <v>5000</v>
      </c>
      <c r="G148" s="337" t="s">
        <v>7498</v>
      </c>
      <c r="H148" s="337" t="s">
        <v>7499</v>
      </c>
      <c r="I148" s="324" t="s">
        <v>7553</v>
      </c>
      <c r="J148" s="324" t="s">
        <v>7500</v>
      </c>
      <c r="K148" s="324" t="s">
        <v>7504</v>
      </c>
      <c r="L148" s="337" t="s">
        <v>6292</v>
      </c>
      <c r="M148" s="590">
        <v>5000</v>
      </c>
      <c r="N148" s="545"/>
      <c r="O148" s="545"/>
    </row>
    <row r="149" spans="1:256" s="555" customFormat="1" ht="37.5" x14ac:dyDescent="0.3">
      <c r="A149" s="304">
        <v>1</v>
      </c>
      <c r="B149" s="382"/>
      <c r="C149" s="293" t="s">
        <v>5120</v>
      </c>
      <c r="D149" s="382" t="s">
        <v>5121</v>
      </c>
      <c r="E149" s="292"/>
      <c r="F149" s="295">
        <v>30000</v>
      </c>
      <c r="G149" s="292" t="s">
        <v>7498</v>
      </c>
      <c r="H149" s="292" t="s">
        <v>7520</v>
      </c>
      <c r="I149" s="296" t="s">
        <v>7532</v>
      </c>
      <c r="J149" s="296" t="s">
        <v>7500</v>
      </c>
      <c r="K149" s="296" t="s">
        <v>7504</v>
      </c>
      <c r="L149" s="547" t="s">
        <v>7625</v>
      </c>
      <c r="M149" s="298" t="s">
        <v>7626</v>
      </c>
      <c r="N149" s="2527" t="s">
        <v>5092</v>
      </c>
      <c r="O149" s="2528"/>
    </row>
    <row r="150" spans="1:256" s="555" customFormat="1" ht="56.25" x14ac:dyDescent="0.3">
      <c r="A150" s="304">
        <v>1</v>
      </c>
      <c r="B150" s="553"/>
      <c r="C150" s="331" t="s">
        <v>7618</v>
      </c>
      <c r="D150" s="332" t="s">
        <v>4999</v>
      </c>
      <c r="E150" s="321"/>
      <c r="F150" s="319">
        <v>40000</v>
      </c>
      <c r="G150" s="321" t="s">
        <v>7498</v>
      </c>
      <c r="H150" s="321" t="s">
        <v>7520</v>
      </c>
      <c r="I150" s="314" t="s">
        <v>7532</v>
      </c>
      <c r="J150" s="314" t="s">
        <v>7500</v>
      </c>
      <c r="K150" s="314" t="s">
        <v>7504</v>
      </c>
      <c r="L150" s="334" t="s">
        <v>7619</v>
      </c>
      <c r="M150" s="523" t="s">
        <v>7620</v>
      </c>
      <c r="N150" s="520"/>
      <c r="O150" s="554"/>
    </row>
    <row r="151" spans="1:256" s="303" customFormat="1" ht="37.5" customHeight="1" x14ac:dyDescent="0.3">
      <c r="A151" s="304">
        <v>17</v>
      </c>
      <c r="B151" s="2532" t="s">
        <v>5112</v>
      </c>
      <c r="C151" s="2542" t="s">
        <v>7623</v>
      </c>
      <c r="D151" s="327" t="s">
        <v>8183</v>
      </c>
      <c r="E151" s="292"/>
      <c r="F151" s="295">
        <v>2000</v>
      </c>
      <c r="G151" s="292" t="s">
        <v>7498</v>
      </c>
      <c r="H151" s="292" t="s">
        <v>7499</v>
      </c>
      <c r="I151" s="296" t="s">
        <v>7553</v>
      </c>
      <c r="J151" s="296"/>
      <c r="K151" s="296" t="s">
        <v>7504</v>
      </c>
      <c r="L151" s="547" t="s">
        <v>7536</v>
      </c>
      <c r="M151" s="295">
        <v>2000</v>
      </c>
      <c r="N151" s="2533" t="s">
        <v>5092</v>
      </c>
      <c r="O151" s="2541"/>
    </row>
    <row r="152" spans="1:256" s="555" customFormat="1" ht="37.5" x14ac:dyDescent="0.3">
      <c r="A152" s="304">
        <v>1</v>
      </c>
      <c r="B152" s="2530"/>
      <c r="C152" s="2543"/>
      <c r="D152" s="327" t="s">
        <v>5007</v>
      </c>
      <c r="E152" s="292"/>
      <c r="F152" s="295">
        <v>50000</v>
      </c>
      <c r="G152" s="292" t="s">
        <v>7498</v>
      </c>
      <c r="H152" s="292" t="s">
        <v>7520</v>
      </c>
      <c r="I152" s="296" t="s">
        <v>7532</v>
      </c>
      <c r="J152" s="296" t="s">
        <v>7500</v>
      </c>
      <c r="K152" s="296" t="s">
        <v>7504</v>
      </c>
      <c r="L152" s="547" t="s">
        <v>7619</v>
      </c>
      <c r="M152" s="298" t="s">
        <v>7624</v>
      </c>
      <c r="N152" s="2535"/>
      <c r="O152" s="2545"/>
    </row>
    <row r="153" spans="1:256" s="303" customFormat="1" ht="37.5" customHeight="1" x14ac:dyDescent="0.3">
      <c r="A153" s="304">
        <v>1</v>
      </c>
      <c r="B153" s="2530"/>
      <c r="C153" s="2543"/>
      <c r="D153" s="327" t="s">
        <v>7650</v>
      </c>
      <c r="E153" s="292"/>
      <c r="F153" s="295">
        <v>20000</v>
      </c>
      <c r="G153" s="292" t="s">
        <v>7498</v>
      </c>
      <c r="H153" s="292" t="s">
        <v>7499</v>
      </c>
      <c r="I153" s="296"/>
      <c r="J153" s="292"/>
      <c r="K153" s="296" t="s">
        <v>7504</v>
      </c>
      <c r="L153" s="297" t="s">
        <v>7651</v>
      </c>
      <c r="M153" s="295">
        <v>20000</v>
      </c>
      <c r="N153" s="2535"/>
      <c r="O153" s="2545"/>
    </row>
    <row r="154" spans="1:256" s="442" customFormat="1" ht="37.5" customHeight="1" x14ac:dyDescent="0.3">
      <c r="A154" s="482">
        <v>9</v>
      </c>
      <c r="B154" s="2531"/>
      <c r="C154" s="2544"/>
      <c r="D154" s="680" t="s">
        <v>8089</v>
      </c>
      <c r="E154" s="292"/>
      <c r="F154" s="295">
        <v>125000</v>
      </c>
      <c r="G154" s="292" t="s">
        <v>7498</v>
      </c>
      <c r="H154" s="292" t="s">
        <v>7499</v>
      </c>
      <c r="I154" s="296"/>
      <c r="J154" s="296"/>
      <c r="K154" s="296" t="s">
        <v>7504</v>
      </c>
      <c r="L154" s="558" t="s">
        <v>7536</v>
      </c>
      <c r="M154" s="559">
        <v>125000</v>
      </c>
      <c r="N154" s="2537"/>
      <c r="O154" s="2546"/>
    </row>
    <row r="155" spans="1:256" s="506" customFormat="1" ht="112.5" x14ac:dyDescent="0.3">
      <c r="A155" s="492">
        <v>12</v>
      </c>
      <c r="B155" s="573">
        <v>37</v>
      </c>
      <c r="C155" s="681" t="s">
        <v>7623</v>
      </c>
      <c r="D155" s="569" t="s">
        <v>6518</v>
      </c>
      <c r="E155" s="337"/>
      <c r="F155" s="576">
        <v>120000</v>
      </c>
      <c r="G155" s="449"/>
      <c r="H155" s="449" t="s">
        <v>7499</v>
      </c>
      <c r="I155" s="449"/>
      <c r="J155" s="449"/>
      <c r="K155" s="449" t="s">
        <v>7528</v>
      </c>
      <c r="L155" s="577" t="s">
        <v>6516</v>
      </c>
      <c r="M155" s="578">
        <v>120000</v>
      </c>
      <c r="N155" s="578"/>
      <c r="O155" s="682"/>
      <c r="P155" s="521"/>
      <c r="Q155" s="683"/>
    </row>
    <row r="156" spans="1:256" s="442" customFormat="1" ht="37.5" x14ac:dyDescent="0.3">
      <c r="A156" s="304">
        <v>18</v>
      </c>
      <c r="B156" s="2532" t="s">
        <v>5112</v>
      </c>
      <c r="C156" s="293" t="s">
        <v>7623</v>
      </c>
      <c r="D156" s="684" t="s">
        <v>7950</v>
      </c>
      <c r="E156" s="685"/>
      <c r="F156" s="686">
        <v>3000</v>
      </c>
      <c r="G156" s="685" t="s">
        <v>7498</v>
      </c>
      <c r="H156" s="685" t="s">
        <v>7499</v>
      </c>
      <c r="I156" s="687" t="s">
        <v>7532</v>
      </c>
      <c r="J156" s="296" t="s">
        <v>7500</v>
      </c>
      <c r="K156" s="296" t="s">
        <v>7504</v>
      </c>
      <c r="L156" s="688" t="s">
        <v>7536</v>
      </c>
      <c r="M156" s="686">
        <v>3000</v>
      </c>
      <c r="N156" s="2570" t="s">
        <v>5092</v>
      </c>
      <c r="O156" s="2571"/>
    </row>
    <row r="157" spans="1:256" s="442" customFormat="1" ht="75" x14ac:dyDescent="0.3">
      <c r="A157" s="482">
        <v>9</v>
      </c>
      <c r="B157" s="2531"/>
      <c r="C157" s="371" t="s">
        <v>7623</v>
      </c>
      <c r="D157" s="680" t="s">
        <v>8129</v>
      </c>
      <c r="E157" s="292"/>
      <c r="F157" s="295">
        <v>3270000</v>
      </c>
      <c r="G157" s="292" t="s">
        <v>7524</v>
      </c>
      <c r="H157" s="292" t="s">
        <v>7684</v>
      </c>
      <c r="I157" s="296"/>
      <c r="J157" s="292" t="s">
        <v>7685</v>
      </c>
      <c r="K157" s="296" t="s">
        <v>7504</v>
      </c>
      <c r="L157" s="689" t="s">
        <v>7536</v>
      </c>
      <c r="M157" s="559">
        <f>F157</f>
        <v>3270000</v>
      </c>
      <c r="N157" s="2572"/>
      <c r="O157" s="2573"/>
      <c r="P157" s="301"/>
      <c r="Q157" s="690"/>
      <c r="R157" s="301"/>
      <c r="S157" s="690"/>
      <c r="T157" s="301"/>
      <c r="U157" s="690"/>
      <c r="V157" s="301"/>
      <c r="W157" s="690"/>
      <c r="X157" s="301"/>
      <c r="Y157" s="690"/>
      <c r="Z157" s="301"/>
      <c r="AA157" s="690"/>
      <c r="AB157" s="301"/>
      <c r="AC157" s="690"/>
      <c r="AD157" s="301"/>
      <c r="AE157" s="690"/>
      <c r="AF157" s="301"/>
      <c r="AG157" s="690"/>
      <c r="AH157" s="301"/>
      <c r="AI157" s="690"/>
      <c r="AJ157" s="301"/>
      <c r="AK157" s="690"/>
      <c r="AL157" s="301"/>
      <c r="AM157" s="690"/>
      <c r="AN157" s="301"/>
      <c r="AO157" s="690"/>
      <c r="AP157" s="301"/>
      <c r="AQ157" s="690"/>
      <c r="AR157" s="301"/>
      <c r="AS157" s="690"/>
      <c r="AT157" s="301"/>
      <c r="AU157" s="690"/>
      <c r="AV157" s="301"/>
      <c r="AW157" s="690"/>
      <c r="AX157" s="301"/>
      <c r="AY157" s="690"/>
      <c r="AZ157" s="301"/>
      <c r="BA157" s="690"/>
      <c r="BB157" s="301"/>
      <c r="BC157" s="690"/>
      <c r="BD157" s="301"/>
      <c r="BE157" s="690"/>
      <c r="BF157" s="301"/>
      <c r="BG157" s="690"/>
      <c r="BH157" s="301"/>
      <c r="BI157" s="690"/>
      <c r="BJ157" s="301"/>
      <c r="BK157" s="690"/>
      <c r="BL157" s="301"/>
      <c r="BM157" s="690"/>
      <c r="BN157" s="301"/>
      <c r="BO157" s="690"/>
      <c r="BP157" s="301"/>
      <c r="BQ157" s="690"/>
      <c r="BR157" s="301"/>
      <c r="BS157" s="690"/>
      <c r="BT157" s="301"/>
      <c r="BU157" s="690"/>
      <c r="BV157" s="301"/>
      <c r="BW157" s="690"/>
      <c r="BX157" s="301"/>
      <c r="BY157" s="690"/>
      <c r="BZ157" s="301"/>
      <c r="CA157" s="690"/>
      <c r="CB157" s="301"/>
      <c r="CC157" s="690"/>
      <c r="CD157" s="301"/>
      <c r="CE157" s="690"/>
      <c r="CF157" s="301"/>
      <c r="CG157" s="690"/>
      <c r="CH157" s="301"/>
      <c r="CI157" s="690"/>
      <c r="CJ157" s="301"/>
      <c r="CK157" s="690"/>
      <c r="CL157" s="301"/>
      <c r="CM157" s="690"/>
      <c r="CN157" s="301"/>
      <c r="CO157" s="690"/>
      <c r="CP157" s="301"/>
      <c r="CQ157" s="690"/>
      <c r="CR157" s="301"/>
      <c r="CS157" s="690"/>
      <c r="CT157" s="301"/>
      <c r="CU157" s="690"/>
      <c r="CV157" s="301"/>
      <c r="CW157" s="690"/>
      <c r="CX157" s="301"/>
      <c r="CY157" s="690"/>
      <c r="CZ157" s="301"/>
      <c r="DA157" s="690"/>
      <c r="DB157" s="301"/>
      <c r="DC157" s="690"/>
      <c r="DD157" s="301"/>
      <c r="DE157" s="690"/>
      <c r="DF157" s="301"/>
      <c r="DG157" s="690"/>
      <c r="DH157" s="301"/>
      <c r="DI157" s="690"/>
      <c r="DJ157" s="301"/>
      <c r="DK157" s="690"/>
      <c r="DL157" s="301"/>
      <c r="DM157" s="690"/>
      <c r="DN157" s="301"/>
      <c r="DO157" s="690"/>
      <c r="DP157" s="301"/>
      <c r="DQ157" s="690"/>
      <c r="DR157" s="301"/>
      <c r="DS157" s="690"/>
      <c r="DT157" s="301"/>
      <c r="DU157" s="690"/>
      <c r="DV157" s="301"/>
      <c r="DW157" s="690"/>
      <c r="DX157" s="301"/>
      <c r="DY157" s="690"/>
      <c r="DZ157" s="301"/>
      <c r="EA157" s="690"/>
      <c r="EB157" s="301"/>
      <c r="EC157" s="690"/>
      <c r="ED157" s="301"/>
      <c r="EE157" s="690"/>
      <c r="EF157" s="301"/>
      <c r="EG157" s="690"/>
      <c r="EH157" s="301"/>
      <c r="EI157" s="690"/>
      <c r="EJ157" s="301"/>
      <c r="EK157" s="690"/>
      <c r="EL157" s="301"/>
      <c r="EM157" s="690"/>
      <c r="EN157" s="301"/>
      <c r="EO157" s="690"/>
      <c r="EP157" s="301"/>
      <c r="EQ157" s="690"/>
      <c r="ER157" s="301"/>
      <c r="ES157" s="690"/>
      <c r="ET157" s="301"/>
      <c r="EU157" s="690"/>
      <c r="EV157" s="301"/>
      <c r="EW157" s="690"/>
      <c r="EX157" s="301"/>
      <c r="EY157" s="690"/>
      <c r="EZ157" s="301"/>
      <c r="FA157" s="690"/>
      <c r="FB157" s="301"/>
      <c r="FC157" s="690"/>
      <c r="FD157" s="301"/>
      <c r="FE157" s="690"/>
      <c r="FF157" s="301"/>
      <c r="FG157" s="690"/>
      <c r="FH157" s="301"/>
      <c r="FI157" s="690"/>
      <c r="FJ157" s="301"/>
      <c r="FK157" s="690"/>
      <c r="FL157" s="301"/>
      <c r="FM157" s="690"/>
      <c r="FN157" s="301"/>
      <c r="FO157" s="690"/>
      <c r="FP157" s="301"/>
      <c r="FQ157" s="690"/>
      <c r="FR157" s="301"/>
      <c r="FS157" s="690"/>
      <c r="FT157" s="301"/>
      <c r="FU157" s="690"/>
      <c r="FV157" s="301"/>
      <c r="FW157" s="690"/>
      <c r="FX157" s="301"/>
      <c r="FY157" s="690"/>
      <c r="FZ157" s="301"/>
      <c r="GA157" s="690"/>
      <c r="GB157" s="301"/>
      <c r="GC157" s="690"/>
      <c r="GD157" s="301"/>
      <c r="GE157" s="690"/>
      <c r="GF157" s="301"/>
      <c r="GG157" s="690"/>
      <c r="GH157" s="301"/>
      <c r="GI157" s="690"/>
      <c r="GJ157" s="301"/>
      <c r="GK157" s="690"/>
      <c r="GL157" s="301"/>
      <c r="GM157" s="690"/>
      <c r="GN157" s="301"/>
      <c r="GO157" s="690"/>
      <c r="GP157" s="301"/>
      <c r="GQ157" s="690"/>
      <c r="GR157" s="301"/>
      <c r="GS157" s="690"/>
      <c r="GT157" s="301"/>
      <c r="GU157" s="690"/>
      <c r="GV157" s="301"/>
      <c r="GW157" s="690"/>
      <c r="GX157" s="301"/>
      <c r="GY157" s="690"/>
      <c r="GZ157" s="301"/>
      <c r="HA157" s="690"/>
      <c r="HB157" s="301"/>
      <c r="HC157" s="690"/>
      <c r="HD157" s="301"/>
      <c r="HE157" s="690"/>
      <c r="HF157" s="301"/>
      <c r="HG157" s="690"/>
      <c r="HH157" s="301"/>
      <c r="HI157" s="690"/>
      <c r="HJ157" s="301"/>
      <c r="HK157" s="690"/>
      <c r="HL157" s="301"/>
      <c r="HM157" s="690"/>
      <c r="HN157" s="301"/>
      <c r="HO157" s="690"/>
      <c r="HP157" s="301"/>
      <c r="HQ157" s="690"/>
      <c r="HR157" s="301"/>
      <c r="HS157" s="690"/>
      <c r="HT157" s="301"/>
      <c r="HU157" s="690"/>
      <c r="HV157" s="301"/>
      <c r="HW157" s="690"/>
      <c r="HX157" s="301"/>
      <c r="HY157" s="690"/>
      <c r="HZ157" s="301"/>
      <c r="IA157" s="690"/>
      <c r="IB157" s="301"/>
      <c r="IC157" s="690"/>
      <c r="ID157" s="301"/>
      <c r="IE157" s="690"/>
      <c r="IF157" s="301"/>
      <c r="IG157" s="690"/>
      <c r="IH157" s="301"/>
      <c r="II157" s="690"/>
      <c r="IJ157" s="301"/>
      <c r="IK157" s="690"/>
      <c r="IL157" s="301"/>
      <c r="IM157" s="690"/>
      <c r="IN157" s="301"/>
      <c r="IO157" s="690"/>
      <c r="IP157" s="301"/>
      <c r="IQ157" s="690"/>
      <c r="IR157" s="301"/>
      <c r="IS157" s="690"/>
      <c r="IT157" s="301"/>
      <c r="IU157" s="690"/>
      <c r="IV157" s="301"/>
    </row>
    <row r="158" spans="1:256" s="442" customFormat="1" x14ac:dyDescent="0.3">
      <c r="A158" s="482">
        <v>9</v>
      </c>
      <c r="B158" s="333">
        <v>17</v>
      </c>
      <c r="C158" s="596" t="s">
        <v>8093</v>
      </c>
      <c r="D158" s="667" t="s">
        <v>8094</v>
      </c>
      <c r="E158" s="452"/>
      <c r="F158" s="598">
        <v>2000</v>
      </c>
      <c r="G158" s="668" t="s">
        <v>7498</v>
      </c>
      <c r="H158" s="668" t="s">
        <v>7499</v>
      </c>
      <c r="I158" s="668"/>
      <c r="J158" s="691"/>
      <c r="K158" s="314" t="s">
        <v>7504</v>
      </c>
      <c r="L158" s="692" t="s">
        <v>7536</v>
      </c>
      <c r="M158" s="693">
        <v>2000</v>
      </c>
      <c r="N158" s="541"/>
      <c r="O158" s="694"/>
    </row>
    <row r="159" spans="1:256" s="415" customFormat="1" ht="37.5" x14ac:dyDescent="0.3">
      <c r="A159" s="380">
        <v>16</v>
      </c>
      <c r="B159" s="382" t="s">
        <v>5121</v>
      </c>
      <c r="C159" s="293" t="s">
        <v>5120</v>
      </c>
      <c r="D159" s="448" t="s">
        <v>6271</v>
      </c>
      <c r="E159" s="328"/>
      <c r="F159" s="417">
        <v>57000</v>
      </c>
      <c r="G159" s="328" t="s">
        <v>7498</v>
      </c>
      <c r="H159" s="328" t="s">
        <v>7499</v>
      </c>
      <c r="I159" s="399" t="s">
        <v>7553</v>
      </c>
      <c r="J159" s="399" t="s">
        <v>7500</v>
      </c>
      <c r="K159" s="399" t="s">
        <v>7504</v>
      </c>
      <c r="L159" s="328" t="s">
        <v>6272</v>
      </c>
      <c r="M159" s="420">
        <v>61000</v>
      </c>
      <c r="N159" s="2527" t="s">
        <v>5092</v>
      </c>
      <c r="O159" s="2528"/>
    </row>
    <row r="160" spans="1:256" s="555" customFormat="1" ht="37.5" x14ac:dyDescent="0.3">
      <c r="A160" s="304">
        <v>1</v>
      </c>
      <c r="B160" s="695" t="s">
        <v>7769</v>
      </c>
      <c r="C160" s="331" t="s">
        <v>7678</v>
      </c>
      <c r="D160" s="332" t="s">
        <v>7679</v>
      </c>
      <c r="E160" s="321"/>
      <c r="F160" s="319">
        <v>1500</v>
      </c>
      <c r="G160" s="321" t="s">
        <v>7498</v>
      </c>
      <c r="H160" s="321" t="s">
        <v>7499</v>
      </c>
      <c r="I160" s="314"/>
      <c r="J160" s="321"/>
      <c r="K160" s="314" t="s">
        <v>7504</v>
      </c>
      <c r="L160" s="334" t="s">
        <v>7651</v>
      </c>
      <c r="M160" s="523">
        <v>1500</v>
      </c>
      <c r="N160" s="520"/>
      <c r="O160" s="554"/>
    </row>
    <row r="161" spans="1:17" s="303" customFormat="1" ht="56.25" x14ac:dyDescent="0.3">
      <c r="A161" s="304">
        <v>7</v>
      </c>
      <c r="B161" s="695" t="s">
        <v>7769</v>
      </c>
      <c r="C161" s="600" t="s">
        <v>7769</v>
      </c>
      <c r="D161" s="332" t="s">
        <v>7770</v>
      </c>
      <c r="E161" s="321"/>
      <c r="F161" s="319">
        <v>78000</v>
      </c>
      <c r="G161" s="321" t="s">
        <v>7498</v>
      </c>
      <c r="H161" s="321" t="s">
        <v>7499</v>
      </c>
      <c r="I161" s="324"/>
      <c r="J161" s="314"/>
      <c r="K161" s="314" t="s">
        <v>7511</v>
      </c>
      <c r="L161" s="318" t="s">
        <v>7753</v>
      </c>
      <c r="M161" s="523">
        <v>78000</v>
      </c>
      <c r="N161" s="337" t="s">
        <v>7757</v>
      </c>
      <c r="O161" s="324"/>
    </row>
    <row r="162" spans="1:17" s="303" customFormat="1" ht="37.5" x14ac:dyDescent="0.3">
      <c r="A162" s="314">
        <v>3</v>
      </c>
      <c r="B162" s="696" t="s">
        <v>5112</v>
      </c>
      <c r="C162" s="331" t="s">
        <v>7686</v>
      </c>
      <c r="D162" s="332" t="s">
        <v>7687</v>
      </c>
      <c r="E162" s="321"/>
      <c r="F162" s="319">
        <v>500</v>
      </c>
      <c r="G162" s="321" t="s">
        <v>7498</v>
      </c>
      <c r="H162" s="321" t="s">
        <v>7499</v>
      </c>
      <c r="I162" s="314" t="s">
        <v>7553</v>
      </c>
      <c r="J162" s="314" t="s">
        <v>7500</v>
      </c>
      <c r="K162" s="314" t="s">
        <v>7504</v>
      </c>
      <c r="L162" s="618" t="s">
        <v>7536</v>
      </c>
      <c r="M162" s="319">
        <v>500</v>
      </c>
      <c r="N162" s="545"/>
      <c r="O162" s="545"/>
    </row>
    <row r="163" spans="1:17" s="442" customFormat="1" x14ac:dyDescent="0.3">
      <c r="A163" s="482">
        <v>9</v>
      </c>
      <c r="B163" s="333">
        <v>10</v>
      </c>
      <c r="C163" s="596" t="s">
        <v>8081</v>
      </c>
      <c r="D163" s="667" t="s">
        <v>8082</v>
      </c>
      <c r="E163" s="452"/>
      <c r="F163" s="598">
        <v>15000</v>
      </c>
      <c r="G163" s="668" t="s">
        <v>7498</v>
      </c>
      <c r="H163" s="668" t="s">
        <v>7499</v>
      </c>
      <c r="I163" s="691" t="s">
        <v>8083</v>
      </c>
      <c r="J163" s="691"/>
      <c r="K163" s="314" t="s">
        <v>7504</v>
      </c>
      <c r="L163" s="697" t="s">
        <v>7536</v>
      </c>
      <c r="M163" s="693">
        <v>15000</v>
      </c>
      <c r="N163" s="698"/>
      <c r="O163" s="694"/>
    </row>
    <row r="164" spans="1:17" s="442" customFormat="1" ht="37.5" x14ac:dyDescent="0.3">
      <c r="A164" s="482">
        <v>9</v>
      </c>
      <c r="B164" s="696" t="s">
        <v>5112</v>
      </c>
      <c r="C164" s="596" t="s">
        <v>8081</v>
      </c>
      <c r="D164" s="667" t="s">
        <v>8095</v>
      </c>
      <c r="E164" s="452"/>
      <c r="F164" s="598">
        <v>5000</v>
      </c>
      <c r="G164" s="668" t="s">
        <v>7498</v>
      </c>
      <c r="H164" s="668" t="s">
        <v>7499</v>
      </c>
      <c r="I164" s="668"/>
      <c r="J164" s="691"/>
      <c r="K164" s="314" t="s">
        <v>7504</v>
      </c>
      <c r="L164" s="692" t="s">
        <v>7536</v>
      </c>
      <c r="M164" s="693">
        <v>5000</v>
      </c>
      <c r="N164" s="541"/>
      <c r="O164" s="694"/>
    </row>
    <row r="165" spans="1:17" s="351" customFormat="1" ht="56.25" x14ac:dyDescent="0.3">
      <c r="A165" s="344">
        <v>2</v>
      </c>
      <c r="B165" s="333"/>
      <c r="C165" s="596" t="s">
        <v>5648</v>
      </c>
      <c r="D165" s="597" t="s">
        <v>5649</v>
      </c>
      <c r="E165" s="452"/>
      <c r="F165" s="598">
        <v>40000</v>
      </c>
      <c r="G165" s="452" t="s">
        <v>7498</v>
      </c>
      <c r="H165" s="455" t="s">
        <v>7499</v>
      </c>
      <c r="I165" s="452" t="s">
        <v>7532</v>
      </c>
      <c r="J165" s="452"/>
      <c r="K165" s="452" t="s">
        <v>7504</v>
      </c>
      <c r="L165" s="455" t="s">
        <v>5578</v>
      </c>
      <c r="M165" s="319"/>
      <c r="N165" s="324"/>
      <c r="O165" s="541"/>
    </row>
    <row r="166" spans="1:17" x14ac:dyDescent="0.3">
      <c r="A166" s="699">
        <v>5</v>
      </c>
      <c r="B166" s="700"/>
      <c r="C166" s="596" t="s">
        <v>5488</v>
      </c>
      <c r="D166" s="701" t="s">
        <v>5489</v>
      </c>
      <c r="E166" s="702"/>
      <c r="F166" s="703">
        <v>40000</v>
      </c>
      <c r="G166" s="702" t="s">
        <v>7498</v>
      </c>
      <c r="H166" s="702" t="s">
        <v>7499</v>
      </c>
      <c r="I166" s="699"/>
      <c r="J166" s="699"/>
      <c r="K166" s="699" t="s">
        <v>7504</v>
      </c>
      <c r="L166" s="704" t="s">
        <v>5490</v>
      </c>
      <c r="M166" s="703">
        <v>40000</v>
      </c>
      <c r="N166" s="705"/>
      <c r="O166" s="706"/>
      <c r="P166" s="707"/>
      <c r="Q166" s="708"/>
    </row>
    <row r="167" spans="1:17" s="303" customFormat="1" ht="37.5" x14ac:dyDescent="0.3">
      <c r="A167" s="314">
        <v>3</v>
      </c>
      <c r="B167" s="333"/>
      <c r="C167" s="331" t="s">
        <v>7734</v>
      </c>
      <c r="D167" s="627" t="s">
        <v>7735</v>
      </c>
      <c r="E167" s="321"/>
      <c r="F167" s="319">
        <v>400000</v>
      </c>
      <c r="G167" s="321" t="s">
        <v>7524</v>
      </c>
      <c r="H167" s="321" t="s">
        <v>7520</v>
      </c>
      <c r="I167" s="314" t="s">
        <v>5855</v>
      </c>
      <c r="J167" s="314" t="s">
        <v>7500</v>
      </c>
      <c r="K167" s="314" t="s">
        <v>7501</v>
      </c>
      <c r="L167" s="709"/>
      <c r="M167" s="319">
        <v>400000</v>
      </c>
      <c r="N167" s="710"/>
      <c r="O167" s="337"/>
    </row>
    <row r="168" spans="1:17" s="415" customFormat="1" x14ac:dyDescent="0.3">
      <c r="A168" s="380">
        <v>16</v>
      </c>
      <c r="B168" s="711" t="s">
        <v>5952</v>
      </c>
      <c r="C168" s="146" t="s">
        <v>6389</v>
      </c>
      <c r="D168" s="712" t="s">
        <v>6390</v>
      </c>
      <c r="E168" s="713"/>
      <c r="F168" s="714">
        <v>28000</v>
      </c>
      <c r="G168" s="713" t="s">
        <v>7498</v>
      </c>
      <c r="H168" s="713" t="s">
        <v>7499</v>
      </c>
      <c r="I168" s="715" t="s">
        <v>7553</v>
      </c>
      <c r="J168" s="715" t="s">
        <v>7500</v>
      </c>
      <c r="K168" s="715" t="s">
        <v>7504</v>
      </c>
      <c r="L168" s="713" t="s">
        <v>6388</v>
      </c>
      <c r="M168" s="716">
        <v>28000</v>
      </c>
      <c r="N168" s="717"/>
      <c r="O168" s="717"/>
    </row>
    <row r="169" spans="1:17" s="303" customFormat="1" ht="37.5" x14ac:dyDescent="0.3">
      <c r="A169" s="314">
        <v>15</v>
      </c>
      <c r="B169" s="333"/>
      <c r="C169" s="331" t="s">
        <v>7814</v>
      </c>
      <c r="D169" s="332" t="s">
        <v>7815</v>
      </c>
      <c r="E169" s="321"/>
      <c r="F169" s="319">
        <v>120000</v>
      </c>
      <c r="G169" s="321" t="s">
        <v>7498</v>
      </c>
      <c r="H169" s="321" t="s">
        <v>7520</v>
      </c>
      <c r="I169" s="314" t="s">
        <v>7532</v>
      </c>
      <c r="J169" s="314" t="s">
        <v>7500</v>
      </c>
      <c r="K169" s="314" t="s">
        <v>7504</v>
      </c>
      <c r="L169" s="440" t="s">
        <v>7816</v>
      </c>
      <c r="M169" s="319">
        <f>F169</f>
        <v>120000</v>
      </c>
      <c r="N169" s="337"/>
      <c r="O169" s="324"/>
    </row>
    <row r="170" spans="1:17" s="720" customFormat="1" ht="56.25" x14ac:dyDescent="0.3">
      <c r="A170" s="314">
        <v>3</v>
      </c>
      <c r="B170" s="718"/>
      <c r="C170" s="331" t="s">
        <v>7701</v>
      </c>
      <c r="D170" s="617" t="s">
        <v>7702</v>
      </c>
      <c r="E170" s="318"/>
      <c r="F170" s="319">
        <v>65000</v>
      </c>
      <c r="G170" s="321" t="s">
        <v>7498</v>
      </c>
      <c r="H170" s="321" t="s">
        <v>7499</v>
      </c>
      <c r="I170" s="314" t="s">
        <v>7535</v>
      </c>
      <c r="J170" s="314" t="s">
        <v>7500</v>
      </c>
      <c r="K170" s="314" t="s">
        <v>7511</v>
      </c>
      <c r="L170" s="719" t="s">
        <v>7703</v>
      </c>
      <c r="M170" s="319">
        <v>65000</v>
      </c>
      <c r="N170" s="520" t="s">
        <v>7704</v>
      </c>
      <c r="O170" s="601"/>
    </row>
    <row r="171" spans="1:17" s="303" customFormat="1" ht="56.25" x14ac:dyDescent="0.3">
      <c r="A171" s="314">
        <v>3</v>
      </c>
      <c r="B171" s="333"/>
      <c r="C171" s="331" t="s">
        <v>7701</v>
      </c>
      <c r="D171" s="332" t="s">
        <v>7743</v>
      </c>
      <c r="E171" s="321"/>
      <c r="F171" s="523">
        <v>300000</v>
      </c>
      <c r="G171" s="321" t="s">
        <v>7524</v>
      </c>
      <c r="H171" s="321" t="s">
        <v>7520</v>
      </c>
      <c r="I171" s="314" t="s">
        <v>7535</v>
      </c>
      <c r="J171" s="321" t="s">
        <v>7500</v>
      </c>
      <c r="K171" s="314" t="s">
        <v>7504</v>
      </c>
      <c r="L171" s="721" t="s">
        <v>7703</v>
      </c>
      <c r="M171" s="523">
        <v>300000</v>
      </c>
      <c r="N171" s="520" t="s">
        <v>7704</v>
      </c>
      <c r="O171" s="601"/>
    </row>
    <row r="172" spans="1:17" s="491" customFormat="1" x14ac:dyDescent="0.2">
      <c r="A172" s="380">
        <v>16</v>
      </c>
      <c r="B172" s="568">
        <v>30</v>
      </c>
      <c r="C172" s="126" t="s">
        <v>6266</v>
      </c>
      <c r="D172" s="569" t="s">
        <v>7573</v>
      </c>
      <c r="E172" s="337"/>
      <c r="F172" s="570">
        <v>85000</v>
      </c>
      <c r="G172" s="337" t="s">
        <v>7498</v>
      </c>
      <c r="H172" s="337" t="s">
        <v>7499</v>
      </c>
      <c r="I172" s="324" t="s">
        <v>7535</v>
      </c>
      <c r="J172" s="337" t="s">
        <v>7500</v>
      </c>
      <c r="K172" s="324" t="s">
        <v>7501</v>
      </c>
      <c r="L172" s="571" t="s">
        <v>7541</v>
      </c>
      <c r="M172" s="590">
        <v>85000</v>
      </c>
      <c r="N172" s="337"/>
      <c r="O172" s="324"/>
    </row>
    <row r="173" spans="1:17" s="351" customFormat="1" ht="24" customHeight="1" x14ac:dyDescent="0.3">
      <c r="A173" s="344">
        <v>2</v>
      </c>
      <c r="B173" s="333"/>
      <c r="C173" s="596" t="s">
        <v>5676</v>
      </c>
      <c r="D173" s="722" t="s">
        <v>5677</v>
      </c>
      <c r="E173" s="560"/>
      <c r="F173" s="723">
        <v>120000</v>
      </c>
      <c r="G173" s="452" t="s">
        <v>7498</v>
      </c>
      <c r="H173" s="452" t="s">
        <v>7499</v>
      </c>
      <c r="I173" s="452" t="s">
        <v>5643</v>
      </c>
      <c r="J173" s="452"/>
      <c r="K173" s="455" t="s">
        <v>5582</v>
      </c>
      <c r="L173" s="625" t="s">
        <v>5675</v>
      </c>
      <c r="M173" s="523"/>
      <c r="N173" s="337"/>
      <c r="O173" s="337"/>
    </row>
    <row r="174" spans="1:17" s="491" customFormat="1" ht="37.5" x14ac:dyDescent="0.2">
      <c r="A174" s="380">
        <v>16</v>
      </c>
      <c r="B174" s="568">
        <v>34</v>
      </c>
      <c r="C174" s="126" t="s">
        <v>6268</v>
      </c>
      <c r="D174" s="569" t="s">
        <v>7574</v>
      </c>
      <c r="E174" s="337"/>
      <c r="F174" s="570">
        <v>400000</v>
      </c>
      <c r="G174" s="337" t="s">
        <v>7524</v>
      </c>
      <c r="H174" s="337" t="s">
        <v>7520</v>
      </c>
      <c r="I174" s="324" t="s">
        <v>7532</v>
      </c>
      <c r="J174" s="337" t="s">
        <v>7548</v>
      </c>
      <c r="K174" s="324" t="s">
        <v>7528</v>
      </c>
      <c r="L174" s="571" t="s">
        <v>7558</v>
      </c>
      <c r="M174" s="590">
        <v>400000</v>
      </c>
      <c r="N174" s="337"/>
      <c r="O174" s="324"/>
    </row>
    <row r="175" spans="1:17" s="303" customFormat="1" ht="37.5" x14ac:dyDescent="0.3">
      <c r="A175" s="380">
        <v>16</v>
      </c>
      <c r="B175" s="568">
        <v>17</v>
      </c>
      <c r="C175" s="120" t="s">
        <v>6299</v>
      </c>
      <c r="D175" s="678" t="s">
        <v>6300</v>
      </c>
      <c r="E175" s="679"/>
      <c r="F175" s="591">
        <v>20800</v>
      </c>
      <c r="G175" s="337" t="s">
        <v>7498</v>
      </c>
      <c r="H175" s="337" t="s">
        <v>7499</v>
      </c>
      <c r="I175" s="324" t="s">
        <v>7553</v>
      </c>
      <c r="J175" s="324" t="s">
        <v>7500</v>
      </c>
      <c r="K175" s="324" t="s">
        <v>7504</v>
      </c>
      <c r="L175" s="337" t="s">
        <v>6292</v>
      </c>
      <c r="M175" s="590">
        <v>20800</v>
      </c>
      <c r="N175" s="545"/>
      <c r="O175" s="545"/>
    </row>
    <row r="176" spans="1:17" s="480" customFormat="1" x14ac:dyDescent="0.3">
      <c r="A176" s="304">
        <v>18</v>
      </c>
      <c r="B176" s="333">
        <v>18</v>
      </c>
      <c r="C176" s="600" t="s">
        <v>7961</v>
      </c>
      <c r="D176" s="332" t="s">
        <v>7962</v>
      </c>
      <c r="E176" s="321"/>
      <c r="F176" s="319">
        <v>500</v>
      </c>
      <c r="G176" s="321" t="s">
        <v>7498</v>
      </c>
      <c r="H176" s="321" t="s">
        <v>7499</v>
      </c>
      <c r="I176" s="314" t="s">
        <v>7532</v>
      </c>
      <c r="J176" s="314" t="s">
        <v>7500</v>
      </c>
      <c r="K176" s="314" t="s">
        <v>7504</v>
      </c>
      <c r="L176" s="565" t="s">
        <v>7854</v>
      </c>
      <c r="M176" s="319">
        <v>500</v>
      </c>
      <c r="N176" s="566"/>
      <c r="O176" s="567"/>
    </row>
    <row r="177" spans="1:20" s="506" customFormat="1" ht="112.5" x14ac:dyDescent="0.3">
      <c r="A177" s="492">
        <v>12</v>
      </c>
      <c r="B177" s="573">
        <v>35</v>
      </c>
      <c r="C177" s="724" t="s">
        <v>7163</v>
      </c>
      <c r="D177" s="332" t="s">
        <v>6515</v>
      </c>
      <c r="E177" s="321"/>
      <c r="F177" s="576">
        <v>80000</v>
      </c>
      <c r="G177" s="449"/>
      <c r="H177" s="449" t="s">
        <v>7499</v>
      </c>
      <c r="I177" s="449"/>
      <c r="J177" s="449"/>
      <c r="K177" s="449" t="s">
        <v>7528</v>
      </c>
      <c r="L177" s="577" t="s">
        <v>6516</v>
      </c>
      <c r="M177" s="578">
        <v>80000</v>
      </c>
      <c r="N177" s="578"/>
      <c r="O177" s="682"/>
      <c r="P177" s="521"/>
      <c r="Q177" s="683"/>
      <c r="T177" s="506" t="s">
        <v>6192</v>
      </c>
    </row>
    <row r="178" spans="1:20" s="303" customFormat="1" ht="37.5" x14ac:dyDescent="0.3">
      <c r="A178" s="314">
        <v>13</v>
      </c>
      <c r="B178" s="333"/>
      <c r="C178" s="331" t="s">
        <v>7163</v>
      </c>
      <c r="D178" s="332" t="s">
        <v>7164</v>
      </c>
      <c r="E178" s="321"/>
      <c r="F178" s="319">
        <v>1300000</v>
      </c>
      <c r="G178" s="321" t="s">
        <v>7524</v>
      </c>
      <c r="H178" s="321" t="s">
        <v>7520</v>
      </c>
      <c r="I178" s="314" t="s">
        <v>7555</v>
      </c>
      <c r="J178" s="314" t="s">
        <v>7500</v>
      </c>
      <c r="K178" s="314" t="s">
        <v>7528</v>
      </c>
      <c r="L178" s="321"/>
      <c r="M178" s="523">
        <v>1300000</v>
      </c>
      <c r="N178" s="337"/>
      <c r="O178" s="337"/>
      <c r="P178" s="291" t="s">
        <v>7162</v>
      </c>
      <c r="Q178" s="329"/>
    </row>
    <row r="179" spans="1:20" s="303" customFormat="1" ht="37.5" x14ac:dyDescent="0.3">
      <c r="A179" s="314">
        <v>13</v>
      </c>
      <c r="B179" s="333"/>
      <c r="C179" s="331" t="s">
        <v>7163</v>
      </c>
      <c r="D179" s="332" t="s">
        <v>7165</v>
      </c>
      <c r="E179" s="321"/>
      <c r="F179" s="319">
        <v>2000000</v>
      </c>
      <c r="G179" s="321" t="s">
        <v>7524</v>
      </c>
      <c r="H179" s="321" t="s">
        <v>7520</v>
      </c>
      <c r="I179" s="314" t="s">
        <v>7716</v>
      </c>
      <c r="J179" s="314" t="s">
        <v>7500</v>
      </c>
      <c r="K179" s="314" t="s">
        <v>7528</v>
      </c>
      <c r="L179" s="321"/>
      <c r="M179" s="523">
        <v>2000000</v>
      </c>
      <c r="N179" s="337"/>
      <c r="O179" s="337"/>
      <c r="P179" s="291" t="s">
        <v>7162</v>
      </c>
      <c r="Q179" s="329"/>
    </row>
    <row r="180" spans="1:20" s="303" customFormat="1" ht="37.5" x14ac:dyDescent="0.3">
      <c r="A180" s="314">
        <v>13</v>
      </c>
      <c r="B180" s="333"/>
      <c r="C180" s="331" t="s">
        <v>7163</v>
      </c>
      <c r="D180" s="332" t="s">
        <v>4931</v>
      </c>
      <c r="E180" s="321"/>
      <c r="F180" s="319">
        <v>1600000</v>
      </c>
      <c r="G180" s="321" t="s">
        <v>7524</v>
      </c>
      <c r="H180" s="321" t="s">
        <v>7520</v>
      </c>
      <c r="I180" s="314" t="s">
        <v>7568</v>
      </c>
      <c r="J180" s="314" t="s">
        <v>7211</v>
      </c>
      <c r="K180" s="314" t="s">
        <v>7528</v>
      </c>
      <c r="L180" s="321"/>
      <c r="M180" s="523">
        <v>1600000</v>
      </c>
      <c r="N180" s="337"/>
      <c r="O180" s="337"/>
      <c r="P180" s="291" t="s">
        <v>7172</v>
      </c>
      <c r="Q180" s="329"/>
    </row>
    <row r="181" spans="1:20" s="442" customFormat="1" x14ac:dyDescent="0.3">
      <c r="A181" s="482">
        <v>9</v>
      </c>
      <c r="B181" s="333">
        <v>23</v>
      </c>
      <c r="C181" s="596" t="s">
        <v>8102</v>
      </c>
      <c r="D181" s="667" t="s">
        <v>8103</v>
      </c>
      <c r="E181" s="452"/>
      <c r="F181" s="598">
        <v>6000</v>
      </c>
      <c r="G181" s="452" t="s">
        <v>7498</v>
      </c>
      <c r="H181" s="452" t="s">
        <v>7499</v>
      </c>
      <c r="I181" s="452"/>
      <c r="J181" s="455"/>
      <c r="K181" s="455" t="s">
        <v>7504</v>
      </c>
      <c r="L181" s="725" t="s">
        <v>8101</v>
      </c>
      <c r="M181" s="670">
        <v>6000</v>
      </c>
      <c r="N181" s="726"/>
      <c r="O181" s="457"/>
    </row>
    <row r="182" spans="1:20" s="303" customFormat="1" ht="37.5" x14ac:dyDescent="0.3">
      <c r="A182" s="314">
        <v>13</v>
      </c>
      <c r="B182" s="333"/>
      <c r="C182" s="331" t="s">
        <v>8102</v>
      </c>
      <c r="D182" s="332" t="s">
        <v>7166</v>
      </c>
      <c r="E182" s="321"/>
      <c r="F182" s="319">
        <v>3000000</v>
      </c>
      <c r="G182" s="321" t="s">
        <v>7524</v>
      </c>
      <c r="H182" s="321" t="s">
        <v>7520</v>
      </c>
      <c r="I182" s="314" t="s">
        <v>7553</v>
      </c>
      <c r="J182" s="314" t="s">
        <v>7500</v>
      </c>
      <c r="K182" s="314" t="s">
        <v>7528</v>
      </c>
      <c r="L182" s="321"/>
      <c r="M182" s="523">
        <v>3000000</v>
      </c>
      <c r="N182" s="337"/>
      <c r="O182" s="337"/>
      <c r="P182" s="291" t="s">
        <v>7162</v>
      </c>
      <c r="Q182" s="329"/>
    </row>
    <row r="183" spans="1:20" s="303" customFormat="1" ht="37.5" x14ac:dyDescent="0.3">
      <c r="A183" s="314">
        <v>13</v>
      </c>
      <c r="B183" s="333"/>
      <c r="C183" s="331" t="s">
        <v>7160</v>
      </c>
      <c r="D183" s="332" t="s">
        <v>7161</v>
      </c>
      <c r="E183" s="321"/>
      <c r="F183" s="319">
        <v>900000</v>
      </c>
      <c r="G183" s="321" t="s">
        <v>7524</v>
      </c>
      <c r="H183" s="321" t="s">
        <v>7520</v>
      </c>
      <c r="I183" s="314" t="s">
        <v>7550</v>
      </c>
      <c r="J183" s="314" t="s">
        <v>7500</v>
      </c>
      <c r="K183" s="314" t="s">
        <v>7528</v>
      </c>
      <c r="L183" s="321"/>
      <c r="M183" s="523">
        <v>900000</v>
      </c>
      <c r="N183" s="337"/>
      <c r="O183" s="337"/>
      <c r="P183" s="291" t="s">
        <v>7162</v>
      </c>
      <c r="Q183" s="329"/>
    </row>
    <row r="184" spans="1:20" s="351" customFormat="1" ht="37.5" x14ac:dyDescent="0.3">
      <c r="A184" s="344">
        <v>2</v>
      </c>
      <c r="B184" s="333"/>
      <c r="C184" s="596" t="s">
        <v>5689</v>
      </c>
      <c r="D184" s="722" t="s">
        <v>5690</v>
      </c>
      <c r="E184" s="560"/>
      <c r="F184" s="723">
        <v>24000</v>
      </c>
      <c r="G184" s="452" t="s">
        <v>7498</v>
      </c>
      <c r="H184" s="452" t="s">
        <v>7499</v>
      </c>
      <c r="I184" s="452"/>
      <c r="J184" s="452"/>
      <c r="K184" s="455" t="s">
        <v>7511</v>
      </c>
      <c r="L184" s="625" t="s">
        <v>5685</v>
      </c>
      <c r="M184" s="523"/>
      <c r="N184" s="337" t="s">
        <v>5688</v>
      </c>
      <c r="O184" s="337"/>
    </row>
    <row r="185" spans="1:20" s="480" customFormat="1" ht="168.75" x14ac:dyDescent="0.3">
      <c r="A185" s="304">
        <v>10</v>
      </c>
      <c r="B185" s="602"/>
      <c r="C185" s="331" t="s">
        <v>5813</v>
      </c>
      <c r="D185" s="332" t="s">
        <v>6018</v>
      </c>
      <c r="E185" s="321"/>
      <c r="F185" s="319">
        <v>100000</v>
      </c>
      <c r="G185" s="321" t="s">
        <v>7498</v>
      </c>
      <c r="H185" s="321" t="s">
        <v>7499</v>
      </c>
      <c r="I185" s="314" t="s">
        <v>7568</v>
      </c>
      <c r="J185" s="314"/>
      <c r="K185" s="314" t="s">
        <v>7501</v>
      </c>
      <c r="L185" s="314" t="s">
        <v>5814</v>
      </c>
      <c r="M185" s="319">
        <v>100000</v>
      </c>
      <c r="N185" s="324"/>
      <c r="O185" s="541"/>
      <c r="P185" s="329"/>
      <c r="Q185" s="434"/>
    </row>
    <row r="186" spans="1:20" s="480" customFormat="1" ht="131.25" x14ac:dyDescent="0.3">
      <c r="A186" s="304">
        <v>10</v>
      </c>
      <c r="B186" s="602"/>
      <c r="C186" s="331" t="s">
        <v>5813</v>
      </c>
      <c r="D186" s="332" t="s">
        <v>5873</v>
      </c>
      <c r="E186" s="321"/>
      <c r="F186" s="319">
        <v>65000</v>
      </c>
      <c r="G186" s="321" t="s">
        <v>7498</v>
      </c>
      <c r="H186" s="321" t="s">
        <v>7499</v>
      </c>
      <c r="I186" s="314" t="s">
        <v>7568</v>
      </c>
      <c r="J186" s="314"/>
      <c r="K186" s="314" t="s">
        <v>7501</v>
      </c>
      <c r="L186" s="314" t="s">
        <v>5814</v>
      </c>
      <c r="M186" s="319">
        <v>65000</v>
      </c>
      <c r="N186" s="324"/>
      <c r="O186" s="541"/>
      <c r="P186" s="329"/>
      <c r="Q186" s="434"/>
    </row>
    <row r="187" spans="1:20" s="480" customFormat="1" ht="56.25" x14ac:dyDescent="0.3">
      <c r="A187" s="304">
        <v>10</v>
      </c>
      <c r="B187" s="602"/>
      <c r="C187" s="331" t="s">
        <v>5813</v>
      </c>
      <c r="D187" s="332" t="s">
        <v>5817</v>
      </c>
      <c r="E187" s="321"/>
      <c r="F187" s="319">
        <v>15000</v>
      </c>
      <c r="G187" s="321" t="s">
        <v>7498</v>
      </c>
      <c r="H187" s="321" t="s">
        <v>7499</v>
      </c>
      <c r="I187" s="314" t="s">
        <v>7568</v>
      </c>
      <c r="J187" s="314"/>
      <c r="K187" s="314" t="s">
        <v>7501</v>
      </c>
      <c r="L187" s="314" t="s">
        <v>5814</v>
      </c>
      <c r="M187" s="319">
        <v>15000</v>
      </c>
      <c r="N187" s="324"/>
      <c r="O187" s="541"/>
      <c r="P187" s="329"/>
      <c r="Q187" s="434"/>
    </row>
    <row r="188" spans="1:20" s="506" customFormat="1" ht="150" x14ac:dyDescent="0.3">
      <c r="A188" s="492">
        <v>12</v>
      </c>
      <c r="B188" s="573">
        <v>43</v>
      </c>
      <c r="C188" s="724" t="s">
        <v>6531</v>
      </c>
      <c r="D188" s="569" t="s">
        <v>6532</v>
      </c>
      <c r="E188" s="337"/>
      <c r="F188" s="576">
        <v>4000</v>
      </c>
      <c r="G188" s="449" t="s">
        <v>7498</v>
      </c>
      <c r="H188" s="449" t="s">
        <v>7499</v>
      </c>
      <c r="I188" s="449"/>
      <c r="J188" s="449"/>
      <c r="K188" s="449" t="s">
        <v>7528</v>
      </c>
      <c r="L188" s="577" t="s">
        <v>6533</v>
      </c>
      <c r="M188" s="578">
        <v>4000</v>
      </c>
      <c r="N188" s="578"/>
      <c r="O188" s="682"/>
      <c r="P188" s="727"/>
      <c r="Q188" s="728"/>
    </row>
    <row r="189" spans="1:20" s="303" customFormat="1" ht="75" x14ac:dyDescent="0.3">
      <c r="A189" s="314">
        <v>3</v>
      </c>
      <c r="B189" s="333"/>
      <c r="C189" s="331" t="s">
        <v>7744</v>
      </c>
      <c r="D189" s="332" t="s">
        <v>7745</v>
      </c>
      <c r="E189" s="321"/>
      <c r="F189" s="523">
        <v>9740000</v>
      </c>
      <c r="G189" s="321" t="s">
        <v>7524</v>
      </c>
      <c r="H189" s="321" t="s">
        <v>7746</v>
      </c>
      <c r="I189" s="314" t="s">
        <v>7535</v>
      </c>
      <c r="J189" s="321" t="s">
        <v>7685</v>
      </c>
      <c r="K189" s="314" t="s">
        <v>7504</v>
      </c>
      <c r="L189" s="721" t="s">
        <v>7703</v>
      </c>
      <c r="M189" s="523">
        <v>9740000</v>
      </c>
      <c r="N189" s="520" t="s">
        <v>7704</v>
      </c>
      <c r="O189" s="601"/>
    </row>
    <row r="190" spans="1:20" s="303" customFormat="1" ht="75" x14ac:dyDescent="0.3">
      <c r="A190" s="314">
        <v>3</v>
      </c>
      <c r="B190" s="333"/>
      <c r="C190" s="331" t="s">
        <v>7744</v>
      </c>
      <c r="D190" s="332" t="s">
        <v>7747</v>
      </c>
      <c r="E190" s="321"/>
      <c r="F190" s="523">
        <v>5200000</v>
      </c>
      <c r="G190" s="321" t="s">
        <v>7524</v>
      </c>
      <c r="H190" s="321" t="s">
        <v>7746</v>
      </c>
      <c r="I190" s="314" t="s">
        <v>7535</v>
      </c>
      <c r="J190" s="321" t="s">
        <v>7685</v>
      </c>
      <c r="K190" s="314" t="s">
        <v>7501</v>
      </c>
      <c r="L190" s="721" t="s">
        <v>7703</v>
      </c>
      <c r="M190" s="523">
        <v>5200000</v>
      </c>
      <c r="N190" s="520" t="s">
        <v>7704</v>
      </c>
      <c r="O190" s="601"/>
    </row>
    <row r="191" spans="1:20" s="303" customFormat="1" ht="56.25" x14ac:dyDescent="0.3">
      <c r="A191" s="314">
        <v>3</v>
      </c>
      <c r="B191" s="333"/>
      <c r="C191" s="331" t="s">
        <v>7744</v>
      </c>
      <c r="D191" s="332" t="s">
        <v>7748</v>
      </c>
      <c r="E191" s="321"/>
      <c r="F191" s="523">
        <v>750000</v>
      </c>
      <c r="G191" s="321" t="s">
        <v>7524</v>
      </c>
      <c r="H191" s="321" t="s">
        <v>7520</v>
      </c>
      <c r="I191" s="314" t="s">
        <v>7535</v>
      </c>
      <c r="J191" s="321" t="s">
        <v>7500</v>
      </c>
      <c r="K191" s="314" t="s">
        <v>7504</v>
      </c>
      <c r="L191" s="721" t="s">
        <v>7703</v>
      </c>
      <c r="M191" s="523">
        <v>750000</v>
      </c>
      <c r="N191" s="520" t="s">
        <v>7704</v>
      </c>
      <c r="O191" s="601"/>
    </row>
    <row r="192" spans="1:20" s="555" customFormat="1" x14ac:dyDescent="0.3">
      <c r="A192" s="304">
        <v>1</v>
      </c>
      <c r="B192" s="553"/>
      <c r="C192" s="331" t="s">
        <v>7681</v>
      </c>
      <c r="D192" s="332" t="s">
        <v>5032</v>
      </c>
      <c r="E192" s="321"/>
      <c r="F192" s="319">
        <v>15000</v>
      </c>
      <c r="G192" s="321" t="s">
        <v>7498</v>
      </c>
      <c r="H192" s="321" t="s">
        <v>7499</v>
      </c>
      <c r="I192" s="314"/>
      <c r="J192" s="321"/>
      <c r="K192" s="314" t="s">
        <v>7504</v>
      </c>
      <c r="L192" s="334" t="s">
        <v>7682</v>
      </c>
      <c r="M192" s="523">
        <v>15000</v>
      </c>
      <c r="N192" s="520"/>
      <c r="O192" s="554"/>
    </row>
    <row r="193" spans="1:18" s="303" customFormat="1" ht="112.5" x14ac:dyDescent="0.3">
      <c r="A193" s="314">
        <v>3</v>
      </c>
      <c r="B193" s="333"/>
      <c r="C193" s="331" t="s">
        <v>5036</v>
      </c>
      <c r="D193" s="332" t="s">
        <v>5037</v>
      </c>
      <c r="E193" s="321"/>
      <c r="F193" s="523">
        <v>45760</v>
      </c>
      <c r="G193" s="321" t="s">
        <v>5974</v>
      </c>
      <c r="H193" s="321" t="s">
        <v>5968</v>
      </c>
      <c r="I193" s="314" t="s">
        <v>5038</v>
      </c>
      <c r="J193" s="321" t="s">
        <v>5039</v>
      </c>
      <c r="K193" s="314" t="s">
        <v>5040</v>
      </c>
      <c r="L193" s="721" t="s">
        <v>5041</v>
      </c>
      <c r="M193" s="523">
        <f>F193</f>
        <v>45760</v>
      </c>
      <c r="N193" s="729" t="s">
        <v>5042</v>
      </c>
      <c r="O193" s="601"/>
    </row>
    <row r="194" spans="1:18" s="491" customFormat="1" x14ac:dyDescent="0.2">
      <c r="A194" s="380">
        <v>16</v>
      </c>
      <c r="B194" s="568">
        <v>18</v>
      </c>
      <c r="C194" s="126" t="s">
        <v>6263</v>
      </c>
      <c r="D194" s="569" t="s">
        <v>7554</v>
      </c>
      <c r="E194" s="337"/>
      <c r="F194" s="570">
        <v>60000</v>
      </c>
      <c r="G194" s="337" t="s">
        <v>7498</v>
      </c>
      <c r="H194" s="337" t="s">
        <v>7499</v>
      </c>
      <c r="I194" s="324" t="s">
        <v>7555</v>
      </c>
      <c r="J194" s="337" t="s">
        <v>7548</v>
      </c>
      <c r="K194" s="324" t="s">
        <v>7528</v>
      </c>
      <c r="L194" s="571" t="s">
        <v>7556</v>
      </c>
      <c r="M194" s="590">
        <v>60000</v>
      </c>
      <c r="N194" s="337"/>
      <c r="O194" s="324"/>
    </row>
    <row r="195" spans="1:18" s="491" customFormat="1" ht="37.5" x14ac:dyDescent="0.2">
      <c r="A195" s="380">
        <v>16</v>
      </c>
      <c r="B195" s="568">
        <v>27</v>
      </c>
      <c r="C195" s="126" t="s">
        <v>6263</v>
      </c>
      <c r="D195" s="569" t="s">
        <v>7567</v>
      </c>
      <c r="E195" s="337"/>
      <c r="F195" s="570">
        <v>69000</v>
      </c>
      <c r="G195" s="337" t="s">
        <v>7498</v>
      </c>
      <c r="H195" s="337" t="s">
        <v>7499</v>
      </c>
      <c r="I195" s="324" t="s">
        <v>7568</v>
      </c>
      <c r="J195" s="337" t="s">
        <v>7543</v>
      </c>
      <c r="K195" s="324" t="s">
        <v>7528</v>
      </c>
      <c r="L195" s="571" t="s">
        <v>7569</v>
      </c>
      <c r="M195" s="590">
        <v>69000</v>
      </c>
      <c r="N195" s="337"/>
      <c r="O195" s="730"/>
      <c r="P195" s="731"/>
      <c r="Q195" s="731"/>
      <c r="R195" s="731"/>
    </row>
    <row r="196" spans="1:18" s="491" customFormat="1" x14ac:dyDescent="0.2">
      <c r="A196" s="380">
        <v>16</v>
      </c>
      <c r="B196" s="337">
        <v>33</v>
      </c>
      <c r="C196" s="126" t="s">
        <v>6263</v>
      </c>
      <c r="D196" s="569" t="s">
        <v>7588</v>
      </c>
      <c r="E196" s="337"/>
      <c r="F196" s="570">
        <v>197000</v>
      </c>
      <c r="G196" s="337" t="s">
        <v>7498</v>
      </c>
      <c r="H196" s="337" t="s">
        <v>7499</v>
      </c>
      <c r="I196" s="324" t="s">
        <v>7568</v>
      </c>
      <c r="J196" s="337" t="s">
        <v>7548</v>
      </c>
      <c r="K196" s="324" t="s">
        <v>7528</v>
      </c>
      <c r="L196" s="571" t="s">
        <v>7589</v>
      </c>
      <c r="M196" s="590">
        <v>200000</v>
      </c>
      <c r="N196" s="337"/>
      <c r="O196" s="730"/>
      <c r="P196" s="731"/>
      <c r="Q196" s="731"/>
      <c r="R196" s="731"/>
    </row>
    <row r="197" spans="1:18" s="737" customFormat="1" ht="43.5" customHeight="1" x14ac:dyDescent="0.3">
      <c r="A197" s="390">
        <v>19</v>
      </c>
      <c r="B197" s="452"/>
      <c r="C197" s="732" t="s">
        <v>6140</v>
      </c>
      <c r="D197" s="597" t="s">
        <v>6141</v>
      </c>
      <c r="E197" s="452"/>
      <c r="F197" s="450">
        <v>20000</v>
      </c>
      <c r="G197" s="452" t="s">
        <v>7498</v>
      </c>
      <c r="H197" s="733" t="s">
        <v>6061</v>
      </c>
      <c r="I197" s="452" t="s">
        <v>7550</v>
      </c>
      <c r="J197" s="452" t="s">
        <v>7049</v>
      </c>
      <c r="K197" s="452" t="s">
        <v>7511</v>
      </c>
      <c r="L197" s="452" t="s">
        <v>6139</v>
      </c>
      <c r="M197" s="450">
        <f>SUM(F197)</f>
        <v>20000</v>
      </c>
      <c r="N197" s="734"/>
      <c r="O197" s="735"/>
      <c r="P197" s="736"/>
      <c r="Q197" s="736"/>
      <c r="R197" s="736"/>
    </row>
    <row r="198" spans="1:18" s="303" customFormat="1" x14ac:dyDescent="0.3">
      <c r="A198" s="380">
        <v>16</v>
      </c>
      <c r="B198" s="568">
        <v>69</v>
      </c>
      <c r="C198" s="126" t="s">
        <v>6391</v>
      </c>
      <c r="D198" s="569" t="s">
        <v>6392</v>
      </c>
      <c r="E198" s="337"/>
      <c r="F198" s="591">
        <v>16000</v>
      </c>
      <c r="G198" s="337" t="s">
        <v>7498</v>
      </c>
      <c r="H198" s="337" t="s">
        <v>7499</v>
      </c>
      <c r="I198" s="324" t="s">
        <v>7532</v>
      </c>
      <c r="J198" s="324" t="s">
        <v>7500</v>
      </c>
      <c r="K198" s="324" t="s">
        <v>7504</v>
      </c>
      <c r="L198" s="337" t="s">
        <v>6393</v>
      </c>
      <c r="M198" s="590">
        <v>16000</v>
      </c>
      <c r="N198" s="545"/>
      <c r="O198" s="545"/>
    </row>
    <row r="199" spans="1:18" s="351" customFormat="1" ht="37.5" x14ac:dyDescent="0.3">
      <c r="A199" s="344">
        <v>2</v>
      </c>
      <c r="B199" s="333"/>
      <c r="C199" s="596" t="s">
        <v>5691</v>
      </c>
      <c r="D199" s="722" t="s">
        <v>5692</v>
      </c>
      <c r="E199" s="560"/>
      <c r="F199" s="723">
        <v>135000</v>
      </c>
      <c r="G199" s="452" t="s">
        <v>7498</v>
      </c>
      <c r="H199" s="452" t="s">
        <v>7520</v>
      </c>
      <c r="I199" s="452" t="s">
        <v>7553</v>
      </c>
      <c r="J199" s="452" t="s">
        <v>7844</v>
      </c>
      <c r="K199" s="455" t="s">
        <v>7504</v>
      </c>
      <c r="L199" s="625" t="s">
        <v>5685</v>
      </c>
      <c r="M199" s="523"/>
      <c r="N199" s="337" t="s">
        <v>5688</v>
      </c>
      <c r="O199" s="337"/>
    </row>
    <row r="200" spans="1:18" s="442" customFormat="1" x14ac:dyDescent="0.3">
      <c r="A200" s="482">
        <v>9</v>
      </c>
      <c r="B200" s="333">
        <v>13</v>
      </c>
      <c r="C200" s="596" t="s">
        <v>8087</v>
      </c>
      <c r="D200" s="667" t="s">
        <v>8088</v>
      </c>
      <c r="E200" s="452"/>
      <c r="F200" s="598">
        <v>12500</v>
      </c>
      <c r="G200" s="668" t="s">
        <v>7498</v>
      </c>
      <c r="H200" s="668" t="s">
        <v>7499</v>
      </c>
      <c r="I200" s="691" t="s">
        <v>7532</v>
      </c>
      <c r="J200" s="455"/>
      <c r="K200" s="314" t="s">
        <v>7504</v>
      </c>
      <c r="L200" s="697" t="s">
        <v>7536</v>
      </c>
      <c r="M200" s="693">
        <v>12500</v>
      </c>
      <c r="N200" s="541"/>
      <c r="O200" s="694"/>
    </row>
    <row r="201" spans="1:18" s="303" customFormat="1" ht="50.25" customHeight="1" x14ac:dyDescent="0.3">
      <c r="A201" s="314">
        <v>22</v>
      </c>
      <c r="B201" s="507"/>
      <c r="C201" s="508" t="s">
        <v>7900</v>
      </c>
      <c r="D201" s="524" t="s">
        <v>7901</v>
      </c>
      <c r="E201" s="321"/>
      <c r="F201" s="319">
        <v>5000</v>
      </c>
      <c r="G201" s="321" t="s">
        <v>7498</v>
      </c>
      <c r="H201" s="321" t="s">
        <v>7499</v>
      </c>
      <c r="I201" s="324" t="s">
        <v>7535</v>
      </c>
      <c r="J201" s="321" t="s">
        <v>7500</v>
      </c>
      <c r="K201" s="314" t="s">
        <v>7504</v>
      </c>
      <c r="L201" s="321" t="s">
        <v>7878</v>
      </c>
      <c r="M201" s="319">
        <v>5000</v>
      </c>
      <c r="N201" s="543"/>
      <c r="O201" s="543"/>
    </row>
    <row r="202" spans="1:18" s="303" customFormat="1" ht="131.25" x14ac:dyDescent="0.3">
      <c r="A202" s="314">
        <v>22</v>
      </c>
      <c r="B202" s="352" t="s">
        <v>5122</v>
      </c>
      <c r="C202" s="293" t="s">
        <v>5123</v>
      </c>
      <c r="D202" s="327" t="s">
        <v>7895</v>
      </c>
      <c r="E202" s="292"/>
      <c r="F202" s="295">
        <v>2000</v>
      </c>
      <c r="G202" s="292" t="s">
        <v>7498</v>
      </c>
      <c r="H202" s="292" t="s">
        <v>7499</v>
      </c>
      <c r="I202" s="399" t="s">
        <v>7535</v>
      </c>
      <c r="J202" s="292" t="s">
        <v>7500</v>
      </c>
      <c r="K202" s="296" t="s">
        <v>7504</v>
      </c>
      <c r="L202" s="292" t="s">
        <v>7878</v>
      </c>
      <c r="M202" s="295">
        <v>2000</v>
      </c>
      <c r="N202" s="2533" t="s">
        <v>5092</v>
      </c>
      <c r="O202" s="2541"/>
    </row>
    <row r="203" spans="1:18" s="415" customFormat="1" ht="56.25" customHeight="1" x14ac:dyDescent="0.3">
      <c r="A203" s="380">
        <v>16</v>
      </c>
      <c r="B203" s="2532" t="s">
        <v>5122</v>
      </c>
      <c r="C203" s="2542" t="s">
        <v>5123</v>
      </c>
      <c r="D203" s="448" t="s">
        <v>6279</v>
      </c>
      <c r="E203" s="328"/>
      <c r="F203" s="417" t="s">
        <v>6280</v>
      </c>
      <c r="G203" s="328" t="s">
        <v>7498</v>
      </c>
      <c r="H203" s="328" t="s">
        <v>7499</v>
      </c>
      <c r="I203" s="399" t="s">
        <v>7553</v>
      </c>
      <c r="J203" s="399" t="s">
        <v>7500</v>
      </c>
      <c r="K203" s="399" t="s">
        <v>7504</v>
      </c>
      <c r="L203" s="328" t="s">
        <v>6274</v>
      </c>
      <c r="M203" s="420">
        <v>67000</v>
      </c>
      <c r="N203" s="2535"/>
      <c r="O203" s="2545"/>
    </row>
    <row r="204" spans="1:18" s="555" customFormat="1" ht="93.75" x14ac:dyDescent="0.3">
      <c r="A204" s="304">
        <v>1</v>
      </c>
      <c r="B204" s="2531"/>
      <c r="C204" s="2544"/>
      <c r="D204" s="327" t="s">
        <v>4897</v>
      </c>
      <c r="E204" s="292"/>
      <c r="F204" s="295">
        <v>20000</v>
      </c>
      <c r="G204" s="292" t="s">
        <v>7498</v>
      </c>
      <c r="H204" s="292" t="s">
        <v>7499</v>
      </c>
      <c r="I204" s="296"/>
      <c r="J204" s="292"/>
      <c r="K204" s="296" t="s">
        <v>7504</v>
      </c>
      <c r="L204" s="547" t="s">
        <v>7632</v>
      </c>
      <c r="M204" s="298" t="s">
        <v>7634</v>
      </c>
      <c r="N204" s="2537"/>
      <c r="O204" s="2546"/>
    </row>
    <row r="205" spans="1:18" s="303" customFormat="1" ht="72.75" customHeight="1" x14ac:dyDescent="0.3">
      <c r="A205" s="304">
        <v>17</v>
      </c>
      <c r="B205" s="403" t="s">
        <v>5112</v>
      </c>
      <c r="C205" s="527" t="s">
        <v>7623</v>
      </c>
      <c r="D205" s="738" t="s">
        <v>8184</v>
      </c>
      <c r="E205" s="517"/>
      <c r="F205" s="525">
        <v>12000</v>
      </c>
      <c r="G205" s="517" t="s">
        <v>7498</v>
      </c>
      <c r="H205" s="517" t="s">
        <v>8185</v>
      </c>
      <c r="I205" s="514" t="s">
        <v>7553</v>
      </c>
      <c r="J205" s="514"/>
      <c r="K205" s="514" t="s">
        <v>7504</v>
      </c>
      <c r="L205" s="514" t="s">
        <v>8186</v>
      </c>
      <c r="M205" s="525">
        <v>12000</v>
      </c>
      <c r="N205" s="2574" t="s">
        <v>5092</v>
      </c>
      <c r="O205" s="2575"/>
    </row>
    <row r="206" spans="1:18" s="303" customFormat="1" ht="56.25" x14ac:dyDescent="0.3">
      <c r="A206" s="304">
        <v>1</v>
      </c>
      <c r="B206" s="333"/>
      <c r="C206" s="739" t="s">
        <v>5762</v>
      </c>
      <c r="D206" s="332" t="s">
        <v>5000</v>
      </c>
      <c r="E206" s="740"/>
      <c r="F206" s="319">
        <v>50000</v>
      </c>
      <c r="G206" s="321" t="s">
        <v>7498</v>
      </c>
      <c r="H206" s="321" t="s">
        <v>7520</v>
      </c>
      <c r="I206" s="314" t="s">
        <v>7532</v>
      </c>
      <c r="J206" s="314" t="s">
        <v>7500</v>
      </c>
      <c r="K206" s="741" t="s">
        <v>7504</v>
      </c>
      <c r="L206" s="321" t="s">
        <v>7616</v>
      </c>
      <c r="M206" s="523" t="s">
        <v>7617</v>
      </c>
      <c r="N206" s="324"/>
      <c r="O206" s="324"/>
    </row>
    <row r="207" spans="1:18" s="351" customFormat="1" ht="37.5" x14ac:dyDescent="0.3">
      <c r="A207" s="344">
        <v>2</v>
      </c>
      <c r="B207" s="626" t="s">
        <v>5055</v>
      </c>
      <c r="C207" s="596" t="s">
        <v>5762</v>
      </c>
      <c r="D207" s="722" t="s">
        <v>5124</v>
      </c>
      <c r="E207" s="560"/>
      <c r="F207" s="723">
        <v>700000</v>
      </c>
      <c r="G207" s="452" t="s">
        <v>7524</v>
      </c>
      <c r="H207" s="452" t="s">
        <v>7520</v>
      </c>
      <c r="I207" s="452" t="s">
        <v>7553</v>
      </c>
      <c r="J207" s="560" t="s">
        <v>6963</v>
      </c>
      <c r="K207" s="455" t="s">
        <v>7511</v>
      </c>
      <c r="L207" s="625" t="s">
        <v>5761</v>
      </c>
      <c r="M207" s="523"/>
      <c r="N207" s="337"/>
      <c r="O207" s="337"/>
    </row>
    <row r="208" spans="1:18" s="351" customFormat="1" ht="37.5" x14ac:dyDescent="0.3">
      <c r="A208" s="344">
        <v>2</v>
      </c>
      <c r="B208" s="333"/>
      <c r="C208" s="596" t="s">
        <v>5762</v>
      </c>
      <c r="D208" s="722" t="s">
        <v>5763</v>
      </c>
      <c r="E208" s="742" t="s">
        <v>4991</v>
      </c>
      <c r="F208" s="723">
        <v>8000000</v>
      </c>
      <c r="G208" s="452" t="s">
        <v>5764</v>
      </c>
      <c r="H208" s="452" t="s">
        <v>7520</v>
      </c>
      <c r="I208" s="452" t="s">
        <v>7553</v>
      </c>
      <c r="J208" s="560" t="s">
        <v>6438</v>
      </c>
      <c r="K208" s="455" t="s">
        <v>7511</v>
      </c>
      <c r="L208" s="625" t="s">
        <v>5765</v>
      </c>
      <c r="M208" s="319"/>
      <c r="N208" s="337"/>
      <c r="O208" s="337"/>
    </row>
    <row r="209" spans="1:15" s="351" customFormat="1" ht="20.25" customHeight="1" x14ac:dyDescent="0.3">
      <c r="A209" s="344">
        <v>2</v>
      </c>
      <c r="B209" s="333"/>
      <c r="C209" s="743" t="s">
        <v>5002</v>
      </c>
      <c r="D209" s="722" t="s">
        <v>5125</v>
      </c>
      <c r="E209" s="560"/>
      <c r="F209" s="611">
        <v>199000</v>
      </c>
      <c r="G209" s="321" t="s">
        <v>7498</v>
      </c>
      <c r="H209" s="321" t="s">
        <v>7499</v>
      </c>
      <c r="I209" s="452"/>
      <c r="J209" s="452"/>
      <c r="K209" s="455" t="s">
        <v>7511</v>
      </c>
      <c r="L209" s="625" t="s">
        <v>5620</v>
      </c>
      <c r="M209" s="523"/>
      <c r="N209" s="337"/>
      <c r="O209" s="337"/>
    </row>
    <row r="210" spans="1:15" s="555" customFormat="1" ht="37.5" x14ac:dyDescent="0.3">
      <c r="A210" s="304">
        <v>1</v>
      </c>
      <c r="B210" s="553"/>
      <c r="C210" s="739" t="s">
        <v>7621</v>
      </c>
      <c r="D210" s="332" t="s">
        <v>5006</v>
      </c>
      <c r="E210" s="321"/>
      <c r="F210" s="319">
        <v>35000</v>
      </c>
      <c r="G210" s="321" t="s">
        <v>7498</v>
      </c>
      <c r="H210" s="321" t="s">
        <v>7520</v>
      </c>
      <c r="I210" s="314" t="s">
        <v>7532</v>
      </c>
      <c r="J210" s="314" t="s">
        <v>7500</v>
      </c>
      <c r="K210" s="744" t="s">
        <v>7504</v>
      </c>
      <c r="L210" s="334" t="s">
        <v>7619</v>
      </c>
      <c r="M210" s="523" t="s">
        <v>7622</v>
      </c>
      <c r="N210" s="520"/>
      <c r="O210" s="554"/>
    </row>
    <row r="211" spans="1:15" s="491" customFormat="1" ht="37.5" x14ac:dyDescent="0.2">
      <c r="A211" s="380">
        <v>16</v>
      </c>
      <c r="B211" s="568">
        <v>36</v>
      </c>
      <c r="C211" s="126" t="s">
        <v>7578</v>
      </c>
      <c r="D211" s="569" t="s">
        <v>7579</v>
      </c>
      <c r="E211" s="337"/>
      <c r="F211" s="570">
        <v>840000</v>
      </c>
      <c r="G211" s="337" t="s">
        <v>7524</v>
      </c>
      <c r="H211" s="337" t="s">
        <v>7520</v>
      </c>
      <c r="I211" s="324" t="s">
        <v>7568</v>
      </c>
      <c r="J211" s="337" t="s">
        <v>7548</v>
      </c>
      <c r="K211" s="324" t="s">
        <v>7528</v>
      </c>
      <c r="L211" s="571" t="s">
        <v>7580</v>
      </c>
      <c r="M211" s="590">
        <v>840000</v>
      </c>
      <c r="N211" s="337"/>
      <c r="O211" s="324"/>
    </row>
    <row r="212" spans="1:15" s="351" customFormat="1" x14ac:dyDescent="0.3">
      <c r="A212" s="344">
        <v>2</v>
      </c>
      <c r="B212" s="338"/>
      <c r="C212" s="596" t="s">
        <v>5589</v>
      </c>
      <c r="D212" s="745" t="s">
        <v>5590</v>
      </c>
      <c r="E212" s="746"/>
      <c r="F212" s="747">
        <v>1600</v>
      </c>
      <c r="G212" s="748" t="s">
        <v>7498</v>
      </c>
      <c r="H212" s="748" t="s">
        <v>7499</v>
      </c>
      <c r="I212" s="452" t="s">
        <v>7535</v>
      </c>
      <c r="J212" s="749" t="s">
        <v>7500</v>
      </c>
      <c r="K212" s="750" t="s">
        <v>7504</v>
      </c>
      <c r="L212" s="751" t="s">
        <v>5591</v>
      </c>
      <c r="M212" s="343"/>
      <c r="N212" s="337"/>
      <c r="O212" s="337"/>
    </row>
    <row r="213" spans="1:15" s="351" customFormat="1" x14ac:dyDescent="0.3">
      <c r="A213" s="344">
        <v>2</v>
      </c>
      <c r="B213" s="330"/>
      <c r="C213" s="596" t="s">
        <v>6301</v>
      </c>
      <c r="D213" s="722" t="s">
        <v>5585</v>
      </c>
      <c r="E213" s="560"/>
      <c r="F213" s="723">
        <v>20000</v>
      </c>
      <c r="G213" s="452" t="s">
        <v>7498</v>
      </c>
      <c r="H213" s="452" t="s">
        <v>7499</v>
      </c>
      <c r="I213" s="452" t="s">
        <v>7553</v>
      </c>
      <c r="J213" s="749" t="s">
        <v>7500</v>
      </c>
      <c r="K213" s="455" t="s">
        <v>7504</v>
      </c>
      <c r="L213" s="625" t="s">
        <v>5586</v>
      </c>
      <c r="M213" s="523"/>
      <c r="N213" s="337"/>
      <c r="O213" s="337"/>
    </row>
    <row r="214" spans="1:15" s="415" customFormat="1" ht="37.5" x14ac:dyDescent="0.3">
      <c r="A214" s="380">
        <v>16</v>
      </c>
      <c r="B214" s="752">
        <v>18</v>
      </c>
      <c r="C214" s="147" t="s">
        <v>6301</v>
      </c>
      <c r="D214" s="753" t="s">
        <v>6302</v>
      </c>
      <c r="E214" s="754"/>
      <c r="F214" s="755">
        <v>80000</v>
      </c>
      <c r="G214" s="713" t="s">
        <v>7498</v>
      </c>
      <c r="H214" s="713" t="s">
        <v>7499</v>
      </c>
      <c r="I214" s="715" t="s">
        <v>7553</v>
      </c>
      <c r="J214" s="756" t="s">
        <v>7500</v>
      </c>
      <c r="K214" s="715" t="s">
        <v>7504</v>
      </c>
      <c r="L214" s="713" t="s">
        <v>6292</v>
      </c>
      <c r="M214" s="716">
        <v>80000</v>
      </c>
      <c r="N214" s="717"/>
      <c r="O214" s="717"/>
    </row>
    <row r="215" spans="1:15" s="415" customFormat="1" ht="37.5" x14ac:dyDescent="0.3">
      <c r="A215" s="380">
        <v>16</v>
      </c>
      <c r="B215" s="752">
        <v>19</v>
      </c>
      <c r="C215" s="147" t="s">
        <v>6301</v>
      </c>
      <c r="D215" s="753" t="s">
        <v>6303</v>
      </c>
      <c r="E215" s="757"/>
      <c r="F215" s="714">
        <v>15000</v>
      </c>
      <c r="G215" s="713" t="s">
        <v>7498</v>
      </c>
      <c r="H215" s="713" t="s">
        <v>7499</v>
      </c>
      <c r="I215" s="715" t="s">
        <v>7553</v>
      </c>
      <c r="J215" s="756" t="s">
        <v>7500</v>
      </c>
      <c r="K215" s="715" t="s">
        <v>7504</v>
      </c>
      <c r="L215" s="713" t="s">
        <v>6292</v>
      </c>
      <c r="M215" s="716">
        <v>15000</v>
      </c>
      <c r="N215" s="717"/>
      <c r="O215" s="717"/>
    </row>
    <row r="216" spans="1:15" s="415" customFormat="1" ht="37.5" x14ac:dyDescent="0.3">
      <c r="A216" s="380">
        <v>16</v>
      </c>
      <c r="B216" s="752">
        <v>20</v>
      </c>
      <c r="C216" s="147" t="s">
        <v>6301</v>
      </c>
      <c r="D216" s="753" t="s">
        <v>6304</v>
      </c>
      <c r="E216" s="754"/>
      <c r="F216" s="755">
        <v>8000</v>
      </c>
      <c r="G216" s="713" t="s">
        <v>7498</v>
      </c>
      <c r="H216" s="713" t="s">
        <v>7499</v>
      </c>
      <c r="I216" s="715" t="s">
        <v>7553</v>
      </c>
      <c r="J216" s="756" t="s">
        <v>7500</v>
      </c>
      <c r="K216" s="715" t="s">
        <v>7504</v>
      </c>
      <c r="L216" s="713" t="s">
        <v>6292</v>
      </c>
      <c r="M216" s="758">
        <v>8000</v>
      </c>
      <c r="N216" s="717"/>
      <c r="O216" s="717"/>
    </row>
    <row r="217" spans="1:15" s="415" customFormat="1" ht="37.5" x14ac:dyDescent="0.3">
      <c r="A217" s="380">
        <v>16</v>
      </c>
      <c r="B217" s="752">
        <v>21</v>
      </c>
      <c r="C217" s="147" t="s">
        <v>6301</v>
      </c>
      <c r="D217" s="753" t="s">
        <v>6305</v>
      </c>
      <c r="E217" s="754"/>
      <c r="F217" s="755">
        <v>10000</v>
      </c>
      <c r="G217" s="713" t="s">
        <v>7498</v>
      </c>
      <c r="H217" s="713" t="s">
        <v>7499</v>
      </c>
      <c r="I217" s="715" t="s">
        <v>7553</v>
      </c>
      <c r="J217" s="756" t="s">
        <v>7500</v>
      </c>
      <c r="K217" s="715" t="s">
        <v>7504</v>
      </c>
      <c r="L217" s="713" t="s">
        <v>6292</v>
      </c>
      <c r="M217" s="758">
        <v>10000</v>
      </c>
      <c r="N217" s="717"/>
      <c r="O217" s="717"/>
    </row>
    <row r="218" spans="1:15" s="415" customFormat="1" ht="37.5" x14ac:dyDescent="0.3">
      <c r="A218" s="380">
        <v>16</v>
      </c>
      <c r="B218" s="752">
        <v>22</v>
      </c>
      <c r="C218" s="147" t="s">
        <v>6301</v>
      </c>
      <c r="D218" s="759" t="s">
        <v>6306</v>
      </c>
      <c r="E218" s="760"/>
      <c r="F218" s="714">
        <v>8000</v>
      </c>
      <c r="G218" s="713" t="s">
        <v>7498</v>
      </c>
      <c r="H218" s="761" t="s">
        <v>7499</v>
      </c>
      <c r="I218" s="762" t="s">
        <v>7553</v>
      </c>
      <c r="J218" s="756" t="s">
        <v>7500</v>
      </c>
      <c r="K218" s="715" t="s">
        <v>7504</v>
      </c>
      <c r="L218" s="761" t="s">
        <v>6292</v>
      </c>
      <c r="M218" s="716">
        <v>8000</v>
      </c>
      <c r="N218" s="717"/>
      <c r="O218" s="717"/>
    </row>
    <row r="219" spans="1:15" s="415" customFormat="1" ht="37.5" x14ac:dyDescent="0.3">
      <c r="A219" s="380">
        <v>16</v>
      </c>
      <c r="B219" s="763">
        <v>23</v>
      </c>
      <c r="C219" s="147" t="s">
        <v>6301</v>
      </c>
      <c r="D219" s="753" t="s">
        <v>6307</v>
      </c>
      <c r="E219" s="754"/>
      <c r="F219" s="755">
        <v>12000</v>
      </c>
      <c r="G219" s="713" t="s">
        <v>7498</v>
      </c>
      <c r="H219" s="713" t="s">
        <v>7499</v>
      </c>
      <c r="I219" s="715" t="s">
        <v>7553</v>
      </c>
      <c r="J219" s="756" t="s">
        <v>7500</v>
      </c>
      <c r="K219" s="715" t="s">
        <v>7504</v>
      </c>
      <c r="L219" s="713" t="s">
        <v>6292</v>
      </c>
      <c r="M219" s="716">
        <v>12000</v>
      </c>
      <c r="N219" s="717"/>
      <c r="O219" s="717"/>
    </row>
    <row r="220" spans="1:15" s="415" customFormat="1" ht="37.5" x14ac:dyDescent="0.3">
      <c r="A220" s="380">
        <v>16</v>
      </c>
      <c r="B220" s="711">
        <v>24</v>
      </c>
      <c r="C220" s="147" t="s">
        <v>6301</v>
      </c>
      <c r="D220" s="753" t="s">
        <v>6308</v>
      </c>
      <c r="E220" s="754"/>
      <c r="F220" s="755">
        <v>8000</v>
      </c>
      <c r="G220" s="713" t="s">
        <v>7498</v>
      </c>
      <c r="H220" s="713" t="s">
        <v>7499</v>
      </c>
      <c r="I220" s="715" t="s">
        <v>7553</v>
      </c>
      <c r="J220" s="756" t="s">
        <v>7500</v>
      </c>
      <c r="K220" s="715" t="s">
        <v>7504</v>
      </c>
      <c r="L220" s="713" t="s">
        <v>6292</v>
      </c>
      <c r="M220" s="758">
        <v>8000</v>
      </c>
      <c r="N220" s="717"/>
      <c r="O220" s="717"/>
    </row>
    <row r="221" spans="1:15" s="415" customFormat="1" ht="37.5" x14ac:dyDescent="0.3">
      <c r="A221" s="380">
        <v>16</v>
      </c>
      <c r="B221" s="711">
        <v>25</v>
      </c>
      <c r="C221" s="764" t="s">
        <v>6301</v>
      </c>
      <c r="D221" s="753" t="s">
        <v>6309</v>
      </c>
      <c r="E221" s="754"/>
      <c r="F221" s="755">
        <v>5000</v>
      </c>
      <c r="G221" s="713" t="s">
        <v>7498</v>
      </c>
      <c r="H221" s="713" t="s">
        <v>7499</v>
      </c>
      <c r="I221" s="715" t="s">
        <v>7553</v>
      </c>
      <c r="J221" s="756" t="s">
        <v>7500</v>
      </c>
      <c r="K221" s="715" t="s">
        <v>7504</v>
      </c>
      <c r="L221" s="713" t="s">
        <v>6292</v>
      </c>
      <c r="M221" s="758">
        <v>5000</v>
      </c>
      <c r="N221" s="717"/>
      <c r="O221" s="717"/>
    </row>
    <row r="222" spans="1:15" s="415" customFormat="1" ht="37.5" x14ac:dyDescent="0.3">
      <c r="A222" s="380">
        <v>16</v>
      </c>
      <c r="B222" s="711">
        <v>26</v>
      </c>
      <c r="C222" s="764" t="s">
        <v>6301</v>
      </c>
      <c r="D222" s="753" t="s">
        <v>6310</v>
      </c>
      <c r="E222" s="754"/>
      <c r="F222" s="755">
        <v>5000</v>
      </c>
      <c r="G222" s="713" t="s">
        <v>7498</v>
      </c>
      <c r="H222" s="713" t="s">
        <v>7499</v>
      </c>
      <c r="I222" s="715" t="s">
        <v>7553</v>
      </c>
      <c r="J222" s="756" t="s">
        <v>7500</v>
      </c>
      <c r="K222" s="715" t="s">
        <v>7504</v>
      </c>
      <c r="L222" s="713" t="s">
        <v>6292</v>
      </c>
      <c r="M222" s="758">
        <v>5000</v>
      </c>
      <c r="N222" s="717"/>
      <c r="O222" s="717"/>
    </row>
    <row r="223" spans="1:15" s="303" customFormat="1" ht="37.5" x14ac:dyDescent="0.3">
      <c r="A223" s="380">
        <v>16</v>
      </c>
      <c r="B223" s="568">
        <v>27</v>
      </c>
      <c r="C223" s="765" t="s">
        <v>6301</v>
      </c>
      <c r="D223" s="678" t="s">
        <v>6311</v>
      </c>
      <c r="E223" s="766"/>
      <c r="F223" s="767">
        <v>5000</v>
      </c>
      <c r="G223" s="337" t="s">
        <v>7498</v>
      </c>
      <c r="H223" s="337" t="s">
        <v>7499</v>
      </c>
      <c r="I223" s="324" t="s">
        <v>7553</v>
      </c>
      <c r="J223" s="730" t="s">
        <v>7500</v>
      </c>
      <c r="K223" s="324" t="s">
        <v>7504</v>
      </c>
      <c r="L223" s="337" t="s">
        <v>6292</v>
      </c>
      <c r="M223" s="768">
        <v>5000</v>
      </c>
      <c r="N223" s="698"/>
      <c r="O223" s="545"/>
    </row>
    <row r="224" spans="1:15" s="351" customFormat="1" x14ac:dyDescent="0.3">
      <c r="A224" s="344">
        <v>2</v>
      </c>
      <c r="B224" s="769"/>
      <c r="C224" s="770" t="s">
        <v>6317</v>
      </c>
      <c r="D224" s="722" t="s">
        <v>5592</v>
      </c>
      <c r="E224" s="746"/>
      <c r="F224" s="747">
        <v>22400</v>
      </c>
      <c r="G224" s="452" t="s">
        <v>7498</v>
      </c>
      <c r="H224" s="452" t="s">
        <v>7499</v>
      </c>
      <c r="I224" s="452" t="s">
        <v>7553</v>
      </c>
      <c r="J224" s="749" t="s">
        <v>7500</v>
      </c>
      <c r="K224" s="455" t="s">
        <v>7504</v>
      </c>
      <c r="L224" s="751" t="s">
        <v>5591</v>
      </c>
      <c r="M224" s="343"/>
      <c r="N224" s="337"/>
      <c r="O224" s="337"/>
    </row>
    <row r="225" spans="1:17" s="303" customFormat="1" ht="37.5" x14ac:dyDescent="0.3">
      <c r="A225" s="380">
        <v>16</v>
      </c>
      <c r="B225" s="568">
        <v>30</v>
      </c>
      <c r="C225" s="771" t="s">
        <v>6317</v>
      </c>
      <c r="D225" s="569" t="s">
        <v>6318</v>
      </c>
      <c r="E225" s="772"/>
      <c r="F225" s="767">
        <v>70000</v>
      </c>
      <c r="G225" s="337" t="s">
        <v>7498</v>
      </c>
      <c r="H225" s="337" t="s">
        <v>7499</v>
      </c>
      <c r="I225" s="324" t="s">
        <v>7553</v>
      </c>
      <c r="J225" s="730" t="s">
        <v>7500</v>
      </c>
      <c r="K225" s="324" t="s">
        <v>7504</v>
      </c>
      <c r="L225" s="337" t="s">
        <v>6314</v>
      </c>
      <c r="M225" s="768">
        <v>70000</v>
      </c>
      <c r="N225" s="337"/>
      <c r="O225" s="324"/>
    </row>
    <row r="226" spans="1:17" s="303" customFormat="1" ht="409.5" x14ac:dyDescent="0.3">
      <c r="A226" s="314">
        <v>13</v>
      </c>
      <c r="B226" s="333"/>
      <c r="C226" s="339" t="s">
        <v>7131</v>
      </c>
      <c r="D226" s="332" t="s">
        <v>5925</v>
      </c>
      <c r="E226" s="320"/>
      <c r="F226" s="341">
        <v>200000</v>
      </c>
      <c r="G226" s="321" t="s">
        <v>7524</v>
      </c>
      <c r="H226" s="321" t="s">
        <v>7520</v>
      </c>
      <c r="I226" s="314" t="s">
        <v>7553</v>
      </c>
      <c r="J226" s="322" t="s">
        <v>7500</v>
      </c>
      <c r="K226" s="314" t="s">
        <v>7528</v>
      </c>
      <c r="L226" s="321"/>
      <c r="M226" s="343">
        <v>200000</v>
      </c>
      <c r="N226" s="337"/>
      <c r="O226" s="337"/>
      <c r="P226" s="291" t="s">
        <v>7112</v>
      </c>
      <c r="Q226" s="329" t="s">
        <v>7132</v>
      </c>
    </row>
    <row r="227" spans="1:17" s="303" customFormat="1" ht="37.5" x14ac:dyDescent="0.3">
      <c r="A227" s="380">
        <v>16</v>
      </c>
      <c r="B227" s="568">
        <v>13</v>
      </c>
      <c r="C227" s="773" t="s">
        <v>6293</v>
      </c>
      <c r="D227" s="678" t="s">
        <v>6294</v>
      </c>
      <c r="E227" s="766"/>
      <c r="F227" s="767">
        <v>33000</v>
      </c>
      <c r="G227" s="337" t="s">
        <v>7498</v>
      </c>
      <c r="H227" s="337" t="s">
        <v>7499</v>
      </c>
      <c r="I227" s="324" t="s">
        <v>7553</v>
      </c>
      <c r="J227" s="730" t="s">
        <v>7500</v>
      </c>
      <c r="K227" s="324" t="s">
        <v>7504</v>
      </c>
      <c r="L227" s="337" t="s">
        <v>6292</v>
      </c>
      <c r="M227" s="768">
        <v>33000</v>
      </c>
      <c r="N227" s="520"/>
      <c r="O227" s="520"/>
    </row>
    <row r="228" spans="1:17" s="303" customFormat="1" ht="37.5" x14ac:dyDescent="0.3">
      <c r="A228" s="380">
        <v>16</v>
      </c>
      <c r="B228" s="568">
        <v>14</v>
      </c>
      <c r="C228" s="773" t="s">
        <v>6293</v>
      </c>
      <c r="D228" s="678" t="s">
        <v>6295</v>
      </c>
      <c r="E228" s="766"/>
      <c r="F228" s="767">
        <v>7000</v>
      </c>
      <c r="G228" s="337" t="s">
        <v>7498</v>
      </c>
      <c r="H228" s="337" t="s">
        <v>7499</v>
      </c>
      <c r="I228" s="324" t="s">
        <v>7553</v>
      </c>
      <c r="J228" s="730" t="s">
        <v>7500</v>
      </c>
      <c r="K228" s="324" t="s">
        <v>7504</v>
      </c>
      <c r="L228" s="337" t="s">
        <v>6292</v>
      </c>
      <c r="M228" s="768">
        <v>7000</v>
      </c>
      <c r="N228" s="545"/>
      <c r="O228" s="545"/>
    </row>
    <row r="229" spans="1:17" s="303" customFormat="1" ht="37.5" x14ac:dyDescent="0.3">
      <c r="A229" s="380">
        <v>16</v>
      </c>
      <c r="B229" s="568">
        <v>16</v>
      </c>
      <c r="C229" s="773" t="s">
        <v>6293</v>
      </c>
      <c r="D229" s="678" t="s">
        <v>6298</v>
      </c>
      <c r="E229" s="766"/>
      <c r="F229" s="767">
        <v>5000</v>
      </c>
      <c r="G229" s="337" t="s">
        <v>7498</v>
      </c>
      <c r="H229" s="337" t="s">
        <v>7499</v>
      </c>
      <c r="I229" s="324" t="s">
        <v>7553</v>
      </c>
      <c r="J229" s="730" t="s">
        <v>7500</v>
      </c>
      <c r="K229" s="324" t="s">
        <v>7504</v>
      </c>
      <c r="L229" s="337" t="s">
        <v>6292</v>
      </c>
      <c r="M229" s="768">
        <v>5000</v>
      </c>
      <c r="N229" s="774"/>
      <c r="O229" s="545"/>
    </row>
    <row r="230" spans="1:17" s="442" customFormat="1" x14ac:dyDescent="0.3">
      <c r="A230" s="482">
        <v>9</v>
      </c>
      <c r="B230" s="330">
        <v>22</v>
      </c>
      <c r="C230" s="596" t="s">
        <v>8099</v>
      </c>
      <c r="D230" s="667" t="s">
        <v>8100</v>
      </c>
      <c r="E230" s="452"/>
      <c r="F230" s="598">
        <v>150000</v>
      </c>
      <c r="G230" s="775" t="s">
        <v>7498</v>
      </c>
      <c r="H230" s="668" t="s">
        <v>7499</v>
      </c>
      <c r="I230" s="668" t="s">
        <v>7550</v>
      </c>
      <c r="J230" s="454"/>
      <c r="K230" s="314" t="s">
        <v>7504</v>
      </c>
      <c r="L230" s="440" t="s">
        <v>8101</v>
      </c>
      <c r="M230" s="776">
        <v>150000</v>
      </c>
      <c r="N230" s="541"/>
      <c r="O230" s="694"/>
    </row>
    <row r="231" spans="1:17" s="491" customFormat="1" x14ac:dyDescent="0.2">
      <c r="A231" s="380">
        <v>16</v>
      </c>
      <c r="B231" s="777">
        <v>19</v>
      </c>
      <c r="C231" s="126" t="s">
        <v>8099</v>
      </c>
      <c r="D231" s="569" t="s">
        <v>7557</v>
      </c>
      <c r="E231" s="772"/>
      <c r="F231" s="778">
        <v>56000</v>
      </c>
      <c r="G231" s="337" t="s">
        <v>7498</v>
      </c>
      <c r="H231" s="337" t="s">
        <v>7499</v>
      </c>
      <c r="I231" s="324" t="s">
        <v>7532</v>
      </c>
      <c r="J231" s="779" t="s">
        <v>7533</v>
      </c>
      <c r="K231" s="324" t="s">
        <v>7528</v>
      </c>
      <c r="L231" s="571" t="s">
        <v>7558</v>
      </c>
      <c r="M231" s="768">
        <v>56000</v>
      </c>
      <c r="N231" s="337"/>
      <c r="O231" s="324"/>
    </row>
    <row r="232" spans="1:17" s="491" customFormat="1" ht="56.25" x14ac:dyDescent="0.2">
      <c r="A232" s="380">
        <v>16</v>
      </c>
      <c r="B232" s="777">
        <v>37</v>
      </c>
      <c r="C232" s="126" t="s">
        <v>8099</v>
      </c>
      <c r="D232" s="569" t="s">
        <v>7581</v>
      </c>
      <c r="E232" s="772"/>
      <c r="F232" s="778">
        <v>320000</v>
      </c>
      <c r="G232" s="337" t="s">
        <v>7524</v>
      </c>
      <c r="H232" s="337" t="s">
        <v>7520</v>
      </c>
      <c r="I232" s="324" t="s">
        <v>7568</v>
      </c>
      <c r="J232" s="779" t="s">
        <v>7548</v>
      </c>
      <c r="K232" s="324" t="s">
        <v>7528</v>
      </c>
      <c r="L232" s="571" t="s">
        <v>7580</v>
      </c>
      <c r="M232" s="768">
        <v>320000</v>
      </c>
      <c r="N232" s="337"/>
      <c r="O232" s="324"/>
    </row>
    <row r="233" spans="1:17" s="491" customFormat="1" ht="56.25" x14ac:dyDescent="0.2">
      <c r="A233" s="380">
        <v>16</v>
      </c>
      <c r="B233" s="777">
        <v>38</v>
      </c>
      <c r="C233" s="126" t="s">
        <v>8099</v>
      </c>
      <c r="D233" s="569" t="s">
        <v>7582</v>
      </c>
      <c r="E233" s="772"/>
      <c r="F233" s="778">
        <v>250000</v>
      </c>
      <c r="G233" s="337" t="s">
        <v>7524</v>
      </c>
      <c r="H233" s="337" t="s">
        <v>7520</v>
      </c>
      <c r="I233" s="324" t="s">
        <v>7568</v>
      </c>
      <c r="J233" s="779" t="s">
        <v>7548</v>
      </c>
      <c r="K233" s="780" t="s">
        <v>7528</v>
      </c>
      <c r="L233" s="571" t="s">
        <v>7580</v>
      </c>
      <c r="M233" s="590">
        <v>250000</v>
      </c>
      <c r="N233" s="337"/>
      <c r="O233" s="324"/>
    </row>
    <row r="234" spans="1:17" s="303" customFormat="1" x14ac:dyDescent="0.3">
      <c r="A234" s="380">
        <v>16</v>
      </c>
      <c r="B234" s="777">
        <v>71</v>
      </c>
      <c r="C234" s="126" t="s">
        <v>6397</v>
      </c>
      <c r="D234" s="569" t="s">
        <v>6398</v>
      </c>
      <c r="E234" s="772"/>
      <c r="F234" s="767">
        <v>27800</v>
      </c>
      <c r="G234" s="337" t="s">
        <v>7498</v>
      </c>
      <c r="H234" s="337" t="s">
        <v>7499</v>
      </c>
      <c r="I234" s="324" t="s">
        <v>7553</v>
      </c>
      <c r="J234" s="730" t="s">
        <v>7500</v>
      </c>
      <c r="K234" s="780" t="s">
        <v>7504</v>
      </c>
      <c r="L234" s="337" t="s">
        <v>6396</v>
      </c>
      <c r="M234" s="768">
        <v>27800</v>
      </c>
      <c r="N234" s="545"/>
      <c r="O234" s="545"/>
    </row>
    <row r="235" spans="1:17" s="303" customFormat="1" ht="56.25" x14ac:dyDescent="0.3">
      <c r="A235" s="380">
        <v>16</v>
      </c>
      <c r="B235" s="777"/>
      <c r="C235" s="120" t="s">
        <v>6281</v>
      </c>
      <c r="D235" s="569" t="s">
        <v>6282</v>
      </c>
      <c r="E235" s="337"/>
      <c r="F235" s="591">
        <v>54400</v>
      </c>
      <c r="G235" s="337" t="s">
        <v>7498</v>
      </c>
      <c r="H235" s="337" t="s">
        <v>7499</v>
      </c>
      <c r="I235" s="324" t="s">
        <v>7553</v>
      </c>
      <c r="J235" s="781" t="s">
        <v>7500</v>
      </c>
      <c r="K235" s="324" t="s">
        <v>7504</v>
      </c>
      <c r="L235" s="337" t="s">
        <v>6283</v>
      </c>
      <c r="M235" s="590">
        <v>54400</v>
      </c>
      <c r="N235" s="545"/>
      <c r="O235" s="545"/>
    </row>
    <row r="236" spans="1:17" s="303" customFormat="1" ht="37.5" x14ac:dyDescent="0.3">
      <c r="A236" s="380">
        <v>16</v>
      </c>
      <c r="B236" s="777">
        <v>74</v>
      </c>
      <c r="C236" s="765" t="s">
        <v>6405</v>
      </c>
      <c r="D236" s="569" t="s">
        <v>6406</v>
      </c>
      <c r="E236" s="337"/>
      <c r="F236" s="591">
        <v>324000</v>
      </c>
      <c r="G236" s="337" t="s">
        <v>6201</v>
      </c>
      <c r="H236" s="337" t="s">
        <v>8022</v>
      </c>
      <c r="I236" s="324" t="s">
        <v>7535</v>
      </c>
      <c r="J236" s="779" t="s">
        <v>6407</v>
      </c>
      <c r="K236" s="324" t="s">
        <v>7504</v>
      </c>
      <c r="L236" s="337" t="s">
        <v>6321</v>
      </c>
      <c r="M236" s="590">
        <v>324000</v>
      </c>
      <c r="N236" s="545"/>
      <c r="O236" s="545"/>
    </row>
    <row r="237" spans="1:17" s="491" customFormat="1" ht="37.5" x14ac:dyDescent="0.2">
      <c r="A237" s="380">
        <v>16</v>
      </c>
      <c r="B237" s="782">
        <v>31</v>
      </c>
      <c r="C237" s="773" t="s">
        <v>6267</v>
      </c>
      <c r="D237" s="569" t="s">
        <v>7583</v>
      </c>
      <c r="E237" s="337"/>
      <c r="F237" s="570">
        <v>120000</v>
      </c>
      <c r="G237" s="337" t="s">
        <v>7498</v>
      </c>
      <c r="H237" s="337" t="s">
        <v>7499</v>
      </c>
      <c r="I237" s="324" t="s">
        <v>7535</v>
      </c>
      <c r="J237" s="779" t="s">
        <v>7548</v>
      </c>
      <c r="K237" s="324" t="s">
        <v>7528</v>
      </c>
      <c r="L237" s="571" t="s">
        <v>7584</v>
      </c>
      <c r="M237" s="590">
        <v>120000</v>
      </c>
      <c r="N237" s="337"/>
      <c r="O237" s="324"/>
    </row>
    <row r="238" spans="1:17" s="351" customFormat="1" ht="37.5" x14ac:dyDescent="0.3">
      <c r="A238" s="344">
        <v>2</v>
      </c>
      <c r="B238" s="333"/>
      <c r="C238" s="770" t="s">
        <v>5693</v>
      </c>
      <c r="D238" s="722" t="s">
        <v>5694</v>
      </c>
      <c r="E238" s="560"/>
      <c r="F238" s="723">
        <v>27600</v>
      </c>
      <c r="G238" s="452" t="s">
        <v>7498</v>
      </c>
      <c r="H238" s="452" t="s">
        <v>7499</v>
      </c>
      <c r="I238" s="452" t="s">
        <v>7532</v>
      </c>
      <c r="J238" s="749" t="s">
        <v>7543</v>
      </c>
      <c r="K238" s="455" t="s">
        <v>7504</v>
      </c>
      <c r="L238" s="625" t="s">
        <v>5685</v>
      </c>
      <c r="M238" s="523"/>
      <c r="N238" s="337"/>
      <c r="O238" s="324"/>
    </row>
    <row r="239" spans="1:17" s="303" customFormat="1" ht="23.25" customHeight="1" x14ac:dyDescent="0.3">
      <c r="A239" s="304">
        <v>1</v>
      </c>
      <c r="B239" s="333"/>
      <c r="C239" s="773" t="s">
        <v>5972</v>
      </c>
      <c r="D239" s="332" t="s">
        <v>7660</v>
      </c>
      <c r="E239" s="321"/>
      <c r="F239" s="319">
        <v>10000</v>
      </c>
      <c r="G239" s="321" t="s">
        <v>7498</v>
      </c>
      <c r="H239" s="321" t="s">
        <v>7499</v>
      </c>
      <c r="I239" s="314"/>
      <c r="J239" s="783"/>
      <c r="K239" s="314" t="s">
        <v>7511</v>
      </c>
      <c r="L239" s="440" t="s">
        <v>7606</v>
      </c>
      <c r="M239" s="319">
        <f>F239</f>
        <v>10000</v>
      </c>
      <c r="N239" s="520"/>
      <c r="O239" s="324"/>
    </row>
    <row r="240" spans="1:17" s="795" customFormat="1" x14ac:dyDescent="0.3">
      <c r="A240" s="784"/>
      <c r="B240" s="696">
        <v>9</v>
      </c>
      <c r="C240" s="785" t="s">
        <v>8079</v>
      </c>
      <c r="D240" s="786" t="s">
        <v>8080</v>
      </c>
      <c r="E240" s="787"/>
      <c r="F240" s="788">
        <v>15000</v>
      </c>
      <c r="G240" s="789" t="s">
        <v>7498</v>
      </c>
      <c r="H240" s="789" t="s">
        <v>7499</v>
      </c>
      <c r="I240" s="784"/>
      <c r="J240" s="790"/>
      <c r="K240" s="784" t="s">
        <v>7504</v>
      </c>
      <c r="L240" s="791" t="s">
        <v>7536</v>
      </c>
      <c r="M240" s="792">
        <v>15000</v>
      </c>
      <c r="N240" s="793"/>
      <c r="O240" s="794"/>
    </row>
    <row r="241" spans="1:256" s="415" customFormat="1" x14ac:dyDescent="0.3">
      <c r="A241" s="304">
        <v>1</v>
      </c>
      <c r="B241" s="769" t="s">
        <v>5026</v>
      </c>
      <c r="C241" s="796" t="s">
        <v>7666</v>
      </c>
      <c r="D241" s="797" t="s">
        <v>5025</v>
      </c>
      <c r="E241" s="733" t="s">
        <v>5023</v>
      </c>
      <c r="F241" s="798">
        <v>10000</v>
      </c>
      <c r="G241" s="733" t="s">
        <v>7498</v>
      </c>
      <c r="H241" s="733" t="s">
        <v>7499</v>
      </c>
      <c r="I241" s="799"/>
      <c r="J241" s="800"/>
      <c r="K241" s="799" t="s">
        <v>7504</v>
      </c>
      <c r="L241" s="801" t="s">
        <v>7651</v>
      </c>
      <c r="M241" s="798">
        <v>10000</v>
      </c>
      <c r="N241" s="802"/>
      <c r="O241" s="715"/>
    </row>
    <row r="242" spans="1:256" s="480" customFormat="1" ht="26.25" customHeight="1" x14ac:dyDescent="0.3">
      <c r="A242" s="304">
        <v>10</v>
      </c>
      <c r="B242" s="803"/>
      <c r="C242" s="804" t="s">
        <v>5784</v>
      </c>
      <c r="D242" s="805" t="s">
        <v>5785</v>
      </c>
      <c r="E242" s="806"/>
      <c r="F242" s="807">
        <v>40000</v>
      </c>
      <c r="G242" s="321" t="s">
        <v>7498</v>
      </c>
      <c r="H242" s="321" t="s">
        <v>7499</v>
      </c>
      <c r="I242" s="314"/>
      <c r="J242" s="322"/>
      <c r="K242" s="314" t="s">
        <v>7501</v>
      </c>
      <c r="L242" s="808" t="s">
        <v>5786</v>
      </c>
      <c r="M242" s="807">
        <v>40000</v>
      </c>
      <c r="N242" s="809"/>
      <c r="O242" s="810"/>
      <c r="P242" s="329"/>
      <c r="Q242" s="434"/>
    </row>
    <row r="243" spans="1:256" s="480" customFormat="1" ht="131.25" x14ac:dyDescent="0.3">
      <c r="A243" s="304">
        <v>10</v>
      </c>
      <c r="B243" s="602"/>
      <c r="C243" s="804" t="s">
        <v>5784</v>
      </c>
      <c r="D243" s="332" t="s">
        <v>5801</v>
      </c>
      <c r="E243" s="321"/>
      <c r="F243" s="319">
        <v>199000</v>
      </c>
      <c r="G243" s="321" t="s">
        <v>7498</v>
      </c>
      <c r="H243" s="321" t="s">
        <v>7499</v>
      </c>
      <c r="I243" s="314" t="s">
        <v>7535</v>
      </c>
      <c r="J243" s="322" t="s">
        <v>6994</v>
      </c>
      <c r="K243" s="314" t="s">
        <v>7501</v>
      </c>
      <c r="L243" s="314" t="s">
        <v>5802</v>
      </c>
      <c r="M243" s="319">
        <v>200000</v>
      </c>
      <c r="N243" s="324"/>
      <c r="O243" s="541"/>
      <c r="P243" s="329"/>
      <c r="Q243" s="434"/>
    </row>
    <row r="244" spans="1:256" s="303" customFormat="1" ht="37.5" x14ac:dyDescent="0.3">
      <c r="A244" s="314">
        <v>22</v>
      </c>
      <c r="B244" s="333"/>
      <c r="C244" s="331" t="s">
        <v>7887</v>
      </c>
      <c r="D244" s="332" t="s">
        <v>7888</v>
      </c>
      <c r="E244" s="321"/>
      <c r="F244" s="319">
        <v>100000</v>
      </c>
      <c r="G244" s="321" t="s">
        <v>7498</v>
      </c>
      <c r="H244" s="321" t="s">
        <v>7499</v>
      </c>
      <c r="I244" s="324" t="s">
        <v>7535</v>
      </c>
      <c r="J244" s="321" t="s">
        <v>7500</v>
      </c>
      <c r="K244" s="314" t="s">
        <v>7504</v>
      </c>
      <c r="L244" s="321" t="s">
        <v>7878</v>
      </c>
      <c r="M244" s="319">
        <v>100000</v>
      </c>
      <c r="N244" s="543"/>
      <c r="O244" s="543"/>
    </row>
    <row r="245" spans="1:256" s="506" customFormat="1" ht="112.5" x14ac:dyDescent="0.3">
      <c r="A245" s="492">
        <v>12</v>
      </c>
      <c r="B245" s="573">
        <v>12</v>
      </c>
      <c r="C245" s="449" t="s">
        <v>6580</v>
      </c>
      <c r="D245" s="811" t="s">
        <v>6581</v>
      </c>
      <c r="E245" s="812"/>
      <c r="F245" s="576">
        <v>60000</v>
      </c>
      <c r="G245" s="449"/>
      <c r="H245" s="449" t="s">
        <v>7499</v>
      </c>
      <c r="I245" s="449"/>
      <c r="J245" s="449"/>
      <c r="K245" s="449" t="s">
        <v>7788</v>
      </c>
      <c r="L245" s="594" t="s">
        <v>6582</v>
      </c>
      <c r="M245" s="576">
        <v>60000</v>
      </c>
      <c r="N245" s="449"/>
      <c r="O245" s="449"/>
      <c r="P245" s="588"/>
      <c r="Q245" s="813"/>
    </row>
    <row r="246" spans="1:256" s="442" customFormat="1" x14ac:dyDescent="0.3">
      <c r="A246" s="482">
        <v>9</v>
      </c>
      <c r="B246" s="333">
        <v>35</v>
      </c>
      <c r="C246" s="596" t="s">
        <v>8121</v>
      </c>
      <c r="D246" s="627" t="s">
        <v>8122</v>
      </c>
      <c r="E246" s="321"/>
      <c r="F246" s="319">
        <v>15000</v>
      </c>
      <c r="G246" s="596" t="s">
        <v>7498</v>
      </c>
      <c r="H246" s="629" t="s">
        <v>7499</v>
      </c>
      <c r="I246" s="743"/>
      <c r="J246" s="321" t="s">
        <v>7500</v>
      </c>
      <c r="K246" s="314" t="s">
        <v>7504</v>
      </c>
      <c r="L246" s="440" t="s">
        <v>8123</v>
      </c>
      <c r="M246" s="319">
        <v>15000</v>
      </c>
      <c r="N246" s="337"/>
      <c r="O246" s="814"/>
      <c r="P246" s="301"/>
      <c r="Q246" s="690"/>
      <c r="R246" s="301"/>
      <c r="S246" s="690"/>
      <c r="T246" s="301"/>
      <c r="U246" s="690"/>
      <c r="V246" s="301"/>
      <c r="W246" s="690"/>
      <c r="X246" s="301"/>
      <c r="Y246" s="690"/>
      <c r="Z246" s="301"/>
      <c r="AA246" s="690"/>
      <c r="AB246" s="301"/>
      <c r="AC246" s="690"/>
      <c r="AD246" s="301"/>
      <c r="AE246" s="690"/>
      <c r="AF246" s="301"/>
      <c r="AG246" s="690"/>
      <c r="AH246" s="301"/>
      <c r="AI246" s="690"/>
      <c r="AJ246" s="301"/>
      <c r="AK246" s="690"/>
      <c r="AL246" s="301"/>
      <c r="AM246" s="690"/>
      <c r="AN246" s="301"/>
      <c r="AO246" s="690"/>
      <c r="AP246" s="301"/>
      <c r="AQ246" s="690"/>
      <c r="AR246" s="301"/>
      <c r="AS246" s="690"/>
      <c r="AT246" s="301"/>
      <c r="AU246" s="690"/>
      <c r="AV246" s="301"/>
      <c r="AW246" s="690"/>
      <c r="AX246" s="301"/>
      <c r="AY246" s="690"/>
      <c r="AZ246" s="301"/>
      <c r="BA246" s="690"/>
      <c r="BB246" s="301"/>
      <c r="BC246" s="690"/>
      <c r="BD246" s="301"/>
      <c r="BE246" s="690"/>
      <c r="BF246" s="301"/>
      <c r="BG246" s="690"/>
      <c r="BH246" s="301"/>
      <c r="BI246" s="690"/>
      <c r="BJ246" s="301"/>
      <c r="BK246" s="690"/>
      <c r="BL246" s="301"/>
      <c r="BM246" s="690"/>
      <c r="BN246" s="301"/>
      <c r="BO246" s="690"/>
      <c r="BP246" s="301"/>
      <c r="BQ246" s="690"/>
      <c r="BR246" s="301"/>
      <c r="BS246" s="690"/>
      <c r="BT246" s="301"/>
      <c r="BU246" s="690"/>
      <c r="BV246" s="301"/>
      <c r="BW246" s="690"/>
      <c r="BX246" s="301"/>
      <c r="BY246" s="690"/>
      <c r="BZ246" s="301"/>
      <c r="CA246" s="690"/>
      <c r="CB246" s="301"/>
      <c r="CC246" s="690"/>
      <c r="CD246" s="301"/>
      <c r="CE246" s="690"/>
      <c r="CF246" s="301"/>
      <c r="CG246" s="690"/>
      <c r="CH246" s="301"/>
      <c r="CI246" s="690"/>
      <c r="CJ246" s="301"/>
      <c r="CK246" s="690"/>
      <c r="CL246" s="301"/>
      <c r="CM246" s="690"/>
      <c r="CN246" s="301"/>
      <c r="CO246" s="690"/>
      <c r="CP246" s="301"/>
      <c r="CQ246" s="690"/>
      <c r="CR246" s="301"/>
      <c r="CS246" s="690"/>
      <c r="CT246" s="301"/>
      <c r="CU246" s="690"/>
      <c r="CV246" s="301"/>
      <c r="CW246" s="690"/>
      <c r="CX246" s="301"/>
      <c r="CY246" s="690"/>
      <c r="CZ246" s="301"/>
      <c r="DA246" s="690"/>
      <c r="DB246" s="301"/>
      <c r="DC246" s="690"/>
      <c r="DD246" s="301"/>
      <c r="DE246" s="690"/>
      <c r="DF246" s="301"/>
      <c r="DG246" s="690"/>
      <c r="DH246" s="301"/>
      <c r="DI246" s="690"/>
      <c r="DJ246" s="301"/>
      <c r="DK246" s="690"/>
      <c r="DL246" s="301"/>
      <c r="DM246" s="690"/>
      <c r="DN246" s="301"/>
      <c r="DO246" s="690"/>
      <c r="DP246" s="301"/>
      <c r="DQ246" s="690"/>
      <c r="DR246" s="301"/>
      <c r="DS246" s="690"/>
      <c r="DT246" s="301"/>
      <c r="DU246" s="690"/>
      <c r="DV246" s="301"/>
      <c r="DW246" s="690"/>
      <c r="DX246" s="301"/>
      <c r="DY246" s="690"/>
      <c r="DZ246" s="301"/>
      <c r="EA246" s="690"/>
      <c r="EB246" s="301"/>
      <c r="EC246" s="690"/>
      <c r="ED246" s="301"/>
      <c r="EE246" s="690"/>
      <c r="EF246" s="301"/>
      <c r="EG246" s="690"/>
      <c r="EH246" s="301"/>
      <c r="EI246" s="690"/>
      <c r="EJ246" s="301"/>
      <c r="EK246" s="690"/>
      <c r="EL246" s="301"/>
      <c r="EM246" s="690"/>
      <c r="EN246" s="301"/>
      <c r="EO246" s="690"/>
      <c r="EP246" s="301"/>
      <c r="EQ246" s="690"/>
      <c r="ER246" s="301"/>
      <c r="ES246" s="690"/>
      <c r="ET246" s="301"/>
      <c r="EU246" s="690"/>
      <c r="EV246" s="301"/>
      <c r="EW246" s="690"/>
      <c r="EX246" s="301"/>
      <c r="EY246" s="690"/>
      <c r="EZ246" s="301"/>
      <c r="FA246" s="690"/>
      <c r="FB246" s="301"/>
      <c r="FC246" s="690"/>
      <c r="FD246" s="301"/>
      <c r="FE246" s="690"/>
      <c r="FF246" s="301"/>
      <c r="FG246" s="690"/>
      <c r="FH246" s="301"/>
      <c r="FI246" s="690"/>
      <c r="FJ246" s="301"/>
      <c r="FK246" s="690"/>
      <c r="FL246" s="301"/>
      <c r="FM246" s="690"/>
      <c r="FN246" s="301"/>
      <c r="FO246" s="690"/>
      <c r="FP246" s="301"/>
      <c r="FQ246" s="690"/>
      <c r="FR246" s="301"/>
      <c r="FS246" s="690"/>
      <c r="FT246" s="301"/>
      <c r="FU246" s="690"/>
      <c r="FV246" s="301"/>
      <c r="FW246" s="690"/>
      <c r="FX246" s="301"/>
      <c r="FY246" s="690"/>
      <c r="FZ246" s="301"/>
      <c r="GA246" s="690"/>
      <c r="GB246" s="301"/>
      <c r="GC246" s="690"/>
      <c r="GD246" s="301"/>
      <c r="GE246" s="690"/>
      <c r="GF246" s="301"/>
      <c r="GG246" s="690"/>
      <c r="GH246" s="301"/>
      <c r="GI246" s="690"/>
      <c r="GJ246" s="301"/>
      <c r="GK246" s="690"/>
      <c r="GL246" s="301"/>
      <c r="GM246" s="690"/>
      <c r="GN246" s="301"/>
      <c r="GO246" s="690"/>
      <c r="GP246" s="301"/>
      <c r="GQ246" s="690"/>
      <c r="GR246" s="301"/>
      <c r="GS246" s="690"/>
      <c r="GT246" s="301"/>
      <c r="GU246" s="690"/>
      <c r="GV246" s="301"/>
      <c r="GW246" s="690"/>
      <c r="GX246" s="301"/>
      <c r="GY246" s="690"/>
      <c r="GZ246" s="301"/>
      <c r="HA246" s="690"/>
      <c r="HB246" s="301"/>
      <c r="HC246" s="690"/>
      <c r="HD246" s="301"/>
      <c r="HE246" s="690"/>
      <c r="HF246" s="301"/>
      <c r="HG246" s="690"/>
      <c r="HH246" s="301"/>
      <c r="HI246" s="690"/>
      <c r="HJ246" s="301"/>
      <c r="HK246" s="690"/>
      <c r="HL246" s="301"/>
      <c r="HM246" s="690"/>
      <c r="HN246" s="301"/>
      <c r="HO246" s="690"/>
      <c r="HP246" s="301"/>
      <c r="HQ246" s="690"/>
      <c r="HR246" s="301"/>
      <c r="HS246" s="690"/>
      <c r="HT246" s="301"/>
      <c r="HU246" s="690"/>
      <c r="HV246" s="301"/>
      <c r="HW246" s="690"/>
      <c r="HX246" s="301"/>
      <c r="HY246" s="690"/>
      <c r="HZ246" s="301"/>
      <c r="IA246" s="690"/>
      <c r="IB246" s="301"/>
      <c r="IC246" s="690"/>
      <c r="ID246" s="301"/>
      <c r="IE246" s="690"/>
      <c r="IF246" s="301"/>
      <c r="IG246" s="690"/>
      <c r="IH246" s="301"/>
      <c r="II246" s="690"/>
      <c r="IJ246" s="301"/>
      <c r="IK246" s="690"/>
      <c r="IL246" s="301"/>
      <c r="IM246" s="690"/>
      <c r="IN246" s="301"/>
      <c r="IO246" s="690"/>
      <c r="IP246" s="301"/>
      <c r="IQ246" s="690"/>
      <c r="IR246" s="301"/>
      <c r="IS246" s="690"/>
      <c r="IT246" s="301"/>
      <c r="IU246" s="690"/>
      <c r="IV246" s="301"/>
    </row>
    <row r="247" spans="1:256" s="720" customFormat="1" ht="56.25" x14ac:dyDescent="0.3">
      <c r="A247" s="314">
        <v>3</v>
      </c>
      <c r="B247" s="718"/>
      <c r="C247" s="331" t="s">
        <v>7714</v>
      </c>
      <c r="D247" s="627" t="s">
        <v>7715</v>
      </c>
      <c r="E247" s="321"/>
      <c r="F247" s="319">
        <v>100000</v>
      </c>
      <c r="G247" s="321" t="s">
        <v>7498</v>
      </c>
      <c r="H247" s="321" t="s">
        <v>7499</v>
      </c>
      <c r="I247" s="314" t="s">
        <v>7716</v>
      </c>
      <c r="J247" s="314" t="s">
        <v>7500</v>
      </c>
      <c r="K247" s="314" t="s">
        <v>7511</v>
      </c>
      <c r="L247" s="314" t="s">
        <v>7717</v>
      </c>
      <c r="M247" s="319">
        <v>100000</v>
      </c>
      <c r="N247" s="520" t="s">
        <v>7718</v>
      </c>
      <c r="O247" s="601"/>
    </row>
    <row r="248" spans="1:256" ht="37.5" x14ac:dyDescent="0.3">
      <c r="A248" s="699">
        <v>5</v>
      </c>
      <c r="B248" s="614"/>
      <c r="C248" s="596" t="s">
        <v>7714</v>
      </c>
      <c r="D248" s="701" t="s">
        <v>5499</v>
      </c>
      <c r="E248" s="702"/>
      <c r="F248" s="703">
        <v>300000</v>
      </c>
      <c r="G248" s="702" t="s">
        <v>5497</v>
      </c>
      <c r="H248" s="702" t="s">
        <v>7520</v>
      </c>
      <c r="I248" s="699" t="s">
        <v>7555</v>
      </c>
      <c r="J248" s="699" t="s">
        <v>7865</v>
      </c>
      <c r="K248" s="699" t="s">
        <v>7511</v>
      </c>
      <c r="L248" s="704" t="s">
        <v>6609</v>
      </c>
      <c r="M248" s="703">
        <v>300000</v>
      </c>
      <c r="N248" s="705"/>
      <c r="O248" s="706"/>
      <c r="P248" s="707"/>
      <c r="Q248" s="708"/>
    </row>
    <row r="249" spans="1:256" s="491" customFormat="1" ht="37.5" x14ac:dyDescent="0.2">
      <c r="A249" s="380">
        <v>16</v>
      </c>
      <c r="B249" s="568">
        <v>35</v>
      </c>
      <c r="C249" s="126" t="s">
        <v>7575</v>
      </c>
      <c r="D249" s="569" t="s">
        <v>7576</v>
      </c>
      <c r="E249" s="337"/>
      <c r="F249" s="570">
        <v>400000</v>
      </c>
      <c r="G249" s="337" t="s">
        <v>7524</v>
      </c>
      <c r="H249" s="337" t="s">
        <v>7520</v>
      </c>
      <c r="I249" s="324" t="s">
        <v>7568</v>
      </c>
      <c r="J249" s="337" t="s">
        <v>7548</v>
      </c>
      <c r="K249" s="324" t="s">
        <v>7528</v>
      </c>
      <c r="L249" s="571" t="s">
        <v>7577</v>
      </c>
      <c r="M249" s="590">
        <v>400000</v>
      </c>
      <c r="N249" s="337"/>
      <c r="O249" s="324"/>
    </row>
    <row r="250" spans="1:256" s="303" customFormat="1" x14ac:dyDescent="0.3">
      <c r="A250" s="314">
        <v>15</v>
      </c>
      <c r="B250" s="333"/>
      <c r="C250" s="331" t="s">
        <v>7804</v>
      </c>
      <c r="D250" s="332" t="s">
        <v>7805</v>
      </c>
      <c r="E250" s="321"/>
      <c r="F250" s="319">
        <v>4000</v>
      </c>
      <c r="G250" s="321" t="s">
        <v>7498</v>
      </c>
      <c r="H250" s="321" t="s">
        <v>7499</v>
      </c>
      <c r="I250" s="314" t="s">
        <v>7535</v>
      </c>
      <c r="J250" s="314"/>
      <c r="K250" s="314" t="s">
        <v>7504</v>
      </c>
      <c r="L250" s="440" t="s">
        <v>7806</v>
      </c>
      <c r="M250" s="319">
        <f>F250</f>
        <v>4000</v>
      </c>
      <c r="N250" s="337"/>
      <c r="O250" s="324"/>
    </row>
    <row r="251" spans="1:256" s="303" customFormat="1" ht="37.5" x14ac:dyDescent="0.3">
      <c r="A251" s="314">
        <v>15</v>
      </c>
      <c r="B251" s="333"/>
      <c r="C251" s="331" t="s">
        <v>7804</v>
      </c>
      <c r="D251" s="332" t="s">
        <v>7809</v>
      </c>
      <c r="E251" s="321"/>
      <c r="F251" s="319">
        <v>32000</v>
      </c>
      <c r="G251" s="321" t="s">
        <v>7498</v>
      </c>
      <c r="H251" s="321" t="s">
        <v>7499</v>
      </c>
      <c r="I251" s="314" t="s">
        <v>7535</v>
      </c>
      <c r="J251" s="314"/>
      <c r="K251" s="314" t="s">
        <v>7504</v>
      </c>
      <c r="L251" s="440" t="s">
        <v>7803</v>
      </c>
      <c r="M251" s="319">
        <v>32000</v>
      </c>
      <c r="N251" s="815"/>
      <c r="O251" s="815"/>
    </row>
    <row r="252" spans="1:256" s="303" customFormat="1" ht="37.5" x14ac:dyDescent="0.3">
      <c r="A252" s="314">
        <v>15</v>
      </c>
      <c r="B252" s="333"/>
      <c r="C252" s="331" t="s">
        <v>7804</v>
      </c>
      <c r="D252" s="340" t="s">
        <v>7810</v>
      </c>
      <c r="E252" s="320"/>
      <c r="F252" s="319">
        <v>5000</v>
      </c>
      <c r="G252" s="320" t="s">
        <v>7498</v>
      </c>
      <c r="H252" s="321" t="s">
        <v>7499</v>
      </c>
      <c r="I252" s="314" t="s">
        <v>7535</v>
      </c>
      <c r="J252" s="314"/>
      <c r="K252" s="314" t="s">
        <v>7504</v>
      </c>
      <c r="L252" s="440" t="s">
        <v>7803</v>
      </c>
      <c r="M252" s="319">
        <f>F252</f>
        <v>5000</v>
      </c>
      <c r="N252" s="337"/>
      <c r="O252" s="324"/>
      <c r="P252" s="816"/>
      <c r="Q252" s="816"/>
    </row>
    <row r="253" spans="1:256" s="351" customFormat="1" ht="21" customHeight="1" x14ac:dyDescent="0.3">
      <c r="A253" s="344">
        <v>2</v>
      </c>
      <c r="B253" s="568"/>
      <c r="C253" s="596" t="s">
        <v>5644</v>
      </c>
      <c r="D253" s="575" t="s">
        <v>5645</v>
      </c>
      <c r="E253" s="449"/>
      <c r="F253" s="576">
        <v>20000</v>
      </c>
      <c r="G253" s="812" t="s">
        <v>7498</v>
      </c>
      <c r="H253" s="452" t="s">
        <v>7499</v>
      </c>
      <c r="I253" s="817"/>
      <c r="J253" s="449"/>
      <c r="K253" s="449" t="s">
        <v>7504</v>
      </c>
      <c r="L253" s="449" t="s">
        <v>5646</v>
      </c>
      <c r="M253" s="818"/>
      <c r="N253" s="337"/>
      <c r="O253" s="337"/>
      <c r="P253" s="819"/>
      <c r="Q253" s="819"/>
    </row>
    <row r="254" spans="1:256" s="555" customFormat="1" ht="37.5" x14ac:dyDescent="0.3">
      <c r="A254" s="304">
        <v>1</v>
      </c>
      <c r="B254" s="820" t="s">
        <v>5060</v>
      </c>
      <c r="C254" s="821" t="s">
        <v>5003</v>
      </c>
      <c r="D254" s="327" t="s">
        <v>7629</v>
      </c>
      <c r="E254" s="361" t="s">
        <v>5004</v>
      </c>
      <c r="F254" s="295">
        <v>50000</v>
      </c>
      <c r="G254" s="292" t="s">
        <v>7498</v>
      </c>
      <c r="H254" s="292" t="s">
        <v>7499</v>
      </c>
      <c r="I254" s="296"/>
      <c r="J254" s="292"/>
      <c r="K254" s="296" t="s">
        <v>7504</v>
      </c>
      <c r="L254" s="547" t="s">
        <v>7630</v>
      </c>
      <c r="M254" s="298">
        <v>50000</v>
      </c>
      <c r="N254" s="822" t="s">
        <v>5092</v>
      </c>
      <c r="O254" s="823"/>
      <c r="P254" s="824"/>
      <c r="Q254" s="824"/>
    </row>
    <row r="255" spans="1:256" s="555" customFormat="1" ht="37.5" x14ac:dyDescent="0.3">
      <c r="A255" s="304">
        <v>1</v>
      </c>
      <c r="B255" s="825"/>
      <c r="C255" s="431" t="s">
        <v>7641</v>
      </c>
      <c r="D255" s="327" t="s">
        <v>5010</v>
      </c>
      <c r="E255" s="292"/>
      <c r="F255" s="295">
        <v>50000</v>
      </c>
      <c r="G255" s="308" t="s">
        <v>7498</v>
      </c>
      <c r="H255" s="292" t="s">
        <v>7499</v>
      </c>
      <c r="I255" s="296"/>
      <c r="J255" s="292"/>
      <c r="K255" s="296" t="s">
        <v>7504</v>
      </c>
      <c r="L255" s="547" t="s">
        <v>7630</v>
      </c>
      <c r="M255" s="298">
        <f>F255</f>
        <v>50000</v>
      </c>
      <c r="N255" s="826"/>
      <c r="O255" s="827"/>
      <c r="P255" s="824"/>
      <c r="Q255" s="824"/>
    </row>
    <row r="256" spans="1:256" s="442" customFormat="1" x14ac:dyDescent="0.3">
      <c r="A256" s="482">
        <v>9</v>
      </c>
      <c r="B256" s="507">
        <v>32</v>
      </c>
      <c r="C256" s="508" t="s">
        <v>8115</v>
      </c>
      <c r="D256" s="659" t="s">
        <v>8116</v>
      </c>
      <c r="E256" s="321"/>
      <c r="F256" s="319">
        <v>30000</v>
      </c>
      <c r="G256" s="770" t="s">
        <v>7498</v>
      </c>
      <c r="H256" s="629" t="s">
        <v>7499</v>
      </c>
      <c r="I256" s="743"/>
      <c r="J256" s="321" t="s">
        <v>7500</v>
      </c>
      <c r="K256" s="314" t="s">
        <v>7504</v>
      </c>
      <c r="L256" s="440" t="s">
        <v>8114</v>
      </c>
      <c r="M256" s="828">
        <v>30000</v>
      </c>
      <c r="N256" s="337"/>
      <c r="O256" s="814"/>
      <c r="P256" s="627"/>
      <c r="Q256" s="743"/>
      <c r="R256" s="301"/>
      <c r="S256" s="690"/>
      <c r="T256" s="301"/>
      <c r="U256" s="690"/>
      <c r="V256" s="301"/>
      <c r="W256" s="690"/>
      <c r="X256" s="301"/>
      <c r="Y256" s="690"/>
      <c r="Z256" s="301"/>
      <c r="AA256" s="690"/>
      <c r="AB256" s="301"/>
      <c r="AC256" s="690"/>
      <c r="AD256" s="301"/>
      <c r="AE256" s="690"/>
      <c r="AF256" s="301"/>
      <c r="AG256" s="690"/>
      <c r="AH256" s="301"/>
      <c r="AI256" s="690"/>
      <c r="AJ256" s="301"/>
      <c r="AK256" s="690"/>
      <c r="AL256" s="301"/>
      <c r="AM256" s="690"/>
      <c r="AN256" s="301"/>
      <c r="AO256" s="690"/>
      <c r="AP256" s="301"/>
      <c r="AQ256" s="690"/>
      <c r="AR256" s="301"/>
      <c r="AS256" s="690"/>
      <c r="AT256" s="301"/>
      <c r="AU256" s="690"/>
      <c r="AV256" s="301"/>
      <c r="AW256" s="690"/>
      <c r="AX256" s="301"/>
      <c r="AY256" s="690"/>
      <c r="AZ256" s="301"/>
      <c r="BA256" s="690"/>
      <c r="BB256" s="301"/>
      <c r="BC256" s="690"/>
      <c r="BD256" s="301"/>
      <c r="BE256" s="690"/>
      <c r="BF256" s="301"/>
      <c r="BG256" s="690"/>
      <c r="BH256" s="301"/>
      <c r="BI256" s="690"/>
      <c r="BJ256" s="301"/>
      <c r="BK256" s="690"/>
      <c r="BL256" s="301"/>
      <c r="BM256" s="690"/>
      <c r="BN256" s="301"/>
      <c r="BO256" s="690"/>
      <c r="BP256" s="301"/>
      <c r="BQ256" s="690"/>
      <c r="BR256" s="301"/>
      <c r="BS256" s="690"/>
      <c r="BT256" s="301"/>
      <c r="BU256" s="690"/>
      <c r="BV256" s="301"/>
      <c r="BW256" s="690"/>
      <c r="BX256" s="301"/>
      <c r="BY256" s="690"/>
      <c r="BZ256" s="301"/>
      <c r="CA256" s="690"/>
      <c r="CB256" s="301"/>
      <c r="CC256" s="690"/>
      <c r="CD256" s="301"/>
      <c r="CE256" s="690"/>
      <c r="CF256" s="301"/>
      <c r="CG256" s="690"/>
      <c r="CH256" s="301"/>
      <c r="CI256" s="690"/>
      <c r="CJ256" s="301"/>
      <c r="CK256" s="690"/>
      <c r="CL256" s="301"/>
      <c r="CM256" s="690"/>
      <c r="CN256" s="301"/>
      <c r="CO256" s="690"/>
      <c r="CP256" s="301"/>
      <c r="CQ256" s="690"/>
      <c r="CR256" s="301"/>
      <c r="CS256" s="690"/>
      <c r="CT256" s="301"/>
      <c r="CU256" s="690"/>
      <c r="CV256" s="301"/>
      <c r="CW256" s="690"/>
      <c r="CX256" s="301"/>
      <c r="CY256" s="690"/>
      <c r="CZ256" s="301"/>
      <c r="DA256" s="690"/>
      <c r="DB256" s="301"/>
      <c r="DC256" s="690"/>
      <c r="DD256" s="301"/>
      <c r="DE256" s="690"/>
      <c r="DF256" s="301"/>
      <c r="DG256" s="690"/>
      <c r="DH256" s="301"/>
      <c r="DI256" s="690"/>
      <c r="DJ256" s="301"/>
      <c r="DK256" s="690"/>
      <c r="DL256" s="301"/>
      <c r="DM256" s="690"/>
      <c r="DN256" s="301"/>
      <c r="DO256" s="690"/>
      <c r="DP256" s="301"/>
      <c r="DQ256" s="690"/>
      <c r="DR256" s="301"/>
      <c r="DS256" s="690"/>
      <c r="DT256" s="301"/>
      <c r="DU256" s="690"/>
      <c r="DV256" s="301"/>
      <c r="DW256" s="690"/>
      <c r="DX256" s="301"/>
      <c r="DY256" s="690"/>
      <c r="DZ256" s="301"/>
      <c r="EA256" s="690"/>
      <c r="EB256" s="301"/>
      <c r="EC256" s="690"/>
      <c r="ED256" s="301"/>
      <c r="EE256" s="690"/>
      <c r="EF256" s="301"/>
      <c r="EG256" s="690"/>
      <c r="EH256" s="301"/>
      <c r="EI256" s="690"/>
      <c r="EJ256" s="301"/>
      <c r="EK256" s="690"/>
      <c r="EL256" s="301"/>
      <c r="EM256" s="690"/>
      <c r="EN256" s="301"/>
      <c r="EO256" s="690"/>
      <c r="EP256" s="301"/>
      <c r="EQ256" s="690"/>
      <c r="ER256" s="301"/>
      <c r="ES256" s="690"/>
      <c r="ET256" s="301"/>
      <c r="EU256" s="690"/>
      <c r="EV256" s="301"/>
      <c r="EW256" s="690"/>
      <c r="EX256" s="301"/>
      <c r="EY256" s="690"/>
      <c r="EZ256" s="301"/>
      <c r="FA256" s="690"/>
      <c r="FB256" s="301"/>
      <c r="FC256" s="690"/>
      <c r="FD256" s="301"/>
      <c r="FE256" s="690"/>
      <c r="FF256" s="301"/>
      <c r="FG256" s="690"/>
      <c r="FH256" s="301"/>
      <c r="FI256" s="690"/>
      <c r="FJ256" s="301"/>
      <c r="FK256" s="690"/>
      <c r="FL256" s="301"/>
      <c r="FM256" s="690"/>
      <c r="FN256" s="301"/>
      <c r="FO256" s="690"/>
      <c r="FP256" s="301"/>
      <c r="FQ256" s="690"/>
      <c r="FR256" s="301"/>
      <c r="FS256" s="690"/>
      <c r="FT256" s="301"/>
      <c r="FU256" s="690"/>
      <c r="FV256" s="301"/>
      <c r="FW256" s="690"/>
      <c r="FX256" s="301"/>
      <c r="FY256" s="690"/>
      <c r="FZ256" s="301"/>
      <c r="GA256" s="690"/>
      <c r="GB256" s="301"/>
      <c r="GC256" s="690"/>
      <c r="GD256" s="301"/>
      <c r="GE256" s="690"/>
      <c r="GF256" s="301"/>
      <c r="GG256" s="690"/>
      <c r="GH256" s="301"/>
      <c r="GI256" s="690"/>
      <c r="GJ256" s="301"/>
      <c r="GK256" s="690"/>
      <c r="GL256" s="301"/>
      <c r="GM256" s="690"/>
      <c r="GN256" s="301"/>
      <c r="GO256" s="690"/>
      <c r="GP256" s="301"/>
      <c r="GQ256" s="690"/>
      <c r="GR256" s="301"/>
      <c r="GS256" s="690"/>
      <c r="GT256" s="301"/>
      <c r="GU256" s="690"/>
      <c r="GV256" s="301"/>
      <c r="GW256" s="690"/>
      <c r="GX256" s="301"/>
      <c r="GY256" s="690"/>
      <c r="GZ256" s="301"/>
      <c r="HA256" s="690"/>
      <c r="HB256" s="301"/>
      <c r="HC256" s="690"/>
      <c r="HD256" s="301"/>
      <c r="HE256" s="690"/>
      <c r="HF256" s="301"/>
      <c r="HG256" s="690"/>
      <c r="HH256" s="301"/>
      <c r="HI256" s="690"/>
      <c r="HJ256" s="301"/>
      <c r="HK256" s="690"/>
      <c r="HL256" s="301"/>
      <c r="HM256" s="690"/>
      <c r="HN256" s="301"/>
      <c r="HO256" s="690"/>
      <c r="HP256" s="301"/>
      <c r="HQ256" s="690"/>
      <c r="HR256" s="301"/>
      <c r="HS256" s="690"/>
      <c r="HT256" s="301"/>
      <c r="HU256" s="690"/>
      <c r="HV256" s="301"/>
      <c r="HW256" s="690"/>
      <c r="HX256" s="301"/>
      <c r="HY256" s="690"/>
      <c r="HZ256" s="301"/>
      <c r="IA256" s="690"/>
      <c r="IB256" s="301"/>
      <c r="IC256" s="690"/>
      <c r="ID256" s="301"/>
      <c r="IE256" s="690"/>
      <c r="IF256" s="301"/>
      <c r="IG256" s="690"/>
      <c r="IH256" s="301"/>
      <c r="II256" s="690"/>
      <c r="IJ256" s="301"/>
      <c r="IK256" s="690"/>
      <c r="IL256" s="301"/>
      <c r="IM256" s="690"/>
      <c r="IN256" s="301"/>
      <c r="IO256" s="690"/>
      <c r="IP256" s="301"/>
      <c r="IQ256" s="690"/>
      <c r="IR256" s="301"/>
      <c r="IS256" s="690"/>
      <c r="IT256" s="301"/>
      <c r="IU256" s="690"/>
      <c r="IV256" s="301"/>
    </row>
    <row r="257" spans="1:256" s="442" customFormat="1" ht="36.75" customHeight="1" x14ac:dyDescent="0.3">
      <c r="A257" s="482">
        <v>9</v>
      </c>
      <c r="B257" s="352" t="s">
        <v>5060</v>
      </c>
      <c r="C257" s="431" t="s">
        <v>8142</v>
      </c>
      <c r="D257" s="680" t="s">
        <v>5993</v>
      </c>
      <c r="E257" s="292"/>
      <c r="F257" s="295">
        <v>69000</v>
      </c>
      <c r="G257" s="292" t="s">
        <v>7498</v>
      </c>
      <c r="H257" s="292" t="s">
        <v>7499</v>
      </c>
      <c r="I257" s="296" t="s">
        <v>7553</v>
      </c>
      <c r="J257" s="292" t="s">
        <v>7500</v>
      </c>
      <c r="K257" s="296" t="s">
        <v>7504</v>
      </c>
      <c r="L257" s="296" t="s">
        <v>8114</v>
      </c>
      <c r="M257" s="295">
        <v>69000</v>
      </c>
      <c r="N257" s="2527" t="s">
        <v>5092</v>
      </c>
      <c r="O257" s="2528"/>
      <c r="P257" s="829"/>
      <c r="Q257" s="829"/>
    </row>
    <row r="258" spans="1:256" s="442" customFormat="1" ht="37.5" x14ac:dyDescent="0.3">
      <c r="A258" s="482">
        <v>9</v>
      </c>
      <c r="B258" s="333">
        <v>47</v>
      </c>
      <c r="C258" s="596" t="s">
        <v>8142</v>
      </c>
      <c r="D258" s="627" t="s">
        <v>8143</v>
      </c>
      <c r="E258" s="321"/>
      <c r="F258" s="319">
        <v>75000</v>
      </c>
      <c r="G258" s="333" t="s">
        <v>7498</v>
      </c>
      <c r="H258" s="321" t="s">
        <v>7499</v>
      </c>
      <c r="I258" s="314" t="s">
        <v>7553</v>
      </c>
      <c r="J258" s="321" t="s">
        <v>7500</v>
      </c>
      <c r="K258" s="314" t="s">
        <v>7504</v>
      </c>
      <c r="L258" s="314" t="s">
        <v>8114</v>
      </c>
      <c r="M258" s="319">
        <v>75000</v>
      </c>
      <c r="N258" s="337"/>
      <c r="O258" s="324"/>
      <c r="P258" s="829"/>
      <c r="Q258" s="829"/>
    </row>
    <row r="259" spans="1:256" s="415" customFormat="1" ht="37.5" customHeight="1" x14ac:dyDescent="0.3">
      <c r="A259" s="380">
        <v>16</v>
      </c>
      <c r="B259" s="2532" t="s">
        <v>5060</v>
      </c>
      <c r="C259" s="2542" t="s">
        <v>8142</v>
      </c>
      <c r="D259" s="830" t="s">
        <v>6387</v>
      </c>
      <c r="E259" s="831"/>
      <c r="F259" s="832">
        <v>20000</v>
      </c>
      <c r="G259" s="831" t="s">
        <v>7498</v>
      </c>
      <c r="H259" s="831" t="s">
        <v>7499</v>
      </c>
      <c r="I259" s="833" t="s">
        <v>7553</v>
      </c>
      <c r="J259" s="833" t="s">
        <v>7500</v>
      </c>
      <c r="K259" s="833" t="s">
        <v>7504</v>
      </c>
      <c r="L259" s="831" t="s">
        <v>6388</v>
      </c>
      <c r="M259" s="834">
        <v>20000</v>
      </c>
      <c r="N259" s="2533" t="s">
        <v>5092</v>
      </c>
      <c r="O259" s="2541"/>
      <c r="P259" s="835"/>
      <c r="Q259" s="835"/>
    </row>
    <row r="260" spans="1:256" s="442" customFormat="1" ht="56.25" x14ac:dyDescent="0.3">
      <c r="A260" s="482">
        <v>9</v>
      </c>
      <c r="B260" s="2531"/>
      <c r="C260" s="2544"/>
      <c r="D260" s="680" t="s">
        <v>8113</v>
      </c>
      <c r="E260" s="292"/>
      <c r="F260" s="295">
        <v>69000</v>
      </c>
      <c r="G260" s="292" t="s">
        <v>7498</v>
      </c>
      <c r="H260" s="836" t="s">
        <v>7499</v>
      </c>
      <c r="I260" s="821"/>
      <c r="J260" s="292" t="s">
        <v>7500</v>
      </c>
      <c r="K260" s="296" t="s">
        <v>7504</v>
      </c>
      <c r="L260" s="297" t="s">
        <v>8114</v>
      </c>
      <c r="M260" s="295">
        <v>69000</v>
      </c>
      <c r="N260" s="2537"/>
      <c r="O260" s="2546"/>
      <c r="P260" s="627"/>
      <c r="Q260" s="743" t="s">
        <v>8112</v>
      </c>
      <c r="R260" s="301" t="s">
        <v>8113</v>
      </c>
      <c r="S260" s="690" t="s">
        <v>8112</v>
      </c>
      <c r="T260" s="301" t="s">
        <v>8113</v>
      </c>
      <c r="U260" s="690" t="s">
        <v>8112</v>
      </c>
      <c r="V260" s="301" t="s">
        <v>8113</v>
      </c>
      <c r="W260" s="690" t="s">
        <v>8112</v>
      </c>
      <c r="X260" s="301" t="s">
        <v>8113</v>
      </c>
      <c r="Y260" s="690" t="s">
        <v>8112</v>
      </c>
      <c r="Z260" s="301" t="s">
        <v>8113</v>
      </c>
      <c r="AA260" s="690" t="s">
        <v>8112</v>
      </c>
      <c r="AB260" s="301" t="s">
        <v>8113</v>
      </c>
      <c r="AC260" s="690" t="s">
        <v>8112</v>
      </c>
      <c r="AD260" s="301" t="s">
        <v>8113</v>
      </c>
      <c r="AE260" s="690" t="s">
        <v>8112</v>
      </c>
      <c r="AF260" s="301" t="s">
        <v>8113</v>
      </c>
      <c r="AG260" s="690" t="s">
        <v>8112</v>
      </c>
      <c r="AH260" s="301" t="s">
        <v>8113</v>
      </c>
      <c r="AI260" s="690" t="s">
        <v>8112</v>
      </c>
      <c r="AJ260" s="301" t="s">
        <v>8113</v>
      </c>
      <c r="AK260" s="690" t="s">
        <v>8112</v>
      </c>
      <c r="AL260" s="301" t="s">
        <v>8113</v>
      </c>
      <c r="AM260" s="690" t="s">
        <v>8112</v>
      </c>
      <c r="AN260" s="301" t="s">
        <v>8113</v>
      </c>
      <c r="AO260" s="690" t="s">
        <v>8112</v>
      </c>
      <c r="AP260" s="301" t="s">
        <v>8113</v>
      </c>
      <c r="AQ260" s="690" t="s">
        <v>8112</v>
      </c>
      <c r="AR260" s="301" t="s">
        <v>8113</v>
      </c>
      <c r="AS260" s="690" t="s">
        <v>8112</v>
      </c>
      <c r="AT260" s="301" t="s">
        <v>8113</v>
      </c>
      <c r="AU260" s="690" t="s">
        <v>8112</v>
      </c>
      <c r="AV260" s="301" t="s">
        <v>8113</v>
      </c>
      <c r="AW260" s="690" t="s">
        <v>8112</v>
      </c>
      <c r="AX260" s="301" t="s">
        <v>8113</v>
      </c>
      <c r="AY260" s="690" t="s">
        <v>8112</v>
      </c>
      <c r="AZ260" s="301" t="s">
        <v>8113</v>
      </c>
      <c r="BA260" s="690" t="s">
        <v>8112</v>
      </c>
      <c r="BB260" s="301" t="s">
        <v>8113</v>
      </c>
      <c r="BC260" s="690" t="s">
        <v>8112</v>
      </c>
      <c r="BD260" s="301" t="s">
        <v>8113</v>
      </c>
      <c r="BE260" s="690" t="s">
        <v>8112</v>
      </c>
      <c r="BF260" s="301" t="s">
        <v>8113</v>
      </c>
      <c r="BG260" s="690" t="s">
        <v>8112</v>
      </c>
      <c r="BH260" s="301" t="s">
        <v>8113</v>
      </c>
      <c r="BI260" s="690" t="s">
        <v>8112</v>
      </c>
      <c r="BJ260" s="301" t="s">
        <v>8113</v>
      </c>
      <c r="BK260" s="690" t="s">
        <v>8112</v>
      </c>
      <c r="BL260" s="301" t="s">
        <v>8113</v>
      </c>
      <c r="BM260" s="690" t="s">
        <v>8112</v>
      </c>
      <c r="BN260" s="301" t="s">
        <v>8113</v>
      </c>
      <c r="BO260" s="690" t="s">
        <v>8112</v>
      </c>
      <c r="BP260" s="301" t="s">
        <v>8113</v>
      </c>
      <c r="BQ260" s="690" t="s">
        <v>8112</v>
      </c>
      <c r="BR260" s="301" t="s">
        <v>8113</v>
      </c>
      <c r="BS260" s="690" t="s">
        <v>8112</v>
      </c>
      <c r="BT260" s="301" t="s">
        <v>8113</v>
      </c>
      <c r="BU260" s="690" t="s">
        <v>8112</v>
      </c>
      <c r="BV260" s="301" t="s">
        <v>8113</v>
      </c>
      <c r="BW260" s="690" t="s">
        <v>8112</v>
      </c>
      <c r="BX260" s="301" t="s">
        <v>8113</v>
      </c>
      <c r="BY260" s="690" t="s">
        <v>8112</v>
      </c>
      <c r="BZ260" s="301" t="s">
        <v>8113</v>
      </c>
      <c r="CA260" s="690" t="s">
        <v>8112</v>
      </c>
      <c r="CB260" s="301" t="s">
        <v>8113</v>
      </c>
      <c r="CC260" s="690" t="s">
        <v>8112</v>
      </c>
      <c r="CD260" s="301" t="s">
        <v>8113</v>
      </c>
      <c r="CE260" s="690" t="s">
        <v>8112</v>
      </c>
      <c r="CF260" s="301" t="s">
        <v>8113</v>
      </c>
      <c r="CG260" s="690" t="s">
        <v>8112</v>
      </c>
      <c r="CH260" s="301" t="s">
        <v>8113</v>
      </c>
      <c r="CI260" s="690" t="s">
        <v>8112</v>
      </c>
      <c r="CJ260" s="301" t="s">
        <v>8113</v>
      </c>
      <c r="CK260" s="690" t="s">
        <v>8112</v>
      </c>
      <c r="CL260" s="301" t="s">
        <v>8113</v>
      </c>
      <c r="CM260" s="690" t="s">
        <v>8112</v>
      </c>
      <c r="CN260" s="301" t="s">
        <v>8113</v>
      </c>
      <c r="CO260" s="690" t="s">
        <v>8112</v>
      </c>
      <c r="CP260" s="301" t="s">
        <v>8113</v>
      </c>
      <c r="CQ260" s="690" t="s">
        <v>8112</v>
      </c>
      <c r="CR260" s="301" t="s">
        <v>8113</v>
      </c>
      <c r="CS260" s="690" t="s">
        <v>8112</v>
      </c>
      <c r="CT260" s="301" t="s">
        <v>8113</v>
      </c>
      <c r="CU260" s="690" t="s">
        <v>8112</v>
      </c>
      <c r="CV260" s="301" t="s">
        <v>8113</v>
      </c>
      <c r="CW260" s="690" t="s">
        <v>8112</v>
      </c>
      <c r="CX260" s="301" t="s">
        <v>8113</v>
      </c>
      <c r="CY260" s="690" t="s">
        <v>8112</v>
      </c>
      <c r="CZ260" s="301" t="s">
        <v>8113</v>
      </c>
      <c r="DA260" s="690" t="s">
        <v>8112</v>
      </c>
      <c r="DB260" s="301" t="s">
        <v>8113</v>
      </c>
      <c r="DC260" s="690" t="s">
        <v>8112</v>
      </c>
      <c r="DD260" s="301" t="s">
        <v>8113</v>
      </c>
      <c r="DE260" s="690" t="s">
        <v>8112</v>
      </c>
      <c r="DF260" s="301" t="s">
        <v>8113</v>
      </c>
      <c r="DG260" s="690" t="s">
        <v>8112</v>
      </c>
      <c r="DH260" s="301" t="s">
        <v>8113</v>
      </c>
      <c r="DI260" s="690" t="s">
        <v>8112</v>
      </c>
      <c r="DJ260" s="301" t="s">
        <v>8113</v>
      </c>
      <c r="DK260" s="690" t="s">
        <v>8112</v>
      </c>
      <c r="DL260" s="301" t="s">
        <v>8113</v>
      </c>
      <c r="DM260" s="690" t="s">
        <v>8112</v>
      </c>
      <c r="DN260" s="301" t="s">
        <v>8113</v>
      </c>
      <c r="DO260" s="690" t="s">
        <v>8112</v>
      </c>
      <c r="DP260" s="301" t="s">
        <v>8113</v>
      </c>
      <c r="DQ260" s="690" t="s">
        <v>8112</v>
      </c>
      <c r="DR260" s="301" t="s">
        <v>8113</v>
      </c>
      <c r="DS260" s="690" t="s">
        <v>8112</v>
      </c>
      <c r="DT260" s="301" t="s">
        <v>8113</v>
      </c>
      <c r="DU260" s="690" t="s">
        <v>8112</v>
      </c>
      <c r="DV260" s="301" t="s">
        <v>8113</v>
      </c>
      <c r="DW260" s="690" t="s">
        <v>8112</v>
      </c>
      <c r="DX260" s="301" t="s">
        <v>8113</v>
      </c>
      <c r="DY260" s="690" t="s">
        <v>8112</v>
      </c>
      <c r="DZ260" s="301" t="s">
        <v>8113</v>
      </c>
      <c r="EA260" s="690" t="s">
        <v>8112</v>
      </c>
      <c r="EB260" s="301" t="s">
        <v>8113</v>
      </c>
      <c r="EC260" s="690" t="s">
        <v>8112</v>
      </c>
      <c r="ED260" s="301" t="s">
        <v>8113</v>
      </c>
      <c r="EE260" s="690" t="s">
        <v>8112</v>
      </c>
      <c r="EF260" s="301" t="s">
        <v>8113</v>
      </c>
      <c r="EG260" s="690" t="s">
        <v>8112</v>
      </c>
      <c r="EH260" s="301" t="s">
        <v>8113</v>
      </c>
      <c r="EI260" s="690" t="s">
        <v>8112</v>
      </c>
      <c r="EJ260" s="301" t="s">
        <v>8113</v>
      </c>
      <c r="EK260" s="690" t="s">
        <v>8112</v>
      </c>
      <c r="EL260" s="301" t="s">
        <v>8113</v>
      </c>
      <c r="EM260" s="690" t="s">
        <v>8112</v>
      </c>
      <c r="EN260" s="301" t="s">
        <v>8113</v>
      </c>
      <c r="EO260" s="690" t="s">
        <v>8112</v>
      </c>
      <c r="EP260" s="301" t="s">
        <v>8113</v>
      </c>
      <c r="EQ260" s="690" t="s">
        <v>8112</v>
      </c>
      <c r="ER260" s="301" t="s">
        <v>8113</v>
      </c>
      <c r="ES260" s="690" t="s">
        <v>8112</v>
      </c>
      <c r="ET260" s="301" t="s">
        <v>8113</v>
      </c>
      <c r="EU260" s="690" t="s">
        <v>8112</v>
      </c>
      <c r="EV260" s="301" t="s">
        <v>8113</v>
      </c>
      <c r="EW260" s="690" t="s">
        <v>8112</v>
      </c>
      <c r="EX260" s="301" t="s">
        <v>8113</v>
      </c>
      <c r="EY260" s="690" t="s">
        <v>8112</v>
      </c>
      <c r="EZ260" s="301" t="s">
        <v>8113</v>
      </c>
      <c r="FA260" s="690" t="s">
        <v>8112</v>
      </c>
      <c r="FB260" s="301" t="s">
        <v>8113</v>
      </c>
      <c r="FC260" s="690" t="s">
        <v>8112</v>
      </c>
      <c r="FD260" s="301" t="s">
        <v>8113</v>
      </c>
      <c r="FE260" s="690" t="s">
        <v>8112</v>
      </c>
      <c r="FF260" s="301" t="s">
        <v>8113</v>
      </c>
      <c r="FG260" s="690" t="s">
        <v>8112</v>
      </c>
      <c r="FH260" s="301" t="s">
        <v>8113</v>
      </c>
      <c r="FI260" s="690" t="s">
        <v>8112</v>
      </c>
      <c r="FJ260" s="301" t="s">
        <v>8113</v>
      </c>
      <c r="FK260" s="690" t="s">
        <v>8112</v>
      </c>
      <c r="FL260" s="301" t="s">
        <v>8113</v>
      </c>
      <c r="FM260" s="690" t="s">
        <v>8112</v>
      </c>
      <c r="FN260" s="301" t="s">
        <v>8113</v>
      </c>
      <c r="FO260" s="690" t="s">
        <v>8112</v>
      </c>
      <c r="FP260" s="301" t="s">
        <v>8113</v>
      </c>
      <c r="FQ260" s="690" t="s">
        <v>8112</v>
      </c>
      <c r="FR260" s="301" t="s">
        <v>8113</v>
      </c>
      <c r="FS260" s="690" t="s">
        <v>8112</v>
      </c>
      <c r="FT260" s="301" t="s">
        <v>8113</v>
      </c>
      <c r="FU260" s="690" t="s">
        <v>8112</v>
      </c>
      <c r="FV260" s="301" t="s">
        <v>8113</v>
      </c>
      <c r="FW260" s="690" t="s">
        <v>8112</v>
      </c>
      <c r="FX260" s="301" t="s">
        <v>8113</v>
      </c>
      <c r="FY260" s="690" t="s">
        <v>8112</v>
      </c>
      <c r="FZ260" s="301" t="s">
        <v>8113</v>
      </c>
      <c r="GA260" s="690" t="s">
        <v>8112</v>
      </c>
      <c r="GB260" s="301" t="s">
        <v>8113</v>
      </c>
      <c r="GC260" s="690" t="s">
        <v>8112</v>
      </c>
      <c r="GD260" s="301" t="s">
        <v>8113</v>
      </c>
      <c r="GE260" s="690" t="s">
        <v>8112</v>
      </c>
      <c r="GF260" s="301" t="s">
        <v>8113</v>
      </c>
      <c r="GG260" s="690" t="s">
        <v>8112</v>
      </c>
      <c r="GH260" s="301" t="s">
        <v>8113</v>
      </c>
      <c r="GI260" s="690" t="s">
        <v>8112</v>
      </c>
      <c r="GJ260" s="301" t="s">
        <v>8113</v>
      </c>
      <c r="GK260" s="690" t="s">
        <v>8112</v>
      </c>
      <c r="GL260" s="301" t="s">
        <v>8113</v>
      </c>
      <c r="GM260" s="690" t="s">
        <v>8112</v>
      </c>
      <c r="GN260" s="301" t="s">
        <v>8113</v>
      </c>
      <c r="GO260" s="690" t="s">
        <v>8112</v>
      </c>
      <c r="GP260" s="301" t="s">
        <v>8113</v>
      </c>
      <c r="GQ260" s="690" t="s">
        <v>8112</v>
      </c>
      <c r="GR260" s="301" t="s">
        <v>8113</v>
      </c>
      <c r="GS260" s="690" t="s">
        <v>8112</v>
      </c>
      <c r="GT260" s="301" t="s">
        <v>8113</v>
      </c>
      <c r="GU260" s="690" t="s">
        <v>8112</v>
      </c>
      <c r="GV260" s="301" t="s">
        <v>8113</v>
      </c>
      <c r="GW260" s="690" t="s">
        <v>8112</v>
      </c>
      <c r="GX260" s="301" t="s">
        <v>8113</v>
      </c>
      <c r="GY260" s="690" t="s">
        <v>8112</v>
      </c>
      <c r="GZ260" s="301" t="s">
        <v>8113</v>
      </c>
      <c r="HA260" s="690" t="s">
        <v>8112</v>
      </c>
      <c r="HB260" s="301" t="s">
        <v>8113</v>
      </c>
      <c r="HC260" s="690" t="s">
        <v>8112</v>
      </c>
      <c r="HD260" s="301" t="s">
        <v>8113</v>
      </c>
      <c r="HE260" s="690" t="s">
        <v>8112</v>
      </c>
      <c r="HF260" s="301" t="s">
        <v>8113</v>
      </c>
      <c r="HG260" s="690" t="s">
        <v>8112</v>
      </c>
      <c r="HH260" s="301" t="s">
        <v>8113</v>
      </c>
      <c r="HI260" s="690" t="s">
        <v>8112</v>
      </c>
      <c r="HJ260" s="301" t="s">
        <v>8113</v>
      </c>
      <c r="HK260" s="690" t="s">
        <v>8112</v>
      </c>
      <c r="HL260" s="301" t="s">
        <v>8113</v>
      </c>
      <c r="HM260" s="690" t="s">
        <v>8112</v>
      </c>
      <c r="HN260" s="301" t="s">
        <v>8113</v>
      </c>
      <c r="HO260" s="690" t="s">
        <v>8112</v>
      </c>
      <c r="HP260" s="301" t="s">
        <v>8113</v>
      </c>
      <c r="HQ260" s="690" t="s">
        <v>8112</v>
      </c>
      <c r="HR260" s="301" t="s">
        <v>8113</v>
      </c>
      <c r="HS260" s="690" t="s">
        <v>8112</v>
      </c>
      <c r="HT260" s="301" t="s">
        <v>8113</v>
      </c>
      <c r="HU260" s="690" t="s">
        <v>8112</v>
      </c>
      <c r="HV260" s="301" t="s">
        <v>8113</v>
      </c>
      <c r="HW260" s="690" t="s">
        <v>8112</v>
      </c>
      <c r="HX260" s="301" t="s">
        <v>8113</v>
      </c>
      <c r="HY260" s="690" t="s">
        <v>8112</v>
      </c>
      <c r="HZ260" s="301" t="s">
        <v>8113</v>
      </c>
      <c r="IA260" s="690" t="s">
        <v>8112</v>
      </c>
      <c r="IB260" s="301" t="s">
        <v>8113</v>
      </c>
      <c r="IC260" s="690" t="s">
        <v>8112</v>
      </c>
      <c r="ID260" s="301" t="s">
        <v>8113</v>
      </c>
      <c r="IE260" s="690" t="s">
        <v>8112</v>
      </c>
      <c r="IF260" s="301" t="s">
        <v>8113</v>
      </c>
      <c r="IG260" s="690" t="s">
        <v>8112</v>
      </c>
      <c r="IH260" s="301" t="s">
        <v>8113</v>
      </c>
      <c r="II260" s="690" t="s">
        <v>8112</v>
      </c>
      <c r="IJ260" s="301" t="s">
        <v>8113</v>
      </c>
      <c r="IK260" s="690" t="s">
        <v>8112</v>
      </c>
      <c r="IL260" s="301" t="s">
        <v>8113</v>
      </c>
      <c r="IM260" s="690" t="s">
        <v>8112</v>
      </c>
      <c r="IN260" s="301" t="s">
        <v>8113</v>
      </c>
      <c r="IO260" s="690" t="s">
        <v>8112</v>
      </c>
      <c r="IP260" s="301" t="s">
        <v>8113</v>
      </c>
      <c r="IQ260" s="690" t="s">
        <v>8112</v>
      </c>
      <c r="IR260" s="301" t="s">
        <v>8113</v>
      </c>
      <c r="IS260" s="690" t="s">
        <v>8112</v>
      </c>
      <c r="IT260" s="301" t="s">
        <v>8113</v>
      </c>
      <c r="IU260" s="690" t="s">
        <v>8112</v>
      </c>
      <c r="IV260" s="301" t="s">
        <v>8113</v>
      </c>
    </row>
    <row r="261" spans="1:256" s="442" customFormat="1" x14ac:dyDescent="0.3">
      <c r="A261" s="482">
        <v>9</v>
      </c>
      <c r="B261" s="333">
        <v>34</v>
      </c>
      <c r="C261" s="596" t="s">
        <v>8119</v>
      </c>
      <c r="D261" s="627" t="s">
        <v>8120</v>
      </c>
      <c r="E261" s="321"/>
      <c r="F261" s="319">
        <v>69000</v>
      </c>
      <c r="G261" s="596" t="s">
        <v>7498</v>
      </c>
      <c r="H261" s="629" t="s">
        <v>7499</v>
      </c>
      <c r="I261" s="743"/>
      <c r="J261" s="321" t="s">
        <v>7500</v>
      </c>
      <c r="K261" s="314" t="s">
        <v>7504</v>
      </c>
      <c r="L261" s="440" t="s">
        <v>8114</v>
      </c>
      <c r="M261" s="319">
        <v>69000</v>
      </c>
      <c r="N261" s="337"/>
      <c r="O261" s="814"/>
      <c r="P261" s="627"/>
      <c r="Q261" s="743"/>
      <c r="R261" s="301"/>
      <c r="S261" s="690"/>
      <c r="T261" s="301"/>
      <c r="U261" s="690"/>
      <c r="V261" s="301"/>
      <c r="W261" s="690"/>
      <c r="X261" s="301"/>
      <c r="Y261" s="690"/>
      <c r="Z261" s="301"/>
      <c r="AA261" s="690"/>
      <c r="AB261" s="301"/>
      <c r="AC261" s="690"/>
      <c r="AD261" s="301"/>
      <c r="AE261" s="690"/>
      <c r="AF261" s="301"/>
      <c r="AG261" s="690"/>
      <c r="AH261" s="301"/>
      <c r="AI261" s="690"/>
      <c r="AJ261" s="301"/>
      <c r="AK261" s="690"/>
      <c r="AL261" s="301"/>
      <c r="AM261" s="690"/>
      <c r="AN261" s="301"/>
      <c r="AO261" s="690"/>
      <c r="AP261" s="301"/>
      <c r="AQ261" s="690"/>
      <c r="AR261" s="301"/>
      <c r="AS261" s="690"/>
      <c r="AT261" s="301"/>
      <c r="AU261" s="690"/>
      <c r="AV261" s="301"/>
      <c r="AW261" s="690"/>
      <c r="AX261" s="301"/>
      <c r="AY261" s="690"/>
      <c r="AZ261" s="301"/>
      <c r="BA261" s="690"/>
      <c r="BB261" s="301"/>
      <c r="BC261" s="690"/>
      <c r="BD261" s="301"/>
      <c r="BE261" s="690"/>
      <c r="BF261" s="301"/>
      <c r="BG261" s="690"/>
      <c r="BH261" s="301"/>
      <c r="BI261" s="690"/>
      <c r="BJ261" s="301"/>
      <c r="BK261" s="690"/>
      <c r="BL261" s="301"/>
      <c r="BM261" s="690"/>
      <c r="BN261" s="301"/>
      <c r="BO261" s="690"/>
      <c r="BP261" s="301"/>
      <c r="BQ261" s="690"/>
      <c r="BR261" s="301"/>
      <c r="BS261" s="690"/>
      <c r="BT261" s="301"/>
      <c r="BU261" s="690"/>
      <c r="BV261" s="301"/>
      <c r="BW261" s="690"/>
      <c r="BX261" s="301"/>
      <c r="BY261" s="690"/>
      <c r="BZ261" s="301"/>
      <c r="CA261" s="690"/>
      <c r="CB261" s="301"/>
      <c r="CC261" s="690"/>
      <c r="CD261" s="301"/>
      <c r="CE261" s="690"/>
      <c r="CF261" s="301"/>
      <c r="CG261" s="690"/>
      <c r="CH261" s="301"/>
      <c r="CI261" s="690"/>
      <c r="CJ261" s="301"/>
      <c r="CK261" s="690"/>
      <c r="CL261" s="301"/>
      <c r="CM261" s="690"/>
      <c r="CN261" s="301"/>
      <c r="CO261" s="690"/>
      <c r="CP261" s="301"/>
      <c r="CQ261" s="690"/>
      <c r="CR261" s="301"/>
      <c r="CS261" s="690"/>
      <c r="CT261" s="301"/>
      <c r="CU261" s="690"/>
      <c r="CV261" s="301"/>
      <c r="CW261" s="690"/>
      <c r="CX261" s="301"/>
      <c r="CY261" s="690"/>
      <c r="CZ261" s="301"/>
      <c r="DA261" s="690"/>
      <c r="DB261" s="301"/>
      <c r="DC261" s="690"/>
      <c r="DD261" s="301"/>
      <c r="DE261" s="690"/>
      <c r="DF261" s="301"/>
      <c r="DG261" s="690"/>
      <c r="DH261" s="301"/>
      <c r="DI261" s="690"/>
      <c r="DJ261" s="301"/>
      <c r="DK261" s="690"/>
      <c r="DL261" s="301"/>
      <c r="DM261" s="690"/>
      <c r="DN261" s="301"/>
      <c r="DO261" s="690"/>
      <c r="DP261" s="301"/>
      <c r="DQ261" s="690"/>
      <c r="DR261" s="301"/>
      <c r="DS261" s="690"/>
      <c r="DT261" s="301"/>
      <c r="DU261" s="690"/>
      <c r="DV261" s="301"/>
      <c r="DW261" s="690"/>
      <c r="DX261" s="301"/>
      <c r="DY261" s="690"/>
      <c r="DZ261" s="301"/>
      <c r="EA261" s="690"/>
      <c r="EB261" s="301"/>
      <c r="EC261" s="690"/>
      <c r="ED261" s="301"/>
      <c r="EE261" s="690"/>
      <c r="EF261" s="301"/>
      <c r="EG261" s="690"/>
      <c r="EH261" s="301"/>
      <c r="EI261" s="690"/>
      <c r="EJ261" s="301"/>
      <c r="EK261" s="690"/>
      <c r="EL261" s="301"/>
      <c r="EM261" s="690"/>
      <c r="EN261" s="301"/>
      <c r="EO261" s="690"/>
      <c r="EP261" s="301"/>
      <c r="EQ261" s="690"/>
      <c r="ER261" s="301"/>
      <c r="ES261" s="690"/>
      <c r="ET261" s="301"/>
      <c r="EU261" s="690"/>
      <c r="EV261" s="301"/>
      <c r="EW261" s="690"/>
      <c r="EX261" s="301"/>
      <c r="EY261" s="690"/>
      <c r="EZ261" s="301"/>
      <c r="FA261" s="690"/>
      <c r="FB261" s="301"/>
      <c r="FC261" s="690"/>
      <c r="FD261" s="301"/>
      <c r="FE261" s="690"/>
      <c r="FF261" s="301"/>
      <c r="FG261" s="690"/>
      <c r="FH261" s="301"/>
      <c r="FI261" s="690"/>
      <c r="FJ261" s="301"/>
      <c r="FK261" s="690"/>
      <c r="FL261" s="301"/>
      <c r="FM261" s="690"/>
      <c r="FN261" s="301"/>
      <c r="FO261" s="690"/>
      <c r="FP261" s="301"/>
      <c r="FQ261" s="690"/>
      <c r="FR261" s="301"/>
      <c r="FS261" s="690"/>
      <c r="FT261" s="301"/>
      <c r="FU261" s="690"/>
      <c r="FV261" s="301"/>
      <c r="FW261" s="690"/>
      <c r="FX261" s="301"/>
      <c r="FY261" s="690"/>
      <c r="FZ261" s="301"/>
      <c r="GA261" s="690"/>
      <c r="GB261" s="301"/>
      <c r="GC261" s="690"/>
      <c r="GD261" s="301"/>
      <c r="GE261" s="690"/>
      <c r="GF261" s="301"/>
      <c r="GG261" s="690"/>
      <c r="GH261" s="301"/>
      <c r="GI261" s="690"/>
      <c r="GJ261" s="301"/>
      <c r="GK261" s="690"/>
      <c r="GL261" s="301"/>
      <c r="GM261" s="690"/>
      <c r="GN261" s="301"/>
      <c r="GO261" s="690"/>
      <c r="GP261" s="301"/>
      <c r="GQ261" s="690"/>
      <c r="GR261" s="301"/>
      <c r="GS261" s="690"/>
      <c r="GT261" s="301"/>
      <c r="GU261" s="690"/>
      <c r="GV261" s="301"/>
      <c r="GW261" s="690"/>
      <c r="GX261" s="301"/>
      <c r="GY261" s="690"/>
      <c r="GZ261" s="301"/>
      <c r="HA261" s="690"/>
      <c r="HB261" s="301"/>
      <c r="HC261" s="690"/>
      <c r="HD261" s="301"/>
      <c r="HE261" s="690"/>
      <c r="HF261" s="301"/>
      <c r="HG261" s="690"/>
      <c r="HH261" s="301"/>
      <c r="HI261" s="690"/>
      <c r="HJ261" s="301"/>
      <c r="HK261" s="690"/>
      <c r="HL261" s="301"/>
      <c r="HM261" s="690"/>
      <c r="HN261" s="301"/>
      <c r="HO261" s="690"/>
      <c r="HP261" s="301"/>
      <c r="HQ261" s="690"/>
      <c r="HR261" s="301"/>
      <c r="HS261" s="690"/>
      <c r="HT261" s="301"/>
      <c r="HU261" s="690"/>
      <c r="HV261" s="301"/>
      <c r="HW261" s="690"/>
      <c r="HX261" s="301"/>
      <c r="HY261" s="690"/>
      <c r="HZ261" s="301"/>
      <c r="IA261" s="690"/>
      <c r="IB261" s="301"/>
      <c r="IC261" s="690"/>
      <c r="ID261" s="301"/>
      <c r="IE261" s="690"/>
      <c r="IF261" s="301"/>
      <c r="IG261" s="690"/>
      <c r="IH261" s="301"/>
      <c r="II261" s="690"/>
      <c r="IJ261" s="301"/>
      <c r="IK261" s="690"/>
      <c r="IL261" s="301"/>
      <c r="IM261" s="690"/>
      <c r="IN261" s="301"/>
      <c r="IO261" s="690"/>
      <c r="IP261" s="301"/>
      <c r="IQ261" s="690"/>
      <c r="IR261" s="301"/>
      <c r="IS261" s="690"/>
      <c r="IT261" s="301"/>
      <c r="IU261" s="690"/>
      <c r="IV261" s="301"/>
    </row>
    <row r="262" spans="1:256" s="442" customFormat="1" x14ac:dyDescent="0.3">
      <c r="A262" s="482">
        <v>9</v>
      </c>
      <c r="B262" s="837">
        <v>33</v>
      </c>
      <c r="C262" s="508" t="s">
        <v>8117</v>
      </c>
      <c r="D262" s="659" t="s">
        <v>8118</v>
      </c>
      <c r="E262" s="321"/>
      <c r="F262" s="319">
        <v>50000</v>
      </c>
      <c r="G262" s="596" t="s">
        <v>7498</v>
      </c>
      <c r="H262" s="629" t="s">
        <v>7499</v>
      </c>
      <c r="I262" s="743"/>
      <c r="J262" s="321" t="s">
        <v>7500</v>
      </c>
      <c r="K262" s="314" t="s">
        <v>7504</v>
      </c>
      <c r="L262" s="440" t="s">
        <v>8114</v>
      </c>
      <c r="M262" s="319">
        <v>50000</v>
      </c>
      <c r="N262" s="337"/>
      <c r="O262" s="814"/>
      <c r="P262" s="627"/>
      <c r="Q262" s="743"/>
      <c r="R262" s="301"/>
      <c r="S262" s="690"/>
      <c r="T262" s="301"/>
      <c r="U262" s="690"/>
      <c r="V262" s="301"/>
      <c r="W262" s="690"/>
      <c r="X262" s="301"/>
      <c r="Y262" s="690"/>
      <c r="Z262" s="301"/>
      <c r="AA262" s="690"/>
      <c r="AB262" s="301"/>
      <c r="AC262" s="690"/>
      <c r="AD262" s="301"/>
      <c r="AE262" s="690"/>
      <c r="AF262" s="301"/>
      <c r="AG262" s="690"/>
      <c r="AH262" s="301"/>
      <c r="AI262" s="690"/>
      <c r="AJ262" s="301"/>
      <c r="AK262" s="690"/>
      <c r="AL262" s="301"/>
      <c r="AM262" s="690"/>
      <c r="AN262" s="301"/>
      <c r="AO262" s="690"/>
      <c r="AP262" s="301"/>
      <c r="AQ262" s="690"/>
      <c r="AR262" s="301"/>
      <c r="AS262" s="690"/>
      <c r="AT262" s="301"/>
      <c r="AU262" s="690"/>
      <c r="AV262" s="301"/>
      <c r="AW262" s="690"/>
      <c r="AX262" s="301"/>
      <c r="AY262" s="690"/>
      <c r="AZ262" s="301"/>
      <c r="BA262" s="690"/>
      <c r="BB262" s="301"/>
      <c r="BC262" s="690"/>
      <c r="BD262" s="301"/>
      <c r="BE262" s="690"/>
      <c r="BF262" s="301"/>
      <c r="BG262" s="690"/>
      <c r="BH262" s="301"/>
      <c r="BI262" s="690"/>
      <c r="BJ262" s="301"/>
      <c r="BK262" s="690"/>
      <c r="BL262" s="301"/>
      <c r="BM262" s="690"/>
      <c r="BN262" s="301"/>
      <c r="BO262" s="690"/>
      <c r="BP262" s="301"/>
      <c r="BQ262" s="690"/>
      <c r="BR262" s="301"/>
      <c r="BS262" s="690"/>
      <c r="BT262" s="301"/>
      <c r="BU262" s="690"/>
      <c r="BV262" s="301"/>
      <c r="BW262" s="690"/>
      <c r="BX262" s="301"/>
      <c r="BY262" s="690"/>
      <c r="BZ262" s="301"/>
      <c r="CA262" s="690"/>
      <c r="CB262" s="301"/>
      <c r="CC262" s="690"/>
      <c r="CD262" s="301"/>
      <c r="CE262" s="690"/>
      <c r="CF262" s="301"/>
      <c r="CG262" s="690"/>
      <c r="CH262" s="301"/>
      <c r="CI262" s="690"/>
      <c r="CJ262" s="301"/>
      <c r="CK262" s="690"/>
      <c r="CL262" s="301"/>
      <c r="CM262" s="690"/>
      <c r="CN262" s="301"/>
      <c r="CO262" s="690"/>
      <c r="CP262" s="301"/>
      <c r="CQ262" s="690"/>
      <c r="CR262" s="301"/>
      <c r="CS262" s="690"/>
      <c r="CT262" s="301"/>
      <c r="CU262" s="690"/>
      <c r="CV262" s="301"/>
      <c r="CW262" s="690"/>
      <c r="CX262" s="301"/>
      <c r="CY262" s="690"/>
      <c r="CZ262" s="301"/>
      <c r="DA262" s="690"/>
      <c r="DB262" s="301"/>
      <c r="DC262" s="690"/>
      <c r="DD262" s="301"/>
      <c r="DE262" s="690"/>
      <c r="DF262" s="301"/>
      <c r="DG262" s="690"/>
      <c r="DH262" s="301"/>
      <c r="DI262" s="690"/>
      <c r="DJ262" s="301"/>
      <c r="DK262" s="690"/>
      <c r="DL262" s="301"/>
      <c r="DM262" s="690"/>
      <c r="DN262" s="301"/>
      <c r="DO262" s="690"/>
      <c r="DP262" s="301"/>
      <c r="DQ262" s="690"/>
      <c r="DR262" s="301"/>
      <c r="DS262" s="690"/>
      <c r="DT262" s="301"/>
      <c r="DU262" s="690"/>
      <c r="DV262" s="301"/>
      <c r="DW262" s="690"/>
      <c r="DX262" s="301"/>
      <c r="DY262" s="690"/>
      <c r="DZ262" s="301"/>
      <c r="EA262" s="690"/>
      <c r="EB262" s="301"/>
      <c r="EC262" s="690"/>
      <c r="ED262" s="301"/>
      <c r="EE262" s="690"/>
      <c r="EF262" s="301"/>
      <c r="EG262" s="690"/>
      <c r="EH262" s="301"/>
      <c r="EI262" s="690"/>
      <c r="EJ262" s="301"/>
      <c r="EK262" s="690"/>
      <c r="EL262" s="301"/>
      <c r="EM262" s="690"/>
      <c r="EN262" s="301"/>
      <c r="EO262" s="690"/>
      <c r="EP262" s="301"/>
      <c r="EQ262" s="690"/>
      <c r="ER262" s="301"/>
      <c r="ES262" s="690"/>
      <c r="ET262" s="301"/>
      <c r="EU262" s="690"/>
      <c r="EV262" s="301"/>
      <c r="EW262" s="690"/>
      <c r="EX262" s="301"/>
      <c r="EY262" s="690"/>
      <c r="EZ262" s="301"/>
      <c r="FA262" s="690"/>
      <c r="FB262" s="301"/>
      <c r="FC262" s="690"/>
      <c r="FD262" s="301"/>
      <c r="FE262" s="690"/>
      <c r="FF262" s="301"/>
      <c r="FG262" s="690"/>
      <c r="FH262" s="301"/>
      <c r="FI262" s="690"/>
      <c r="FJ262" s="301"/>
      <c r="FK262" s="690"/>
      <c r="FL262" s="301"/>
      <c r="FM262" s="690"/>
      <c r="FN262" s="301"/>
      <c r="FO262" s="690"/>
      <c r="FP262" s="301"/>
      <c r="FQ262" s="690"/>
      <c r="FR262" s="301"/>
      <c r="FS262" s="690"/>
      <c r="FT262" s="301"/>
      <c r="FU262" s="690"/>
      <c r="FV262" s="301"/>
      <c r="FW262" s="690"/>
      <c r="FX262" s="301"/>
      <c r="FY262" s="690"/>
      <c r="FZ262" s="301"/>
      <c r="GA262" s="690"/>
      <c r="GB262" s="301"/>
      <c r="GC262" s="690"/>
      <c r="GD262" s="301"/>
      <c r="GE262" s="690"/>
      <c r="GF262" s="301"/>
      <c r="GG262" s="690"/>
      <c r="GH262" s="301"/>
      <c r="GI262" s="690"/>
      <c r="GJ262" s="301"/>
      <c r="GK262" s="690"/>
      <c r="GL262" s="301"/>
      <c r="GM262" s="690"/>
      <c r="GN262" s="301"/>
      <c r="GO262" s="690"/>
      <c r="GP262" s="301"/>
      <c r="GQ262" s="690"/>
      <c r="GR262" s="301"/>
      <c r="GS262" s="690"/>
      <c r="GT262" s="301"/>
      <c r="GU262" s="690"/>
      <c r="GV262" s="301"/>
      <c r="GW262" s="690"/>
      <c r="GX262" s="301"/>
      <c r="GY262" s="690"/>
      <c r="GZ262" s="301"/>
      <c r="HA262" s="690"/>
      <c r="HB262" s="301"/>
      <c r="HC262" s="690"/>
      <c r="HD262" s="301"/>
      <c r="HE262" s="690"/>
      <c r="HF262" s="301"/>
      <c r="HG262" s="690"/>
      <c r="HH262" s="301"/>
      <c r="HI262" s="690"/>
      <c r="HJ262" s="301"/>
      <c r="HK262" s="690"/>
      <c r="HL262" s="301"/>
      <c r="HM262" s="690"/>
      <c r="HN262" s="301"/>
      <c r="HO262" s="690"/>
      <c r="HP262" s="301"/>
      <c r="HQ262" s="690"/>
      <c r="HR262" s="301"/>
      <c r="HS262" s="690"/>
      <c r="HT262" s="301"/>
      <c r="HU262" s="690"/>
      <c r="HV262" s="301"/>
      <c r="HW262" s="690"/>
      <c r="HX262" s="301"/>
      <c r="HY262" s="690"/>
      <c r="HZ262" s="301"/>
      <c r="IA262" s="690"/>
      <c r="IB262" s="301"/>
      <c r="IC262" s="690"/>
      <c r="ID262" s="301"/>
      <c r="IE262" s="690"/>
      <c r="IF262" s="301"/>
      <c r="IG262" s="690"/>
      <c r="IH262" s="301"/>
      <c r="II262" s="690"/>
      <c r="IJ262" s="301"/>
      <c r="IK262" s="690"/>
      <c r="IL262" s="301"/>
      <c r="IM262" s="690"/>
      <c r="IN262" s="301"/>
      <c r="IO262" s="690"/>
      <c r="IP262" s="301"/>
      <c r="IQ262" s="690"/>
      <c r="IR262" s="301"/>
      <c r="IS262" s="690"/>
      <c r="IT262" s="301"/>
      <c r="IU262" s="690"/>
      <c r="IV262" s="301"/>
    </row>
    <row r="263" spans="1:256" s="480" customFormat="1" ht="56.25" x14ac:dyDescent="0.3">
      <c r="A263" s="304">
        <v>10</v>
      </c>
      <c r="B263" s="838"/>
      <c r="C263" s="331" t="s">
        <v>5809</v>
      </c>
      <c r="D263" s="332" t="s">
        <v>4924</v>
      </c>
      <c r="E263" s="321"/>
      <c r="F263" s="319">
        <v>100000</v>
      </c>
      <c r="G263" s="321" t="s">
        <v>7498</v>
      </c>
      <c r="H263" s="321" t="s">
        <v>7499</v>
      </c>
      <c r="I263" s="314" t="s">
        <v>7553</v>
      </c>
      <c r="J263" s="314" t="s">
        <v>7844</v>
      </c>
      <c r="K263" s="314" t="s">
        <v>7504</v>
      </c>
      <c r="L263" s="314" t="s">
        <v>5810</v>
      </c>
      <c r="M263" s="319">
        <v>100000</v>
      </c>
      <c r="N263" s="324"/>
      <c r="O263" s="541"/>
      <c r="P263" s="321"/>
      <c r="Q263" s="816"/>
    </row>
    <row r="264" spans="1:256" ht="37.5" x14ac:dyDescent="0.3">
      <c r="A264" s="304">
        <v>10</v>
      </c>
      <c r="B264" s="839"/>
      <c r="C264" s="331" t="s">
        <v>5809</v>
      </c>
      <c r="D264" s="603" t="s">
        <v>4891</v>
      </c>
      <c r="E264" s="604"/>
      <c r="F264" s="611">
        <v>800000</v>
      </c>
      <c r="G264" s="612" t="s">
        <v>7524</v>
      </c>
      <c r="H264" s="612" t="s">
        <v>7520</v>
      </c>
      <c r="I264" s="613" t="s">
        <v>7532</v>
      </c>
      <c r="J264" s="613" t="s">
        <v>7158</v>
      </c>
      <c r="K264" s="613" t="s">
        <v>7504</v>
      </c>
      <c r="L264" s="613" t="s">
        <v>5860</v>
      </c>
      <c r="M264" s="611">
        <v>800000</v>
      </c>
      <c r="N264" s="615"/>
      <c r="O264" s="616"/>
      <c r="P264" s="612"/>
      <c r="Q264" s="840"/>
    </row>
    <row r="265" spans="1:256" s="480" customFormat="1" ht="56.25" x14ac:dyDescent="0.3">
      <c r="A265" s="304">
        <v>10</v>
      </c>
      <c r="B265" s="838"/>
      <c r="C265" s="331" t="s">
        <v>5797</v>
      </c>
      <c r="D265" s="332" t="s">
        <v>4919</v>
      </c>
      <c r="E265" s="321"/>
      <c r="F265" s="319">
        <v>70000</v>
      </c>
      <c r="G265" s="321" t="s">
        <v>7498</v>
      </c>
      <c r="H265" s="321" t="s">
        <v>7499</v>
      </c>
      <c r="I265" s="314" t="s">
        <v>7568</v>
      </c>
      <c r="J265" s="314" t="s">
        <v>7844</v>
      </c>
      <c r="K265" s="314" t="s">
        <v>7504</v>
      </c>
      <c r="L265" s="314" t="s">
        <v>5798</v>
      </c>
      <c r="M265" s="319">
        <v>70000</v>
      </c>
      <c r="N265" s="324"/>
      <c r="O265" s="541"/>
      <c r="P265" s="321"/>
      <c r="Q265" s="816"/>
    </row>
    <row r="266" spans="1:256" s="480" customFormat="1" ht="75" x14ac:dyDescent="0.3">
      <c r="A266" s="304">
        <v>10</v>
      </c>
      <c r="B266" s="838"/>
      <c r="C266" s="331" t="s">
        <v>5797</v>
      </c>
      <c r="D266" s="332" t="s">
        <v>4920</v>
      </c>
      <c r="E266" s="321"/>
      <c r="F266" s="319">
        <v>199000</v>
      </c>
      <c r="G266" s="321" t="s">
        <v>7498</v>
      </c>
      <c r="H266" s="321" t="s">
        <v>7499</v>
      </c>
      <c r="I266" s="314" t="s">
        <v>5796</v>
      </c>
      <c r="J266" s="314" t="s">
        <v>7844</v>
      </c>
      <c r="K266" s="314" t="s">
        <v>7504</v>
      </c>
      <c r="L266" s="314" t="s">
        <v>5798</v>
      </c>
      <c r="M266" s="319">
        <v>199000</v>
      </c>
      <c r="N266" s="324"/>
      <c r="O266" s="541"/>
      <c r="P266" s="321"/>
      <c r="Q266" s="816"/>
    </row>
    <row r="267" spans="1:256" s="480" customFormat="1" ht="40.5" customHeight="1" x14ac:dyDescent="0.3">
      <c r="A267" s="304">
        <v>10</v>
      </c>
      <c r="B267" s="838"/>
      <c r="C267" s="331" t="s">
        <v>5797</v>
      </c>
      <c r="D267" s="332" t="s">
        <v>5998</v>
      </c>
      <c r="E267" s="321"/>
      <c r="F267" s="319">
        <v>199000</v>
      </c>
      <c r="G267" s="321" t="s">
        <v>7498</v>
      </c>
      <c r="H267" s="321" t="s">
        <v>7499</v>
      </c>
      <c r="I267" s="314" t="s">
        <v>7535</v>
      </c>
      <c r="J267" s="314" t="s">
        <v>7844</v>
      </c>
      <c r="K267" s="314" t="s">
        <v>7504</v>
      </c>
      <c r="L267" s="314" t="s">
        <v>5798</v>
      </c>
      <c r="M267" s="319">
        <v>199000</v>
      </c>
      <c r="N267" s="324"/>
      <c r="O267" s="541"/>
      <c r="P267" s="321"/>
      <c r="Q267" s="816"/>
    </row>
    <row r="268" spans="1:256" s="480" customFormat="1" ht="56.25" x14ac:dyDescent="0.3">
      <c r="A268" s="304">
        <v>10</v>
      </c>
      <c r="B268" s="838"/>
      <c r="C268" s="331" t="s">
        <v>5797</v>
      </c>
      <c r="D268" s="332" t="s">
        <v>4921</v>
      </c>
      <c r="E268" s="321"/>
      <c r="F268" s="319">
        <v>199000</v>
      </c>
      <c r="G268" s="321" t="s">
        <v>7498</v>
      </c>
      <c r="H268" s="321" t="s">
        <v>7499</v>
      </c>
      <c r="I268" s="314" t="s">
        <v>7568</v>
      </c>
      <c r="J268" s="314" t="s">
        <v>7844</v>
      </c>
      <c r="K268" s="314" t="s">
        <v>7504</v>
      </c>
      <c r="L268" s="314" t="s">
        <v>5798</v>
      </c>
      <c r="M268" s="319">
        <v>199000</v>
      </c>
      <c r="N268" s="324"/>
      <c r="O268" s="541"/>
      <c r="P268" s="321"/>
      <c r="Q268" s="816"/>
    </row>
    <row r="269" spans="1:256" s="480" customFormat="1" ht="56.25" x14ac:dyDescent="0.3">
      <c r="A269" s="304">
        <v>10</v>
      </c>
      <c r="B269" s="838"/>
      <c r="C269" s="331" t="s">
        <v>5797</v>
      </c>
      <c r="D269" s="332" t="s">
        <v>6000</v>
      </c>
      <c r="E269" s="321"/>
      <c r="F269" s="319">
        <v>50000</v>
      </c>
      <c r="G269" s="321" t="s">
        <v>7498</v>
      </c>
      <c r="H269" s="321" t="s">
        <v>7499</v>
      </c>
      <c r="I269" s="314" t="s">
        <v>7568</v>
      </c>
      <c r="J269" s="314" t="s">
        <v>7844</v>
      </c>
      <c r="K269" s="314" t="s">
        <v>7504</v>
      </c>
      <c r="L269" s="314" t="s">
        <v>5798</v>
      </c>
      <c r="M269" s="319">
        <v>50000</v>
      </c>
      <c r="N269" s="324"/>
      <c r="O269" s="541"/>
      <c r="P269" s="321"/>
      <c r="Q269" s="816"/>
    </row>
    <row r="270" spans="1:256" s="480" customFormat="1" ht="37.5" x14ac:dyDescent="0.3">
      <c r="A270" s="304">
        <v>10</v>
      </c>
      <c r="B270" s="838"/>
      <c r="C270" s="331" t="s">
        <v>5797</v>
      </c>
      <c r="D270" s="332" t="s">
        <v>6001</v>
      </c>
      <c r="E270" s="321"/>
      <c r="F270" s="319">
        <v>199000</v>
      </c>
      <c r="G270" s="321" t="s">
        <v>7498</v>
      </c>
      <c r="H270" s="321" t="s">
        <v>7499</v>
      </c>
      <c r="I270" s="314" t="s">
        <v>7535</v>
      </c>
      <c r="J270" s="314" t="s">
        <v>7844</v>
      </c>
      <c r="K270" s="314" t="s">
        <v>7504</v>
      </c>
      <c r="L270" s="314" t="s">
        <v>5798</v>
      </c>
      <c r="M270" s="319">
        <v>199000</v>
      </c>
      <c r="N270" s="324"/>
      <c r="O270" s="541"/>
      <c r="P270" s="321"/>
      <c r="Q270" s="816"/>
    </row>
    <row r="271" spans="1:256" s="480" customFormat="1" ht="56.25" x14ac:dyDescent="0.3">
      <c r="A271" s="304">
        <v>10</v>
      </c>
      <c r="B271" s="838"/>
      <c r="C271" s="331" t="s">
        <v>5797</v>
      </c>
      <c r="D271" s="332" t="s">
        <v>4922</v>
      </c>
      <c r="E271" s="321"/>
      <c r="F271" s="319">
        <v>150000</v>
      </c>
      <c r="G271" s="321" t="s">
        <v>7498</v>
      </c>
      <c r="H271" s="321" t="s">
        <v>7499</v>
      </c>
      <c r="I271" s="314" t="s">
        <v>7568</v>
      </c>
      <c r="J271" s="314" t="s">
        <v>7844</v>
      </c>
      <c r="K271" s="314" t="s">
        <v>7504</v>
      </c>
      <c r="L271" s="314" t="s">
        <v>5798</v>
      </c>
      <c r="M271" s="319">
        <v>150000</v>
      </c>
      <c r="N271" s="324"/>
      <c r="O271" s="541"/>
      <c r="P271" s="321"/>
      <c r="Q271" s="816"/>
    </row>
    <row r="272" spans="1:256" ht="56.25" customHeight="1" x14ac:dyDescent="0.3">
      <c r="A272" s="304">
        <v>10</v>
      </c>
      <c r="B272" s="614"/>
      <c r="C272" s="331" t="s">
        <v>5797</v>
      </c>
      <c r="D272" s="603" t="s">
        <v>4873</v>
      </c>
      <c r="E272" s="604"/>
      <c r="F272" s="611">
        <v>800000</v>
      </c>
      <c r="G272" s="612" t="s">
        <v>7524</v>
      </c>
      <c r="H272" s="612" t="s">
        <v>7520</v>
      </c>
      <c r="I272" s="613" t="s">
        <v>5846</v>
      </c>
      <c r="J272" s="613" t="s">
        <v>7158</v>
      </c>
      <c r="K272" s="613" t="s">
        <v>7504</v>
      </c>
      <c r="L272" s="613" t="s">
        <v>5798</v>
      </c>
      <c r="M272" s="611">
        <v>800000</v>
      </c>
      <c r="N272" s="615"/>
      <c r="O272" s="616"/>
      <c r="P272" s="612"/>
      <c r="Q272" s="840"/>
    </row>
    <row r="273" spans="1:17" s="480" customFormat="1" ht="37.5" x14ac:dyDescent="0.3">
      <c r="A273" s="304">
        <v>10</v>
      </c>
      <c r="B273" s="602"/>
      <c r="C273" s="331" t="s">
        <v>5799</v>
      </c>
      <c r="D273" s="332" t="s">
        <v>5999</v>
      </c>
      <c r="E273" s="321"/>
      <c r="F273" s="319">
        <v>140000</v>
      </c>
      <c r="G273" s="321" t="s">
        <v>7498</v>
      </c>
      <c r="H273" s="321" t="s">
        <v>7499</v>
      </c>
      <c r="I273" s="314" t="s">
        <v>7535</v>
      </c>
      <c r="J273" s="314" t="s">
        <v>7844</v>
      </c>
      <c r="K273" s="314" t="s">
        <v>7504</v>
      </c>
      <c r="L273" s="314" t="s">
        <v>5798</v>
      </c>
      <c r="M273" s="319">
        <v>140000</v>
      </c>
      <c r="N273" s="324"/>
      <c r="O273" s="541"/>
      <c r="P273" s="321"/>
      <c r="Q273" s="816"/>
    </row>
    <row r="274" spans="1:17" s="480" customFormat="1" ht="37.5" x14ac:dyDescent="0.3">
      <c r="A274" s="304">
        <v>10</v>
      </c>
      <c r="B274" s="602"/>
      <c r="C274" s="331" t="s">
        <v>5836</v>
      </c>
      <c r="D274" s="332" t="s">
        <v>5837</v>
      </c>
      <c r="E274" s="321"/>
      <c r="F274" s="319">
        <v>52000</v>
      </c>
      <c r="G274" s="321" t="s">
        <v>5869</v>
      </c>
      <c r="H274" s="321" t="s">
        <v>7520</v>
      </c>
      <c r="I274" s="314" t="s">
        <v>7532</v>
      </c>
      <c r="J274" s="314" t="s">
        <v>7543</v>
      </c>
      <c r="K274" s="314" t="s">
        <v>7504</v>
      </c>
      <c r="L274" s="314" t="s">
        <v>5838</v>
      </c>
      <c r="M274" s="319">
        <v>52000</v>
      </c>
      <c r="N274" s="324"/>
      <c r="O274" s="541"/>
      <c r="P274" s="321"/>
      <c r="Q274" s="816"/>
    </row>
    <row r="275" spans="1:17" s="303" customFormat="1" ht="37.5" x14ac:dyDescent="0.3">
      <c r="A275" s="314">
        <v>13</v>
      </c>
      <c r="B275" s="333"/>
      <c r="C275" s="331" t="s">
        <v>6880</v>
      </c>
      <c r="D275" s="332" t="s">
        <v>6881</v>
      </c>
      <c r="E275" s="321"/>
      <c r="F275" s="319">
        <v>8000000</v>
      </c>
      <c r="G275" s="321" t="s">
        <v>7524</v>
      </c>
      <c r="H275" s="321" t="s">
        <v>7520</v>
      </c>
      <c r="I275" s="314" t="s">
        <v>7532</v>
      </c>
      <c r="J275" s="314" t="s">
        <v>7543</v>
      </c>
      <c r="K275" s="314" t="s">
        <v>7528</v>
      </c>
      <c r="L275" s="321"/>
      <c r="M275" s="523">
        <v>8000000</v>
      </c>
      <c r="N275" s="337"/>
      <c r="O275" s="337"/>
      <c r="P275" s="314" t="s">
        <v>7261</v>
      </c>
      <c r="Q275" s="321"/>
    </row>
    <row r="276" spans="1:17" ht="51" customHeight="1" x14ac:dyDescent="0.3">
      <c r="A276" s="304">
        <v>10</v>
      </c>
      <c r="B276" s="614"/>
      <c r="C276" s="331" t="s">
        <v>5861</v>
      </c>
      <c r="D276" s="603" t="s">
        <v>4892</v>
      </c>
      <c r="E276" s="604"/>
      <c r="F276" s="611">
        <v>600000</v>
      </c>
      <c r="G276" s="612" t="s">
        <v>7524</v>
      </c>
      <c r="H276" s="612" t="s">
        <v>7520</v>
      </c>
      <c r="I276" s="613" t="s">
        <v>7532</v>
      </c>
      <c r="J276" s="613" t="s">
        <v>7158</v>
      </c>
      <c r="K276" s="613" t="s">
        <v>7504</v>
      </c>
      <c r="L276" s="613" t="s">
        <v>5862</v>
      </c>
      <c r="M276" s="611">
        <v>600000</v>
      </c>
      <c r="N276" s="615"/>
      <c r="O276" s="616"/>
      <c r="P276" s="612"/>
      <c r="Q276" s="840"/>
    </row>
    <row r="277" spans="1:17" s="303" customFormat="1" ht="56.25" x14ac:dyDescent="0.3">
      <c r="A277" s="314">
        <v>11</v>
      </c>
      <c r="B277" s="333"/>
      <c r="C277" s="331" t="s">
        <v>7920</v>
      </c>
      <c r="D277" s="619" t="s">
        <v>7921</v>
      </c>
      <c r="E277" s="120"/>
      <c r="F277" s="620">
        <v>500</v>
      </c>
      <c r="G277" s="321" t="s">
        <v>7498</v>
      </c>
      <c r="H277" s="321" t="s">
        <v>7499</v>
      </c>
      <c r="I277" s="324" t="s">
        <v>5855</v>
      </c>
      <c r="J277" s="120" t="s">
        <v>7500</v>
      </c>
      <c r="K277" s="126" t="s">
        <v>7528</v>
      </c>
      <c r="L277" s="126"/>
      <c r="M277" s="319"/>
      <c r="N277" s="120" t="s">
        <v>7919</v>
      </c>
      <c r="O277" s="324"/>
      <c r="P277" s="816"/>
      <c r="Q277" s="816"/>
    </row>
    <row r="278" spans="1:17" s="303" customFormat="1" x14ac:dyDescent="0.3">
      <c r="A278" s="314">
        <v>22</v>
      </c>
      <c r="B278" s="333"/>
      <c r="C278" s="331" t="s">
        <v>7883</v>
      </c>
      <c r="D278" s="332" t="s">
        <v>7884</v>
      </c>
      <c r="E278" s="321"/>
      <c r="F278" s="319">
        <v>5000</v>
      </c>
      <c r="G278" s="321" t="s">
        <v>7498</v>
      </c>
      <c r="H278" s="321" t="s">
        <v>7499</v>
      </c>
      <c r="I278" s="324" t="s">
        <v>7568</v>
      </c>
      <c r="J278" s="321" t="s">
        <v>7500</v>
      </c>
      <c r="K278" s="314" t="s">
        <v>7504</v>
      </c>
      <c r="L278" s="321" t="s">
        <v>7878</v>
      </c>
      <c r="M278" s="319">
        <v>5000</v>
      </c>
      <c r="N278" s="337"/>
      <c r="O278" s="324"/>
      <c r="P278" s="816"/>
      <c r="Q278" s="816"/>
    </row>
    <row r="279" spans="1:17" s="351" customFormat="1" ht="23.25" customHeight="1" x14ac:dyDescent="0.3">
      <c r="A279" s="344">
        <v>2</v>
      </c>
      <c r="B279" s="333"/>
      <c r="C279" s="596" t="s">
        <v>5651</v>
      </c>
      <c r="D279" s="597" t="s">
        <v>5652</v>
      </c>
      <c r="E279" s="452"/>
      <c r="F279" s="598">
        <v>2000</v>
      </c>
      <c r="G279" s="452" t="s">
        <v>7498</v>
      </c>
      <c r="H279" s="455" t="s">
        <v>7499</v>
      </c>
      <c r="I279" s="452" t="s">
        <v>7568</v>
      </c>
      <c r="J279" s="452"/>
      <c r="K279" s="452" t="s">
        <v>7504</v>
      </c>
      <c r="L279" s="455" t="s">
        <v>5578</v>
      </c>
      <c r="M279" s="319"/>
      <c r="N279" s="324"/>
      <c r="O279" s="541"/>
      <c r="P279" s="819"/>
      <c r="Q279" s="819"/>
    </row>
    <row r="280" spans="1:17" s="303" customFormat="1" ht="37.5" x14ac:dyDescent="0.3">
      <c r="A280" s="314">
        <v>22</v>
      </c>
      <c r="B280" s="333"/>
      <c r="C280" s="331" t="s">
        <v>7885</v>
      </c>
      <c r="D280" s="332" t="s">
        <v>7886</v>
      </c>
      <c r="E280" s="321"/>
      <c r="F280" s="319">
        <v>15000</v>
      </c>
      <c r="G280" s="321" t="s">
        <v>7498</v>
      </c>
      <c r="H280" s="321" t="s">
        <v>7499</v>
      </c>
      <c r="I280" s="324" t="s">
        <v>7535</v>
      </c>
      <c r="J280" s="321" t="s">
        <v>7500</v>
      </c>
      <c r="K280" s="314" t="s">
        <v>7511</v>
      </c>
      <c r="L280" s="321" t="s">
        <v>7878</v>
      </c>
      <c r="M280" s="319">
        <v>15000</v>
      </c>
      <c r="N280" s="337"/>
      <c r="O280" s="324"/>
      <c r="P280" s="816"/>
      <c r="Q280" s="816"/>
    </row>
    <row r="281" spans="1:17" s="303" customFormat="1" ht="37.5" x14ac:dyDescent="0.3">
      <c r="A281" s="314">
        <v>13</v>
      </c>
      <c r="B281" s="841"/>
      <c r="C281" s="339" t="s">
        <v>6877</v>
      </c>
      <c r="D281" s="340" t="s">
        <v>6878</v>
      </c>
      <c r="E281" s="320"/>
      <c r="F281" s="341">
        <v>4500000</v>
      </c>
      <c r="G281" s="320" t="s">
        <v>7524</v>
      </c>
      <c r="H281" s="320" t="s">
        <v>7520</v>
      </c>
      <c r="I281" s="323" t="s">
        <v>7553</v>
      </c>
      <c r="J281" s="323" t="s">
        <v>7548</v>
      </c>
      <c r="K281" s="323" t="s">
        <v>7528</v>
      </c>
      <c r="L281" s="320"/>
      <c r="M281" s="343">
        <v>4500000</v>
      </c>
      <c r="N281" s="772"/>
      <c r="O281" s="772"/>
      <c r="P281" s="323" t="s">
        <v>7261</v>
      </c>
      <c r="Q281" s="320"/>
    </row>
    <row r="282" spans="1:17" s="303" customFormat="1" ht="37.5" x14ac:dyDescent="0.3">
      <c r="A282" s="304">
        <v>17</v>
      </c>
      <c r="B282" s="841"/>
      <c r="C282" s="331" t="s">
        <v>8175</v>
      </c>
      <c r="D282" s="332" t="s">
        <v>8176</v>
      </c>
      <c r="E282" s="321"/>
      <c r="F282" s="319">
        <v>12000</v>
      </c>
      <c r="G282" s="321" t="s">
        <v>7498</v>
      </c>
      <c r="H282" s="321" t="s">
        <v>7499</v>
      </c>
      <c r="I282" s="324" t="s">
        <v>7553</v>
      </c>
      <c r="J282" s="321"/>
      <c r="K282" s="314" t="s">
        <v>7504</v>
      </c>
      <c r="L282" s="314" t="s">
        <v>8177</v>
      </c>
      <c r="M282" s="319">
        <v>12000</v>
      </c>
      <c r="N282" s="337"/>
      <c r="O282" s="324"/>
      <c r="P282" s="816"/>
      <c r="Q282" s="816"/>
    </row>
    <row r="283" spans="1:17" s="816" customFormat="1" ht="75" x14ac:dyDescent="0.3">
      <c r="A283" s="304">
        <v>17</v>
      </c>
      <c r="B283" s="333"/>
      <c r="C283" s="331" t="s">
        <v>8175</v>
      </c>
      <c r="D283" s="619" t="s">
        <v>8203</v>
      </c>
      <c r="E283" s="120"/>
      <c r="F283" s="319">
        <v>37600</v>
      </c>
      <c r="G283" s="321" t="s">
        <v>7498</v>
      </c>
      <c r="H283" s="120" t="s">
        <v>8185</v>
      </c>
      <c r="I283" s="324" t="s">
        <v>7535</v>
      </c>
      <c r="J283" s="314"/>
      <c r="K283" s="314" t="s">
        <v>7504</v>
      </c>
      <c r="L283" s="321" t="s">
        <v>8197</v>
      </c>
      <c r="M283" s="523">
        <v>37600</v>
      </c>
      <c r="N283" s="337"/>
      <c r="O283" s="324"/>
    </row>
    <row r="284" spans="1:17" s="816" customFormat="1" ht="37.5" x14ac:dyDescent="0.3">
      <c r="A284" s="304">
        <v>17</v>
      </c>
      <c r="B284" s="333"/>
      <c r="C284" s="331" t="s">
        <v>8175</v>
      </c>
      <c r="D284" s="842" t="s">
        <v>8176</v>
      </c>
      <c r="E284" s="600"/>
      <c r="F284" s="319">
        <v>12000</v>
      </c>
      <c r="G284" s="600" t="s">
        <v>7498</v>
      </c>
      <c r="H284" s="600" t="s">
        <v>7499</v>
      </c>
      <c r="I284" s="331" t="s">
        <v>7532</v>
      </c>
      <c r="J284" s="314"/>
      <c r="K284" s="331" t="s">
        <v>7504</v>
      </c>
      <c r="L284" s="843" t="s">
        <v>8177</v>
      </c>
      <c r="M284" s="523">
        <v>12000</v>
      </c>
      <c r="N284" s="337"/>
      <c r="O284" s="324"/>
    </row>
    <row r="285" spans="1:17" s="303" customFormat="1" ht="37.5" x14ac:dyDescent="0.3">
      <c r="A285" s="304">
        <v>17</v>
      </c>
      <c r="B285" s="333"/>
      <c r="C285" s="331" t="s">
        <v>8175</v>
      </c>
      <c r="D285" s="623" t="s">
        <v>8211</v>
      </c>
      <c r="E285" s="600"/>
      <c r="F285" s="319">
        <v>5600</v>
      </c>
      <c r="G285" s="600" t="s">
        <v>7498</v>
      </c>
      <c r="H285" s="600" t="s">
        <v>7499</v>
      </c>
      <c r="I285" s="324" t="s">
        <v>7614</v>
      </c>
      <c r="J285" s="314"/>
      <c r="K285" s="331" t="s">
        <v>7504</v>
      </c>
      <c r="L285" s="321" t="s">
        <v>8212</v>
      </c>
      <c r="M285" s="523">
        <v>5600</v>
      </c>
      <c r="N285" s="337"/>
      <c r="O285" s="324"/>
      <c r="P285" s="816"/>
      <c r="Q285" s="816"/>
    </row>
    <row r="286" spans="1:17" s="303" customFormat="1" ht="56.25" x14ac:dyDescent="0.3">
      <c r="A286" s="304">
        <v>17</v>
      </c>
      <c r="B286" s="841"/>
      <c r="C286" s="331" t="s">
        <v>8175</v>
      </c>
      <c r="D286" s="623" t="s">
        <v>7008</v>
      </c>
      <c r="E286" s="600"/>
      <c r="F286" s="319">
        <v>20000</v>
      </c>
      <c r="G286" s="600" t="s">
        <v>7498</v>
      </c>
      <c r="H286" s="600" t="s">
        <v>7499</v>
      </c>
      <c r="I286" s="324" t="s">
        <v>7555</v>
      </c>
      <c r="J286" s="314"/>
      <c r="K286" s="314" t="s">
        <v>7504</v>
      </c>
      <c r="L286" s="321" t="s">
        <v>7007</v>
      </c>
      <c r="M286" s="523">
        <v>20000</v>
      </c>
      <c r="N286" s="337"/>
      <c r="O286" s="324"/>
      <c r="P286" s="816"/>
      <c r="Q286" s="816"/>
    </row>
    <row r="287" spans="1:17" s="303" customFormat="1" ht="37.5" x14ac:dyDescent="0.3">
      <c r="A287" s="304">
        <v>17</v>
      </c>
      <c r="B287" s="841"/>
      <c r="C287" s="331" t="s">
        <v>8175</v>
      </c>
      <c r="D287" s="623" t="s">
        <v>7009</v>
      </c>
      <c r="E287" s="600"/>
      <c r="F287" s="319">
        <v>4000</v>
      </c>
      <c r="G287" s="600" t="s">
        <v>7498</v>
      </c>
      <c r="H287" s="600" t="s">
        <v>7499</v>
      </c>
      <c r="I287" s="324" t="s">
        <v>7535</v>
      </c>
      <c r="J287" s="314"/>
      <c r="K287" s="314" t="s">
        <v>7511</v>
      </c>
      <c r="L287" s="321" t="s">
        <v>8209</v>
      </c>
      <c r="M287" s="523">
        <v>4000</v>
      </c>
      <c r="N287" s="337"/>
      <c r="O287" s="324"/>
      <c r="P287" s="816"/>
      <c r="Q287" s="816"/>
    </row>
    <row r="288" spans="1:17" s="351" customFormat="1" ht="28.5" customHeight="1" x14ac:dyDescent="0.3">
      <c r="A288" s="344">
        <v>2</v>
      </c>
      <c r="B288" s="841"/>
      <c r="C288" s="596" t="s">
        <v>5674</v>
      </c>
      <c r="D288" s="844" t="s">
        <v>5983</v>
      </c>
      <c r="E288" s="574"/>
      <c r="F288" s="845">
        <v>25000</v>
      </c>
      <c r="G288" s="452" t="s">
        <v>7498</v>
      </c>
      <c r="H288" s="452" t="s">
        <v>7499</v>
      </c>
      <c r="I288" s="452" t="s">
        <v>5643</v>
      </c>
      <c r="J288" s="846"/>
      <c r="K288" s="455" t="s">
        <v>7511</v>
      </c>
      <c r="L288" s="625" t="s">
        <v>5675</v>
      </c>
      <c r="M288" s="523"/>
      <c r="N288" s="337"/>
      <c r="O288" s="337"/>
      <c r="P288" s="819"/>
      <c r="Q288" s="819"/>
    </row>
    <row r="289" spans="1:256" s="351" customFormat="1" ht="37.5" x14ac:dyDescent="0.3">
      <c r="A289" s="344">
        <v>2</v>
      </c>
      <c r="B289" s="841"/>
      <c r="C289" s="596" t="s">
        <v>5654</v>
      </c>
      <c r="D289" s="332" t="s">
        <v>5655</v>
      </c>
      <c r="E289" s="321"/>
      <c r="F289" s="598">
        <v>65000</v>
      </c>
      <c r="G289" s="452" t="s">
        <v>7498</v>
      </c>
      <c r="H289" s="455" t="s">
        <v>7499</v>
      </c>
      <c r="I289" s="452" t="s">
        <v>5602</v>
      </c>
      <c r="J289" s="452"/>
      <c r="K289" s="452" t="s">
        <v>7504</v>
      </c>
      <c r="L289" s="455" t="s">
        <v>5578</v>
      </c>
      <c r="M289" s="319"/>
      <c r="N289" s="324"/>
      <c r="O289" s="541"/>
      <c r="P289" s="819"/>
      <c r="Q289" s="819"/>
    </row>
    <row r="290" spans="1:256" s="351" customFormat="1" x14ac:dyDescent="0.3">
      <c r="A290" s="344">
        <v>2</v>
      </c>
      <c r="B290" s="841"/>
      <c r="C290" s="596" t="s">
        <v>5666</v>
      </c>
      <c r="D290" s="597" t="s">
        <v>5979</v>
      </c>
      <c r="E290" s="452"/>
      <c r="F290" s="598">
        <v>40000</v>
      </c>
      <c r="G290" s="452" t="s">
        <v>7498</v>
      </c>
      <c r="H290" s="455" t="s">
        <v>7499</v>
      </c>
      <c r="I290" s="452" t="s">
        <v>5602</v>
      </c>
      <c r="J290" s="452"/>
      <c r="K290" s="455" t="s">
        <v>7504</v>
      </c>
      <c r="L290" s="455" t="s">
        <v>5578</v>
      </c>
      <c r="M290" s="599"/>
      <c r="N290" s="324"/>
      <c r="O290" s="541"/>
      <c r="P290" s="819"/>
      <c r="Q290" s="819"/>
    </row>
    <row r="291" spans="1:256" s="506" customFormat="1" ht="150" x14ac:dyDescent="0.3">
      <c r="A291" s="492">
        <v>12</v>
      </c>
      <c r="B291" s="847">
        <v>45</v>
      </c>
      <c r="C291" s="724" t="s">
        <v>7290</v>
      </c>
      <c r="D291" s="712" t="s">
        <v>6536</v>
      </c>
      <c r="E291" s="713"/>
      <c r="F291" s="576">
        <v>160000</v>
      </c>
      <c r="G291" s="449"/>
      <c r="H291" s="449" t="s">
        <v>7499</v>
      </c>
      <c r="I291" s="449"/>
      <c r="J291" s="449"/>
      <c r="K291" s="449" t="s">
        <v>7528</v>
      </c>
      <c r="L291" s="577" t="s">
        <v>6537</v>
      </c>
      <c r="M291" s="578">
        <v>160000</v>
      </c>
      <c r="N291" s="578"/>
      <c r="O291" s="682"/>
      <c r="P291" s="848"/>
      <c r="Q291" s="849"/>
    </row>
    <row r="292" spans="1:256" s="303" customFormat="1" ht="37.5" x14ac:dyDescent="0.3">
      <c r="A292" s="314">
        <v>13</v>
      </c>
      <c r="B292" s="841"/>
      <c r="C292" s="331" t="s">
        <v>7290</v>
      </c>
      <c r="D292" s="332" t="s">
        <v>7291</v>
      </c>
      <c r="E292" s="321"/>
      <c r="F292" s="319">
        <v>195000</v>
      </c>
      <c r="G292" s="321" t="s">
        <v>7498</v>
      </c>
      <c r="H292" s="321" t="s">
        <v>7499</v>
      </c>
      <c r="I292" s="314" t="s">
        <v>7553</v>
      </c>
      <c r="J292" s="314" t="s">
        <v>7548</v>
      </c>
      <c r="K292" s="314" t="s">
        <v>7528</v>
      </c>
      <c r="L292" s="321"/>
      <c r="M292" s="523">
        <v>195000</v>
      </c>
      <c r="N292" s="337"/>
      <c r="O292" s="337"/>
      <c r="P292" s="314" t="s">
        <v>7261</v>
      </c>
      <c r="Q292" s="321"/>
    </row>
    <row r="293" spans="1:256" s="303" customFormat="1" ht="37.5" x14ac:dyDescent="0.3">
      <c r="A293" s="314">
        <v>13</v>
      </c>
      <c r="B293" s="841"/>
      <c r="C293" s="331" t="s">
        <v>7292</v>
      </c>
      <c r="D293" s="332" t="s">
        <v>7293</v>
      </c>
      <c r="E293" s="321"/>
      <c r="F293" s="319">
        <v>195000</v>
      </c>
      <c r="G293" s="321" t="s">
        <v>7498</v>
      </c>
      <c r="H293" s="321" t="s">
        <v>7499</v>
      </c>
      <c r="I293" s="314" t="s">
        <v>7553</v>
      </c>
      <c r="J293" s="314" t="s">
        <v>7548</v>
      </c>
      <c r="K293" s="314" t="s">
        <v>7528</v>
      </c>
      <c r="L293" s="321"/>
      <c r="M293" s="523">
        <v>195000</v>
      </c>
      <c r="N293" s="337"/>
      <c r="O293" s="337"/>
      <c r="P293" s="314" t="s">
        <v>7261</v>
      </c>
      <c r="Q293" s="321"/>
    </row>
    <row r="294" spans="1:256" s="506" customFormat="1" ht="131.25" x14ac:dyDescent="0.3">
      <c r="A294" s="492">
        <v>12</v>
      </c>
      <c r="B294" s="847">
        <v>12</v>
      </c>
      <c r="C294" s="574" t="s">
        <v>6476</v>
      </c>
      <c r="D294" s="569" t="s">
        <v>6477</v>
      </c>
      <c r="E294" s="337"/>
      <c r="F294" s="576">
        <v>195000</v>
      </c>
      <c r="G294" s="449" t="s">
        <v>7524</v>
      </c>
      <c r="H294" s="449" t="s">
        <v>8022</v>
      </c>
      <c r="I294" s="449"/>
      <c r="J294" s="449"/>
      <c r="K294" s="449" t="s">
        <v>7528</v>
      </c>
      <c r="L294" s="577" t="s">
        <v>6478</v>
      </c>
      <c r="M294" s="578">
        <v>195000</v>
      </c>
      <c r="N294" s="578"/>
      <c r="O294" s="520"/>
      <c r="P294" s="681"/>
      <c r="Q294" s="850"/>
      <c r="U294" s="506" t="s">
        <v>6192</v>
      </c>
    </row>
    <row r="295" spans="1:256" s="442" customFormat="1" x14ac:dyDescent="0.3">
      <c r="A295" s="482">
        <v>9</v>
      </c>
      <c r="B295" s="841">
        <v>24</v>
      </c>
      <c r="C295" s="596" t="s">
        <v>8104</v>
      </c>
      <c r="D295" s="667" t="s">
        <v>8105</v>
      </c>
      <c r="E295" s="452"/>
      <c r="F295" s="598">
        <v>1500</v>
      </c>
      <c r="G295" s="452" t="s">
        <v>7498</v>
      </c>
      <c r="H295" s="452" t="s">
        <v>7499</v>
      </c>
      <c r="I295" s="452"/>
      <c r="J295" s="455"/>
      <c r="K295" s="455" t="s">
        <v>7504</v>
      </c>
      <c r="L295" s="725" t="s">
        <v>8101</v>
      </c>
      <c r="M295" s="670">
        <v>1500</v>
      </c>
      <c r="N295" s="726"/>
      <c r="O295" s="457"/>
      <c r="P295" s="829"/>
      <c r="Q295" s="829"/>
    </row>
    <row r="296" spans="1:256" s="442" customFormat="1" ht="37.5" x14ac:dyDescent="0.3">
      <c r="A296" s="482">
        <v>9</v>
      </c>
      <c r="B296" s="333">
        <v>48</v>
      </c>
      <c r="C296" s="331" t="s">
        <v>8144</v>
      </c>
      <c r="D296" s="627" t="s">
        <v>8145</v>
      </c>
      <c r="E296" s="321"/>
      <c r="F296" s="319">
        <v>550000</v>
      </c>
      <c r="G296" s="321" t="s">
        <v>7524</v>
      </c>
      <c r="H296" s="321" t="s">
        <v>7520</v>
      </c>
      <c r="I296" s="314" t="s">
        <v>7553</v>
      </c>
      <c r="J296" s="314" t="s">
        <v>7500</v>
      </c>
      <c r="K296" s="314" t="s">
        <v>7504</v>
      </c>
      <c r="L296" s="314" t="s">
        <v>8146</v>
      </c>
      <c r="M296" s="319">
        <v>550000</v>
      </c>
      <c r="N296" s="337"/>
      <c r="O296" s="324"/>
      <c r="P296" s="829"/>
      <c r="Q296" s="829"/>
    </row>
    <row r="297" spans="1:256" ht="131.25" x14ac:dyDescent="0.3">
      <c r="A297" s="304">
        <v>10</v>
      </c>
      <c r="B297" s="352" t="s">
        <v>5122</v>
      </c>
      <c r="C297" s="293" t="s">
        <v>5123</v>
      </c>
      <c r="D297" s="327" t="s">
        <v>5841</v>
      </c>
      <c r="E297" s="292"/>
      <c r="F297" s="347">
        <v>4000000</v>
      </c>
      <c r="G297" s="466" t="s">
        <v>7524</v>
      </c>
      <c r="H297" s="466" t="s">
        <v>7746</v>
      </c>
      <c r="I297" s="467" t="s">
        <v>7555</v>
      </c>
      <c r="J297" s="851" t="s">
        <v>5839</v>
      </c>
      <c r="K297" s="467" t="s">
        <v>7528</v>
      </c>
      <c r="L297" s="467" t="s">
        <v>5840</v>
      </c>
      <c r="M297" s="347">
        <v>4000000</v>
      </c>
      <c r="N297" s="2559" t="s">
        <v>5092</v>
      </c>
      <c r="O297" s="2560"/>
      <c r="P297" s="612"/>
      <c r="Q297" s="840"/>
    </row>
    <row r="298" spans="1:256" s="415" customFormat="1" ht="37.5" x14ac:dyDescent="0.3">
      <c r="A298" s="380">
        <v>16</v>
      </c>
      <c r="B298" s="711" t="s">
        <v>5946</v>
      </c>
      <c r="C298" s="147" t="s">
        <v>6275</v>
      </c>
      <c r="D298" s="712" t="s">
        <v>6276</v>
      </c>
      <c r="E298" s="713"/>
      <c r="F298" s="714" t="s">
        <v>6277</v>
      </c>
      <c r="G298" s="713" t="s">
        <v>7498</v>
      </c>
      <c r="H298" s="713" t="s">
        <v>7499</v>
      </c>
      <c r="I298" s="715" t="s">
        <v>7553</v>
      </c>
      <c r="J298" s="715" t="s">
        <v>7500</v>
      </c>
      <c r="K298" s="715" t="s">
        <v>7504</v>
      </c>
      <c r="L298" s="713" t="s">
        <v>6278</v>
      </c>
      <c r="M298" s="716">
        <v>66000</v>
      </c>
      <c r="N298" s="717"/>
      <c r="O298" s="717"/>
      <c r="P298" s="852"/>
      <c r="Q298" s="852"/>
    </row>
    <row r="299" spans="1:256" s="351" customFormat="1" x14ac:dyDescent="0.3">
      <c r="A299" s="344">
        <v>2</v>
      </c>
      <c r="B299" s="333"/>
      <c r="C299" s="596" t="s">
        <v>5587</v>
      </c>
      <c r="D299" s="722" t="s">
        <v>5588</v>
      </c>
      <c r="E299" s="560"/>
      <c r="F299" s="723">
        <v>28000</v>
      </c>
      <c r="G299" s="452" t="s">
        <v>7498</v>
      </c>
      <c r="H299" s="452" t="s">
        <v>7499</v>
      </c>
      <c r="I299" s="452" t="s">
        <v>7553</v>
      </c>
      <c r="J299" s="452" t="s">
        <v>7500</v>
      </c>
      <c r="K299" s="455" t="s">
        <v>7504</v>
      </c>
      <c r="L299" s="751" t="s">
        <v>5586</v>
      </c>
      <c r="M299" s="523"/>
      <c r="N299" s="337"/>
      <c r="O299" s="337"/>
      <c r="P299" s="819"/>
      <c r="Q299" s="819"/>
    </row>
    <row r="300" spans="1:256" x14ac:dyDescent="0.3">
      <c r="A300" s="304">
        <v>18</v>
      </c>
      <c r="B300" s="333">
        <v>15</v>
      </c>
      <c r="C300" s="596" t="s">
        <v>7954</v>
      </c>
      <c r="D300" s="561" t="s">
        <v>7955</v>
      </c>
      <c r="E300" s="562"/>
      <c r="F300" s="563">
        <v>200</v>
      </c>
      <c r="G300" s="562" t="s">
        <v>7498</v>
      </c>
      <c r="H300" s="562" t="s">
        <v>7499</v>
      </c>
      <c r="I300" s="564" t="s">
        <v>7532</v>
      </c>
      <c r="J300" s="314" t="s">
        <v>7500</v>
      </c>
      <c r="K300" s="314" t="s">
        <v>7504</v>
      </c>
      <c r="L300" s="565" t="s">
        <v>7854</v>
      </c>
      <c r="M300" s="563">
        <v>200</v>
      </c>
      <c r="N300" s="566"/>
      <c r="O300" s="567"/>
      <c r="P300" s="853"/>
      <c r="Q300" s="853"/>
    </row>
    <row r="301" spans="1:256" s="303" customFormat="1" ht="37.5" x14ac:dyDescent="0.3">
      <c r="A301" s="380">
        <v>16</v>
      </c>
      <c r="B301" s="568">
        <v>52</v>
      </c>
      <c r="C301" s="128" t="s">
        <v>6358</v>
      </c>
      <c r="D301" s="569" t="s">
        <v>6359</v>
      </c>
      <c r="E301" s="337"/>
      <c r="F301" s="591">
        <v>139000</v>
      </c>
      <c r="G301" s="337" t="s">
        <v>7498</v>
      </c>
      <c r="H301" s="337" t="s">
        <v>7499</v>
      </c>
      <c r="I301" s="324" t="s">
        <v>7532</v>
      </c>
      <c r="J301" s="324" t="s">
        <v>7500</v>
      </c>
      <c r="K301" s="324" t="s">
        <v>7511</v>
      </c>
      <c r="L301" s="337" t="s">
        <v>6360</v>
      </c>
      <c r="M301" s="590">
        <v>139000</v>
      </c>
      <c r="N301" s="545" t="s">
        <v>6287</v>
      </c>
      <c r="O301" s="545"/>
      <c r="P301" s="816"/>
      <c r="Q301" s="816"/>
    </row>
    <row r="302" spans="1:256" s="303" customFormat="1" ht="37.5" x14ac:dyDescent="0.3">
      <c r="A302" s="304">
        <v>10</v>
      </c>
      <c r="B302" s="854"/>
      <c r="C302" s="126" t="s">
        <v>7850</v>
      </c>
      <c r="D302" s="569" t="s">
        <v>7851</v>
      </c>
      <c r="E302" s="337"/>
      <c r="F302" s="570">
        <v>6400000</v>
      </c>
      <c r="G302" s="337" t="s">
        <v>7524</v>
      </c>
      <c r="H302" s="337" t="s">
        <v>7520</v>
      </c>
      <c r="I302" s="324" t="s">
        <v>7532</v>
      </c>
      <c r="J302" s="324" t="s">
        <v>7500</v>
      </c>
      <c r="K302" s="324" t="s">
        <v>7852</v>
      </c>
      <c r="L302" s="337" t="s">
        <v>7840</v>
      </c>
      <c r="M302" s="590">
        <v>6400000</v>
      </c>
      <c r="N302" s="337"/>
      <c r="O302" s="337"/>
      <c r="P302" s="816"/>
      <c r="Q302" s="816"/>
    </row>
    <row r="303" spans="1:256" s="442" customFormat="1" ht="23.25" customHeight="1" x14ac:dyDescent="0.3">
      <c r="A303" s="482">
        <v>9</v>
      </c>
      <c r="B303" s="333">
        <v>37</v>
      </c>
      <c r="C303" s="596" t="s">
        <v>8127</v>
      </c>
      <c r="D303" s="627" t="s">
        <v>8128</v>
      </c>
      <c r="E303" s="321"/>
      <c r="F303" s="319">
        <v>7000</v>
      </c>
      <c r="G303" s="596" t="s">
        <v>7498</v>
      </c>
      <c r="H303" s="321" t="s">
        <v>7499</v>
      </c>
      <c r="I303" s="743"/>
      <c r="J303" s="321" t="s">
        <v>7500</v>
      </c>
      <c r="K303" s="314" t="s">
        <v>7504</v>
      </c>
      <c r="L303" s="440" t="s">
        <v>8126</v>
      </c>
      <c r="M303" s="319">
        <v>7000</v>
      </c>
      <c r="N303" s="337"/>
      <c r="O303" s="814"/>
      <c r="P303" s="627"/>
      <c r="Q303" s="743"/>
      <c r="R303" s="301"/>
      <c r="S303" s="690"/>
      <c r="T303" s="301"/>
      <c r="U303" s="690"/>
      <c r="V303" s="301"/>
      <c r="W303" s="690"/>
      <c r="X303" s="301"/>
      <c r="Y303" s="690"/>
      <c r="Z303" s="301"/>
      <c r="AA303" s="690"/>
      <c r="AB303" s="301"/>
      <c r="AC303" s="690"/>
      <c r="AD303" s="301"/>
      <c r="AE303" s="690"/>
      <c r="AF303" s="301"/>
      <c r="AG303" s="690"/>
      <c r="AH303" s="301"/>
      <c r="AI303" s="690"/>
      <c r="AJ303" s="301"/>
      <c r="AK303" s="690"/>
      <c r="AL303" s="301"/>
      <c r="AM303" s="690"/>
      <c r="AN303" s="301"/>
      <c r="AO303" s="690"/>
      <c r="AP303" s="301"/>
      <c r="AQ303" s="690"/>
      <c r="AR303" s="301"/>
      <c r="AS303" s="690"/>
      <c r="AT303" s="301"/>
      <c r="AU303" s="690"/>
      <c r="AV303" s="301"/>
      <c r="AW303" s="690"/>
      <c r="AX303" s="301"/>
      <c r="AY303" s="690"/>
      <c r="AZ303" s="301"/>
      <c r="BA303" s="690"/>
      <c r="BB303" s="301"/>
      <c r="BC303" s="690"/>
      <c r="BD303" s="301"/>
      <c r="BE303" s="690"/>
      <c r="BF303" s="301"/>
      <c r="BG303" s="690"/>
      <c r="BH303" s="301"/>
      <c r="BI303" s="690"/>
      <c r="BJ303" s="301"/>
      <c r="BK303" s="690"/>
      <c r="BL303" s="301"/>
      <c r="BM303" s="690"/>
      <c r="BN303" s="301"/>
      <c r="BO303" s="690"/>
      <c r="BP303" s="301"/>
      <c r="BQ303" s="690"/>
      <c r="BR303" s="301"/>
      <c r="BS303" s="690"/>
      <c r="BT303" s="301"/>
      <c r="BU303" s="690"/>
      <c r="BV303" s="301"/>
      <c r="BW303" s="690"/>
      <c r="BX303" s="301"/>
      <c r="BY303" s="690"/>
      <c r="BZ303" s="301"/>
      <c r="CA303" s="690"/>
      <c r="CB303" s="301"/>
      <c r="CC303" s="690"/>
      <c r="CD303" s="301"/>
      <c r="CE303" s="690"/>
      <c r="CF303" s="301"/>
      <c r="CG303" s="690"/>
      <c r="CH303" s="301"/>
      <c r="CI303" s="690"/>
      <c r="CJ303" s="301"/>
      <c r="CK303" s="690"/>
      <c r="CL303" s="301"/>
      <c r="CM303" s="690"/>
      <c r="CN303" s="301"/>
      <c r="CO303" s="690"/>
      <c r="CP303" s="301"/>
      <c r="CQ303" s="690"/>
      <c r="CR303" s="301"/>
      <c r="CS303" s="690"/>
      <c r="CT303" s="301"/>
      <c r="CU303" s="690"/>
      <c r="CV303" s="301"/>
      <c r="CW303" s="690"/>
      <c r="CX303" s="301"/>
      <c r="CY303" s="690"/>
      <c r="CZ303" s="301"/>
      <c r="DA303" s="690"/>
      <c r="DB303" s="301"/>
      <c r="DC303" s="690"/>
      <c r="DD303" s="301"/>
      <c r="DE303" s="690"/>
      <c r="DF303" s="301"/>
      <c r="DG303" s="690"/>
      <c r="DH303" s="301"/>
      <c r="DI303" s="690"/>
      <c r="DJ303" s="301"/>
      <c r="DK303" s="690"/>
      <c r="DL303" s="301"/>
      <c r="DM303" s="690"/>
      <c r="DN303" s="301"/>
      <c r="DO303" s="690"/>
      <c r="DP303" s="301"/>
      <c r="DQ303" s="690"/>
      <c r="DR303" s="301"/>
      <c r="DS303" s="690"/>
      <c r="DT303" s="301"/>
      <c r="DU303" s="690"/>
      <c r="DV303" s="301"/>
      <c r="DW303" s="690"/>
      <c r="DX303" s="301"/>
      <c r="DY303" s="690"/>
      <c r="DZ303" s="301"/>
      <c r="EA303" s="690"/>
      <c r="EB303" s="301"/>
      <c r="EC303" s="690"/>
      <c r="ED303" s="301"/>
      <c r="EE303" s="690"/>
      <c r="EF303" s="301"/>
      <c r="EG303" s="690"/>
      <c r="EH303" s="301"/>
      <c r="EI303" s="690"/>
      <c r="EJ303" s="301"/>
      <c r="EK303" s="690"/>
      <c r="EL303" s="301"/>
      <c r="EM303" s="690"/>
      <c r="EN303" s="301"/>
      <c r="EO303" s="690"/>
      <c r="EP303" s="301"/>
      <c r="EQ303" s="690"/>
      <c r="ER303" s="301"/>
      <c r="ES303" s="690"/>
      <c r="ET303" s="301"/>
      <c r="EU303" s="690"/>
      <c r="EV303" s="301"/>
      <c r="EW303" s="690"/>
      <c r="EX303" s="301"/>
      <c r="EY303" s="690"/>
      <c r="EZ303" s="301"/>
      <c r="FA303" s="690"/>
      <c r="FB303" s="301"/>
      <c r="FC303" s="690"/>
      <c r="FD303" s="301"/>
      <c r="FE303" s="690"/>
      <c r="FF303" s="301"/>
      <c r="FG303" s="690"/>
      <c r="FH303" s="301"/>
      <c r="FI303" s="690"/>
      <c r="FJ303" s="301"/>
      <c r="FK303" s="690"/>
      <c r="FL303" s="301"/>
      <c r="FM303" s="690"/>
      <c r="FN303" s="301"/>
      <c r="FO303" s="690"/>
      <c r="FP303" s="301"/>
      <c r="FQ303" s="690"/>
      <c r="FR303" s="301"/>
      <c r="FS303" s="690"/>
      <c r="FT303" s="301"/>
      <c r="FU303" s="690"/>
      <c r="FV303" s="301"/>
      <c r="FW303" s="690"/>
      <c r="FX303" s="301"/>
      <c r="FY303" s="690"/>
      <c r="FZ303" s="301"/>
      <c r="GA303" s="690"/>
      <c r="GB303" s="301"/>
      <c r="GC303" s="690"/>
      <c r="GD303" s="301"/>
      <c r="GE303" s="690"/>
      <c r="GF303" s="301"/>
      <c r="GG303" s="690"/>
      <c r="GH303" s="301"/>
      <c r="GI303" s="690"/>
      <c r="GJ303" s="301"/>
      <c r="GK303" s="690"/>
      <c r="GL303" s="301"/>
      <c r="GM303" s="690"/>
      <c r="GN303" s="301"/>
      <c r="GO303" s="690"/>
      <c r="GP303" s="301"/>
      <c r="GQ303" s="690"/>
      <c r="GR303" s="301"/>
      <c r="GS303" s="690"/>
      <c r="GT303" s="301"/>
      <c r="GU303" s="690"/>
      <c r="GV303" s="301"/>
      <c r="GW303" s="690"/>
      <c r="GX303" s="301"/>
      <c r="GY303" s="690"/>
      <c r="GZ303" s="301"/>
      <c r="HA303" s="690"/>
      <c r="HB303" s="301"/>
      <c r="HC303" s="690"/>
      <c r="HD303" s="301"/>
      <c r="HE303" s="690"/>
      <c r="HF303" s="301"/>
      <c r="HG303" s="690"/>
      <c r="HH303" s="301"/>
      <c r="HI303" s="690"/>
      <c r="HJ303" s="301"/>
      <c r="HK303" s="690"/>
      <c r="HL303" s="301"/>
      <c r="HM303" s="690"/>
      <c r="HN303" s="301"/>
      <c r="HO303" s="690"/>
      <c r="HP303" s="301"/>
      <c r="HQ303" s="690"/>
      <c r="HR303" s="301"/>
      <c r="HS303" s="690"/>
      <c r="HT303" s="301"/>
      <c r="HU303" s="690"/>
      <c r="HV303" s="301"/>
      <c r="HW303" s="690"/>
      <c r="HX303" s="301"/>
      <c r="HY303" s="690"/>
      <c r="HZ303" s="301"/>
      <c r="IA303" s="690"/>
      <c r="IB303" s="301"/>
      <c r="IC303" s="690"/>
      <c r="ID303" s="301"/>
      <c r="IE303" s="690"/>
      <c r="IF303" s="301"/>
      <c r="IG303" s="690"/>
      <c r="IH303" s="301"/>
      <c r="II303" s="690"/>
      <c r="IJ303" s="301"/>
      <c r="IK303" s="690"/>
      <c r="IL303" s="301"/>
      <c r="IM303" s="690"/>
      <c r="IN303" s="301"/>
      <c r="IO303" s="690"/>
      <c r="IP303" s="301"/>
      <c r="IQ303" s="690"/>
      <c r="IR303" s="301"/>
      <c r="IS303" s="690"/>
      <c r="IT303" s="301"/>
      <c r="IU303" s="690"/>
      <c r="IV303" s="301"/>
    </row>
    <row r="304" spans="1:256" s="442" customFormat="1" x14ac:dyDescent="0.3">
      <c r="A304" s="482">
        <v>9</v>
      </c>
      <c r="B304" s="841">
        <v>36</v>
      </c>
      <c r="C304" s="596" t="s">
        <v>8124</v>
      </c>
      <c r="D304" s="627" t="s">
        <v>8125</v>
      </c>
      <c r="E304" s="321"/>
      <c r="F304" s="319">
        <v>7000</v>
      </c>
      <c r="G304" s="596" t="s">
        <v>7498</v>
      </c>
      <c r="H304" s="321" t="s">
        <v>7499</v>
      </c>
      <c r="I304" s="743"/>
      <c r="J304" s="321" t="s">
        <v>7500</v>
      </c>
      <c r="K304" s="314" t="s">
        <v>7504</v>
      </c>
      <c r="L304" s="440" t="s">
        <v>8126</v>
      </c>
      <c r="M304" s="319">
        <v>7000</v>
      </c>
      <c r="N304" s="337"/>
      <c r="O304" s="814"/>
      <c r="P304" s="627"/>
      <c r="Q304" s="743"/>
      <c r="R304" s="301"/>
      <c r="S304" s="690"/>
      <c r="T304" s="301"/>
      <c r="U304" s="690"/>
      <c r="V304" s="301"/>
      <c r="W304" s="690"/>
      <c r="X304" s="301"/>
      <c r="Y304" s="690"/>
      <c r="Z304" s="301"/>
      <c r="AA304" s="690"/>
      <c r="AB304" s="301"/>
      <c r="AC304" s="690"/>
      <c r="AD304" s="301"/>
      <c r="AE304" s="690"/>
      <c r="AF304" s="301"/>
      <c r="AG304" s="690"/>
      <c r="AH304" s="301"/>
      <c r="AI304" s="690"/>
      <c r="AJ304" s="301"/>
      <c r="AK304" s="690"/>
      <c r="AL304" s="301"/>
      <c r="AM304" s="690"/>
      <c r="AN304" s="301"/>
      <c r="AO304" s="690"/>
      <c r="AP304" s="301"/>
      <c r="AQ304" s="690"/>
      <c r="AR304" s="301"/>
      <c r="AS304" s="690"/>
      <c r="AT304" s="301"/>
      <c r="AU304" s="690"/>
      <c r="AV304" s="301"/>
      <c r="AW304" s="690"/>
      <c r="AX304" s="301"/>
      <c r="AY304" s="690"/>
      <c r="AZ304" s="301"/>
      <c r="BA304" s="690"/>
      <c r="BB304" s="301"/>
      <c r="BC304" s="690"/>
      <c r="BD304" s="301"/>
      <c r="BE304" s="690"/>
      <c r="BF304" s="301"/>
      <c r="BG304" s="690"/>
      <c r="BH304" s="301"/>
      <c r="BI304" s="690"/>
      <c r="BJ304" s="301"/>
      <c r="BK304" s="690"/>
      <c r="BL304" s="301"/>
      <c r="BM304" s="690"/>
      <c r="BN304" s="301"/>
      <c r="BO304" s="690"/>
      <c r="BP304" s="301"/>
      <c r="BQ304" s="690"/>
      <c r="BR304" s="301"/>
      <c r="BS304" s="690"/>
      <c r="BT304" s="301"/>
      <c r="BU304" s="690"/>
      <c r="BV304" s="301"/>
      <c r="BW304" s="690"/>
      <c r="BX304" s="301"/>
      <c r="BY304" s="690"/>
      <c r="BZ304" s="301"/>
      <c r="CA304" s="690"/>
      <c r="CB304" s="301"/>
      <c r="CC304" s="690"/>
      <c r="CD304" s="301"/>
      <c r="CE304" s="690"/>
      <c r="CF304" s="301"/>
      <c r="CG304" s="690"/>
      <c r="CH304" s="301"/>
      <c r="CI304" s="690"/>
      <c r="CJ304" s="301"/>
      <c r="CK304" s="690"/>
      <c r="CL304" s="301"/>
      <c r="CM304" s="690"/>
      <c r="CN304" s="301"/>
      <c r="CO304" s="690"/>
      <c r="CP304" s="301"/>
      <c r="CQ304" s="690"/>
      <c r="CR304" s="301"/>
      <c r="CS304" s="690"/>
      <c r="CT304" s="301"/>
      <c r="CU304" s="690"/>
      <c r="CV304" s="301"/>
      <c r="CW304" s="690"/>
      <c r="CX304" s="301"/>
      <c r="CY304" s="690"/>
      <c r="CZ304" s="301"/>
      <c r="DA304" s="690"/>
      <c r="DB304" s="301"/>
      <c r="DC304" s="690"/>
      <c r="DD304" s="301"/>
      <c r="DE304" s="690"/>
      <c r="DF304" s="301"/>
      <c r="DG304" s="690"/>
      <c r="DH304" s="301"/>
      <c r="DI304" s="690"/>
      <c r="DJ304" s="301"/>
      <c r="DK304" s="690"/>
      <c r="DL304" s="301"/>
      <c r="DM304" s="690"/>
      <c r="DN304" s="301"/>
      <c r="DO304" s="690"/>
      <c r="DP304" s="301"/>
      <c r="DQ304" s="690"/>
      <c r="DR304" s="301"/>
      <c r="DS304" s="690"/>
      <c r="DT304" s="301"/>
      <c r="DU304" s="690"/>
      <c r="DV304" s="301"/>
      <c r="DW304" s="690"/>
      <c r="DX304" s="301"/>
      <c r="DY304" s="690"/>
      <c r="DZ304" s="301"/>
      <c r="EA304" s="690"/>
      <c r="EB304" s="301"/>
      <c r="EC304" s="690"/>
      <c r="ED304" s="301"/>
      <c r="EE304" s="690"/>
      <c r="EF304" s="301"/>
      <c r="EG304" s="690"/>
      <c r="EH304" s="301"/>
      <c r="EI304" s="690"/>
      <c r="EJ304" s="301"/>
      <c r="EK304" s="690"/>
      <c r="EL304" s="301"/>
      <c r="EM304" s="690"/>
      <c r="EN304" s="301"/>
      <c r="EO304" s="690"/>
      <c r="EP304" s="301"/>
      <c r="EQ304" s="690"/>
      <c r="ER304" s="301"/>
      <c r="ES304" s="690"/>
      <c r="ET304" s="301"/>
      <c r="EU304" s="690"/>
      <c r="EV304" s="301"/>
      <c r="EW304" s="690"/>
      <c r="EX304" s="301"/>
      <c r="EY304" s="690"/>
      <c r="EZ304" s="301"/>
      <c r="FA304" s="690"/>
      <c r="FB304" s="301"/>
      <c r="FC304" s="690"/>
      <c r="FD304" s="301"/>
      <c r="FE304" s="690"/>
      <c r="FF304" s="301"/>
      <c r="FG304" s="690"/>
      <c r="FH304" s="301"/>
      <c r="FI304" s="690"/>
      <c r="FJ304" s="301"/>
      <c r="FK304" s="690"/>
      <c r="FL304" s="301"/>
      <c r="FM304" s="690"/>
      <c r="FN304" s="301"/>
      <c r="FO304" s="690"/>
      <c r="FP304" s="301"/>
      <c r="FQ304" s="690"/>
      <c r="FR304" s="301"/>
      <c r="FS304" s="690"/>
      <c r="FT304" s="301"/>
      <c r="FU304" s="690"/>
      <c r="FV304" s="301"/>
      <c r="FW304" s="690"/>
      <c r="FX304" s="301"/>
      <c r="FY304" s="690"/>
      <c r="FZ304" s="301"/>
      <c r="GA304" s="690"/>
      <c r="GB304" s="301"/>
      <c r="GC304" s="690"/>
      <c r="GD304" s="301"/>
      <c r="GE304" s="690"/>
      <c r="GF304" s="301"/>
      <c r="GG304" s="690"/>
      <c r="GH304" s="301"/>
      <c r="GI304" s="690"/>
      <c r="GJ304" s="301"/>
      <c r="GK304" s="690"/>
      <c r="GL304" s="301"/>
      <c r="GM304" s="690"/>
      <c r="GN304" s="301"/>
      <c r="GO304" s="690"/>
      <c r="GP304" s="301"/>
      <c r="GQ304" s="690"/>
      <c r="GR304" s="301"/>
      <c r="GS304" s="690"/>
      <c r="GT304" s="301"/>
      <c r="GU304" s="690"/>
      <c r="GV304" s="301"/>
      <c r="GW304" s="690"/>
      <c r="GX304" s="301"/>
      <c r="GY304" s="690"/>
      <c r="GZ304" s="301"/>
      <c r="HA304" s="690"/>
      <c r="HB304" s="301"/>
      <c r="HC304" s="690"/>
      <c r="HD304" s="301"/>
      <c r="HE304" s="690"/>
      <c r="HF304" s="301"/>
      <c r="HG304" s="690"/>
      <c r="HH304" s="301"/>
      <c r="HI304" s="690"/>
      <c r="HJ304" s="301"/>
      <c r="HK304" s="690"/>
      <c r="HL304" s="301"/>
      <c r="HM304" s="690"/>
      <c r="HN304" s="301"/>
      <c r="HO304" s="690"/>
      <c r="HP304" s="301"/>
      <c r="HQ304" s="690"/>
      <c r="HR304" s="301"/>
      <c r="HS304" s="690"/>
      <c r="HT304" s="301"/>
      <c r="HU304" s="690"/>
      <c r="HV304" s="301"/>
      <c r="HW304" s="690"/>
      <c r="HX304" s="301"/>
      <c r="HY304" s="690"/>
      <c r="HZ304" s="301"/>
      <c r="IA304" s="690"/>
      <c r="IB304" s="301"/>
      <c r="IC304" s="690"/>
      <c r="ID304" s="301"/>
      <c r="IE304" s="690"/>
      <c r="IF304" s="301"/>
      <c r="IG304" s="690"/>
      <c r="IH304" s="301"/>
      <c r="II304" s="690"/>
      <c r="IJ304" s="301"/>
      <c r="IK304" s="690"/>
      <c r="IL304" s="301"/>
      <c r="IM304" s="690"/>
      <c r="IN304" s="301"/>
      <c r="IO304" s="690"/>
      <c r="IP304" s="301"/>
      <c r="IQ304" s="690"/>
      <c r="IR304" s="301"/>
      <c r="IS304" s="690"/>
      <c r="IT304" s="301"/>
      <c r="IU304" s="690"/>
      <c r="IV304" s="301"/>
    </row>
    <row r="305" spans="1:21" s="351" customFormat="1" ht="37.5" customHeight="1" x14ac:dyDescent="0.3">
      <c r="A305" s="344">
        <v>2</v>
      </c>
      <c r="B305" s="841"/>
      <c r="C305" s="596" t="s">
        <v>6290</v>
      </c>
      <c r="D305" s="722" t="s">
        <v>5678</v>
      </c>
      <c r="E305" s="560"/>
      <c r="F305" s="723">
        <v>5000</v>
      </c>
      <c r="G305" s="452" t="s">
        <v>7498</v>
      </c>
      <c r="H305" s="452" t="s">
        <v>7499</v>
      </c>
      <c r="I305" s="452" t="s">
        <v>7568</v>
      </c>
      <c r="J305" s="452"/>
      <c r="K305" s="455" t="s">
        <v>7504</v>
      </c>
      <c r="L305" s="625" t="s">
        <v>5675</v>
      </c>
      <c r="M305" s="523"/>
      <c r="N305" s="337"/>
      <c r="O305" s="337"/>
      <c r="P305" s="819"/>
      <c r="Q305" s="819"/>
    </row>
    <row r="306" spans="1:21" s="303" customFormat="1" ht="37.5" x14ac:dyDescent="0.3">
      <c r="A306" s="380">
        <v>16</v>
      </c>
      <c r="B306" s="854">
        <v>12</v>
      </c>
      <c r="C306" s="120" t="s">
        <v>6290</v>
      </c>
      <c r="D306" s="569" t="s">
        <v>6291</v>
      </c>
      <c r="E306" s="337"/>
      <c r="F306" s="591">
        <v>10000</v>
      </c>
      <c r="G306" s="337" t="s">
        <v>7498</v>
      </c>
      <c r="H306" s="337" t="s">
        <v>7499</v>
      </c>
      <c r="I306" s="324" t="s">
        <v>7553</v>
      </c>
      <c r="J306" s="324" t="s">
        <v>7500</v>
      </c>
      <c r="K306" s="324" t="s">
        <v>7504</v>
      </c>
      <c r="L306" s="337" t="s">
        <v>6292</v>
      </c>
      <c r="M306" s="590">
        <v>10000</v>
      </c>
      <c r="N306" s="545"/>
      <c r="O306" s="545"/>
      <c r="P306" s="816"/>
      <c r="Q306" s="816"/>
    </row>
    <row r="307" spans="1:21" s="303" customFormat="1" ht="37.5" x14ac:dyDescent="0.3">
      <c r="A307" s="314">
        <v>14</v>
      </c>
      <c r="B307" s="841"/>
      <c r="C307" s="331" t="s">
        <v>5566</v>
      </c>
      <c r="D307" s="627" t="s">
        <v>5567</v>
      </c>
      <c r="E307" s="321"/>
      <c r="F307" s="319">
        <v>200000</v>
      </c>
      <c r="G307" s="321" t="s">
        <v>7524</v>
      </c>
      <c r="H307" s="321" t="s">
        <v>7520</v>
      </c>
      <c r="I307" s="314" t="s">
        <v>7550</v>
      </c>
      <c r="J307" s="314" t="s">
        <v>7211</v>
      </c>
      <c r="K307" s="314" t="s">
        <v>7511</v>
      </c>
      <c r="L307" s="314" t="s">
        <v>5545</v>
      </c>
      <c r="M307" s="319">
        <v>200000</v>
      </c>
      <c r="N307" s="324" t="s">
        <v>7511</v>
      </c>
      <c r="O307" s="324" t="s">
        <v>5545</v>
      </c>
      <c r="P307" s="319">
        <v>200000</v>
      </c>
      <c r="Q307" s="332"/>
      <c r="R307" s="300"/>
      <c r="S307" s="855"/>
      <c r="T307" s="855"/>
      <c r="U307" s="855"/>
    </row>
    <row r="308" spans="1:21" s="351" customFormat="1" ht="26.25" customHeight="1" x14ac:dyDescent="0.3">
      <c r="A308" s="344">
        <v>2</v>
      </c>
      <c r="B308" s="841"/>
      <c r="C308" s="596" t="s">
        <v>5679</v>
      </c>
      <c r="D308" s="722" t="s">
        <v>5680</v>
      </c>
      <c r="E308" s="560"/>
      <c r="F308" s="723">
        <v>120000</v>
      </c>
      <c r="G308" s="452" t="s">
        <v>7498</v>
      </c>
      <c r="H308" s="452" t="s">
        <v>7499</v>
      </c>
      <c r="I308" s="452" t="s">
        <v>5643</v>
      </c>
      <c r="J308" s="452"/>
      <c r="K308" s="455" t="s">
        <v>5582</v>
      </c>
      <c r="L308" s="625" t="s">
        <v>5675</v>
      </c>
      <c r="M308" s="523"/>
      <c r="N308" s="337"/>
      <c r="O308" s="337"/>
      <c r="P308" s="819"/>
      <c r="Q308" s="819"/>
    </row>
    <row r="309" spans="1:21" s="351" customFormat="1" ht="24" customHeight="1" x14ac:dyDescent="0.3">
      <c r="A309" s="344">
        <v>2</v>
      </c>
      <c r="B309" s="841"/>
      <c r="C309" s="596" t="s">
        <v>5681</v>
      </c>
      <c r="D309" s="722" t="s">
        <v>5682</v>
      </c>
      <c r="E309" s="560"/>
      <c r="F309" s="723">
        <v>120000</v>
      </c>
      <c r="G309" s="452" t="s">
        <v>7498</v>
      </c>
      <c r="H309" s="452" t="s">
        <v>7499</v>
      </c>
      <c r="I309" s="452" t="s">
        <v>5643</v>
      </c>
      <c r="J309" s="452"/>
      <c r="K309" s="455" t="s">
        <v>5582</v>
      </c>
      <c r="L309" s="625" t="s">
        <v>5675</v>
      </c>
      <c r="M309" s="523"/>
      <c r="N309" s="337"/>
      <c r="O309" s="324"/>
      <c r="P309" s="819"/>
      <c r="Q309" s="819"/>
    </row>
    <row r="310" spans="1:21" s="442" customFormat="1" x14ac:dyDescent="0.3">
      <c r="A310" s="482">
        <v>9</v>
      </c>
      <c r="B310" s="841">
        <v>11</v>
      </c>
      <c r="C310" s="596" t="s">
        <v>8084</v>
      </c>
      <c r="D310" s="667" t="s">
        <v>8085</v>
      </c>
      <c r="E310" s="452"/>
      <c r="F310" s="598">
        <v>10000</v>
      </c>
      <c r="G310" s="668" t="s">
        <v>7498</v>
      </c>
      <c r="H310" s="668" t="s">
        <v>7499</v>
      </c>
      <c r="I310" s="691"/>
      <c r="J310" s="691"/>
      <c r="K310" s="314" t="s">
        <v>7504</v>
      </c>
      <c r="L310" s="697" t="s">
        <v>7536</v>
      </c>
      <c r="M310" s="693">
        <v>10000</v>
      </c>
      <c r="N310" s="541"/>
      <c r="O310" s="694"/>
      <c r="P310" s="829"/>
      <c r="Q310" s="829"/>
    </row>
    <row r="311" spans="1:21" s="555" customFormat="1" ht="33.75" customHeight="1" x14ac:dyDescent="0.3">
      <c r="A311" s="304">
        <v>1</v>
      </c>
      <c r="B311" s="856" t="s">
        <v>5001</v>
      </c>
      <c r="C311" s="857" t="s">
        <v>7643</v>
      </c>
      <c r="D311" s="858" t="s">
        <v>5012</v>
      </c>
      <c r="E311" s="859"/>
      <c r="F311" s="860">
        <v>40000</v>
      </c>
      <c r="G311" s="859" t="s">
        <v>7498</v>
      </c>
      <c r="H311" s="859" t="s">
        <v>7499</v>
      </c>
      <c r="I311" s="861"/>
      <c r="J311" s="859"/>
      <c r="K311" s="861" t="s">
        <v>7504</v>
      </c>
      <c r="L311" s="859" t="s">
        <v>7644</v>
      </c>
      <c r="M311" s="862">
        <v>40000</v>
      </c>
      <c r="N311" s="863"/>
      <c r="O311" s="864"/>
      <c r="P311" s="865"/>
      <c r="Q311" s="865"/>
    </row>
    <row r="312" spans="1:21" s="351" customFormat="1" ht="28.5" customHeight="1" x14ac:dyDescent="0.3">
      <c r="A312" s="344">
        <v>2</v>
      </c>
      <c r="B312" s="841"/>
      <c r="C312" s="596" t="s">
        <v>5683</v>
      </c>
      <c r="D312" s="722" t="s">
        <v>5684</v>
      </c>
      <c r="E312" s="560"/>
      <c r="F312" s="723">
        <v>120000</v>
      </c>
      <c r="G312" s="452" t="s">
        <v>7498</v>
      </c>
      <c r="H312" s="452" t="s">
        <v>7499</v>
      </c>
      <c r="I312" s="452" t="s">
        <v>5643</v>
      </c>
      <c r="J312" s="452"/>
      <c r="K312" s="455" t="s">
        <v>5582</v>
      </c>
      <c r="L312" s="625" t="s">
        <v>5685</v>
      </c>
      <c r="M312" s="523"/>
      <c r="N312" s="337"/>
      <c r="O312" s="324"/>
      <c r="P312" s="819"/>
      <c r="Q312" s="819"/>
    </row>
    <row r="313" spans="1:21" s="351" customFormat="1" ht="56.25" x14ac:dyDescent="0.3">
      <c r="A313" s="344">
        <v>2</v>
      </c>
      <c r="B313" s="333"/>
      <c r="C313" s="596" t="s">
        <v>5583</v>
      </c>
      <c r="D313" s="722" t="s">
        <v>5982</v>
      </c>
      <c r="E313" s="560"/>
      <c r="F313" s="723">
        <v>10160</v>
      </c>
      <c r="G313" s="452" t="s">
        <v>7498</v>
      </c>
      <c r="H313" s="449" t="s">
        <v>5968</v>
      </c>
      <c r="I313" s="452"/>
      <c r="J313" s="452"/>
      <c r="K313" s="455" t="s">
        <v>7504</v>
      </c>
      <c r="L313" s="625" t="s">
        <v>7536</v>
      </c>
      <c r="M313" s="590"/>
      <c r="N313" s="866"/>
      <c r="O313" s="698"/>
    </row>
    <row r="314" spans="1:21" s="303" customFormat="1" ht="56.25" x14ac:dyDescent="0.3">
      <c r="A314" s="304">
        <v>1</v>
      </c>
      <c r="B314" s="333"/>
      <c r="C314" s="331" t="s">
        <v>7652</v>
      </c>
      <c r="D314" s="332" t="s">
        <v>5017</v>
      </c>
      <c r="E314" s="321"/>
      <c r="F314" s="319">
        <v>5000</v>
      </c>
      <c r="G314" s="320" t="s">
        <v>7498</v>
      </c>
      <c r="H314" s="321" t="s">
        <v>7499</v>
      </c>
      <c r="I314" s="314"/>
      <c r="J314" s="321"/>
      <c r="K314" s="314" t="s">
        <v>7511</v>
      </c>
      <c r="L314" s="440" t="s">
        <v>7653</v>
      </c>
      <c r="M314" s="319">
        <v>5000</v>
      </c>
      <c r="N314" s="520" t="s">
        <v>5018</v>
      </c>
      <c r="O314" s="324"/>
    </row>
    <row r="315" spans="1:21" s="351" customFormat="1" ht="30.75" customHeight="1" x14ac:dyDescent="0.3">
      <c r="A315" s="344">
        <v>2</v>
      </c>
      <c r="B315" s="333"/>
      <c r="C315" s="596" t="s">
        <v>7652</v>
      </c>
      <c r="D315" s="722" t="s">
        <v>5695</v>
      </c>
      <c r="E315" s="560"/>
      <c r="F315" s="723">
        <v>10000</v>
      </c>
      <c r="G315" s="452" t="s">
        <v>7498</v>
      </c>
      <c r="H315" s="452" t="s">
        <v>7499</v>
      </c>
      <c r="I315" s="452"/>
      <c r="J315" s="452"/>
      <c r="K315" s="455" t="s">
        <v>7504</v>
      </c>
      <c r="L315" s="625" t="s">
        <v>5685</v>
      </c>
      <c r="M315" s="523"/>
      <c r="N315" s="337"/>
      <c r="O315" s="324"/>
    </row>
    <row r="316" spans="1:21" s="506" customFormat="1" ht="112.5" x14ac:dyDescent="0.3">
      <c r="A316" s="492">
        <v>12</v>
      </c>
      <c r="B316" s="573">
        <v>21</v>
      </c>
      <c r="C316" s="574" t="s">
        <v>7652</v>
      </c>
      <c r="D316" s="867" t="s">
        <v>6491</v>
      </c>
      <c r="E316" s="120"/>
      <c r="F316" s="584">
        <v>4400</v>
      </c>
      <c r="G316" s="585"/>
      <c r="H316" s="585" t="s">
        <v>7499</v>
      </c>
      <c r="I316" s="585"/>
      <c r="J316" s="585"/>
      <c r="K316" s="585" t="s">
        <v>7528</v>
      </c>
      <c r="L316" s="577" t="s">
        <v>6485</v>
      </c>
      <c r="M316" s="586">
        <v>4400</v>
      </c>
      <c r="N316" s="586"/>
      <c r="O316" s="587"/>
      <c r="P316" s="504"/>
      <c r="Q316" s="589"/>
    </row>
    <row r="317" spans="1:21" s="506" customFormat="1" ht="112.5" x14ac:dyDescent="0.3">
      <c r="A317" s="492">
        <v>12</v>
      </c>
      <c r="B317" s="573">
        <v>27</v>
      </c>
      <c r="C317" s="724" t="s">
        <v>7652</v>
      </c>
      <c r="D317" s="868" t="s">
        <v>6500</v>
      </c>
      <c r="E317" s="583"/>
      <c r="F317" s="584">
        <v>2400</v>
      </c>
      <c r="G317" s="585"/>
      <c r="H317" s="585" t="s">
        <v>7499</v>
      </c>
      <c r="I317" s="585"/>
      <c r="J317" s="585"/>
      <c r="K317" s="585" t="s">
        <v>7528</v>
      </c>
      <c r="L317" s="577" t="s">
        <v>6501</v>
      </c>
      <c r="M317" s="586">
        <v>2400</v>
      </c>
      <c r="N317" s="586"/>
      <c r="O317" s="587"/>
      <c r="P317" s="504"/>
      <c r="Q317" s="505"/>
    </row>
    <row r="318" spans="1:21" s="303" customFormat="1" ht="37.5" x14ac:dyDescent="0.3">
      <c r="A318" s="314">
        <v>15</v>
      </c>
      <c r="B318" s="333"/>
      <c r="C318" s="331" t="s">
        <v>7652</v>
      </c>
      <c r="D318" s="332" t="s">
        <v>7820</v>
      </c>
      <c r="E318" s="321"/>
      <c r="F318" s="319">
        <v>1600000</v>
      </c>
      <c r="G318" s="321" t="s">
        <v>7524</v>
      </c>
      <c r="H318" s="321" t="s">
        <v>7520</v>
      </c>
      <c r="I318" s="869" t="s">
        <v>7716</v>
      </c>
      <c r="J318" s="314" t="s">
        <v>7500</v>
      </c>
      <c r="K318" s="314" t="s">
        <v>7511</v>
      </c>
      <c r="L318" s="440" t="s">
        <v>7819</v>
      </c>
      <c r="M318" s="319">
        <v>1600000</v>
      </c>
      <c r="N318" s="621"/>
      <c r="O318" s="621"/>
    </row>
    <row r="319" spans="1:21" s="303" customFormat="1" ht="37.5" x14ac:dyDescent="0.3">
      <c r="A319" s="380">
        <v>16</v>
      </c>
      <c r="B319" s="568">
        <v>28</v>
      </c>
      <c r="C319" s="120" t="s">
        <v>6312</v>
      </c>
      <c r="D319" s="678" t="s">
        <v>6313</v>
      </c>
      <c r="E319" s="679"/>
      <c r="F319" s="591">
        <v>16000</v>
      </c>
      <c r="G319" s="337" t="s">
        <v>7498</v>
      </c>
      <c r="H319" s="337" t="s">
        <v>7499</v>
      </c>
      <c r="I319" s="324" t="s">
        <v>7553</v>
      </c>
      <c r="J319" s="324" t="s">
        <v>7500</v>
      </c>
      <c r="K319" s="324" t="s">
        <v>7504</v>
      </c>
      <c r="L319" s="337" t="s">
        <v>6314</v>
      </c>
      <c r="M319" s="590">
        <v>16000</v>
      </c>
      <c r="N319" s="337"/>
      <c r="O319" s="324"/>
    </row>
    <row r="320" spans="1:21" s="303" customFormat="1" ht="37.5" x14ac:dyDescent="0.3">
      <c r="A320" s="380">
        <v>16</v>
      </c>
      <c r="B320" s="568">
        <v>70</v>
      </c>
      <c r="C320" s="120" t="s">
        <v>6394</v>
      </c>
      <c r="D320" s="569" t="s">
        <v>6395</v>
      </c>
      <c r="E320" s="337"/>
      <c r="F320" s="591">
        <v>17000</v>
      </c>
      <c r="G320" s="337" t="s">
        <v>7498</v>
      </c>
      <c r="H320" s="337" t="s">
        <v>7499</v>
      </c>
      <c r="I320" s="324" t="s">
        <v>7553</v>
      </c>
      <c r="J320" s="324" t="s">
        <v>7500</v>
      </c>
      <c r="K320" s="324" t="s">
        <v>7504</v>
      </c>
      <c r="L320" s="337" t="s">
        <v>6396</v>
      </c>
      <c r="M320" s="590">
        <v>17000</v>
      </c>
      <c r="N320" s="545"/>
      <c r="O320" s="545"/>
    </row>
    <row r="321" spans="1:21" s="303" customFormat="1" ht="34.5" customHeight="1" x14ac:dyDescent="0.3">
      <c r="A321" s="314">
        <v>14</v>
      </c>
      <c r="B321" s="333"/>
      <c r="C321" s="600" t="s">
        <v>5515</v>
      </c>
      <c r="D321" s="627" t="s">
        <v>5516</v>
      </c>
      <c r="E321" s="321"/>
      <c r="F321" s="319">
        <v>40000</v>
      </c>
      <c r="G321" s="321" t="s">
        <v>7498</v>
      </c>
      <c r="H321" s="321" t="s">
        <v>7499</v>
      </c>
      <c r="I321" s="314"/>
      <c r="J321" s="314" t="s">
        <v>7211</v>
      </c>
      <c r="K321" s="314" t="s">
        <v>7504</v>
      </c>
      <c r="L321" s="440" t="s">
        <v>5517</v>
      </c>
      <c r="M321" s="319">
        <v>40000</v>
      </c>
      <c r="N321" s="324" t="s">
        <v>7504</v>
      </c>
      <c r="O321" s="441" t="s">
        <v>5517</v>
      </c>
      <c r="P321" s="299">
        <v>40000</v>
      </c>
      <c r="Q321" s="300"/>
      <c r="R321" s="300"/>
      <c r="S321" s="302"/>
      <c r="T321" s="302"/>
      <c r="U321" s="302"/>
    </row>
    <row r="322" spans="1:21" s="303" customFormat="1" ht="37.5" x14ac:dyDescent="0.3">
      <c r="A322" s="380">
        <v>16</v>
      </c>
      <c r="B322" s="568">
        <v>29</v>
      </c>
      <c r="C322" s="126" t="s">
        <v>6315</v>
      </c>
      <c r="D322" s="569" t="s">
        <v>6316</v>
      </c>
      <c r="E322" s="337"/>
      <c r="F322" s="591">
        <v>10000</v>
      </c>
      <c r="G322" s="337" t="s">
        <v>7498</v>
      </c>
      <c r="H322" s="337" t="s">
        <v>7499</v>
      </c>
      <c r="I322" s="324" t="s">
        <v>7553</v>
      </c>
      <c r="J322" s="324" t="s">
        <v>7500</v>
      </c>
      <c r="K322" s="324" t="s">
        <v>7504</v>
      </c>
      <c r="L322" s="337" t="s">
        <v>6314</v>
      </c>
      <c r="M322" s="590">
        <v>10000</v>
      </c>
      <c r="N322" s="337"/>
      <c r="O322" s="324"/>
    </row>
    <row r="323" spans="1:21" s="555" customFormat="1" ht="37.5" x14ac:dyDescent="0.3">
      <c r="A323" s="304">
        <v>1</v>
      </c>
      <c r="B323" s="553"/>
      <c r="C323" s="331" t="s">
        <v>7627</v>
      </c>
      <c r="D323" s="332" t="s">
        <v>5005</v>
      </c>
      <c r="E323" s="321"/>
      <c r="F323" s="319">
        <v>80000</v>
      </c>
      <c r="G323" s="321" t="s">
        <v>7498</v>
      </c>
      <c r="H323" s="321" t="s">
        <v>7520</v>
      </c>
      <c r="I323" s="314" t="s">
        <v>7532</v>
      </c>
      <c r="J323" s="314" t="s">
        <v>7500</v>
      </c>
      <c r="K323" s="314" t="s">
        <v>7504</v>
      </c>
      <c r="L323" s="334" t="s">
        <v>7619</v>
      </c>
      <c r="M323" s="523" t="s">
        <v>7628</v>
      </c>
      <c r="N323" s="520"/>
      <c r="O323" s="554"/>
    </row>
    <row r="324" spans="1:21" s="351" customFormat="1" ht="56.25" x14ac:dyDescent="0.3">
      <c r="A324" s="344">
        <v>2</v>
      </c>
      <c r="B324" s="333"/>
      <c r="C324" s="596" t="s">
        <v>5664</v>
      </c>
      <c r="D324" s="870" t="s">
        <v>5665</v>
      </c>
      <c r="E324" s="452"/>
      <c r="F324" s="598">
        <v>60000</v>
      </c>
      <c r="G324" s="748" t="s">
        <v>7498</v>
      </c>
      <c r="H324" s="455" t="s">
        <v>7499</v>
      </c>
      <c r="I324" s="452" t="s">
        <v>5602</v>
      </c>
      <c r="J324" s="871"/>
      <c r="K324" s="455" t="s">
        <v>7504</v>
      </c>
      <c r="L324" s="455" t="s">
        <v>5578</v>
      </c>
      <c r="M324" s="599"/>
      <c r="N324" s="324"/>
      <c r="O324" s="541"/>
    </row>
    <row r="325" spans="1:21" s="351" customFormat="1" ht="51.75" customHeight="1" x14ac:dyDescent="0.3">
      <c r="A325" s="344">
        <v>2</v>
      </c>
      <c r="B325" s="333"/>
      <c r="C325" s="596" t="s">
        <v>7137</v>
      </c>
      <c r="D325" s="872" t="s">
        <v>5696</v>
      </c>
      <c r="E325" s="873"/>
      <c r="F325" s="723">
        <v>100000</v>
      </c>
      <c r="G325" s="452" t="s">
        <v>7498</v>
      </c>
      <c r="H325" s="452" t="s">
        <v>7499</v>
      </c>
      <c r="I325" s="452"/>
      <c r="J325" s="452"/>
      <c r="K325" s="455" t="s">
        <v>7788</v>
      </c>
      <c r="L325" s="625" t="s">
        <v>5685</v>
      </c>
      <c r="M325" s="523"/>
      <c r="N325" s="337"/>
      <c r="O325" s="324"/>
    </row>
    <row r="326" spans="1:21" s="351" customFormat="1" ht="37.5" x14ac:dyDescent="0.3">
      <c r="A326" s="344">
        <v>2</v>
      </c>
      <c r="B326" s="333"/>
      <c r="C326" s="596" t="s">
        <v>7137</v>
      </c>
      <c r="D326" s="872" t="s">
        <v>5697</v>
      </c>
      <c r="E326" s="873"/>
      <c r="F326" s="723">
        <v>100000</v>
      </c>
      <c r="G326" s="452" t="s">
        <v>7498</v>
      </c>
      <c r="H326" s="452" t="s">
        <v>7499</v>
      </c>
      <c r="I326" s="452"/>
      <c r="J326" s="452"/>
      <c r="K326" s="455" t="s">
        <v>7788</v>
      </c>
      <c r="L326" s="625" t="s">
        <v>5685</v>
      </c>
      <c r="M326" s="319"/>
      <c r="N326" s="337"/>
      <c r="O326" s="324"/>
    </row>
    <row r="327" spans="1:21" s="351" customFormat="1" ht="37.5" x14ac:dyDescent="0.3">
      <c r="A327" s="344">
        <v>2</v>
      </c>
      <c r="B327" s="333"/>
      <c r="C327" s="596" t="s">
        <v>7137</v>
      </c>
      <c r="D327" s="597" t="s">
        <v>5698</v>
      </c>
      <c r="E327" s="452"/>
      <c r="F327" s="723">
        <v>100000</v>
      </c>
      <c r="G327" s="452" t="s">
        <v>7498</v>
      </c>
      <c r="H327" s="452" t="s">
        <v>7499</v>
      </c>
      <c r="I327" s="452" t="s">
        <v>7568</v>
      </c>
      <c r="J327" s="452" t="s">
        <v>7049</v>
      </c>
      <c r="K327" s="455" t="s">
        <v>7788</v>
      </c>
      <c r="L327" s="625" t="s">
        <v>5685</v>
      </c>
      <c r="M327" s="319"/>
      <c r="N327" s="337"/>
      <c r="O327" s="337"/>
    </row>
    <row r="328" spans="1:21" s="351" customFormat="1" ht="32.25" customHeight="1" x14ac:dyDescent="0.3">
      <c r="A328" s="344">
        <v>2</v>
      </c>
      <c r="B328" s="333"/>
      <c r="C328" s="596" t="s">
        <v>7137</v>
      </c>
      <c r="D328" s="722" t="s">
        <v>5699</v>
      </c>
      <c r="E328" s="560"/>
      <c r="F328" s="723">
        <v>69000</v>
      </c>
      <c r="G328" s="452" t="s">
        <v>7498</v>
      </c>
      <c r="H328" s="452" t="s">
        <v>7499</v>
      </c>
      <c r="I328" s="452" t="s">
        <v>7597</v>
      </c>
      <c r="J328" s="452" t="s">
        <v>7844</v>
      </c>
      <c r="K328" s="455" t="s">
        <v>7788</v>
      </c>
      <c r="L328" s="625" t="s">
        <v>5685</v>
      </c>
      <c r="M328" s="319"/>
      <c r="N328" s="337"/>
      <c r="O328" s="337"/>
    </row>
    <row r="329" spans="1:21" s="351" customFormat="1" ht="42" customHeight="1" x14ac:dyDescent="0.3">
      <c r="A329" s="344">
        <v>2</v>
      </c>
      <c r="B329" s="333"/>
      <c r="C329" s="596" t="s">
        <v>7137</v>
      </c>
      <c r="D329" s="722" t="s">
        <v>5889</v>
      </c>
      <c r="E329" s="560"/>
      <c r="F329" s="723">
        <v>160000</v>
      </c>
      <c r="G329" s="452" t="s">
        <v>7498</v>
      </c>
      <c r="H329" s="452" t="s">
        <v>7520</v>
      </c>
      <c r="I329" s="452" t="s">
        <v>7532</v>
      </c>
      <c r="J329" s="452" t="s">
        <v>7049</v>
      </c>
      <c r="K329" s="455" t="s">
        <v>7788</v>
      </c>
      <c r="L329" s="625" t="s">
        <v>5685</v>
      </c>
      <c r="M329" s="523"/>
      <c r="N329" s="337" t="s">
        <v>5688</v>
      </c>
      <c r="O329" s="337"/>
    </row>
    <row r="330" spans="1:21" s="351" customFormat="1" ht="37.5" x14ac:dyDescent="0.3">
      <c r="A330" s="344">
        <v>2</v>
      </c>
      <c r="B330" s="333"/>
      <c r="C330" s="596" t="s">
        <v>7137</v>
      </c>
      <c r="D330" s="722" t="s">
        <v>5891</v>
      </c>
      <c r="E330" s="560"/>
      <c r="F330" s="723">
        <v>400000</v>
      </c>
      <c r="G330" s="452" t="s">
        <v>7498</v>
      </c>
      <c r="H330" s="452" t="s">
        <v>7520</v>
      </c>
      <c r="I330" s="452" t="s">
        <v>7532</v>
      </c>
      <c r="J330" s="452" t="s">
        <v>7049</v>
      </c>
      <c r="K330" s="455" t="s">
        <v>7788</v>
      </c>
      <c r="L330" s="625" t="s">
        <v>5685</v>
      </c>
      <c r="M330" s="523"/>
      <c r="N330" s="337"/>
      <c r="O330" s="337"/>
    </row>
    <row r="331" spans="1:21" s="351" customFormat="1" ht="37.5" x14ac:dyDescent="0.3">
      <c r="A331" s="344">
        <v>2</v>
      </c>
      <c r="B331" s="333"/>
      <c r="C331" s="596" t="s">
        <v>7137</v>
      </c>
      <c r="D331" s="722" t="s">
        <v>5700</v>
      </c>
      <c r="E331" s="560"/>
      <c r="F331" s="723">
        <v>300000</v>
      </c>
      <c r="G331" s="452" t="s">
        <v>7498</v>
      </c>
      <c r="H331" s="452" t="s">
        <v>7520</v>
      </c>
      <c r="I331" s="452" t="s">
        <v>7553</v>
      </c>
      <c r="J331" s="452" t="s">
        <v>7844</v>
      </c>
      <c r="K331" s="455" t="s">
        <v>7788</v>
      </c>
      <c r="L331" s="625" t="s">
        <v>5685</v>
      </c>
      <c r="M331" s="319"/>
      <c r="N331" s="337"/>
      <c r="O331" s="337"/>
    </row>
    <row r="332" spans="1:21" s="351" customFormat="1" ht="37.5" x14ac:dyDescent="0.3">
      <c r="A332" s="344">
        <v>2</v>
      </c>
      <c r="B332" s="333"/>
      <c r="C332" s="596" t="s">
        <v>7137</v>
      </c>
      <c r="D332" s="722" t="s">
        <v>5890</v>
      </c>
      <c r="E332" s="560"/>
      <c r="F332" s="723">
        <v>200000</v>
      </c>
      <c r="G332" s="452" t="s">
        <v>7498</v>
      </c>
      <c r="H332" s="452" t="s">
        <v>7520</v>
      </c>
      <c r="I332" s="452" t="s">
        <v>7827</v>
      </c>
      <c r="J332" s="452" t="s">
        <v>7049</v>
      </c>
      <c r="K332" s="455" t="s">
        <v>7788</v>
      </c>
      <c r="L332" s="625" t="s">
        <v>5685</v>
      </c>
      <c r="M332" s="319"/>
      <c r="N332" s="337"/>
      <c r="O332" s="337"/>
    </row>
    <row r="333" spans="1:21" s="351" customFormat="1" ht="56.25" x14ac:dyDescent="0.3">
      <c r="A333" s="344">
        <v>2</v>
      </c>
      <c r="B333" s="333"/>
      <c r="C333" s="596" t="s">
        <v>7137</v>
      </c>
      <c r="D333" s="722" t="s">
        <v>5900</v>
      </c>
      <c r="E333" s="560"/>
      <c r="F333" s="723">
        <v>1500000</v>
      </c>
      <c r="G333" s="452" t="s">
        <v>7524</v>
      </c>
      <c r="H333" s="452" t="s">
        <v>7520</v>
      </c>
      <c r="I333" s="452" t="s">
        <v>7532</v>
      </c>
      <c r="J333" s="560" t="s">
        <v>7049</v>
      </c>
      <c r="K333" s="455" t="s">
        <v>7788</v>
      </c>
      <c r="L333" s="625" t="s">
        <v>5685</v>
      </c>
      <c r="M333" s="523"/>
      <c r="N333" s="337"/>
      <c r="O333" s="324" t="s">
        <v>6192</v>
      </c>
    </row>
    <row r="334" spans="1:21" s="351" customFormat="1" ht="37.5" x14ac:dyDescent="0.3">
      <c r="A334" s="344">
        <v>2</v>
      </c>
      <c r="B334" s="333"/>
      <c r="C334" s="596" t="s">
        <v>7137</v>
      </c>
      <c r="D334" s="722" t="s">
        <v>5901</v>
      </c>
      <c r="E334" s="560"/>
      <c r="F334" s="723">
        <v>2500000</v>
      </c>
      <c r="G334" s="452" t="s">
        <v>7524</v>
      </c>
      <c r="H334" s="452" t="s">
        <v>7520</v>
      </c>
      <c r="I334" s="452" t="s">
        <v>7532</v>
      </c>
      <c r="J334" s="560" t="s">
        <v>7186</v>
      </c>
      <c r="K334" s="455" t="s">
        <v>7788</v>
      </c>
      <c r="L334" s="625" t="s">
        <v>5685</v>
      </c>
      <c r="M334" s="523"/>
      <c r="N334" s="337"/>
      <c r="O334" s="324"/>
    </row>
    <row r="335" spans="1:21" s="351" customFormat="1" ht="37.5" x14ac:dyDescent="0.3">
      <c r="A335" s="344">
        <v>2</v>
      </c>
      <c r="B335" s="614"/>
      <c r="C335" s="596" t="s">
        <v>7137</v>
      </c>
      <c r="D335" s="722" t="s">
        <v>5771</v>
      </c>
      <c r="E335" s="560"/>
      <c r="F335" s="723">
        <v>2500000</v>
      </c>
      <c r="G335" s="452" t="s">
        <v>7524</v>
      </c>
      <c r="H335" s="452" t="s">
        <v>7520</v>
      </c>
      <c r="I335" s="452" t="s">
        <v>7553</v>
      </c>
      <c r="J335" s="560" t="s">
        <v>7186</v>
      </c>
      <c r="K335" s="455" t="s">
        <v>7788</v>
      </c>
      <c r="L335" s="452"/>
      <c r="M335" s="874"/>
      <c r="N335" s="337"/>
      <c r="O335" s="324"/>
    </row>
    <row r="336" spans="1:21" ht="37.5" x14ac:dyDescent="0.3">
      <c r="A336" s="304">
        <v>10</v>
      </c>
      <c r="B336" s="614"/>
      <c r="C336" s="331" t="s">
        <v>7137</v>
      </c>
      <c r="D336" s="603" t="s">
        <v>4878</v>
      </c>
      <c r="E336" s="604"/>
      <c r="F336" s="611">
        <v>1000000</v>
      </c>
      <c r="G336" s="612" t="s">
        <v>7524</v>
      </c>
      <c r="H336" s="612" t="s">
        <v>7520</v>
      </c>
      <c r="I336" s="613" t="s">
        <v>7535</v>
      </c>
      <c r="J336" s="613" t="s">
        <v>5770</v>
      </c>
      <c r="K336" s="613" t="s">
        <v>7788</v>
      </c>
      <c r="L336" s="613" t="s">
        <v>5805</v>
      </c>
      <c r="M336" s="611">
        <v>1000000</v>
      </c>
      <c r="N336" s="615"/>
      <c r="O336" s="616"/>
      <c r="P336" s="435"/>
      <c r="Q336" s="436"/>
    </row>
    <row r="337" spans="1:17" s="303" customFormat="1" x14ac:dyDescent="0.3">
      <c r="A337" s="314">
        <v>13</v>
      </c>
      <c r="B337" s="333"/>
      <c r="C337" s="331" t="s">
        <v>7137</v>
      </c>
      <c r="D337" s="332" t="s">
        <v>7138</v>
      </c>
      <c r="E337" s="321"/>
      <c r="F337" s="319">
        <v>392000</v>
      </c>
      <c r="G337" s="321" t="s">
        <v>7498</v>
      </c>
      <c r="H337" s="321" t="s">
        <v>7499</v>
      </c>
      <c r="I337" s="314" t="s">
        <v>7535</v>
      </c>
      <c r="J337" s="314" t="s">
        <v>7844</v>
      </c>
      <c r="K337" s="314" t="s">
        <v>7788</v>
      </c>
      <c r="L337" s="321"/>
      <c r="M337" s="523">
        <v>392000</v>
      </c>
      <c r="N337" s="337"/>
      <c r="O337" s="337"/>
      <c r="P337" s="291" t="s">
        <v>7134</v>
      </c>
      <c r="Q337" s="329"/>
    </row>
    <row r="338" spans="1:17" s="303" customFormat="1" ht="56.25" x14ac:dyDescent="0.3">
      <c r="A338" s="314">
        <v>13</v>
      </c>
      <c r="B338" s="333"/>
      <c r="C338" s="331" t="s">
        <v>7137</v>
      </c>
      <c r="D338" s="332" t="s">
        <v>7144</v>
      </c>
      <c r="E338" s="321"/>
      <c r="F338" s="319">
        <v>156800</v>
      </c>
      <c r="G338" s="321" t="s">
        <v>7498</v>
      </c>
      <c r="H338" s="321" t="s">
        <v>7499</v>
      </c>
      <c r="I338" s="314" t="s">
        <v>7553</v>
      </c>
      <c r="J338" s="314" t="s">
        <v>7145</v>
      </c>
      <c r="K338" s="314" t="s">
        <v>7788</v>
      </c>
      <c r="L338" s="321"/>
      <c r="M338" s="523">
        <v>156800</v>
      </c>
      <c r="N338" s="337"/>
      <c r="O338" s="337"/>
      <c r="P338" s="291" t="s">
        <v>7134</v>
      </c>
      <c r="Q338" s="329"/>
    </row>
    <row r="339" spans="1:17" s="303" customFormat="1" x14ac:dyDescent="0.3">
      <c r="A339" s="314">
        <v>13</v>
      </c>
      <c r="B339" s="333"/>
      <c r="C339" s="339" t="s">
        <v>7137</v>
      </c>
      <c r="D339" s="340" t="s">
        <v>7233</v>
      </c>
      <c r="E339" s="321"/>
      <c r="F339" s="341">
        <v>69900</v>
      </c>
      <c r="G339" s="320" t="s">
        <v>7498</v>
      </c>
      <c r="H339" s="320" t="s">
        <v>7499</v>
      </c>
      <c r="I339" s="323" t="s">
        <v>7532</v>
      </c>
      <c r="J339" s="323" t="s">
        <v>7049</v>
      </c>
      <c r="K339" s="322" t="s">
        <v>7788</v>
      </c>
      <c r="L339" s="320"/>
      <c r="M339" s="343">
        <v>69900</v>
      </c>
      <c r="N339" s="337"/>
      <c r="O339" s="337"/>
      <c r="P339" s="291" t="s">
        <v>7222</v>
      </c>
      <c r="Q339" s="329"/>
    </row>
    <row r="340" spans="1:17" s="303" customFormat="1" ht="56.25" x14ac:dyDescent="0.3">
      <c r="A340" s="314">
        <v>13</v>
      </c>
      <c r="B340" s="333"/>
      <c r="C340" s="331" t="s">
        <v>7137</v>
      </c>
      <c r="D340" s="332" t="s">
        <v>7244</v>
      </c>
      <c r="E340" s="321"/>
      <c r="F340" s="319">
        <v>60000</v>
      </c>
      <c r="G340" s="320" t="s">
        <v>7498</v>
      </c>
      <c r="H340" s="321" t="s">
        <v>7499</v>
      </c>
      <c r="I340" s="314" t="s">
        <v>7568</v>
      </c>
      <c r="J340" s="314" t="s">
        <v>7186</v>
      </c>
      <c r="K340" s="322" t="s">
        <v>7788</v>
      </c>
      <c r="L340" s="320"/>
      <c r="M340" s="523">
        <v>60000</v>
      </c>
      <c r="N340" s="337"/>
      <c r="O340" s="337"/>
      <c r="P340" s="291" t="s">
        <v>7222</v>
      </c>
      <c r="Q340" s="329"/>
    </row>
    <row r="341" spans="1:17" s="303" customFormat="1" ht="37.5" x14ac:dyDescent="0.3">
      <c r="A341" s="314">
        <v>13</v>
      </c>
      <c r="B341" s="333"/>
      <c r="C341" s="331" t="s">
        <v>7137</v>
      </c>
      <c r="D341" s="332" t="s">
        <v>7246</v>
      </c>
      <c r="E341" s="321"/>
      <c r="F341" s="319">
        <v>40000</v>
      </c>
      <c r="G341" s="320" t="s">
        <v>7498</v>
      </c>
      <c r="H341" s="321" t="s">
        <v>7499</v>
      </c>
      <c r="I341" s="314" t="s">
        <v>7568</v>
      </c>
      <c r="J341" s="322" t="s">
        <v>7186</v>
      </c>
      <c r="K341" s="323" t="s">
        <v>7788</v>
      </c>
      <c r="L341" s="321"/>
      <c r="M341" s="523">
        <v>40000</v>
      </c>
      <c r="N341" s="337"/>
      <c r="O341" s="337"/>
      <c r="P341" s="291" t="s">
        <v>7222</v>
      </c>
      <c r="Q341" s="329"/>
    </row>
    <row r="342" spans="1:17" s="303" customFormat="1" ht="37.5" x14ac:dyDescent="0.3">
      <c r="A342" s="314">
        <v>13</v>
      </c>
      <c r="B342" s="333"/>
      <c r="C342" s="331" t="s">
        <v>7137</v>
      </c>
      <c r="D342" s="332" t="s">
        <v>7248</v>
      </c>
      <c r="E342" s="321"/>
      <c r="F342" s="319">
        <v>115000</v>
      </c>
      <c r="G342" s="321" t="s">
        <v>7524</v>
      </c>
      <c r="H342" s="321" t="s">
        <v>7520</v>
      </c>
      <c r="I342" s="314" t="s">
        <v>7568</v>
      </c>
      <c r="J342" s="322" t="s">
        <v>7186</v>
      </c>
      <c r="K342" s="314" t="s">
        <v>7788</v>
      </c>
      <c r="L342" s="321"/>
      <c r="M342" s="523">
        <v>115000</v>
      </c>
      <c r="N342" s="337"/>
      <c r="O342" s="337"/>
      <c r="P342" s="291" t="s">
        <v>7222</v>
      </c>
      <c r="Q342" s="329"/>
    </row>
    <row r="343" spans="1:17" s="303" customFormat="1" ht="37.5" x14ac:dyDescent="0.3">
      <c r="A343" s="314">
        <v>13</v>
      </c>
      <c r="B343" s="330"/>
      <c r="C343" s="331" t="s">
        <v>7137</v>
      </c>
      <c r="D343" s="332" t="s">
        <v>7254</v>
      </c>
      <c r="E343" s="321"/>
      <c r="F343" s="319">
        <v>200000</v>
      </c>
      <c r="G343" s="320" t="s">
        <v>7524</v>
      </c>
      <c r="H343" s="320" t="s">
        <v>7520</v>
      </c>
      <c r="I343" s="314" t="s">
        <v>7532</v>
      </c>
      <c r="J343" s="314" t="s">
        <v>7049</v>
      </c>
      <c r="K343" s="322" t="s">
        <v>7788</v>
      </c>
      <c r="L343" s="320"/>
      <c r="M343" s="523">
        <v>200000</v>
      </c>
      <c r="N343" s="337"/>
      <c r="O343" s="337"/>
      <c r="P343" s="291" t="s">
        <v>7222</v>
      </c>
      <c r="Q343" s="329"/>
    </row>
    <row r="344" spans="1:17" s="303" customFormat="1" ht="37.5" x14ac:dyDescent="0.3">
      <c r="A344" s="314">
        <v>13</v>
      </c>
      <c r="B344" s="333"/>
      <c r="C344" s="331" t="s">
        <v>7137</v>
      </c>
      <c r="D344" s="332" t="s">
        <v>7386</v>
      </c>
      <c r="E344" s="321"/>
      <c r="F344" s="319">
        <v>400000</v>
      </c>
      <c r="G344" s="321" t="s">
        <v>7498</v>
      </c>
      <c r="H344" s="321" t="s">
        <v>7499</v>
      </c>
      <c r="I344" s="314" t="s">
        <v>7535</v>
      </c>
      <c r="J344" s="322" t="s">
        <v>7049</v>
      </c>
      <c r="K344" s="314" t="s">
        <v>7788</v>
      </c>
      <c r="L344" s="321"/>
      <c r="M344" s="523">
        <v>400000</v>
      </c>
      <c r="N344" s="337"/>
      <c r="O344" s="337"/>
      <c r="P344" s="291" t="s">
        <v>7387</v>
      </c>
      <c r="Q344" s="329"/>
    </row>
    <row r="345" spans="1:17" s="303" customFormat="1" ht="37.5" x14ac:dyDescent="0.3">
      <c r="A345" s="314">
        <v>13</v>
      </c>
      <c r="B345" s="333"/>
      <c r="C345" s="331" t="s">
        <v>7137</v>
      </c>
      <c r="D345" s="332" t="s">
        <v>7388</v>
      </c>
      <c r="E345" s="321"/>
      <c r="F345" s="319">
        <v>400000</v>
      </c>
      <c r="G345" s="321" t="s">
        <v>7498</v>
      </c>
      <c r="H345" s="321" t="s">
        <v>7499</v>
      </c>
      <c r="I345" s="314" t="s">
        <v>7535</v>
      </c>
      <c r="J345" s="314" t="s">
        <v>7049</v>
      </c>
      <c r="K345" s="322" t="s">
        <v>7788</v>
      </c>
      <c r="L345" s="321"/>
      <c r="M345" s="523">
        <v>400000</v>
      </c>
      <c r="N345" s="337"/>
      <c r="O345" s="337"/>
      <c r="P345" s="291" t="s">
        <v>7387</v>
      </c>
      <c r="Q345" s="329"/>
    </row>
    <row r="346" spans="1:17" s="303" customFormat="1" x14ac:dyDescent="0.3">
      <c r="A346" s="314">
        <v>13</v>
      </c>
      <c r="B346" s="333"/>
      <c r="C346" s="331" t="s">
        <v>7137</v>
      </c>
      <c r="D346" s="332" t="s">
        <v>7389</v>
      </c>
      <c r="E346" s="321"/>
      <c r="F346" s="319">
        <v>400000</v>
      </c>
      <c r="G346" s="321" t="s">
        <v>7498</v>
      </c>
      <c r="H346" s="321" t="s">
        <v>7499</v>
      </c>
      <c r="I346" s="314" t="s">
        <v>7601</v>
      </c>
      <c r="J346" s="314" t="s">
        <v>7186</v>
      </c>
      <c r="K346" s="322" t="s">
        <v>7788</v>
      </c>
      <c r="L346" s="321"/>
      <c r="M346" s="523">
        <v>400000</v>
      </c>
      <c r="N346" s="337"/>
      <c r="O346" s="337"/>
      <c r="P346" s="291" t="s">
        <v>7387</v>
      </c>
      <c r="Q346" s="329"/>
    </row>
    <row r="347" spans="1:17" s="303" customFormat="1" ht="56.25" x14ac:dyDescent="0.3">
      <c r="A347" s="314">
        <v>13</v>
      </c>
      <c r="B347" s="330"/>
      <c r="C347" s="331" t="s">
        <v>7137</v>
      </c>
      <c r="D347" s="332" t="s">
        <v>7390</v>
      </c>
      <c r="E347" s="321"/>
      <c r="F347" s="319">
        <v>400000</v>
      </c>
      <c r="G347" s="321" t="s">
        <v>7498</v>
      </c>
      <c r="H347" s="321" t="s">
        <v>7499</v>
      </c>
      <c r="I347" s="314" t="s">
        <v>7555</v>
      </c>
      <c r="J347" s="314" t="s">
        <v>7049</v>
      </c>
      <c r="K347" s="314" t="s">
        <v>7788</v>
      </c>
      <c r="L347" s="321"/>
      <c r="M347" s="523">
        <v>400000</v>
      </c>
      <c r="N347" s="337"/>
      <c r="O347" s="337"/>
      <c r="P347" s="291" t="s">
        <v>7387</v>
      </c>
      <c r="Q347" s="329"/>
    </row>
    <row r="348" spans="1:17" s="303" customFormat="1" ht="56.25" x14ac:dyDescent="0.3">
      <c r="A348" s="314">
        <v>13</v>
      </c>
      <c r="B348" s="330"/>
      <c r="C348" s="331" t="s">
        <v>7137</v>
      </c>
      <c r="D348" s="332" t="s">
        <v>7391</v>
      </c>
      <c r="E348" s="321"/>
      <c r="F348" s="319">
        <v>400000</v>
      </c>
      <c r="G348" s="321" t="s">
        <v>7498</v>
      </c>
      <c r="H348" s="321" t="s">
        <v>7499</v>
      </c>
      <c r="I348" s="314" t="s">
        <v>7555</v>
      </c>
      <c r="J348" s="314" t="s">
        <v>7049</v>
      </c>
      <c r="K348" s="314" t="s">
        <v>7788</v>
      </c>
      <c r="L348" s="321"/>
      <c r="M348" s="523">
        <v>400000</v>
      </c>
      <c r="N348" s="337"/>
      <c r="O348" s="337"/>
      <c r="P348" s="291" t="s">
        <v>7387</v>
      </c>
      <c r="Q348" s="329"/>
    </row>
    <row r="349" spans="1:17" s="303" customFormat="1" ht="37.5" x14ac:dyDescent="0.3">
      <c r="A349" s="314">
        <v>13</v>
      </c>
      <c r="B349" s="330"/>
      <c r="C349" s="331" t="s">
        <v>7137</v>
      </c>
      <c r="D349" s="332" t="s">
        <v>7392</v>
      </c>
      <c r="E349" s="321"/>
      <c r="F349" s="319">
        <v>400000</v>
      </c>
      <c r="G349" s="321" t="s">
        <v>7498</v>
      </c>
      <c r="H349" s="321" t="s">
        <v>7499</v>
      </c>
      <c r="I349" s="314" t="s">
        <v>7555</v>
      </c>
      <c r="J349" s="314" t="s">
        <v>7049</v>
      </c>
      <c r="K349" s="314" t="s">
        <v>7788</v>
      </c>
      <c r="L349" s="321"/>
      <c r="M349" s="523">
        <v>400000</v>
      </c>
      <c r="N349" s="337"/>
      <c r="O349" s="337"/>
      <c r="P349" s="291" t="s">
        <v>7387</v>
      </c>
      <c r="Q349" s="329"/>
    </row>
    <row r="350" spans="1:17" s="303" customFormat="1" ht="37.5" x14ac:dyDescent="0.3">
      <c r="A350" s="314">
        <v>13</v>
      </c>
      <c r="B350" s="330"/>
      <c r="C350" s="331" t="s">
        <v>7137</v>
      </c>
      <c r="D350" s="332" t="s">
        <v>7393</v>
      </c>
      <c r="E350" s="321"/>
      <c r="F350" s="319">
        <v>400000</v>
      </c>
      <c r="G350" s="321" t="s">
        <v>7498</v>
      </c>
      <c r="H350" s="321" t="s">
        <v>7499</v>
      </c>
      <c r="I350" s="314" t="s">
        <v>7555</v>
      </c>
      <c r="J350" s="314" t="s">
        <v>7049</v>
      </c>
      <c r="K350" s="314" t="s">
        <v>7788</v>
      </c>
      <c r="L350" s="321"/>
      <c r="M350" s="523">
        <v>400000</v>
      </c>
      <c r="N350" s="337"/>
      <c r="O350" s="337"/>
      <c r="P350" s="291" t="s">
        <v>7387</v>
      </c>
      <c r="Q350" s="329"/>
    </row>
    <row r="351" spans="1:17" s="303" customFormat="1" ht="56.25" x14ac:dyDescent="0.3">
      <c r="A351" s="314">
        <v>13</v>
      </c>
      <c r="B351" s="330"/>
      <c r="C351" s="331" t="s">
        <v>7137</v>
      </c>
      <c r="D351" s="332" t="s">
        <v>7394</v>
      </c>
      <c r="E351" s="321"/>
      <c r="F351" s="319">
        <v>400000</v>
      </c>
      <c r="G351" s="321" t="s">
        <v>7498</v>
      </c>
      <c r="H351" s="321" t="s">
        <v>7499</v>
      </c>
      <c r="I351" s="314" t="s">
        <v>7555</v>
      </c>
      <c r="J351" s="314" t="s">
        <v>7049</v>
      </c>
      <c r="K351" s="314" t="s">
        <v>7788</v>
      </c>
      <c r="L351" s="321"/>
      <c r="M351" s="523">
        <v>400000</v>
      </c>
      <c r="N351" s="337"/>
      <c r="O351" s="337"/>
      <c r="P351" s="291" t="s">
        <v>7387</v>
      </c>
      <c r="Q351" s="329"/>
    </row>
    <row r="352" spans="1:17" s="303" customFormat="1" ht="37.5" x14ac:dyDescent="0.3">
      <c r="A352" s="314">
        <v>13</v>
      </c>
      <c r="B352" s="330"/>
      <c r="C352" s="331" t="s">
        <v>7137</v>
      </c>
      <c r="D352" s="332" t="s">
        <v>7395</v>
      </c>
      <c r="E352" s="321"/>
      <c r="F352" s="319">
        <v>400000</v>
      </c>
      <c r="G352" s="321" t="s">
        <v>7498</v>
      </c>
      <c r="H352" s="321" t="s">
        <v>7499</v>
      </c>
      <c r="I352" s="314" t="s">
        <v>7555</v>
      </c>
      <c r="J352" s="314" t="s">
        <v>7049</v>
      </c>
      <c r="K352" s="314" t="s">
        <v>7788</v>
      </c>
      <c r="L352" s="321"/>
      <c r="M352" s="523">
        <v>400000</v>
      </c>
      <c r="N352" s="337"/>
      <c r="O352" s="337"/>
      <c r="P352" s="291" t="s">
        <v>7387</v>
      </c>
      <c r="Q352" s="329"/>
    </row>
    <row r="353" spans="1:256" s="303" customFormat="1" ht="37.5" x14ac:dyDescent="0.3">
      <c r="A353" s="314">
        <v>13</v>
      </c>
      <c r="B353" s="330"/>
      <c r="C353" s="331" t="s">
        <v>7137</v>
      </c>
      <c r="D353" s="332" t="s">
        <v>7396</v>
      </c>
      <c r="E353" s="321"/>
      <c r="F353" s="319">
        <v>400000</v>
      </c>
      <c r="G353" s="321" t="s">
        <v>7498</v>
      </c>
      <c r="H353" s="321" t="s">
        <v>7499</v>
      </c>
      <c r="I353" s="314" t="s">
        <v>7555</v>
      </c>
      <c r="J353" s="314" t="s">
        <v>7049</v>
      </c>
      <c r="K353" s="314" t="s">
        <v>7788</v>
      </c>
      <c r="L353" s="321"/>
      <c r="M353" s="523">
        <v>400000</v>
      </c>
      <c r="N353" s="337"/>
      <c r="O353" s="337"/>
      <c r="P353" s="291" t="s">
        <v>7387</v>
      </c>
      <c r="Q353" s="329"/>
    </row>
    <row r="354" spans="1:256" s="303" customFormat="1" ht="37.5" x14ac:dyDescent="0.3">
      <c r="A354" s="314">
        <v>13</v>
      </c>
      <c r="B354" s="330"/>
      <c r="C354" s="331" t="s">
        <v>7137</v>
      </c>
      <c r="D354" s="332" t="s">
        <v>7397</v>
      </c>
      <c r="E354" s="321"/>
      <c r="F354" s="319">
        <v>400000</v>
      </c>
      <c r="G354" s="321" t="s">
        <v>7498</v>
      </c>
      <c r="H354" s="321" t="s">
        <v>7499</v>
      </c>
      <c r="I354" s="314" t="s">
        <v>7555</v>
      </c>
      <c r="J354" s="314" t="s">
        <v>7049</v>
      </c>
      <c r="K354" s="314" t="s">
        <v>7788</v>
      </c>
      <c r="L354" s="321"/>
      <c r="M354" s="523">
        <v>400000</v>
      </c>
      <c r="N354" s="337"/>
      <c r="O354" s="337"/>
      <c r="P354" s="291" t="s">
        <v>7387</v>
      </c>
      <c r="Q354" s="329"/>
    </row>
    <row r="355" spans="1:256" s="303" customFormat="1" ht="37.5" x14ac:dyDescent="0.3">
      <c r="A355" s="314">
        <v>13</v>
      </c>
      <c r="B355" s="330"/>
      <c r="C355" s="331" t="s">
        <v>7137</v>
      </c>
      <c r="D355" s="332" t="s">
        <v>7398</v>
      </c>
      <c r="E355" s="321"/>
      <c r="F355" s="319">
        <v>400000</v>
      </c>
      <c r="G355" s="321" t="s">
        <v>7498</v>
      </c>
      <c r="H355" s="321" t="s">
        <v>7499</v>
      </c>
      <c r="I355" s="314" t="s">
        <v>7555</v>
      </c>
      <c r="J355" s="314" t="s">
        <v>7049</v>
      </c>
      <c r="K355" s="314" t="s">
        <v>7788</v>
      </c>
      <c r="L355" s="321"/>
      <c r="M355" s="523">
        <v>400000</v>
      </c>
      <c r="N355" s="337"/>
      <c r="O355" s="337"/>
      <c r="P355" s="291" t="s">
        <v>7387</v>
      </c>
      <c r="Q355" s="329"/>
    </row>
    <row r="356" spans="1:256" s="303" customFormat="1" ht="37.5" x14ac:dyDescent="0.3">
      <c r="A356" s="314">
        <v>13</v>
      </c>
      <c r="B356" s="330"/>
      <c r="C356" s="331" t="s">
        <v>7137</v>
      </c>
      <c r="D356" s="332" t="s">
        <v>7399</v>
      </c>
      <c r="E356" s="321"/>
      <c r="F356" s="319">
        <v>400000</v>
      </c>
      <c r="G356" s="321" t="s">
        <v>7498</v>
      </c>
      <c r="H356" s="321" t="s">
        <v>7499</v>
      </c>
      <c r="I356" s="314" t="s">
        <v>7555</v>
      </c>
      <c r="J356" s="314" t="s">
        <v>7049</v>
      </c>
      <c r="K356" s="314" t="s">
        <v>7788</v>
      </c>
      <c r="L356" s="321"/>
      <c r="M356" s="523">
        <v>400000</v>
      </c>
      <c r="N356" s="337"/>
      <c r="O356" s="337"/>
      <c r="P356" s="291" t="s">
        <v>7387</v>
      </c>
      <c r="Q356" s="329"/>
    </row>
    <row r="357" spans="1:256" s="303" customFormat="1" ht="56.25" x14ac:dyDescent="0.3">
      <c r="A357" s="314">
        <v>13</v>
      </c>
      <c r="B357" s="330"/>
      <c r="C357" s="331" t="s">
        <v>7137</v>
      </c>
      <c r="D357" s="332" t="s">
        <v>7400</v>
      </c>
      <c r="E357" s="321"/>
      <c r="F357" s="319">
        <v>300000</v>
      </c>
      <c r="G357" s="321" t="s">
        <v>7498</v>
      </c>
      <c r="H357" s="321" t="s">
        <v>7499</v>
      </c>
      <c r="I357" s="314" t="s">
        <v>7535</v>
      </c>
      <c r="J357" s="322" t="s">
        <v>7844</v>
      </c>
      <c r="K357" s="314" t="s">
        <v>7788</v>
      </c>
      <c r="L357" s="321"/>
      <c r="M357" s="523">
        <v>300000</v>
      </c>
      <c r="N357" s="337"/>
      <c r="O357" s="337"/>
      <c r="P357" s="291" t="s">
        <v>7387</v>
      </c>
      <c r="Q357" s="329"/>
    </row>
    <row r="358" spans="1:256" s="303" customFormat="1" ht="37.5" x14ac:dyDescent="0.3">
      <c r="A358" s="314">
        <v>13</v>
      </c>
      <c r="B358" s="330"/>
      <c r="C358" s="331" t="s">
        <v>7137</v>
      </c>
      <c r="D358" s="332" t="s">
        <v>7449</v>
      </c>
      <c r="E358" s="321"/>
      <c r="F358" s="319">
        <v>2000000</v>
      </c>
      <c r="G358" s="321" t="s">
        <v>7524</v>
      </c>
      <c r="H358" s="321" t="s">
        <v>7520</v>
      </c>
      <c r="I358" s="314" t="s">
        <v>7535</v>
      </c>
      <c r="J358" s="314" t="s">
        <v>7186</v>
      </c>
      <c r="K358" s="314" t="s">
        <v>7788</v>
      </c>
      <c r="L358" s="321"/>
      <c r="M358" s="523">
        <v>2000000</v>
      </c>
      <c r="N358" s="337"/>
      <c r="O358" s="337"/>
      <c r="P358" s="291" t="s">
        <v>7387</v>
      </c>
      <c r="Q358" s="329"/>
    </row>
    <row r="359" spans="1:256" s="303" customFormat="1" ht="37.5" x14ac:dyDescent="0.3">
      <c r="A359" s="314">
        <v>13</v>
      </c>
      <c r="B359" s="330"/>
      <c r="C359" s="331" t="s">
        <v>7137</v>
      </c>
      <c r="D359" s="332" t="s">
        <v>7450</v>
      </c>
      <c r="E359" s="321"/>
      <c r="F359" s="319">
        <v>600000</v>
      </c>
      <c r="G359" s="321" t="s">
        <v>7524</v>
      </c>
      <c r="H359" s="321" t="s">
        <v>7520</v>
      </c>
      <c r="I359" s="314" t="s">
        <v>7601</v>
      </c>
      <c r="J359" s="314" t="s">
        <v>7186</v>
      </c>
      <c r="K359" s="314" t="s">
        <v>7788</v>
      </c>
      <c r="L359" s="321"/>
      <c r="M359" s="523">
        <v>600000</v>
      </c>
      <c r="N359" s="337"/>
      <c r="O359" s="337"/>
      <c r="P359" s="291" t="s">
        <v>7387</v>
      </c>
      <c r="Q359" s="329"/>
    </row>
    <row r="360" spans="1:256" s="303" customFormat="1" ht="37.5" x14ac:dyDescent="0.3">
      <c r="A360" s="314">
        <v>13</v>
      </c>
      <c r="B360" s="330"/>
      <c r="C360" s="331" t="s">
        <v>7137</v>
      </c>
      <c r="D360" s="332" t="s">
        <v>7451</v>
      </c>
      <c r="E360" s="321"/>
      <c r="F360" s="319">
        <v>1500000</v>
      </c>
      <c r="G360" s="321" t="s">
        <v>7524</v>
      </c>
      <c r="H360" s="321" t="s">
        <v>7520</v>
      </c>
      <c r="I360" s="314" t="s">
        <v>7601</v>
      </c>
      <c r="J360" s="314" t="s">
        <v>7186</v>
      </c>
      <c r="K360" s="314" t="s">
        <v>7788</v>
      </c>
      <c r="L360" s="321"/>
      <c r="M360" s="523">
        <v>1500000</v>
      </c>
      <c r="N360" s="337"/>
      <c r="O360" s="337"/>
      <c r="P360" s="291" t="s">
        <v>7387</v>
      </c>
      <c r="Q360" s="329"/>
    </row>
    <row r="361" spans="1:256" s="303" customFormat="1" ht="37.5" x14ac:dyDescent="0.3">
      <c r="A361" s="314">
        <v>13</v>
      </c>
      <c r="B361" s="875"/>
      <c r="C361" s="331" t="s">
        <v>7137</v>
      </c>
      <c r="D361" s="332" t="s">
        <v>7452</v>
      </c>
      <c r="E361" s="321"/>
      <c r="F361" s="319">
        <v>1350000</v>
      </c>
      <c r="G361" s="321" t="s">
        <v>7524</v>
      </c>
      <c r="H361" s="321" t="s">
        <v>7520</v>
      </c>
      <c r="I361" s="314" t="s">
        <v>7601</v>
      </c>
      <c r="J361" s="314" t="s">
        <v>7186</v>
      </c>
      <c r="K361" s="314" t="s">
        <v>7788</v>
      </c>
      <c r="L361" s="321"/>
      <c r="M361" s="523">
        <v>1350000</v>
      </c>
      <c r="N361" s="337"/>
      <c r="O361" s="337"/>
      <c r="P361" s="291" t="s">
        <v>7387</v>
      </c>
      <c r="Q361" s="329"/>
    </row>
    <row r="362" spans="1:256" s="303" customFormat="1" ht="37.5" x14ac:dyDescent="0.3">
      <c r="A362" s="314">
        <v>13</v>
      </c>
      <c r="B362" s="330"/>
      <c r="C362" s="876" t="s">
        <v>7137</v>
      </c>
      <c r="D362" s="332" t="s">
        <v>7453</v>
      </c>
      <c r="E362" s="321"/>
      <c r="F362" s="319">
        <v>750000</v>
      </c>
      <c r="G362" s="321" t="s">
        <v>7524</v>
      </c>
      <c r="H362" s="321" t="s">
        <v>7520</v>
      </c>
      <c r="I362" s="314" t="s">
        <v>7601</v>
      </c>
      <c r="J362" s="314" t="s">
        <v>7186</v>
      </c>
      <c r="K362" s="314" t="s">
        <v>7788</v>
      </c>
      <c r="L362" s="321"/>
      <c r="M362" s="523">
        <v>750000</v>
      </c>
      <c r="N362" s="337"/>
      <c r="O362" s="337"/>
      <c r="P362" s="291" t="s">
        <v>7387</v>
      </c>
      <c r="Q362" s="329"/>
    </row>
    <row r="363" spans="1:256" s="303" customFormat="1" ht="37.5" x14ac:dyDescent="0.3">
      <c r="A363" s="314">
        <v>13</v>
      </c>
      <c r="B363" s="330"/>
      <c r="C363" s="339" t="s">
        <v>7137</v>
      </c>
      <c r="D363" s="332" t="s">
        <v>7454</v>
      </c>
      <c r="E363" s="321"/>
      <c r="F363" s="319">
        <v>1200000</v>
      </c>
      <c r="G363" s="321" t="s">
        <v>7524</v>
      </c>
      <c r="H363" s="321" t="s">
        <v>7520</v>
      </c>
      <c r="I363" s="314" t="s">
        <v>7601</v>
      </c>
      <c r="J363" s="322" t="s">
        <v>7186</v>
      </c>
      <c r="K363" s="314" t="s">
        <v>7788</v>
      </c>
      <c r="L363" s="321"/>
      <c r="M363" s="523">
        <v>1200000</v>
      </c>
      <c r="N363" s="337"/>
      <c r="O363" s="337"/>
      <c r="P363" s="291" t="s">
        <v>7387</v>
      </c>
      <c r="Q363" s="329"/>
    </row>
    <row r="364" spans="1:256" s="303" customFormat="1" ht="37.5" x14ac:dyDescent="0.3">
      <c r="A364" s="314">
        <v>13</v>
      </c>
      <c r="B364" s="330"/>
      <c r="C364" s="331" t="s">
        <v>7137</v>
      </c>
      <c r="D364" s="332" t="s">
        <v>7455</v>
      </c>
      <c r="E364" s="321"/>
      <c r="F364" s="319">
        <v>1000000</v>
      </c>
      <c r="G364" s="321" t="s">
        <v>7524</v>
      </c>
      <c r="H364" s="321" t="s">
        <v>7520</v>
      </c>
      <c r="I364" s="314" t="s">
        <v>7535</v>
      </c>
      <c r="J364" s="314" t="s">
        <v>7500</v>
      </c>
      <c r="K364" s="314" t="s">
        <v>7788</v>
      </c>
      <c r="L364" s="321"/>
      <c r="M364" s="523">
        <v>1000000</v>
      </c>
      <c r="N364" s="337"/>
      <c r="O364" s="337"/>
      <c r="P364" s="314" t="s">
        <v>7387</v>
      </c>
      <c r="Q364" s="321"/>
      <c r="R364" s="816"/>
      <c r="S364" s="816"/>
      <c r="T364" s="816"/>
      <c r="U364" s="816"/>
      <c r="V364" s="816"/>
      <c r="W364" s="816"/>
      <c r="X364" s="816"/>
      <c r="Y364" s="816"/>
      <c r="Z364" s="816"/>
      <c r="AA364" s="816"/>
      <c r="AB364" s="816"/>
      <c r="AC364" s="816"/>
      <c r="AD364" s="816"/>
      <c r="AE364" s="816"/>
      <c r="AF364" s="816"/>
      <c r="AG364" s="816"/>
      <c r="AH364" s="816"/>
      <c r="AI364" s="816"/>
      <c r="AJ364" s="816"/>
      <c r="AK364" s="816"/>
      <c r="AL364" s="816"/>
      <c r="AM364" s="816"/>
      <c r="AN364" s="816"/>
      <c r="AO364" s="816"/>
      <c r="AP364" s="816"/>
      <c r="AQ364" s="816"/>
      <c r="AR364" s="816"/>
      <c r="AS364" s="816"/>
      <c r="AT364" s="816"/>
      <c r="AU364" s="816"/>
      <c r="AV364" s="816"/>
      <c r="AW364" s="816"/>
      <c r="AX364" s="816"/>
      <c r="AY364" s="816"/>
      <c r="AZ364" s="816"/>
      <c r="BA364" s="816"/>
      <c r="BB364" s="816"/>
      <c r="BC364" s="816"/>
      <c r="BD364" s="816"/>
      <c r="BE364" s="816"/>
      <c r="BF364" s="816"/>
      <c r="BG364" s="816"/>
      <c r="BH364" s="816"/>
      <c r="BI364" s="816"/>
      <c r="BJ364" s="816"/>
      <c r="BK364" s="816"/>
      <c r="BL364" s="816"/>
      <c r="BM364" s="816"/>
      <c r="BN364" s="816"/>
      <c r="BO364" s="816"/>
      <c r="BP364" s="816"/>
      <c r="BQ364" s="816"/>
      <c r="BR364" s="816"/>
      <c r="BS364" s="816"/>
      <c r="BT364" s="816"/>
      <c r="BU364" s="816"/>
      <c r="BV364" s="816"/>
      <c r="BW364" s="816"/>
      <c r="BX364" s="816"/>
      <c r="BY364" s="816"/>
      <c r="BZ364" s="816"/>
      <c r="CA364" s="816"/>
      <c r="CB364" s="816"/>
      <c r="CC364" s="816"/>
      <c r="CD364" s="816"/>
      <c r="CE364" s="816"/>
      <c r="CF364" s="816"/>
      <c r="CG364" s="816"/>
      <c r="CH364" s="816"/>
      <c r="CI364" s="816"/>
      <c r="CJ364" s="816"/>
      <c r="CK364" s="816"/>
      <c r="CL364" s="816"/>
      <c r="CM364" s="816"/>
      <c r="CN364" s="816"/>
      <c r="CO364" s="816"/>
      <c r="CP364" s="816"/>
      <c r="CQ364" s="816"/>
      <c r="CR364" s="816"/>
      <c r="CS364" s="816"/>
      <c r="CT364" s="816"/>
      <c r="CU364" s="816"/>
      <c r="CV364" s="816"/>
      <c r="CW364" s="816"/>
      <c r="CX364" s="816"/>
      <c r="CY364" s="816"/>
      <c r="CZ364" s="816"/>
      <c r="DA364" s="816"/>
      <c r="DB364" s="816"/>
      <c r="DC364" s="816"/>
      <c r="DD364" s="816"/>
      <c r="DE364" s="816"/>
      <c r="DF364" s="816"/>
      <c r="DG364" s="816"/>
      <c r="DH364" s="816"/>
      <c r="DI364" s="816"/>
      <c r="DJ364" s="816"/>
      <c r="DK364" s="816"/>
      <c r="DL364" s="816"/>
      <c r="DM364" s="816"/>
      <c r="DN364" s="816"/>
      <c r="DO364" s="816"/>
      <c r="DP364" s="816"/>
      <c r="DQ364" s="816"/>
      <c r="DR364" s="816"/>
      <c r="DS364" s="816"/>
      <c r="DT364" s="816"/>
      <c r="DU364" s="816"/>
      <c r="DV364" s="816"/>
      <c r="DW364" s="816"/>
      <c r="DX364" s="816"/>
      <c r="DY364" s="816"/>
      <c r="DZ364" s="816"/>
      <c r="EA364" s="816"/>
      <c r="EB364" s="816"/>
      <c r="EC364" s="816"/>
      <c r="ED364" s="816"/>
      <c r="EE364" s="816"/>
      <c r="EF364" s="816"/>
      <c r="EG364" s="816"/>
      <c r="EH364" s="816"/>
      <c r="EI364" s="816"/>
      <c r="EJ364" s="816"/>
      <c r="EK364" s="816"/>
      <c r="EL364" s="816"/>
      <c r="EM364" s="816"/>
      <c r="EN364" s="816"/>
      <c r="EO364" s="816"/>
      <c r="EP364" s="816"/>
      <c r="EQ364" s="816"/>
      <c r="ER364" s="816"/>
      <c r="ES364" s="816"/>
      <c r="ET364" s="816"/>
      <c r="EU364" s="816"/>
      <c r="EV364" s="816"/>
      <c r="EW364" s="816"/>
      <c r="EX364" s="816"/>
      <c r="EY364" s="816"/>
      <c r="EZ364" s="816"/>
      <c r="FA364" s="816"/>
      <c r="FB364" s="816"/>
      <c r="FC364" s="816"/>
      <c r="FD364" s="816"/>
      <c r="FE364" s="816"/>
      <c r="FF364" s="816"/>
      <c r="FG364" s="816"/>
      <c r="FH364" s="816"/>
      <c r="FI364" s="816"/>
      <c r="FJ364" s="816"/>
      <c r="FK364" s="816"/>
      <c r="FL364" s="816"/>
      <c r="FM364" s="816"/>
      <c r="FN364" s="816"/>
      <c r="FO364" s="816"/>
      <c r="FP364" s="816"/>
      <c r="FQ364" s="816"/>
      <c r="FR364" s="816"/>
      <c r="FS364" s="816"/>
      <c r="FT364" s="816"/>
      <c r="FU364" s="816"/>
      <c r="FV364" s="816"/>
      <c r="FW364" s="816"/>
      <c r="FX364" s="816"/>
      <c r="FY364" s="816"/>
      <c r="FZ364" s="816"/>
      <c r="GA364" s="816"/>
      <c r="GB364" s="816"/>
      <c r="GC364" s="816"/>
      <c r="GD364" s="816"/>
      <c r="GE364" s="816"/>
      <c r="GF364" s="816"/>
      <c r="GG364" s="816"/>
      <c r="GH364" s="816"/>
      <c r="GI364" s="816"/>
      <c r="GJ364" s="816"/>
      <c r="GK364" s="816"/>
      <c r="GL364" s="816"/>
      <c r="GM364" s="816"/>
      <c r="GN364" s="816"/>
      <c r="GO364" s="816"/>
      <c r="GP364" s="816"/>
      <c r="GQ364" s="816"/>
      <c r="GR364" s="816"/>
      <c r="GS364" s="816"/>
      <c r="GT364" s="816"/>
      <c r="GU364" s="816"/>
      <c r="GV364" s="816"/>
      <c r="GW364" s="816"/>
      <c r="GX364" s="816"/>
      <c r="GY364" s="816"/>
      <c r="GZ364" s="816"/>
      <c r="HA364" s="816"/>
      <c r="HB364" s="816"/>
      <c r="HC364" s="816"/>
      <c r="HD364" s="816"/>
      <c r="HE364" s="816"/>
      <c r="HF364" s="816"/>
      <c r="HG364" s="816"/>
      <c r="HH364" s="816"/>
      <c r="HI364" s="816"/>
      <c r="HJ364" s="816"/>
      <c r="HK364" s="816"/>
      <c r="HL364" s="816"/>
      <c r="HM364" s="816"/>
      <c r="HN364" s="816"/>
      <c r="HO364" s="816"/>
      <c r="HP364" s="816"/>
      <c r="HQ364" s="816"/>
      <c r="HR364" s="816"/>
      <c r="HS364" s="816"/>
      <c r="HT364" s="816"/>
      <c r="HU364" s="816"/>
      <c r="HV364" s="816"/>
      <c r="HW364" s="816"/>
      <c r="HX364" s="816"/>
      <c r="HY364" s="816"/>
      <c r="HZ364" s="816"/>
      <c r="IA364" s="816"/>
      <c r="IB364" s="816"/>
      <c r="IC364" s="816"/>
      <c r="ID364" s="816"/>
      <c r="IE364" s="816"/>
      <c r="IF364" s="816"/>
      <c r="IG364" s="816"/>
      <c r="IH364" s="816"/>
      <c r="II364" s="816"/>
      <c r="IJ364" s="816"/>
      <c r="IK364" s="816"/>
      <c r="IL364" s="816"/>
      <c r="IM364" s="816"/>
      <c r="IN364" s="816"/>
      <c r="IO364" s="816"/>
      <c r="IP364" s="816"/>
      <c r="IQ364" s="816"/>
      <c r="IR364" s="816"/>
      <c r="IS364" s="816"/>
      <c r="IT364" s="816"/>
      <c r="IU364" s="816"/>
      <c r="IV364" s="816"/>
    </row>
    <row r="365" spans="1:256" s="303" customFormat="1" ht="37.5" x14ac:dyDescent="0.3">
      <c r="A365" s="314">
        <v>13</v>
      </c>
      <c r="B365" s="330"/>
      <c r="C365" s="331" t="s">
        <v>7137</v>
      </c>
      <c r="D365" s="332" t="s">
        <v>7456</v>
      </c>
      <c r="E365" s="321"/>
      <c r="F365" s="319">
        <v>720000</v>
      </c>
      <c r="G365" s="321" t="s">
        <v>7524</v>
      </c>
      <c r="H365" s="321" t="s">
        <v>7520</v>
      </c>
      <c r="I365" s="314" t="s">
        <v>7535</v>
      </c>
      <c r="J365" s="314" t="s">
        <v>7158</v>
      </c>
      <c r="K365" s="314" t="s">
        <v>7788</v>
      </c>
      <c r="L365" s="321"/>
      <c r="M365" s="523">
        <v>720000</v>
      </c>
      <c r="N365" s="337"/>
      <c r="O365" s="337"/>
      <c r="P365" s="291" t="s">
        <v>7387</v>
      </c>
      <c r="Q365" s="329"/>
    </row>
    <row r="366" spans="1:256" s="303" customFormat="1" ht="37.5" x14ac:dyDescent="0.3">
      <c r="A366" s="314">
        <v>13</v>
      </c>
      <c r="B366" s="330"/>
      <c r="C366" s="331" t="s">
        <v>7137</v>
      </c>
      <c r="D366" s="332" t="s">
        <v>7457</v>
      </c>
      <c r="E366" s="321"/>
      <c r="F366" s="319">
        <v>1200000</v>
      </c>
      <c r="G366" s="321" t="s">
        <v>7524</v>
      </c>
      <c r="H366" s="321" t="s">
        <v>7520</v>
      </c>
      <c r="I366" s="314" t="s">
        <v>7535</v>
      </c>
      <c r="J366" s="314" t="s">
        <v>7049</v>
      </c>
      <c r="K366" s="314" t="s">
        <v>7788</v>
      </c>
      <c r="L366" s="321"/>
      <c r="M366" s="523">
        <v>1200000</v>
      </c>
      <c r="N366" s="337"/>
      <c r="O366" s="337"/>
      <c r="P366" s="291" t="s">
        <v>7387</v>
      </c>
      <c r="Q366" s="329"/>
    </row>
    <row r="367" spans="1:256" s="303" customFormat="1" ht="37.5" x14ac:dyDescent="0.3">
      <c r="A367" s="314">
        <v>13</v>
      </c>
      <c r="B367" s="330"/>
      <c r="C367" s="331" t="s">
        <v>7137</v>
      </c>
      <c r="D367" s="332" t="s">
        <v>6642</v>
      </c>
      <c r="E367" s="321"/>
      <c r="F367" s="319">
        <v>2000000</v>
      </c>
      <c r="G367" s="321" t="s">
        <v>7524</v>
      </c>
      <c r="H367" s="321" t="s">
        <v>7520</v>
      </c>
      <c r="I367" s="314" t="s">
        <v>7555</v>
      </c>
      <c r="J367" s="314" t="s">
        <v>7049</v>
      </c>
      <c r="K367" s="314" t="s">
        <v>7788</v>
      </c>
      <c r="L367" s="321"/>
      <c r="M367" s="523">
        <v>2000000</v>
      </c>
      <c r="N367" s="337"/>
      <c r="O367" s="337"/>
      <c r="P367" s="291" t="s">
        <v>7387</v>
      </c>
      <c r="Q367" s="329"/>
    </row>
    <row r="368" spans="1:256" s="303" customFormat="1" ht="56.25" x14ac:dyDescent="0.3">
      <c r="A368" s="314">
        <v>13</v>
      </c>
      <c r="B368" s="330"/>
      <c r="C368" s="331" t="s">
        <v>7137</v>
      </c>
      <c r="D368" s="332" t="s">
        <v>6643</v>
      </c>
      <c r="E368" s="321"/>
      <c r="F368" s="319">
        <v>4000000</v>
      </c>
      <c r="G368" s="321" t="s">
        <v>7524</v>
      </c>
      <c r="H368" s="321" t="s">
        <v>7520</v>
      </c>
      <c r="I368" s="314" t="s">
        <v>7535</v>
      </c>
      <c r="J368" s="314" t="s">
        <v>7049</v>
      </c>
      <c r="K368" s="314" t="s">
        <v>7788</v>
      </c>
      <c r="L368" s="321"/>
      <c r="M368" s="523">
        <v>4000000</v>
      </c>
      <c r="N368" s="337"/>
      <c r="O368" s="337"/>
      <c r="P368" s="291" t="s">
        <v>7387</v>
      </c>
      <c r="Q368" s="329"/>
    </row>
    <row r="369" spans="1:17" s="303" customFormat="1" ht="56.25" x14ac:dyDescent="0.3">
      <c r="A369" s="314">
        <v>13</v>
      </c>
      <c r="B369" s="330"/>
      <c r="C369" s="331" t="s">
        <v>7137</v>
      </c>
      <c r="D369" s="332" t="s">
        <v>6644</v>
      </c>
      <c r="E369" s="321"/>
      <c r="F369" s="319">
        <v>1440000</v>
      </c>
      <c r="G369" s="321" t="s">
        <v>7524</v>
      </c>
      <c r="H369" s="321" t="s">
        <v>7520</v>
      </c>
      <c r="I369" s="314" t="s">
        <v>7535</v>
      </c>
      <c r="J369" s="314" t="s">
        <v>7049</v>
      </c>
      <c r="K369" s="314" t="s">
        <v>7788</v>
      </c>
      <c r="L369" s="321"/>
      <c r="M369" s="523">
        <v>1440000</v>
      </c>
      <c r="N369" s="337"/>
      <c r="O369" s="337"/>
      <c r="P369" s="291" t="s">
        <v>7387</v>
      </c>
      <c r="Q369" s="329"/>
    </row>
    <row r="370" spans="1:17" s="303" customFormat="1" ht="37.5" x14ac:dyDescent="0.3">
      <c r="A370" s="314">
        <v>13</v>
      </c>
      <c r="B370" s="330"/>
      <c r="C370" s="331" t="s">
        <v>7137</v>
      </c>
      <c r="D370" s="332" t="s">
        <v>6645</v>
      </c>
      <c r="E370" s="321"/>
      <c r="F370" s="319">
        <v>3920000</v>
      </c>
      <c r="G370" s="321" t="s">
        <v>7524</v>
      </c>
      <c r="H370" s="321" t="s">
        <v>7520</v>
      </c>
      <c r="I370" s="314" t="s">
        <v>7535</v>
      </c>
      <c r="J370" s="314" t="s">
        <v>7049</v>
      </c>
      <c r="K370" s="314" t="s">
        <v>7788</v>
      </c>
      <c r="L370" s="321"/>
      <c r="M370" s="523">
        <v>3920000</v>
      </c>
      <c r="N370" s="337"/>
      <c r="O370" s="337"/>
      <c r="P370" s="291" t="s">
        <v>7387</v>
      </c>
      <c r="Q370" s="329"/>
    </row>
    <row r="371" spans="1:17" s="303" customFormat="1" ht="37.5" x14ac:dyDescent="0.3">
      <c r="A371" s="314">
        <v>13</v>
      </c>
      <c r="B371" s="330"/>
      <c r="C371" s="331" t="s">
        <v>7137</v>
      </c>
      <c r="D371" s="332" t="s">
        <v>6646</v>
      </c>
      <c r="E371" s="321"/>
      <c r="F371" s="319">
        <v>2400000</v>
      </c>
      <c r="G371" s="321" t="s">
        <v>7524</v>
      </c>
      <c r="H371" s="321" t="s">
        <v>7520</v>
      </c>
      <c r="I371" s="314" t="s">
        <v>7568</v>
      </c>
      <c r="J371" s="314" t="s">
        <v>7186</v>
      </c>
      <c r="K371" s="314" t="s">
        <v>7788</v>
      </c>
      <c r="L371" s="321"/>
      <c r="M371" s="523">
        <v>2400000</v>
      </c>
      <c r="N371" s="337"/>
      <c r="O371" s="337"/>
      <c r="P371" s="291" t="s">
        <v>7387</v>
      </c>
      <c r="Q371" s="329"/>
    </row>
    <row r="372" spans="1:17" s="303" customFormat="1" ht="37.5" x14ac:dyDescent="0.3">
      <c r="A372" s="314">
        <v>13</v>
      </c>
      <c r="B372" s="330"/>
      <c r="C372" s="331" t="s">
        <v>7137</v>
      </c>
      <c r="D372" s="332" t="s">
        <v>6647</v>
      </c>
      <c r="E372" s="321"/>
      <c r="F372" s="319">
        <v>75000</v>
      </c>
      <c r="G372" s="321" t="s">
        <v>7785</v>
      </c>
      <c r="H372" s="321" t="s">
        <v>7520</v>
      </c>
      <c r="I372" s="314" t="s">
        <v>7532</v>
      </c>
      <c r="J372" s="861" t="s">
        <v>7500</v>
      </c>
      <c r="K372" s="314" t="s">
        <v>7788</v>
      </c>
      <c r="L372" s="321"/>
      <c r="M372" s="523">
        <v>75000</v>
      </c>
      <c r="N372" s="337"/>
      <c r="O372" s="337"/>
      <c r="P372" s="291" t="s">
        <v>6648</v>
      </c>
      <c r="Q372" s="329"/>
    </row>
    <row r="373" spans="1:17" s="303" customFormat="1" ht="37.5" x14ac:dyDescent="0.3">
      <c r="A373" s="314">
        <v>13</v>
      </c>
      <c r="B373" s="330"/>
      <c r="C373" s="331" t="s">
        <v>7137</v>
      </c>
      <c r="D373" s="332" t="s">
        <v>6649</v>
      </c>
      <c r="E373" s="321"/>
      <c r="F373" s="319">
        <v>150000</v>
      </c>
      <c r="G373" s="321" t="s">
        <v>7785</v>
      </c>
      <c r="H373" s="321" t="s">
        <v>7520</v>
      </c>
      <c r="I373" s="314" t="s">
        <v>7532</v>
      </c>
      <c r="J373" s="439" t="s">
        <v>7500</v>
      </c>
      <c r="K373" s="314" t="s">
        <v>7788</v>
      </c>
      <c r="L373" s="321"/>
      <c r="M373" s="523">
        <v>150000</v>
      </c>
      <c r="N373" s="337"/>
      <c r="O373" s="337"/>
      <c r="P373" s="291" t="s">
        <v>6648</v>
      </c>
      <c r="Q373" s="329"/>
    </row>
    <row r="374" spans="1:17" s="303" customFormat="1" ht="75" x14ac:dyDescent="0.3">
      <c r="A374" s="314">
        <v>13</v>
      </c>
      <c r="B374" s="330"/>
      <c r="C374" s="331" t="s">
        <v>7137</v>
      </c>
      <c r="D374" s="332" t="s">
        <v>6651</v>
      </c>
      <c r="E374" s="321"/>
      <c r="F374" s="319">
        <v>20700</v>
      </c>
      <c r="G374" s="321" t="s">
        <v>7498</v>
      </c>
      <c r="H374" s="321" t="s">
        <v>7499</v>
      </c>
      <c r="I374" s="314" t="s">
        <v>7553</v>
      </c>
      <c r="J374" s="439" t="s">
        <v>6652</v>
      </c>
      <c r="K374" s="323" t="s">
        <v>7788</v>
      </c>
      <c r="L374" s="321"/>
      <c r="M374" s="523">
        <v>20700</v>
      </c>
      <c r="N374" s="337"/>
      <c r="O374" s="337"/>
      <c r="P374" s="291" t="s">
        <v>6648</v>
      </c>
      <c r="Q374" s="329"/>
    </row>
    <row r="375" spans="1:17" s="303" customFormat="1" x14ac:dyDescent="0.3">
      <c r="A375" s="314">
        <v>13</v>
      </c>
      <c r="B375" s="330"/>
      <c r="C375" s="331" t="s">
        <v>7137</v>
      </c>
      <c r="D375" s="332" t="s">
        <v>6662</v>
      </c>
      <c r="E375" s="321"/>
      <c r="F375" s="319">
        <v>115000</v>
      </c>
      <c r="G375" s="321" t="s">
        <v>7498</v>
      </c>
      <c r="H375" s="321" t="s">
        <v>7499</v>
      </c>
      <c r="I375" s="314" t="s">
        <v>7597</v>
      </c>
      <c r="J375" s="439" t="s">
        <v>6663</v>
      </c>
      <c r="K375" s="323" t="s">
        <v>7788</v>
      </c>
      <c r="L375" s="321"/>
      <c r="M375" s="523">
        <v>115000</v>
      </c>
      <c r="N375" s="337"/>
      <c r="O375" s="337"/>
      <c r="P375" s="291" t="s">
        <v>6648</v>
      </c>
      <c r="Q375" s="329"/>
    </row>
    <row r="376" spans="1:17" s="303" customFormat="1" ht="37.5" x14ac:dyDescent="0.3">
      <c r="A376" s="314">
        <v>13</v>
      </c>
      <c r="B376" s="333"/>
      <c r="C376" s="331" t="s">
        <v>7137</v>
      </c>
      <c r="D376" s="332" t="s">
        <v>6665</v>
      </c>
      <c r="E376" s="321"/>
      <c r="F376" s="319">
        <v>26000</v>
      </c>
      <c r="G376" s="321" t="s">
        <v>7498</v>
      </c>
      <c r="H376" s="321" t="s">
        <v>7499</v>
      </c>
      <c r="I376" s="314" t="s">
        <v>7532</v>
      </c>
      <c r="J376" s="314" t="s">
        <v>7111</v>
      </c>
      <c r="K376" s="314" t="s">
        <v>7788</v>
      </c>
      <c r="L376" s="321"/>
      <c r="M376" s="523">
        <v>26000</v>
      </c>
      <c r="N376" s="337"/>
      <c r="O376" s="337"/>
      <c r="P376" s="291" t="s">
        <v>6648</v>
      </c>
      <c r="Q376" s="329"/>
    </row>
    <row r="377" spans="1:17" s="303" customFormat="1" x14ac:dyDescent="0.3">
      <c r="A377" s="314">
        <v>13</v>
      </c>
      <c r="B377" s="333"/>
      <c r="C377" s="331" t="s">
        <v>7137</v>
      </c>
      <c r="D377" s="332" t="s">
        <v>6669</v>
      </c>
      <c r="E377" s="321"/>
      <c r="F377" s="319">
        <v>188000</v>
      </c>
      <c r="G377" s="321" t="s">
        <v>7498</v>
      </c>
      <c r="H377" s="321" t="s">
        <v>7499</v>
      </c>
      <c r="I377" s="314" t="s">
        <v>7532</v>
      </c>
      <c r="J377" s="314" t="s">
        <v>7844</v>
      </c>
      <c r="K377" s="314" t="s">
        <v>7788</v>
      </c>
      <c r="L377" s="321"/>
      <c r="M377" s="523">
        <v>188000</v>
      </c>
      <c r="N377" s="337"/>
      <c r="O377" s="337"/>
      <c r="P377" s="291" t="s">
        <v>6648</v>
      </c>
      <c r="Q377" s="329"/>
    </row>
    <row r="378" spans="1:17" s="303" customFormat="1" ht="37.5" x14ac:dyDescent="0.3">
      <c r="A378" s="314">
        <v>13</v>
      </c>
      <c r="B378" s="333"/>
      <c r="C378" s="331" t="s">
        <v>7137</v>
      </c>
      <c r="D378" s="332" t="s">
        <v>6671</v>
      </c>
      <c r="E378" s="321"/>
      <c r="F378" s="319">
        <v>188000</v>
      </c>
      <c r="G378" s="321" t="s">
        <v>7498</v>
      </c>
      <c r="H378" s="321" t="s">
        <v>7499</v>
      </c>
      <c r="I378" s="314" t="s">
        <v>7532</v>
      </c>
      <c r="J378" s="314" t="s">
        <v>6672</v>
      </c>
      <c r="K378" s="314" t="s">
        <v>7788</v>
      </c>
      <c r="L378" s="321"/>
      <c r="M378" s="523">
        <v>188000</v>
      </c>
      <c r="N378" s="337"/>
      <c r="O378" s="337"/>
      <c r="P378" s="291" t="s">
        <v>6648</v>
      </c>
      <c r="Q378" s="329"/>
    </row>
    <row r="379" spans="1:17" s="303" customFormat="1" x14ac:dyDescent="0.3">
      <c r="A379" s="314">
        <v>13</v>
      </c>
      <c r="B379" s="877"/>
      <c r="C379" s="857" t="s">
        <v>7137</v>
      </c>
      <c r="D379" s="858" t="s">
        <v>6733</v>
      </c>
      <c r="E379" s="859"/>
      <c r="F379" s="860">
        <v>250000</v>
      </c>
      <c r="G379" s="859" t="s">
        <v>7498</v>
      </c>
      <c r="H379" s="859" t="s">
        <v>7499</v>
      </c>
      <c r="I379" s="861" t="s">
        <v>7535</v>
      </c>
      <c r="J379" s="861" t="s">
        <v>7844</v>
      </c>
      <c r="K379" s="861" t="s">
        <v>7788</v>
      </c>
      <c r="L379" s="859"/>
      <c r="M379" s="862">
        <v>250000</v>
      </c>
      <c r="N379" s="878"/>
      <c r="O379" s="878"/>
      <c r="P379" s="291" t="s">
        <v>6648</v>
      </c>
      <c r="Q379" s="329"/>
    </row>
    <row r="380" spans="1:17" s="303" customFormat="1" x14ac:dyDescent="0.3">
      <c r="A380" s="314">
        <v>13</v>
      </c>
      <c r="B380" s="333"/>
      <c r="C380" s="331" t="s">
        <v>7137</v>
      </c>
      <c r="D380" s="332" t="s">
        <v>6734</v>
      </c>
      <c r="E380" s="321"/>
      <c r="F380" s="319">
        <v>300000</v>
      </c>
      <c r="G380" s="321" t="s">
        <v>7498</v>
      </c>
      <c r="H380" s="321" t="s">
        <v>7499</v>
      </c>
      <c r="I380" s="314" t="s">
        <v>7535</v>
      </c>
      <c r="J380" s="314" t="s">
        <v>7844</v>
      </c>
      <c r="K380" s="314" t="s">
        <v>7788</v>
      </c>
      <c r="L380" s="321"/>
      <c r="M380" s="523">
        <v>300000</v>
      </c>
      <c r="N380" s="337"/>
      <c r="O380" s="337"/>
      <c r="P380" s="291" t="s">
        <v>6648</v>
      </c>
      <c r="Q380" s="329"/>
    </row>
    <row r="381" spans="1:17" s="303" customFormat="1" ht="56.25" x14ac:dyDescent="0.3">
      <c r="A381" s="314">
        <v>13</v>
      </c>
      <c r="B381" s="333"/>
      <c r="C381" s="331" t="s">
        <v>7137</v>
      </c>
      <c r="D381" s="340" t="s">
        <v>6736</v>
      </c>
      <c r="E381" s="320"/>
      <c r="F381" s="319">
        <v>69000</v>
      </c>
      <c r="G381" s="320" t="s">
        <v>7498</v>
      </c>
      <c r="H381" s="321" t="s">
        <v>7499</v>
      </c>
      <c r="I381" s="314" t="s">
        <v>7535</v>
      </c>
      <c r="J381" s="314" t="s">
        <v>7844</v>
      </c>
      <c r="K381" s="314" t="s">
        <v>7501</v>
      </c>
      <c r="L381" s="321"/>
      <c r="M381" s="523">
        <v>69000</v>
      </c>
      <c r="N381" s="337"/>
      <c r="O381" s="337"/>
      <c r="P381" s="291" t="s">
        <v>6648</v>
      </c>
      <c r="Q381" s="329"/>
    </row>
    <row r="382" spans="1:17" s="303" customFormat="1" ht="56.25" x14ac:dyDescent="0.3">
      <c r="A382" s="314">
        <v>13</v>
      </c>
      <c r="B382" s="333"/>
      <c r="C382" s="331" t="s">
        <v>7137</v>
      </c>
      <c r="D382" s="332" t="s">
        <v>6808</v>
      </c>
      <c r="E382" s="321"/>
      <c r="F382" s="319">
        <v>150000</v>
      </c>
      <c r="G382" s="320" t="s">
        <v>7498</v>
      </c>
      <c r="H382" s="321" t="s">
        <v>7499</v>
      </c>
      <c r="I382" s="314" t="s">
        <v>7553</v>
      </c>
      <c r="J382" s="314" t="s">
        <v>7145</v>
      </c>
      <c r="K382" s="314" t="s">
        <v>7788</v>
      </c>
      <c r="L382" s="321"/>
      <c r="M382" s="523">
        <v>150000</v>
      </c>
      <c r="N382" s="337"/>
      <c r="O382" s="337"/>
      <c r="P382" s="291" t="s">
        <v>6648</v>
      </c>
      <c r="Q382" s="329"/>
    </row>
    <row r="383" spans="1:17" s="303" customFormat="1" ht="93.75" x14ac:dyDescent="0.3">
      <c r="A383" s="314">
        <v>13</v>
      </c>
      <c r="B383" s="333"/>
      <c r="C383" s="331" t="s">
        <v>7137</v>
      </c>
      <c r="D383" s="332" t="s">
        <v>6419</v>
      </c>
      <c r="E383" s="321"/>
      <c r="F383" s="319">
        <v>70000</v>
      </c>
      <c r="G383" s="320" t="s">
        <v>7498</v>
      </c>
      <c r="H383" s="321" t="s">
        <v>7499</v>
      </c>
      <c r="I383" s="314" t="s">
        <v>7553</v>
      </c>
      <c r="J383" s="314" t="s">
        <v>7543</v>
      </c>
      <c r="K383" s="314" t="s">
        <v>7788</v>
      </c>
      <c r="L383" s="321"/>
      <c r="M383" s="523">
        <v>70000</v>
      </c>
      <c r="N383" s="337"/>
      <c r="O383" s="337"/>
      <c r="P383" s="291" t="s">
        <v>6411</v>
      </c>
      <c r="Q383" s="329" t="s">
        <v>6412</v>
      </c>
    </row>
    <row r="384" spans="1:17" s="303" customFormat="1" ht="93.75" x14ac:dyDescent="0.3">
      <c r="A384" s="314">
        <v>13</v>
      </c>
      <c r="B384" s="333"/>
      <c r="C384" s="331" t="s">
        <v>7137</v>
      </c>
      <c r="D384" s="332" t="s">
        <v>6422</v>
      </c>
      <c r="E384" s="321"/>
      <c r="F384" s="319">
        <v>400000</v>
      </c>
      <c r="G384" s="320" t="s">
        <v>7498</v>
      </c>
      <c r="H384" s="321" t="s">
        <v>7499</v>
      </c>
      <c r="I384" s="314" t="s">
        <v>7553</v>
      </c>
      <c r="J384" s="314" t="s">
        <v>7548</v>
      </c>
      <c r="K384" s="314" t="s">
        <v>7788</v>
      </c>
      <c r="L384" s="321"/>
      <c r="M384" s="523">
        <v>50000</v>
      </c>
      <c r="N384" s="337"/>
      <c r="O384" s="337"/>
      <c r="P384" s="291" t="s">
        <v>6411</v>
      </c>
      <c r="Q384" s="329" t="s">
        <v>6412</v>
      </c>
    </row>
    <row r="385" spans="1:17" s="303" customFormat="1" ht="37.5" x14ac:dyDescent="0.3">
      <c r="A385" s="314">
        <v>13</v>
      </c>
      <c r="B385" s="333"/>
      <c r="C385" s="331" t="s">
        <v>7137</v>
      </c>
      <c r="D385" s="332" t="s">
        <v>6888</v>
      </c>
      <c r="E385" s="321"/>
      <c r="F385" s="319">
        <v>9000000</v>
      </c>
      <c r="G385" s="321" t="s">
        <v>7524</v>
      </c>
      <c r="H385" s="321" t="s">
        <v>7520</v>
      </c>
      <c r="I385" s="314" t="s">
        <v>7532</v>
      </c>
      <c r="J385" s="314" t="s">
        <v>7548</v>
      </c>
      <c r="K385" s="314" t="s">
        <v>7788</v>
      </c>
      <c r="L385" s="321"/>
      <c r="M385" s="523">
        <v>9000000</v>
      </c>
      <c r="N385" s="337"/>
      <c r="O385" s="337"/>
      <c r="P385" s="291" t="s">
        <v>7261</v>
      </c>
      <c r="Q385" s="329"/>
    </row>
    <row r="386" spans="1:17" s="303" customFormat="1" x14ac:dyDescent="0.3">
      <c r="A386" s="314">
        <v>13</v>
      </c>
      <c r="B386" s="333"/>
      <c r="C386" s="331" t="s">
        <v>7137</v>
      </c>
      <c r="D386" s="332" t="s">
        <v>5936</v>
      </c>
      <c r="E386" s="321"/>
      <c r="F386" s="319">
        <v>2960000</v>
      </c>
      <c r="G386" s="321" t="s">
        <v>7524</v>
      </c>
      <c r="H386" s="321" t="s">
        <v>8022</v>
      </c>
      <c r="I386" s="314" t="s">
        <v>7568</v>
      </c>
      <c r="J386" s="314" t="s">
        <v>7135</v>
      </c>
      <c r="K386" s="314" t="s">
        <v>7788</v>
      </c>
      <c r="L386" s="321"/>
      <c r="M386" s="523">
        <v>2960000</v>
      </c>
      <c r="N386" s="337"/>
      <c r="O386" s="337"/>
      <c r="P386" s="291" t="s">
        <v>7134</v>
      </c>
      <c r="Q386" s="329"/>
    </row>
    <row r="387" spans="1:17" s="303" customFormat="1" x14ac:dyDescent="0.3">
      <c r="A387" s="314">
        <v>13</v>
      </c>
      <c r="B387" s="333"/>
      <c r="C387" s="331" t="s">
        <v>7137</v>
      </c>
      <c r="D387" s="332" t="s">
        <v>6918</v>
      </c>
      <c r="E387" s="321"/>
      <c r="F387" s="319">
        <v>928000</v>
      </c>
      <c r="G387" s="321" t="s">
        <v>7524</v>
      </c>
      <c r="H387" s="321" t="s">
        <v>8022</v>
      </c>
      <c r="I387" s="314" t="s">
        <v>7553</v>
      </c>
      <c r="J387" s="314" t="s">
        <v>7135</v>
      </c>
      <c r="K387" s="314" t="s">
        <v>7788</v>
      </c>
      <c r="L387" s="321"/>
      <c r="M387" s="523">
        <v>928000</v>
      </c>
      <c r="N387" s="337"/>
      <c r="O387" s="337"/>
      <c r="P387" s="291" t="s">
        <v>7134</v>
      </c>
      <c r="Q387" s="329"/>
    </row>
    <row r="388" spans="1:17" s="303" customFormat="1" x14ac:dyDescent="0.3">
      <c r="A388" s="314">
        <v>13</v>
      </c>
      <c r="B388" s="333"/>
      <c r="C388" s="331" t="s">
        <v>7137</v>
      </c>
      <c r="D388" s="332" t="s">
        <v>6919</v>
      </c>
      <c r="E388" s="321"/>
      <c r="F388" s="319">
        <v>1008000</v>
      </c>
      <c r="G388" s="321" t="s">
        <v>7524</v>
      </c>
      <c r="H388" s="321" t="s">
        <v>8022</v>
      </c>
      <c r="I388" s="314" t="s">
        <v>7532</v>
      </c>
      <c r="J388" s="314" t="s">
        <v>7141</v>
      </c>
      <c r="K388" s="314" t="s">
        <v>7788</v>
      </c>
      <c r="L388" s="321"/>
      <c r="M388" s="523">
        <v>1008000</v>
      </c>
      <c r="N388" s="337"/>
      <c r="O388" s="337"/>
      <c r="P388" s="291" t="s">
        <v>7134</v>
      </c>
      <c r="Q388" s="329"/>
    </row>
    <row r="389" spans="1:17" s="303" customFormat="1" ht="37.5" x14ac:dyDescent="0.3">
      <c r="A389" s="314">
        <v>13</v>
      </c>
      <c r="B389" s="333"/>
      <c r="C389" s="331" t="s">
        <v>7137</v>
      </c>
      <c r="D389" s="332" t="s">
        <v>6921</v>
      </c>
      <c r="E389" s="321"/>
      <c r="F389" s="319">
        <v>18920000</v>
      </c>
      <c r="G389" s="321" t="s">
        <v>7524</v>
      </c>
      <c r="H389" s="321" t="s">
        <v>8022</v>
      </c>
      <c r="I389" s="314" t="s">
        <v>7532</v>
      </c>
      <c r="J389" s="314" t="s">
        <v>6729</v>
      </c>
      <c r="K389" s="314" t="s">
        <v>7788</v>
      </c>
      <c r="L389" s="321"/>
      <c r="M389" s="523">
        <v>18920000</v>
      </c>
      <c r="N389" s="337"/>
      <c r="O389" s="337"/>
      <c r="P389" s="291" t="s">
        <v>7134</v>
      </c>
      <c r="Q389" s="329"/>
    </row>
    <row r="390" spans="1:17" s="303" customFormat="1" ht="37.5" x14ac:dyDescent="0.3">
      <c r="A390" s="314">
        <v>13</v>
      </c>
      <c r="B390" s="333"/>
      <c r="C390" s="331" t="s">
        <v>7137</v>
      </c>
      <c r="D390" s="332" t="s">
        <v>6929</v>
      </c>
      <c r="E390" s="321"/>
      <c r="F390" s="319">
        <v>5216000</v>
      </c>
      <c r="G390" s="321" t="s">
        <v>7524</v>
      </c>
      <c r="H390" s="321" t="s">
        <v>8022</v>
      </c>
      <c r="I390" s="314" t="s">
        <v>7532</v>
      </c>
      <c r="J390" s="314" t="s">
        <v>7149</v>
      </c>
      <c r="K390" s="314" t="s">
        <v>7788</v>
      </c>
      <c r="L390" s="321"/>
      <c r="M390" s="523">
        <v>5216000</v>
      </c>
      <c r="N390" s="337"/>
      <c r="O390" s="337"/>
      <c r="P390" s="291" t="s">
        <v>7134</v>
      </c>
      <c r="Q390" s="329"/>
    </row>
    <row r="391" spans="1:17" s="303" customFormat="1" ht="37.5" x14ac:dyDescent="0.3">
      <c r="A391" s="314">
        <v>13</v>
      </c>
      <c r="B391" s="333"/>
      <c r="C391" s="331" t="s">
        <v>7137</v>
      </c>
      <c r="D391" s="332" t="s">
        <v>6930</v>
      </c>
      <c r="E391" s="321"/>
      <c r="F391" s="319">
        <v>988000</v>
      </c>
      <c r="G391" s="321" t="s">
        <v>7524</v>
      </c>
      <c r="H391" s="321" t="s">
        <v>8022</v>
      </c>
      <c r="I391" s="314" t="s">
        <v>7568</v>
      </c>
      <c r="J391" s="314" t="s">
        <v>7049</v>
      </c>
      <c r="K391" s="314" t="s">
        <v>7788</v>
      </c>
      <c r="L391" s="321"/>
      <c r="M391" s="523">
        <v>988000</v>
      </c>
      <c r="N391" s="337"/>
      <c r="O391" s="337"/>
      <c r="P391" s="291" t="s">
        <v>7134</v>
      </c>
      <c r="Q391" s="329"/>
    </row>
    <row r="392" spans="1:17" s="303" customFormat="1" x14ac:dyDescent="0.3">
      <c r="A392" s="314">
        <v>13</v>
      </c>
      <c r="B392" s="333"/>
      <c r="C392" s="331" t="s">
        <v>7137</v>
      </c>
      <c r="D392" s="332" t="s">
        <v>6932</v>
      </c>
      <c r="E392" s="321"/>
      <c r="F392" s="319">
        <v>2352000</v>
      </c>
      <c r="G392" s="321" t="s">
        <v>7524</v>
      </c>
      <c r="H392" s="321" t="s">
        <v>8022</v>
      </c>
      <c r="I392" s="314" t="s">
        <v>7532</v>
      </c>
      <c r="J392" s="314" t="s">
        <v>7049</v>
      </c>
      <c r="K392" s="314" t="s">
        <v>7788</v>
      </c>
      <c r="L392" s="321"/>
      <c r="M392" s="523">
        <v>2352000</v>
      </c>
      <c r="N392" s="337"/>
      <c r="O392" s="337"/>
      <c r="P392" s="291" t="s">
        <v>7134</v>
      </c>
      <c r="Q392" s="329"/>
    </row>
    <row r="393" spans="1:17" s="303" customFormat="1" ht="37.5" x14ac:dyDescent="0.3">
      <c r="A393" s="314">
        <v>13</v>
      </c>
      <c r="B393" s="333"/>
      <c r="C393" s="331" t="s">
        <v>7137</v>
      </c>
      <c r="D393" s="332" t="s">
        <v>6934</v>
      </c>
      <c r="E393" s="321"/>
      <c r="F393" s="319">
        <v>1700000</v>
      </c>
      <c r="G393" s="321" t="s">
        <v>7524</v>
      </c>
      <c r="H393" s="321" t="s">
        <v>8022</v>
      </c>
      <c r="I393" s="314" t="s">
        <v>7716</v>
      </c>
      <c r="J393" s="314" t="s">
        <v>7135</v>
      </c>
      <c r="K393" s="314" t="s">
        <v>7788</v>
      </c>
      <c r="L393" s="321"/>
      <c r="M393" s="523">
        <v>1700000</v>
      </c>
      <c r="N393" s="337"/>
      <c r="O393" s="337"/>
      <c r="P393" s="291" t="s">
        <v>7134</v>
      </c>
      <c r="Q393" s="329"/>
    </row>
    <row r="394" spans="1:17" s="303" customFormat="1" ht="37.5" x14ac:dyDescent="0.3">
      <c r="A394" s="314">
        <v>13</v>
      </c>
      <c r="B394" s="333"/>
      <c r="C394" s="331" t="s">
        <v>7137</v>
      </c>
      <c r="D394" s="332" t="s">
        <v>6935</v>
      </c>
      <c r="E394" s="321"/>
      <c r="F394" s="319">
        <v>1000000</v>
      </c>
      <c r="G394" s="321" t="s">
        <v>7524</v>
      </c>
      <c r="H394" s="321" t="s">
        <v>7520</v>
      </c>
      <c r="I394" s="314" t="s">
        <v>7532</v>
      </c>
      <c r="J394" s="314" t="s">
        <v>7049</v>
      </c>
      <c r="K394" s="314" t="s">
        <v>7788</v>
      </c>
      <c r="L394" s="321"/>
      <c r="M394" s="523">
        <v>1000000</v>
      </c>
      <c r="N394" s="337"/>
      <c r="O394" s="337"/>
      <c r="P394" s="291" t="s">
        <v>7222</v>
      </c>
      <c r="Q394" s="329"/>
    </row>
    <row r="395" spans="1:17" s="303" customFormat="1" ht="37.5" x14ac:dyDescent="0.3">
      <c r="A395" s="314">
        <v>13</v>
      </c>
      <c r="B395" s="333"/>
      <c r="C395" s="331" t="s">
        <v>7137</v>
      </c>
      <c r="D395" s="332" t="s">
        <v>6936</v>
      </c>
      <c r="E395" s="321"/>
      <c r="F395" s="319">
        <v>700000</v>
      </c>
      <c r="G395" s="321" t="s">
        <v>7524</v>
      </c>
      <c r="H395" s="321" t="s">
        <v>7520</v>
      </c>
      <c r="I395" s="314" t="s">
        <v>7535</v>
      </c>
      <c r="J395" s="314" t="s">
        <v>7186</v>
      </c>
      <c r="K395" s="314" t="s">
        <v>7788</v>
      </c>
      <c r="L395" s="321"/>
      <c r="M395" s="523">
        <v>700000</v>
      </c>
      <c r="N395" s="337"/>
      <c r="O395" s="337"/>
      <c r="P395" s="291" t="s">
        <v>7222</v>
      </c>
      <c r="Q395" s="329"/>
    </row>
    <row r="396" spans="1:17" s="303" customFormat="1" ht="37.5" x14ac:dyDescent="0.3">
      <c r="A396" s="314">
        <v>13</v>
      </c>
      <c r="B396" s="333"/>
      <c r="C396" s="331" t="s">
        <v>7137</v>
      </c>
      <c r="D396" s="332" t="s">
        <v>4946</v>
      </c>
      <c r="E396" s="321"/>
      <c r="F396" s="319">
        <v>300000</v>
      </c>
      <c r="G396" s="321" t="s">
        <v>7524</v>
      </c>
      <c r="H396" s="321" t="s">
        <v>7520</v>
      </c>
      <c r="I396" s="314" t="s">
        <v>7532</v>
      </c>
      <c r="J396" s="314" t="s">
        <v>7049</v>
      </c>
      <c r="K396" s="314" t="s">
        <v>7788</v>
      </c>
      <c r="L396" s="321"/>
      <c r="M396" s="523">
        <v>300000</v>
      </c>
      <c r="N396" s="337"/>
      <c r="O396" s="337"/>
      <c r="P396" s="291" t="s">
        <v>7222</v>
      </c>
      <c r="Q396" s="329"/>
    </row>
    <row r="397" spans="1:17" s="303" customFormat="1" ht="37.5" x14ac:dyDescent="0.3">
      <c r="A397" s="314">
        <v>13</v>
      </c>
      <c r="B397" s="333"/>
      <c r="C397" s="331" t="s">
        <v>7137</v>
      </c>
      <c r="D397" s="332" t="s">
        <v>6939</v>
      </c>
      <c r="E397" s="321"/>
      <c r="F397" s="319">
        <v>500000</v>
      </c>
      <c r="G397" s="321" t="s">
        <v>7524</v>
      </c>
      <c r="H397" s="321" t="s">
        <v>7520</v>
      </c>
      <c r="I397" s="314" t="s">
        <v>7532</v>
      </c>
      <c r="J397" s="314" t="s">
        <v>7500</v>
      </c>
      <c r="K397" s="314" t="s">
        <v>7788</v>
      </c>
      <c r="L397" s="321"/>
      <c r="M397" s="523">
        <v>500000</v>
      </c>
      <c r="N397" s="337"/>
      <c r="O397" s="337"/>
      <c r="P397" s="291" t="s">
        <v>7222</v>
      </c>
      <c r="Q397" s="329"/>
    </row>
    <row r="398" spans="1:17" s="303" customFormat="1" ht="37.5" x14ac:dyDescent="0.3">
      <c r="A398" s="314">
        <v>13</v>
      </c>
      <c r="B398" s="879"/>
      <c r="C398" s="339" t="s">
        <v>7137</v>
      </c>
      <c r="D398" s="340" t="s">
        <v>6940</v>
      </c>
      <c r="E398" s="320"/>
      <c r="F398" s="341">
        <v>4000000</v>
      </c>
      <c r="G398" s="320" t="s">
        <v>7524</v>
      </c>
      <c r="H398" s="320" t="s">
        <v>7520</v>
      </c>
      <c r="I398" s="323" t="s">
        <v>7532</v>
      </c>
      <c r="J398" s="323" t="s">
        <v>7500</v>
      </c>
      <c r="K398" s="323" t="s">
        <v>7788</v>
      </c>
      <c r="L398" s="320"/>
      <c r="M398" s="343">
        <v>4000000</v>
      </c>
      <c r="N398" s="772"/>
      <c r="O398" s="772"/>
      <c r="P398" s="323" t="s">
        <v>7222</v>
      </c>
      <c r="Q398" s="320"/>
    </row>
    <row r="399" spans="1:17" s="303" customFormat="1" ht="37.5" x14ac:dyDescent="0.3">
      <c r="A399" s="314">
        <v>13</v>
      </c>
      <c r="B399" s="333"/>
      <c r="C399" s="331" t="s">
        <v>7137</v>
      </c>
      <c r="D399" s="332" t="s">
        <v>6941</v>
      </c>
      <c r="E399" s="321"/>
      <c r="F399" s="319">
        <v>3500000</v>
      </c>
      <c r="G399" s="321" t="s">
        <v>7524</v>
      </c>
      <c r="H399" s="321" t="s">
        <v>7520</v>
      </c>
      <c r="I399" s="314" t="s">
        <v>7532</v>
      </c>
      <c r="J399" s="314" t="s">
        <v>7135</v>
      </c>
      <c r="K399" s="314" t="s">
        <v>7788</v>
      </c>
      <c r="L399" s="321"/>
      <c r="M399" s="523">
        <v>3500000</v>
      </c>
      <c r="N399" s="337"/>
      <c r="O399" s="337"/>
      <c r="P399" s="314" t="s">
        <v>7222</v>
      </c>
      <c r="Q399" s="321"/>
    </row>
    <row r="400" spans="1:17" s="303" customFormat="1" ht="37.5" x14ac:dyDescent="0.3">
      <c r="A400" s="314">
        <v>13</v>
      </c>
      <c r="B400" s="333"/>
      <c r="C400" s="331" t="s">
        <v>7137</v>
      </c>
      <c r="D400" s="332" t="s">
        <v>6944</v>
      </c>
      <c r="E400" s="321"/>
      <c r="F400" s="319">
        <v>400000</v>
      </c>
      <c r="G400" s="321" t="s">
        <v>7524</v>
      </c>
      <c r="H400" s="321" t="s">
        <v>7520</v>
      </c>
      <c r="I400" s="314" t="s">
        <v>7568</v>
      </c>
      <c r="J400" s="314" t="s">
        <v>7186</v>
      </c>
      <c r="K400" s="314" t="s">
        <v>7788</v>
      </c>
      <c r="L400" s="321"/>
      <c r="M400" s="523">
        <v>400000</v>
      </c>
      <c r="N400" s="337"/>
      <c r="O400" s="337"/>
      <c r="P400" s="314" t="s">
        <v>7222</v>
      </c>
      <c r="Q400" s="321"/>
    </row>
    <row r="401" spans="1:17" s="303" customFormat="1" ht="37.5" x14ac:dyDescent="0.3">
      <c r="A401" s="314">
        <v>13</v>
      </c>
      <c r="B401" s="333"/>
      <c r="C401" s="331" t="s">
        <v>7137</v>
      </c>
      <c r="D401" s="332" t="s">
        <v>6945</v>
      </c>
      <c r="E401" s="321"/>
      <c r="F401" s="319">
        <v>2000000</v>
      </c>
      <c r="G401" s="321" t="s">
        <v>7524</v>
      </c>
      <c r="H401" s="321" t="s">
        <v>7520</v>
      </c>
      <c r="I401" s="314" t="s">
        <v>7568</v>
      </c>
      <c r="J401" s="314" t="s">
        <v>7500</v>
      </c>
      <c r="K401" s="314" t="s">
        <v>7788</v>
      </c>
      <c r="L401" s="321"/>
      <c r="M401" s="523">
        <v>2000000</v>
      </c>
      <c r="N401" s="337"/>
      <c r="O401" s="337"/>
      <c r="P401" s="314" t="s">
        <v>7222</v>
      </c>
      <c r="Q401" s="321"/>
    </row>
    <row r="402" spans="1:17" s="303" customFormat="1" ht="37.5" x14ac:dyDescent="0.3">
      <c r="A402" s="314">
        <v>13</v>
      </c>
      <c r="B402" s="333"/>
      <c r="C402" s="331" t="s">
        <v>7137</v>
      </c>
      <c r="D402" s="332" t="s">
        <v>6946</v>
      </c>
      <c r="E402" s="321"/>
      <c r="F402" s="319">
        <v>3000000</v>
      </c>
      <c r="G402" s="321" t="s">
        <v>7524</v>
      </c>
      <c r="H402" s="321" t="s">
        <v>7520</v>
      </c>
      <c r="I402" s="314" t="s">
        <v>7532</v>
      </c>
      <c r="J402" s="314" t="s">
        <v>7500</v>
      </c>
      <c r="K402" s="314" t="s">
        <v>7788</v>
      </c>
      <c r="L402" s="321"/>
      <c r="M402" s="523">
        <v>3000000</v>
      </c>
      <c r="N402" s="337"/>
      <c r="O402" s="337"/>
      <c r="P402" s="314" t="s">
        <v>7222</v>
      </c>
      <c r="Q402" s="321"/>
    </row>
    <row r="403" spans="1:17" s="303" customFormat="1" ht="37.5" x14ac:dyDescent="0.3">
      <c r="A403" s="314">
        <v>13</v>
      </c>
      <c r="B403" s="333"/>
      <c r="C403" s="331" t="s">
        <v>7137</v>
      </c>
      <c r="D403" s="332" t="s">
        <v>6947</v>
      </c>
      <c r="E403" s="321"/>
      <c r="F403" s="319">
        <v>300000</v>
      </c>
      <c r="G403" s="321" t="s">
        <v>7498</v>
      </c>
      <c r="H403" s="321" t="s">
        <v>7520</v>
      </c>
      <c r="I403" s="314" t="s">
        <v>7568</v>
      </c>
      <c r="J403" s="314" t="s">
        <v>7186</v>
      </c>
      <c r="K403" s="314" t="s">
        <v>7788</v>
      </c>
      <c r="L403" s="321"/>
      <c r="M403" s="523">
        <v>300000</v>
      </c>
      <c r="N403" s="337"/>
      <c r="O403" s="337"/>
      <c r="P403" s="314" t="s">
        <v>7222</v>
      </c>
      <c r="Q403" s="321"/>
    </row>
    <row r="404" spans="1:17" s="303" customFormat="1" ht="37.5" x14ac:dyDescent="0.3">
      <c r="A404" s="314">
        <v>13</v>
      </c>
      <c r="B404" s="880"/>
      <c r="C404" s="881" t="s">
        <v>7137</v>
      </c>
      <c r="D404" s="332" t="s">
        <v>6948</v>
      </c>
      <c r="E404" s="321"/>
      <c r="F404" s="319">
        <v>300000</v>
      </c>
      <c r="G404" s="321" t="s">
        <v>7498</v>
      </c>
      <c r="H404" s="321" t="s">
        <v>7520</v>
      </c>
      <c r="I404" s="314" t="s">
        <v>7532</v>
      </c>
      <c r="J404" s="314" t="s">
        <v>7049</v>
      </c>
      <c r="K404" s="314" t="s">
        <v>7788</v>
      </c>
      <c r="L404" s="321"/>
      <c r="M404" s="523">
        <v>300000</v>
      </c>
      <c r="N404" s="337"/>
      <c r="O404" s="337"/>
      <c r="P404" s="314" t="s">
        <v>7222</v>
      </c>
      <c r="Q404" s="321"/>
    </row>
    <row r="405" spans="1:17" s="303" customFormat="1" ht="37.5" x14ac:dyDescent="0.3">
      <c r="A405" s="314">
        <v>13</v>
      </c>
      <c r="B405" s="333"/>
      <c r="C405" s="331" t="s">
        <v>7137</v>
      </c>
      <c r="D405" s="332" t="s">
        <v>6949</v>
      </c>
      <c r="E405" s="321"/>
      <c r="F405" s="319">
        <v>500000</v>
      </c>
      <c r="G405" s="321" t="s">
        <v>7524</v>
      </c>
      <c r="H405" s="321" t="s">
        <v>7520</v>
      </c>
      <c r="I405" s="314" t="s">
        <v>7532</v>
      </c>
      <c r="J405" s="314" t="s">
        <v>7049</v>
      </c>
      <c r="K405" s="314" t="s">
        <v>7788</v>
      </c>
      <c r="L405" s="321"/>
      <c r="M405" s="523">
        <v>500000</v>
      </c>
      <c r="N405" s="337"/>
      <c r="O405" s="337"/>
      <c r="P405" s="314" t="s">
        <v>7222</v>
      </c>
      <c r="Q405" s="321"/>
    </row>
    <row r="406" spans="1:17" s="303" customFormat="1" ht="37.5" x14ac:dyDescent="0.3">
      <c r="A406" s="314">
        <v>13</v>
      </c>
      <c r="B406" s="333"/>
      <c r="C406" s="331" t="s">
        <v>7137</v>
      </c>
      <c r="D406" s="332" t="s">
        <v>6950</v>
      </c>
      <c r="E406" s="321"/>
      <c r="F406" s="319">
        <v>1000000</v>
      </c>
      <c r="G406" s="321" t="s">
        <v>7524</v>
      </c>
      <c r="H406" s="321" t="s">
        <v>7520</v>
      </c>
      <c r="I406" s="314" t="s">
        <v>7532</v>
      </c>
      <c r="J406" s="314" t="s">
        <v>7500</v>
      </c>
      <c r="K406" s="314" t="s">
        <v>7788</v>
      </c>
      <c r="L406" s="321"/>
      <c r="M406" s="523">
        <v>1000000</v>
      </c>
      <c r="N406" s="337"/>
      <c r="O406" s="337"/>
      <c r="P406" s="314" t="s">
        <v>7222</v>
      </c>
      <c r="Q406" s="321"/>
    </row>
    <row r="407" spans="1:17" s="303" customFormat="1" ht="37.5" x14ac:dyDescent="0.3">
      <c r="A407" s="314">
        <v>13</v>
      </c>
      <c r="B407" s="333"/>
      <c r="C407" s="331" t="s">
        <v>7137</v>
      </c>
      <c r="D407" s="332" t="s">
        <v>6951</v>
      </c>
      <c r="E407" s="321"/>
      <c r="F407" s="319">
        <v>3000000</v>
      </c>
      <c r="G407" s="321" t="s">
        <v>7524</v>
      </c>
      <c r="H407" s="321" t="s">
        <v>7520</v>
      </c>
      <c r="I407" s="314" t="s">
        <v>7532</v>
      </c>
      <c r="J407" s="314" t="s">
        <v>7500</v>
      </c>
      <c r="K407" s="314" t="s">
        <v>7788</v>
      </c>
      <c r="L407" s="321"/>
      <c r="M407" s="523">
        <v>3000000</v>
      </c>
      <c r="N407" s="337"/>
      <c r="O407" s="337"/>
      <c r="P407" s="314" t="s">
        <v>7222</v>
      </c>
      <c r="Q407" s="321"/>
    </row>
    <row r="408" spans="1:17" s="303" customFormat="1" ht="37.5" x14ac:dyDescent="0.3">
      <c r="A408" s="314">
        <v>13</v>
      </c>
      <c r="B408" s="333"/>
      <c r="C408" s="331" t="s">
        <v>7137</v>
      </c>
      <c r="D408" s="332" t="s">
        <v>6955</v>
      </c>
      <c r="E408" s="321"/>
      <c r="F408" s="319">
        <v>300000</v>
      </c>
      <c r="G408" s="321" t="s">
        <v>5974</v>
      </c>
      <c r="H408" s="733" t="s">
        <v>7520</v>
      </c>
      <c r="I408" s="314" t="s">
        <v>7535</v>
      </c>
      <c r="J408" s="314" t="s">
        <v>7865</v>
      </c>
      <c r="K408" s="314" t="s">
        <v>7788</v>
      </c>
      <c r="L408" s="321"/>
      <c r="M408" s="523">
        <v>300000</v>
      </c>
      <c r="N408" s="337"/>
      <c r="O408" s="337"/>
      <c r="P408" s="314" t="s">
        <v>7222</v>
      </c>
      <c r="Q408" s="321"/>
    </row>
    <row r="409" spans="1:17" s="303" customFormat="1" ht="37.5" x14ac:dyDescent="0.3">
      <c r="A409" s="314">
        <v>13</v>
      </c>
      <c r="B409" s="333"/>
      <c r="C409" s="331" t="str">
        <f>C408</f>
        <v>45000000-7</v>
      </c>
      <c r="D409" s="332" t="s">
        <v>6956</v>
      </c>
      <c r="E409" s="321"/>
      <c r="F409" s="319" t="s">
        <v>6957</v>
      </c>
      <c r="G409" s="321" t="s">
        <v>7524</v>
      </c>
      <c r="H409" s="321" t="s">
        <v>7520</v>
      </c>
      <c r="I409" s="314" t="s">
        <v>7535</v>
      </c>
      <c r="J409" s="314" t="s">
        <v>7500</v>
      </c>
      <c r="K409" s="314" t="s">
        <v>7788</v>
      </c>
      <c r="L409" s="321"/>
      <c r="M409" s="523" t="s">
        <v>6957</v>
      </c>
      <c r="N409" s="337"/>
      <c r="O409" s="337"/>
      <c r="P409" s="314" t="s">
        <v>7222</v>
      </c>
      <c r="Q409" s="321"/>
    </row>
    <row r="410" spans="1:17" s="303" customFormat="1" ht="37.5" x14ac:dyDescent="0.3">
      <c r="A410" s="314">
        <v>13</v>
      </c>
      <c r="B410" s="333"/>
      <c r="C410" s="331" t="str">
        <f>C409</f>
        <v>45000000-7</v>
      </c>
      <c r="D410" s="332" t="s">
        <v>6958</v>
      </c>
      <c r="E410" s="321"/>
      <c r="F410" s="319">
        <v>500000</v>
      </c>
      <c r="G410" s="321" t="s">
        <v>7524</v>
      </c>
      <c r="H410" s="321" t="s">
        <v>7520</v>
      </c>
      <c r="I410" s="314" t="s">
        <v>7553</v>
      </c>
      <c r="J410" s="314" t="s">
        <v>7548</v>
      </c>
      <c r="K410" s="314" t="s">
        <v>7788</v>
      </c>
      <c r="L410" s="321"/>
      <c r="M410" s="523">
        <v>500000</v>
      </c>
      <c r="N410" s="337"/>
      <c r="O410" s="337"/>
      <c r="P410" s="314" t="s">
        <v>7258</v>
      </c>
      <c r="Q410" s="321"/>
    </row>
    <row r="411" spans="1:17" s="303" customFormat="1" ht="37.5" x14ac:dyDescent="0.3">
      <c r="A411" s="314">
        <v>13</v>
      </c>
      <c r="B411" s="333"/>
      <c r="C411" s="331" t="s">
        <v>7137</v>
      </c>
      <c r="D411" s="332" t="s">
        <v>6959</v>
      </c>
      <c r="E411" s="321"/>
      <c r="F411" s="319">
        <v>2450000</v>
      </c>
      <c r="G411" s="321" t="s">
        <v>7524</v>
      </c>
      <c r="H411" s="321" t="s">
        <v>7520</v>
      </c>
      <c r="I411" s="314" t="s">
        <v>7553</v>
      </c>
      <c r="J411" s="314" t="s">
        <v>7865</v>
      </c>
      <c r="K411" s="314" t="s">
        <v>7788</v>
      </c>
      <c r="L411" s="321"/>
      <c r="M411" s="523">
        <v>2450000</v>
      </c>
      <c r="N411" s="337"/>
      <c r="O411" s="337"/>
      <c r="P411" s="314" t="s">
        <v>6648</v>
      </c>
      <c r="Q411" s="321"/>
    </row>
    <row r="412" spans="1:17" s="303" customFormat="1" ht="37.5" x14ac:dyDescent="0.3">
      <c r="A412" s="314">
        <v>13</v>
      </c>
      <c r="B412" s="333"/>
      <c r="C412" s="331" t="s">
        <v>7137</v>
      </c>
      <c r="D412" s="332" t="s">
        <v>6960</v>
      </c>
      <c r="E412" s="321"/>
      <c r="F412" s="319">
        <v>5000000</v>
      </c>
      <c r="G412" s="321" t="s">
        <v>7524</v>
      </c>
      <c r="H412" s="321" t="s">
        <v>7520</v>
      </c>
      <c r="I412" s="314" t="s">
        <v>7553</v>
      </c>
      <c r="J412" s="314" t="s">
        <v>7865</v>
      </c>
      <c r="K412" s="314" t="s">
        <v>7788</v>
      </c>
      <c r="L412" s="321"/>
      <c r="M412" s="523">
        <v>5000000</v>
      </c>
      <c r="N412" s="337"/>
      <c r="O412" s="337"/>
      <c r="P412" s="314" t="s">
        <v>6648</v>
      </c>
      <c r="Q412" s="321"/>
    </row>
    <row r="413" spans="1:17" s="303" customFormat="1" ht="56.25" x14ac:dyDescent="0.3">
      <c r="A413" s="314">
        <v>13</v>
      </c>
      <c r="B413" s="333"/>
      <c r="C413" s="331" t="s">
        <v>7137</v>
      </c>
      <c r="D413" s="332" t="s">
        <v>6965</v>
      </c>
      <c r="E413" s="321"/>
      <c r="F413" s="319">
        <v>770000</v>
      </c>
      <c r="G413" s="321" t="s">
        <v>7785</v>
      </c>
      <c r="H413" s="321" t="s">
        <v>7520</v>
      </c>
      <c r="I413" s="314" t="s">
        <v>7555</v>
      </c>
      <c r="J413" s="314" t="s">
        <v>7500</v>
      </c>
      <c r="K413" s="314" t="s">
        <v>7788</v>
      </c>
      <c r="L413" s="321"/>
      <c r="M413" s="523">
        <v>770000</v>
      </c>
      <c r="N413" s="337"/>
      <c r="O413" s="337"/>
      <c r="P413" s="314" t="s">
        <v>6648</v>
      </c>
      <c r="Q413" s="321"/>
    </row>
    <row r="414" spans="1:17" s="303" customFormat="1" ht="37.5" x14ac:dyDescent="0.3">
      <c r="A414" s="314">
        <v>13</v>
      </c>
      <c r="B414" s="333"/>
      <c r="C414" s="331" t="s">
        <v>7137</v>
      </c>
      <c r="D414" s="332" t="s">
        <v>6966</v>
      </c>
      <c r="E414" s="321"/>
      <c r="F414" s="319">
        <v>1499940</v>
      </c>
      <c r="G414" s="321" t="s">
        <v>7524</v>
      </c>
      <c r="H414" s="321" t="s">
        <v>7520</v>
      </c>
      <c r="I414" s="314" t="s">
        <v>7601</v>
      </c>
      <c r="J414" s="314" t="s">
        <v>7186</v>
      </c>
      <c r="K414" s="314" t="s">
        <v>7788</v>
      </c>
      <c r="L414" s="321"/>
      <c r="M414" s="523">
        <v>1499940</v>
      </c>
      <c r="N414" s="337"/>
      <c r="O414" s="337"/>
      <c r="P414" s="314" t="s">
        <v>6648</v>
      </c>
      <c r="Q414" s="321"/>
    </row>
    <row r="415" spans="1:17" s="303" customFormat="1" ht="37.5" x14ac:dyDescent="0.3">
      <c r="A415" s="314">
        <v>13</v>
      </c>
      <c r="B415" s="333"/>
      <c r="C415" s="331" t="s">
        <v>7137</v>
      </c>
      <c r="D415" s="332" t="s">
        <v>6967</v>
      </c>
      <c r="E415" s="321"/>
      <c r="F415" s="319">
        <v>1150000</v>
      </c>
      <c r="G415" s="321" t="s">
        <v>7524</v>
      </c>
      <c r="H415" s="321" t="s">
        <v>8022</v>
      </c>
      <c r="I415" s="314" t="s">
        <v>7532</v>
      </c>
      <c r="J415" s="314" t="s">
        <v>7158</v>
      </c>
      <c r="K415" s="314" t="s">
        <v>7788</v>
      </c>
      <c r="L415" s="321"/>
      <c r="M415" s="523">
        <v>1150000</v>
      </c>
      <c r="N415" s="337"/>
      <c r="O415" s="337"/>
      <c r="P415" s="314" t="s">
        <v>6648</v>
      </c>
      <c r="Q415" s="321"/>
    </row>
    <row r="416" spans="1:17" s="303" customFormat="1" ht="37.5" x14ac:dyDescent="0.3">
      <c r="A416" s="314">
        <v>13</v>
      </c>
      <c r="B416" s="333"/>
      <c r="C416" s="331" t="s">
        <v>7137</v>
      </c>
      <c r="D416" s="332" t="s">
        <v>6968</v>
      </c>
      <c r="E416" s="321"/>
      <c r="F416" s="319">
        <v>1500000</v>
      </c>
      <c r="G416" s="321" t="s">
        <v>7524</v>
      </c>
      <c r="H416" s="321" t="s">
        <v>8022</v>
      </c>
      <c r="I416" s="314" t="s">
        <v>7553</v>
      </c>
      <c r="J416" s="314" t="s">
        <v>7049</v>
      </c>
      <c r="K416" s="314" t="s">
        <v>7788</v>
      </c>
      <c r="L416" s="321"/>
      <c r="M416" s="523">
        <v>1500000</v>
      </c>
      <c r="N416" s="337"/>
      <c r="O416" s="337"/>
      <c r="P416" s="314" t="s">
        <v>6648</v>
      </c>
      <c r="Q416" s="321"/>
    </row>
    <row r="417" spans="1:17" s="303" customFormat="1" ht="56.25" x14ac:dyDescent="0.3">
      <c r="A417" s="314">
        <v>13</v>
      </c>
      <c r="B417" s="333"/>
      <c r="C417" s="331" t="s">
        <v>7137</v>
      </c>
      <c r="D417" s="332" t="s">
        <v>6969</v>
      </c>
      <c r="E417" s="321"/>
      <c r="F417" s="319">
        <v>1270000</v>
      </c>
      <c r="G417" s="321" t="s">
        <v>7524</v>
      </c>
      <c r="H417" s="321" t="s">
        <v>8022</v>
      </c>
      <c r="I417" s="314" t="s">
        <v>7532</v>
      </c>
      <c r="J417" s="314" t="s">
        <v>7049</v>
      </c>
      <c r="K417" s="314" t="s">
        <v>7788</v>
      </c>
      <c r="L417" s="321"/>
      <c r="M417" s="523">
        <v>1270000</v>
      </c>
      <c r="N417" s="337"/>
      <c r="O417" s="337"/>
      <c r="P417" s="314" t="s">
        <v>6648</v>
      </c>
      <c r="Q417" s="321"/>
    </row>
    <row r="418" spans="1:17" s="303" customFormat="1" x14ac:dyDescent="0.3">
      <c r="A418" s="314">
        <v>13</v>
      </c>
      <c r="B418" s="333"/>
      <c r="C418" s="331" t="s">
        <v>7137</v>
      </c>
      <c r="D418" s="332" t="s">
        <v>6970</v>
      </c>
      <c r="E418" s="321"/>
      <c r="F418" s="319">
        <v>950000</v>
      </c>
      <c r="G418" s="321" t="s">
        <v>7524</v>
      </c>
      <c r="H418" s="321" t="s">
        <v>8022</v>
      </c>
      <c r="I418" s="314" t="s">
        <v>7535</v>
      </c>
      <c r="J418" s="314" t="s">
        <v>7844</v>
      </c>
      <c r="K418" s="314" t="s">
        <v>7788</v>
      </c>
      <c r="L418" s="321"/>
      <c r="M418" s="523">
        <v>950000</v>
      </c>
      <c r="N418" s="337"/>
      <c r="O418" s="337"/>
      <c r="P418" s="314" t="s">
        <v>6648</v>
      </c>
      <c r="Q418" s="321"/>
    </row>
    <row r="419" spans="1:17" s="303" customFormat="1" ht="37.5" x14ac:dyDescent="0.3">
      <c r="A419" s="314">
        <v>13</v>
      </c>
      <c r="B419" s="333"/>
      <c r="C419" s="331" t="s">
        <v>7137</v>
      </c>
      <c r="D419" s="332" t="s">
        <v>6971</v>
      </c>
      <c r="E419" s="321"/>
      <c r="F419" s="319">
        <v>960000</v>
      </c>
      <c r="G419" s="321" t="s">
        <v>7524</v>
      </c>
      <c r="H419" s="321" t="s">
        <v>7520</v>
      </c>
      <c r="I419" s="314" t="s">
        <v>7535</v>
      </c>
      <c r="J419" s="314" t="s">
        <v>7158</v>
      </c>
      <c r="K419" s="314" t="s">
        <v>7788</v>
      </c>
      <c r="L419" s="321"/>
      <c r="M419" s="523">
        <v>960000</v>
      </c>
      <c r="N419" s="337"/>
      <c r="O419" s="337"/>
      <c r="P419" s="314" t="s">
        <v>6648</v>
      </c>
      <c r="Q419" s="321"/>
    </row>
    <row r="420" spans="1:17" s="303" customFormat="1" ht="37.5" x14ac:dyDescent="0.3">
      <c r="A420" s="314">
        <v>13</v>
      </c>
      <c r="B420" s="333"/>
      <c r="C420" s="331" t="s">
        <v>7137</v>
      </c>
      <c r="D420" s="332" t="s">
        <v>6972</v>
      </c>
      <c r="E420" s="321"/>
      <c r="F420" s="319">
        <v>1100000</v>
      </c>
      <c r="G420" s="321" t="s">
        <v>7524</v>
      </c>
      <c r="H420" s="321" t="s">
        <v>7520</v>
      </c>
      <c r="I420" s="314" t="s">
        <v>7532</v>
      </c>
      <c r="J420" s="314" t="s">
        <v>7158</v>
      </c>
      <c r="K420" s="314" t="s">
        <v>7788</v>
      </c>
      <c r="L420" s="321"/>
      <c r="M420" s="523">
        <v>1100000</v>
      </c>
      <c r="N420" s="337"/>
      <c r="O420" s="337"/>
      <c r="P420" s="314" t="s">
        <v>6648</v>
      </c>
      <c r="Q420" s="321"/>
    </row>
    <row r="421" spans="1:17" s="303" customFormat="1" ht="37.5" x14ac:dyDescent="0.3">
      <c r="A421" s="314">
        <v>13</v>
      </c>
      <c r="B421" s="333"/>
      <c r="C421" s="331" t="s">
        <v>7137</v>
      </c>
      <c r="D421" s="332" t="s">
        <v>6973</v>
      </c>
      <c r="E421" s="321"/>
      <c r="F421" s="319">
        <v>7150000</v>
      </c>
      <c r="G421" s="321" t="s">
        <v>7524</v>
      </c>
      <c r="H421" s="321" t="s">
        <v>7520</v>
      </c>
      <c r="I421" s="314" t="s">
        <v>7553</v>
      </c>
      <c r="J421" s="314" t="s">
        <v>7186</v>
      </c>
      <c r="K421" s="314" t="s">
        <v>7788</v>
      </c>
      <c r="L421" s="321"/>
      <c r="M421" s="523">
        <v>7150000</v>
      </c>
      <c r="N421" s="337"/>
      <c r="O421" s="337"/>
      <c r="P421" s="314" t="s">
        <v>6648</v>
      </c>
      <c r="Q421" s="321"/>
    </row>
    <row r="422" spans="1:17" s="303" customFormat="1" ht="168.75" x14ac:dyDescent="0.3">
      <c r="A422" s="314">
        <v>13</v>
      </c>
      <c r="B422" s="333"/>
      <c r="C422" s="331" t="s">
        <v>7137</v>
      </c>
      <c r="D422" s="332" t="s">
        <v>6977</v>
      </c>
      <c r="E422" s="321"/>
      <c r="F422" s="319">
        <v>760000</v>
      </c>
      <c r="G422" s="321" t="s">
        <v>7524</v>
      </c>
      <c r="H422" s="321" t="s">
        <v>7520</v>
      </c>
      <c r="I422" s="314" t="s">
        <v>7535</v>
      </c>
      <c r="J422" s="314" t="s">
        <v>7158</v>
      </c>
      <c r="K422" s="314" t="s">
        <v>7788</v>
      </c>
      <c r="L422" s="321"/>
      <c r="M422" s="523">
        <v>760000</v>
      </c>
      <c r="N422" s="337"/>
      <c r="O422" s="337"/>
      <c r="P422" s="314" t="s">
        <v>6648</v>
      </c>
      <c r="Q422" s="321" t="s">
        <v>6723</v>
      </c>
    </row>
    <row r="423" spans="1:17" s="303" customFormat="1" ht="37.5" x14ac:dyDescent="0.3">
      <c r="A423" s="314">
        <v>13</v>
      </c>
      <c r="B423" s="333"/>
      <c r="C423" s="331" t="s">
        <v>7137</v>
      </c>
      <c r="D423" s="332" t="s">
        <v>6978</v>
      </c>
      <c r="E423" s="321"/>
      <c r="F423" s="319">
        <v>560000</v>
      </c>
      <c r="G423" s="321" t="s">
        <v>7524</v>
      </c>
      <c r="H423" s="321" t="s">
        <v>7520</v>
      </c>
      <c r="I423" s="314" t="s">
        <v>7535</v>
      </c>
      <c r="J423" s="314" t="s">
        <v>7049</v>
      </c>
      <c r="K423" s="314" t="s">
        <v>7788</v>
      </c>
      <c r="L423" s="321"/>
      <c r="M423" s="523">
        <v>560000</v>
      </c>
      <c r="N423" s="337"/>
      <c r="O423" s="337"/>
      <c r="P423" s="314" t="s">
        <v>6648</v>
      </c>
      <c r="Q423" s="321"/>
    </row>
    <row r="424" spans="1:17" s="303" customFormat="1" ht="37.5" x14ac:dyDescent="0.3">
      <c r="A424" s="314">
        <v>13</v>
      </c>
      <c r="B424" s="333"/>
      <c r="C424" s="331" t="s">
        <v>7137</v>
      </c>
      <c r="D424" s="332" t="s">
        <v>6979</v>
      </c>
      <c r="E424" s="321"/>
      <c r="F424" s="319">
        <v>2450000</v>
      </c>
      <c r="G424" s="321" t="s">
        <v>7524</v>
      </c>
      <c r="H424" s="321" t="s">
        <v>7520</v>
      </c>
      <c r="I424" s="314" t="s">
        <v>7555</v>
      </c>
      <c r="J424" s="314" t="s">
        <v>7186</v>
      </c>
      <c r="K424" s="314" t="s">
        <v>7788</v>
      </c>
      <c r="L424" s="321"/>
      <c r="M424" s="523">
        <v>2450000</v>
      </c>
      <c r="N424" s="337"/>
      <c r="O424" s="337"/>
      <c r="P424" s="314" t="s">
        <v>6648</v>
      </c>
      <c r="Q424" s="321"/>
    </row>
    <row r="425" spans="1:17" s="303" customFormat="1" ht="37.5" x14ac:dyDescent="0.3">
      <c r="A425" s="314">
        <v>13</v>
      </c>
      <c r="B425" s="333"/>
      <c r="C425" s="331" t="s">
        <v>7137</v>
      </c>
      <c r="D425" s="332" t="s">
        <v>6980</v>
      </c>
      <c r="E425" s="321"/>
      <c r="F425" s="319">
        <v>1200000</v>
      </c>
      <c r="G425" s="321" t="s">
        <v>7524</v>
      </c>
      <c r="H425" s="321" t="s">
        <v>7520</v>
      </c>
      <c r="I425" s="314" t="s">
        <v>7550</v>
      </c>
      <c r="J425" s="314" t="s">
        <v>7186</v>
      </c>
      <c r="K425" s="314" t="s">
        <v>7788</v>
      </c>
      <c r="L425" s="321"/>
      <c r="M425" s="523">
        <v>1200000</v>
      </c>
      <c r="N425" s="337"/>
      <c r="O425" s="337"/>
      <c r="P425" s="314" t="s">
        <v>6648</v>
      </c>
      <c r="Q425" s="321"/>
    </row>
    <row r="426" spans="1:17" s="303" customFormat="1" ht="75" x14ac:dyDescent="0.3">
      <c r="A426" s="314">
        <v>13</v>
      </c>
      <c r="B426" s="333"/>
      <c r="C426" s="331" t="s">
        <v>7137</v>
      </c>
      <c r="D426" s="332" t="s">
        <v>6981</v>
      </c>
      <c r="E426" s="321"/>
      <c r="F426" s="319">
        <v>1800000</v>
      </c>
      <c r="G426" s="321" t="s">
        <v>7524</v>
      </c>
      <c r="H426" s="321" t="s">
        <v>7520</v>
      </c>
      <c r="I426" s="314" t="s">
        <v>7532</v>
      </c>
      <c r="J426" s="314" t="s">
        <v>6729</v>
      </c>
      <c r="K426" s="314" t="s">
        <v>7788</v>
      </c>
      <c r="L426" s="321"/>
      <c r="M426" s="523">
        <v>1800000</v>
      </c>
      <c r="N426" s="337"/>
      <c r="O426" s="337"/>
      <c r="P426" s="314" t="s">
        <v>6648</v>
      </c>
      <c r="Q426" s="321"/>
    </row>
    <row r="427" spans="1:17" s="303" customFormat="1" ht="75" x14ac:dyDescent="0.3">
      <c r="A427" s="314">
        <v>13</v>
      </c>
      <c r="B427" s="333"/>
      <c r="C427" s="331" t="s">
        <v>7137</v>
      </c>
      <c r="D427" s="332" t="s">
        <v>6982</v>
      </c>
      <c r="E427" s="321"/>
      <c r="F427" s="319">
        <v>1800000</v>
      </c>
      <c r="G427" s="321" t="s">
        <v>7524</v>
      </c>
      <c r="H427" s="321" t="s">
        <v>7520</v>
      </c>
      <c r="I427" s="314" t="s">
        <v>7532</v>
      </c>
      <c r="J427" s="314" t="s">
        <v>6729</v>
      </c>
      <c r="K427" s="314" t="s">
        <v>7788</v>
      </c>
      <c r="L427" s="321"/>
      <c r="M427" s="523">
        <v>1800000</v>
      </c>
      <c r="N427" s="337"/>
      <c r="O427" s="337"/>
      <c r="P427" s="314" t="s">
        <v>6648</v>
      </c>
      <c r="Q427" s="321"/>
    </row>
    <row r="428" spans="1:17" s="303" customFormat="1" ht="56.25" x14ac:dyDescent="0.3">
      <c r="A428" s="314">
        <v>13</v>
      </c>
      <c r="B428" s="333"/>
      <c r="C428" s="331" t="s">
        <v>7137</v>
      </c>
      <c r="D428" s="332" t="s">
        <v>6983</v>
      </c>
      <c r="E428" s="321"/>
      <c r="F428" s="319">
        <v>1800000</v>
      </c>
      <c r="G428" s="321" t="s">
        <v>7524</v>
      </c>
      <c r="H428" s="321" t="s">
        <v>7520</v>
      </c>
      <c r="I428" s="314" t="s">
        <v>7532</v>
      </c>
      <c r="J428" s="314" t="s">
        <v>6729</v>
      </c>
      <c r="K428" s="314" t="s">
        <v>7788</v>
      </c>
      <c r="L428" s="321"/>
      <c r="M428" s="523">
        <v>1800000</v>
      </c>
      <c r="N428" s="337"/>
      <c r="O428" s="337"/>
      <c r="P428" s="314" t="s">
        <v>6648</v>
      </c>
      <c r="Q428" s="321"/>
    </row>
    <row r="429" spans="1:17" s="303" customFormat="1" ht="75" x14ac:dyDescent="0.3">
      <c r="A429" s="314">
        <v>13</v>
      </c>
      <c r="B429" s="333"/>
      <c r="C429" s="331" t="s">
        <v>7137</v>
      </c>
      <c r="D429" s="332" t="s">
        <v>6984</v>
      </c>
      <c r="E429" s="321"/>
      <c r="F429" s="319">
        <v>1800000</v>
      </c>
      <c r="G429" s="321" t="s">
        <v>7524</v>
      </c>
      <c r="H429" s="321" t="s">
        <v>7520</v>
      </c>
      <c r="I429" s="314" t="s">
        <v>7532</v>
      </c>
      <c r="J429" s="314" t="s">
        <v>6729</v>
      </c>
      <c r="K429" s="314" t="s">
        <v>7788</v>
      </c>
      <c r="L429" s="321"/>
      <c r="M429" s="523">
        <v>1800000</v>
      </c>
      <c r="N429" s="337"/>
      <c r="O429" s="337"/>
      <c r="P429" s="314" t="s">
        <v>6648</v>
      </c>
      <c r="Q429" s="321"/>
    </row>
    <row r="430" spans="1:17" s="303" customFormat="1" ht="37.5" x14ac:dyDescent="0.3">
      <c r="A430" s="314">
        <v>13</v>
      </c>
      <c r="B430" s="333"/>
      <c r="C430" s="331" t="s">
        <v>7137</v>
      </c>
      <c r="D430" s="332" t="s">
        <v>6985</v>
      </c>
      <c r="E430" s="321"/>
      <c r="F430" s="319">
        <v>7500000</v>
      </c>
      <c r="G430" s="321" t="s">
        <v>7524</v>
      </c>
      <c r="H430" s="321" t="s">
        <v>7520</v>
      </c>
      <c r="I430" s="314" t="s">
        <v>7568</v>
      </c>
      <c r="J430" s="314" t="s">
        <v>7186</v>
      </c>
      <c r="K430" s="314" t="s">
        <v>7788</v>
      </c>
      <c r="L430" s="321"/>
      <c r="M430" s="523">
        <v>7500000</v>
      </c>
      <c r="N430" s="337"/>
      <c r="O430" s="337"/>
      <c r="P430" s="314" t="s">
        <v>6648</v>
      </c>
      <c r="Q430" s="321"/>
    </row>
    <row r="431" spans="1:17" s="303" customFormat="1" ht="37.5" x14ac:dyDescent="0.3">
      <c r="A431" s="314">
        <v>13</v>
      </c>
      <c r="B431" s="333"/>
      <c r="C431" s="331" t="s">
        <v>7137</v>
      </c>
      <c r="D431" s="332" t="s">
        <v>6986</v>
      </c>
      <c r="E431" s="321"/>
      <c r="F431" s="319">
        <v>700000</v>
      </c>
      <c r="G431" s="321" t="s">
        <v>7524</v>
      </c>
      <c r="H431" s="321" t="s">
        <v>7520</v>
      </c>
      <c r="I431" s="314" t="s">
        <v>7568</v>
      </c>
      <c r="J431" s="314" t="s">
        <v>7049</v>
      </c>
      <c r="K431" s="314" t="s">
        <v>7788</v>
      </c>
      <c r="L431" s="321"/>
      <c r="M431" s="523">
        <v>700000</v>
      </c>
      <c r="N431" s="337"/>
      <c r="O431" s="337"/>
      <c r="P431" s="314" t="s">
        <v>6648</v>
      </c>
      <c r="Q431" s="321"/>
    </row>
    <row r="432" spans="1:17" s="303" customFormat="1" ht="37.5" x14ac:dyDescent="0.3">
      <c r="A432" s="314">
        <v>13</v>
      </c>
      <c r="B432" s="333"/>
      <c r="C432" s="331" t="s">
        <v>7137</v>
      </c>
      <c r="D432" s="332" t="s">
        <v>6987</v>
      </c>
      <c r="E432" s="321"/>
      <c r="F432" s="319">
        <v>1000000</v>
      </c>
      <c r="G432" s="321" t="s">
        <v>7524</v>
      </c>
      <c r="H432" s="321" t="s">
        <v>7520</v>
      </c>
      <c r="I432" s="314" t="s">
        <v>7568</v>
      </c>
      <c r="J432" s="314" t="s">
        <v>7844</v>
      </c>
      <c r="K432" s="314" t="s">
        <v>7788</v>
      </c>
      <c r="L432" s="321"/>
      <c r="M432" s="523">
        <v>1000000</v>
      </c>
      <c r="N432" s="337"/>
      <c r="O432" s="337"/>
      <c r="P432" s="314" t="s">
        <v>6648</v>
      </c>
      <c r="Q432" s="321"/>
    </row>
    <row r="433" spans="1:17" s="303" customFormat="1" ht="56.25" x14ac:dyDescent="0.3">
      <c r="A433" s="314">
        <v>13</v>
      </c>
      <c r="B433" s="333"/>
      <c r="C433" s="331" t="s">
        <v>7137</v>
      </c>
      <c r="D433" s="332" t="s">
        <v>6988</v>
      </c>
      <c r="E433" s="321"/>
      <c r="F433" s="319">
        <v>600000</v>
      </c>
      <c r="G433" s="321" t="s">
        <v>7524</v>
      </c>
      <c r="H433" s="321" t="s">
        <v>7520</v>
      </c>
      <c r="I433" s="314" t="s">
        <v>7568</v>
      </c>
      <c r="J433" s="314" t="s">
        <v>7158</v>
      </c>
      <c r="K433" s="314" t="s">
        <v>7788</v>
      </c>
      <c r="L433" s="321"/>
      <c r="M433" s="523">
        <v>600000</v>
      </c>
      <c r="N433" s="337"/>
      <c r="O433" s="337"/>
      <c r="P433" s="314" t="s">
        <v>6648</v>
      </c>
      <c r="Q433" s="321"/>
    </row>
    <row r="434" spans="1:17" s="303" customFormat="1" ht="37.5" x14ac:dyDescent="0.3">
      <c r="A434" s="314">
        <v>13</v>
      </c>
      <c r="B434" s="333"/>
      <c r="C434" s="331" t="s">
        <v>7137</v>
      </c>
      <c r="D434" s="332" t="s">
        <v>6989</v>
      </c>
      <c r="E434" s="321"/>
      <c r="F434" s="319">
        <v>700000</v>
      </c>
      <c r="G434" s="321" t="s">
        <v>7524</v>
      </c>
      <c r="H434" s="321" t="s">
        <v>7520</v>
      </c>
      <c r="I434" s="314" t="s">
        <v>7568</v>
      </c>
      <c r="J434" s="314" t="s">
        <v>7844</v>
      </c>
      <c r="K434" s="314" t="s">
        <v>7788</v>
      </c>
      <c r="L434" s="321"/>
      <c r="M434" s="523">
        <v>700000</v>
      </c>
      <c r="N434" s="337"/>
      <c r="O434" s="337"/>
      <c r="P434" s="314" t="s">
        <v>6648</v>
      </c>
      <c r="Q434" s="321"/>
    </row>
    <row r="435" spans="1:17" s="303" customFormat="1" ht="37.5" x14ac:dyDescent="0.3">
      <c r="A435" s="314">
        <v>13</v>
      </c>
      <c r="B435" s="333"/>
      <c r="C435" s="331" t="s">
        <v>7137</v>
      </c>
      <c r="D435" s="332" t="s">
        <v>6995</v>
      </c>
      <c r="E435" s="321"/>
      <c r="F435" s="319">
        <v>1000000</v>
      </c>
      <c r="G435" s="321" t="s">
        <v>7524</v>
      </c>
      <c r="H435" s="321" t="s">
        <v>7520</v>
      </c>
      <c r="I435" s="314" t="s">
        <v>7535</v>
      </c>
      <c r="J435" s="314" t="s">
        <v>7844</v>
      </c>
      <c r="K435" s="314" t="s">
        <v>7788</v>
      </c>
      <c r="L435" s="321"/>
      <c r="M435" s="523">
        <v>1000000</v>
      </c>
      <c r="N435" s="337"/>
      <c r="O435" s="337"/>
      <c r="P435" s="314" t="s">
        <v>6648</v>
      </c>
      <c r="Q435" s="321"/>
    </row>
    <row r="436" spans="1:17" s="303" customFormat="1" ht="75" x14ac:dyDescent="0.3">
      <c r="A436" s="314">
        <v>13</v>
      </c>
      <c r="B436" s="333"/>
      <c r="C436" s="331" t="s">
        <v>7137</v>
      </c>
      <c r="D436" s="332" t="s">
        <v>6996</v>
      </c>
      <c r="E436" s="321"/>
      <c r="F436" s="319">
        <v>600000</v>
      </c>
      <c r="G436" s="321" t="s">
        <v>7785</v>
      </c>
      <c r="H436" s="321" t="s">
        <v>7520</v>
      </c>
      <c r="I436" s="314" t="s">
        <v>7553</v>
      </c>
      <c r="J436" s="314" t="s">
        <v>7844</v>
      </c>
      <c r="K436" s="314" t="s">
        <v>7788</v>
      </c>
      <c r="L436" s="321"/>
      <c r="M436" s="523">
        <v>600000</v>
      </c>
      <c r="N436" s="337"/>
      <c r="O436" s="337"/>
      <c r="P436" s="314" t="s">
        <v>6648</v>
      </c>
      <c r="Q436" s="321"/>
    </row>
    <row r="437" spans="1:17" s="303" customFormat="1" ht="56.25" x14ac:dyDescent="0.3">
      <c r="A437" s="314">
        <v>13</v>
      </c>
      <c r="B437" s="333"/>
      <c r="C437" s="331" t="s">
        <v>7137</v>
      </c>
      <c r="D437" s="332" t="s">
        <v>6997</v>
      </c>
      <c r="E437" s="321"/>
      <c r="F437" s="319">
        <v>400000</v>
      </c>
      <c r="G437" s="321" t="s">
        <v>7785</v>
      </c>
      <c r="H437" s="321" t="s">
        <v>7520</v>
      </c>
      <c r="I437" s="314" t="s">
        <v>7532</v>
      </c>
      <c r="J437" s="314" t="s">
        <v>6672</v>
      </c>
      <c r="K437" s="314" t="s">
        <v>7788</v>
      </c>
      <c r="L437" s="321"/>
      <c r="M437" s="523">
        <v>400000</v>
      </c>
      <c r="N437" s="337"/>
      <c r="O437" s="337"/>
      <c r="P437" s="314" t="s">
        <v>6648</v>
      </c>
      <c r="Q437" s="321"/>
    </row>
    <row r="438" spans="1:17" s="303" customFormat="1" ht="56.25" x14ac:dyDescent="0.3">
      <c r="A438" s="314">
        <v>13</v>
      </c>
      <c r="B438" s="333"/>
      <c r="C438" s="331" t="s">
        <v>7137</v>
      </c>
      <c r="D438" s="332" t="s">
        <v>6998</v>
      </c>
      <c r="E438" s="321"/>
      <c r="F438" s="319">
        <v>5500000</v>
      </c>
      <c r="G438" s="321" t="s">
        <v>7785</v>
      </c>
      <c r="H438" s="321" t="s">
        <v>7520</v>
      </c>
      <c r="I438" s="314" t="s">
        <v>7535</v>
      </c>
      <c r="J438" s="314" t="s">
        <v>7049</v>
      </c>
      <c r="K438" s="314" t="s">
        <v>7788</v>
      </c>
      <c r="L438" s="321"/>
      <c r="M438" s="523">
        <v>5500000</v>
      </c>
      <c r="N438" s="337"/>
      <c r="O438" s="337"/>
      <c r="P438" s="314" t="s">
        <v>6648</v>
      </c>
      <c r="Q438" s="321"/>
    </row>
    <row r="439" spans="1:17" s="303" customFormat="1" ht="56.25" x14ac:dyDescent="0.3">
      <c r="A439" s="314">
        <v>13</v>
      </c>
      <c r="B439" s="333"/>
      <c r="C439" s="331" t="s">
        <v>7137</v>
      </c>
      <c r="D439" s="332" t="s">
        <v>6041</v>
      </c>
      <c r="E439" s="321"/>
      <c r="F439" s="319">
        <v>1016000</v>
      </c>
      <c r="G439" s="321" t="s">
        <v>7524</v>
      </c>
      <c r="H439" s="321" t="s">
        <v>7520</v>
      </c>
      <c r="I439" s="314" t="s">
        <v>7553</v>
      </c>
      <c r="J439" s="314" t="s">
        <v>7586</v>
      </c>
      <c r="K439" s="314" t="s">
        <v>7788</v>
      </c>
      <c r="L439" s="321"/>
      <c r="M439" s="523">
        <v>1016000</v>
      </c>
      <c r="N439" s="337"/>
      <c r="O439" s="337"/>
      <c r="P439" s="314" t="s">
        <v>6648</v>
      </c>
      <c r="Q439" s="321"/>
    </row>
    <row r="440" spans="1:17" s="303" customFormat="1" ht="56.25" x14ac:dyDescent="0.3">
      <c r="A440" s="314">
        <v>13</v>
      </c>
      <c r="B440" s="333"/>
      <c r="C440" s="331" t="s">
        <v>7137</v>
      </c>
      <c r="D440" s="332" t="s">
        <v>6042</v>
      </c>
      <c r="E440" s="321"/>
      <c r="F440" s="319">
        <v>1600000</v>
      </c>
      <c r="G440" s="321" t="s">
        <v>7524</v>
      </c>
      <c r="H440" s="321" t="s">
        <v>7520</v>
      </c>
      <c r="I440" s="314" t="s">
        <v>7532</v>
      </c>
      <c r="J440" s="314" t="s">
        <v>7543</v>
      </c>
      <c r="K440" s="314" t="s">
        <v>7788</v>
      </c>
      <c r="L440" s="321"/>
      <c r="M440" s="523">
        <v>1600000</v>
      </c>
      <c r="N440" s="337"/>
      <c r="O440" s="337"/>
      <c r="P440" s="314" t="s">
        <v>6648</v>
      </c>
      <c r="Q440" s="321"/>
    </row>
    <row r="441" spans="1:17" s="415" customFormat="1" ht="37.5" x14ac:dyDescent="0.3">
      <c r="A441" s="314">
        <v>13</v>
      </c>
      <c r="B441" s="333"/>
      <c r="C441" s="331" t="s">
        <v>7137</v>
      </c>
      <c r="D441" s="332" t="s">
        <v>6043</v>
      </c>
      <c r="E441" s="321"/>
      <c r="F441" s="319">
        <v>220000</v>
      </c>
      <c r="G441" s="321" t="s">
        <v>5974</v>
      </c>
      <c r="H441" s="733" t="s">
        <v>7520</v>
      </c>
      <c r="I441" s="314" t="s">
        <v>7568</v>
      </c>
      <c r="J441" s="314" t="s">
        <v>7049</v>
      </c>
      <c r="K441" s="314" t="s">
        <v>7788</v>
      </c>
      <c r="L441" s="321"/>
      <c r="M441" s="523">
        <v>220000</v>
      </c>
      <c r="N441" s="337"/>
      <c r="O441" s="337"/>
      <c r="P441" s="799" t="s">
        <v>6648</v>
      </c>
      <c r="Q441" s="733"/>
    </row>
    <row r="442" spans="1:17" s="415" customFormat="1" ht="37.5" x14ac:dyDescent="0.3">
      <c r="A442" s="314">
        <v>13</v>
      </c>
      <c r="B442" s="333"/>
      <c r="C442" s="331" t="s">
        <v>7137</v>
      </c>
      <c r="D442" s="332" t="s">
        <v>6044</v>
      </c>
      <c r="E442" s="321"/>
      <c r="F442" s="319">
        <v>220000</v>
      </c>
      <c r="G442" s="321" t="s">
        <v>5974</v>
      </c>
      <c r="H442" s="733" t="s">
        <v>7520</v>
      </c>
      <c r="I442" s="314" t="s">
        <v>7555</v>
      </c>
      <c r="J442" s="314" t="s">
        <v>7049</v>
      </c>
      <c r="K442" s="314" t="s">
        <v>7788</v>
      </c>
      <c r="L442" s="321"/>
      <c r="M442" s="523">
        <v>220000</v>
      </c>
      <c r="N442" s="337"/>
      <c r="O442" s="337"/>
      <c r="P442" s="799" t="s">
        <v>6648</v>
      </c>
      <c r="Q442" s="733"/>
    </row>
    <row r="443" spans="1:17" s="303" customFormat="1" ht="37.5" x14ac:dyDescent="0.3">
      <c r="A443" s="314">
        <v>13</v>
      </c>
      <c r="B443" s="333"/>
      <c r="C443" s="331" t="s">
        <v>7137</v>
      </c>
      <c r="D443" s="332" t="s">
        <v>6045</v>
      </c>
      <c r="E443" s="321"/>
      <c r="F443" s="319">
        <v>7960000</v>
      </c>
      <c r="G443" s="321" t="s">
        <v>7524</v>
      </c>
      <c r="H443" s="321" t="s">
        <v>7520</v>
      </c>
      <c r="I443" s="314" t="s">
        <v>7597</v>
      </c>
      <c r="J443" s="314" t="s">
        <v>7135</v>
      </c>
      <c r="K443" s="314" t="s">
        <v>7788</v>
      </c>
      <c r="L443" s="321"/>
      <c r="M443" s="523">
        <v>7960000</v>
      </c>
      <c r="N443" s="337"/>
      <c r="O443" s="337"/>
      <c r="P443" s="314" t="s">
        <v>6648</v>
      </c>
      <c r="Q443" s="321"/>
    </row>
    <row r="444" spans="1:17" s="303" customFormat="1" ht="37.5" x14ac:dyDescent="0.3">
      <c r="A444" s="314">
        <v>13</v>
      </c>
      <c r="B444" s="333"/>
      <c r="C444" s="331" t="s">
        <v>7137</v>
      </c>
      <c r="D444" s="332" t="s">
        <v>6046</v>
      </c>
      <c r="E444" s="321"/>
      <c r="F444" s="319">
        <v>2370000</v>
      </c>
      <c r="G444" s="321" t="s">
        <v>7524</v>
      </c>
      <c r="H444" s="321" t="s">
        <v>7520</v>
      </c>
      <c r="I444" s="314" t="s">
        <v>7535</v>
      </c>
      <c r="J444" s="314" t="s">
        <v>7186</v>
      </c>
      <c r="K444" s="314" t="s">
        <v>7788</v>
      </c>
      <c r="L444" s="321"/>
      <c r="M444" s="523">
        <v>2370000</v>
      </c>
      <c r="N444" s="337"/>
      <c r="O444" s="337"/>
      <c r="P444" s="314" t="s">
        <v>6648</v>
      </c>
      <c r="Q444" s="321"/>
    </row>
    <row r="445" spans="1:17" s="303" customFormat="1" ht="56.25" x14ac:dyDescent="0.3">
      <c r="A445" s="314">
        <v>13</v>
      </c>
      <c r="B445" s="333"/>
      <c r="C445" s="331" t="s">
        <v>7137</v>
      </c>
      <c r="D445" s="332" t="s">
        <v>6047</v>
      </c>
      <c r="E445" s="321"/>
      <c r="F445" s="319">
        <v>1180000</v>
      </c>
      <c r="G445" s="321" t="s">
        <v>7524</v>
      </c>
      <c r="H445" s="321" t="s">
        <v>7520</v>
      </c>
      <c r="I445" s="314" t="s">
        <v>7550</v>
      </c>
      <c r="J445" s="314" t="s">
        <v>7186</v>
      </c>
      <c r="K445" s="314" t="s">
        <v>7788</v>
      </c>
      <c r="L445" s="321"/>
      <c r="M445" s="523">
        <v>1180000</v>
      </c>
      <c r="N445" s="337"/>
      <c r="O445" s="337"/>
      <c r="P445" s="314" t="s">
        <v>6648</v>
      </c>
      <c r="Q445" s="321"/>
    </row>
    <row r="446" spans="1:17" s="415" customFormat="1" ht="37.5" x14ac:dyDescent="0.3">
      <c r="A446" s="314">
        <v>13</v>
      </c>
      <c r="B446" s="333"/>
      <c r="C446" s="331" t="s">
        <v>7137</v>
      </c>
      <c r="D446" s="332" t="s">
        <v>6048</v>
      </c>
      <c r="E446" s="321"/>
      <c r="F446" s="319">
        <v>340000</v>
      </c>
      <c r="G446" s="321" t="s">
        <v>5974</v>
      </c>
      <c r="H446" s="733" t="s">
        <v>7520</v>
      </c>
      <c r="I446" s="314" t="s">
        <v>7614</v>
      </c>
      <c r="J446" s="314" t="s">
        <v>7049</v>
      </c>
      <c r="K446" s="314" t="s">
        <v>7788</v>
      </c>
      <c r="L446" s="321"/>
      <c r="M446" s="523">
        <v>340000</v>
      </c>
      <c r="N446" s="337"/>
      <c r="O446" s="337"/>
      <c r="P446" s="799" t="s">
        <v>6648</v>
      </c>
      <c r="Q446" s="733"/>
    </row>
    <row r="447" spans="1:17" s="303" customFormat="1" ht="93.75" x14ac:dyDescent="0.3">
      <c r="A447" s="314">
        <v>13</v>
      </c>
      <c r="B447" s="333"/>
      <c r="C447" s="331" t="s">
        <v>7137</v>
      </c>
      <c r="D447" s="332" t="s">
        <v>6448</v>
      </c>
      <c r="E447" s="321"/>
      <c r="F447" s="319">
        <v>4000000</v>
      </c>
      <c r="G447" s="321" t="s">
        <v>7524</v>
      </c>
      <c r="H447" s="321" t="s">
        <v>7520</v>
      </c>
      <c r="I447" s="314" t="s">
        <v>7553</v>
      </c>
      <c r="J447" s="314" t="s">
        <v>7211</v>
      </c>
      <c r="K447" s="314" t="s">
        <v>7788</v>
      </c>
      <c r="L447" s="321"/>
      <c r="M447" s="523">
        <v>4000000</v>
      </c>
      <c r="N447" s="337"/>
      <c r="O447" s="337"/>
      <c r="P447" s="314" t="s">
        <v>6411</v>
      </c>
      <c r="Q447" s="321" t="s">
        <v>6412</v>
      </c>
    </row>
    <row r="448" spans="1:17" s="303" customFormat="1" ht="93.75" x14ac:dyDescent="0.3">
      <c r="A448" s="314">
        <v>13</v>
      </c>
      <c r="B448" s="333"/>
      <c r="C448" s="331" t="s">
        <v>7137</v>
      </c>
      <c r="D448" s="332" t="s">
        <v>6449</v>
      </c>
      <c r="E448" s="321"/>
      <c r="F448" s="319">
        <v>1000000</v>
      </c>
      <c r="G448" s="321" t="s">
        <v>7524</v>
      </c>
      <c r="H448" s="321" t="s">
        <v>7520</v>
      </c>
      <c r="I448" s="314" t="s">
        <v>7553</v>
      </c>
      <c r="J448" s="314" t="s">
        <v>7548</v>
      </c>
      <c r="K448" s="314" t="s">
        <v>7788</v>
      </c>
      <c r="L448" s="321"/>
      <c r="M448" s="523">
        <v>1000000</v>
      </c>
      <c r="N448" s="337"/>
      <c r="O448" s="337"/>
      <c r="P448" s="314" t="s">
        <v>6411</v>
      </c>
      <c r="Q448" s="321" t="s">
        <v>6412</v>
      </c>
    </row>
    <row r="449" spans="1:21" s="303" customFormat="1" ht="93.75" x14ac:dyDescent="0.3">
      <c r="A449" s="314">
        <v>13</v>
      </c>
      <c r="B449" s="333"/>
      <c r="C449" s="331" t="s">
        <v>7137</v>
      </c>
      <c r="D449" s="332" t="s">
        <v>6451</v>
      </c>
      <c r="E449" s="321"/>
      <c r="F449" s="319">
        <v>1200000</v>
      </c>
      <c r="G449" s="321" t="s">
        <v>7524</v>
      </c>
      <c r="H449" s="321" t="s">
        <v>7520</v>
      </c>
      <c r="I449" s="314" t="s">
        <v>7553</v>
      </c>
      <c r="J449" s="314" t="s">
        <v>7253</v>
      </c>
      <c r="K449" s="314" t="s">
        <v>7788</v>
      </c>
      <c r="L449" s="321"/>
      <c r="M449" s="523">
        <v>1200000</v>
      </c>
      <c r="N449" s="337"/>
      <c r="O449" s="337"/>
      <c r="P449" s="314" t="s">
        <v>6411</v>
      </c>
      <c r="Q449" s="321" t="s">
        <v>6412</v>
      </c>
    </row>
    <row r="450" spans="1:21" s="303" customFormat="1" ht="93.75" x14ac:dyDescent="0.3">
      <c r="A450" s="314">
        <v>13</v>
      </c>
      <c r="B450" s="333"/>
      <c r="C450" s="331" t="s">
        <v>7137</v>
      </c>
      <c r="D450" s="332" t="s">
        <v>6453</v>
      </c>
      <c r="E450" s="321"/>
      <c r="F450" s="319">
        <v>900000</v>
      </c>
      <c r="G450" s="321" t="s">
        <v>7524</v>
      </c>
      <c r="H450" s="321" t="s">
        <v>7520</v>
      </c>
      <c r="I450" s="314" t="s">
        <v>7553</v>
      </c>
      <c r="J450" s="314" t="s">
        <v>7548</v>
      </c>
      <c r="K450" s="314" t="s">
        <v>7788</v>
      </c>
      <c r="L450" s="321"/>
      <c r="M450" s="523">
        <v>900000</v>
      </c>
      <c r="N450" s="337"/>
      <c r="O450" s="337"/>
      <c r="P450" s="314" t="s">
        <v>6411</v>
      </c>
      <c r="Q450" s="321" t="s">
        <v>6412</v>
      </c>
    </row>
    <row r="451" spans="1:21" s="303" customFormat="1" ht="93.75" x14ac:dyDescent="0.3">
      <c r="A451" s="314">
        <v>13</v>
      </c>
      <c r="B451" s="333"/>
      <c r="C451" s="331" t="s">
        <v>7137</v>
      </c>
      <c r="D451" s="332" t="s">
        <v>6454</v>
      </c>
      <c r="E451" s="321"/>
      <c r="F451" s="319">
        <v>900000</v>
      </c>
      <c r="G451" s="321" t="s">
        <v>7524</v>
      </c>
      <c r="H451" s="321" t="s">
        <v>7520</v>
      </c>
      <c r="I451" s="314" t="s">
        <v>7553</v>
      </c>
      <c r="J451" s="314" t="s">
        <v>7548</v>
      </c>
      <c r="K451" s="314" t="s">
        <v>7788</v>
      </c>
      <c r="L451" s="321"/>
      <c r="M451" s="523">
        <v>900000</v>
      </c>
      <c r="N451" s="337"/>
      <c r="O451" s="337"/>
      <c r="P451" s="314" t="s">
        <v>6411</v>
      </c>
      <c r="Q451" s="321" t="s">
        <v>6412</v>
      </c>
    </row>
    <row r="452" spans="1:21" s="303" customFormat="1" ht="93.75" x14ac:dyDescent="0.3">
      <c r="A452" s="314">
        <v>13</v>
      </c>
      <c r="B452" s="333"/>
      <c r="C452" s="331" t="s">
        <v>7137</v>
      </c>
      <c r="D452" s="332" t="s">
        <v>6457</v>
      </c>
      <c r="E452" s="321"/>
      <c r="F452" s="319">
        <v>8000000</v>
      </c>
      <c r="G452" s="321" t="s">
        <v>7524</v>
      </c>
      <c r="H452" s="321" t="s">
        <v>7520</v>
      </c>
      <c r="I452" s="314" t="s">
        <v>7553</v>
      </c>
      <c r="J452" s="314" t="s">
        <v>7865</v>
      </c>
      <c r="K452" s="314" t="s">
        <v>7788</v>
      </c>
      <c r="L452" s="321"/>
      <c r="M452" s="523">
        <v>8000000</v>
      </c>
      <c r="N452" s="337"/>
      <c r="O452" s="337"/>
      <c r="P452" s="314" t="s">
        <v>6411</v>
      </c>
      <c r="Q452" s="321" t="s">
        <v>6412</v>
      </c>
    </row>
    <row r="453" spans="1:21" s="303" customFormat="1" ht="37.5" x14ac:dyDescent="0.3">
      <c r="A453" s="314">
        <v>13</v>
      </c>
      <c r="B453" s="333"/>
      <c r="C453" s="331" t="s">
        <v>7296</v>
      </c>
      <c r="D453" s="332" t="s">
        <v>7297</v>
      </c>
      <c r="E453" s="321"/>
      <c r="F453" s="319">
        <v>450000</v>
      </c>
      <c r="G453" s="321" t="s">
        <v>7498</v>
      </c>
      <c r="H453" s="321" t="s">
        <v>7520</v>
      </c>
      <c r="I453" s="314" t="s">
        <v>7532</v>
      </c>
      <c r="J453" s="314" t="s">
        <v>7548</v>
      </c>
      <c r="K453" s="314" t="s">
        <v>7788</v>
      </c>
      <c r="L453" s="321"/>
      <c r="M453" s="523">
        <v>450000</v>
      </c>
      <c r="N453" s="337"/>
      <c r="O453" s="337"/>
      <c r="P453" s="314" t="s">
        <v>7261</v>
      </c>
      <c r="Q453" s="321"/>
    </row>
    <row r="454" spans="1:21" s="303" customFormat="1" ht="409.5" x14ac:dyDescent="0.3">
      <c r="A454" s="314">
        <v>13</v>
      </c>
      <c r="B454" s="333"/>
      <c r="C454" s="331" t="s">
        <v>7124</v>
      </c>
      <c r="D454" s="332" t="s">
        <v>5922</v>
      </c>
      <c r="E454" s="321"/>
      <c r="F454" s="319">
        <v>1500000</v>
      </c>
      <c r="G454" s="321" t="s">
        <v>7524</v>
      </c>
      <c r="H454" s="321" t="s">
        <v>7746</v>
      </c>
      <c r="I454" s="314" t="s">
        <v>7555</v>
      </c>
      <c r="J454" s="314" t="s">
        <v>7125</v>
      </c>
      <c r="K454" s="314" t="s">
        <v>7501</v>
      </c>
      <c r="L454" s="321"/>
      <c r="M454" s="523">
        <v>1500000</v>
      </c>
      <c r="N454" s="337"/>
      <c r="O454" s="337"/>
      <c r="P454" s="314" t="s">
        <v>7112</v>
      </c>
      <c r="Q454" s="321" t="s">
        <v>7126</v>
      </c>
    </row>
    <row r="455" spans="1:21" s="303" customFormat="1" ht="37.5" x14ac:dyDescent="0.3">
      <c r="A455" s="314">
        <v>14</v>
      </c>
      <c r="B455" s="333"/>
      <c r="C455" s="331" t="s">
        <v>7124</v>
      </c>
      <c r="D455" s="627" t="s">
        <v>5546</v>
      </c>
      <c r="E455" s="321"/>
      <c r="F455" s="523">
        <v>199999</v>
      </c>
      <c r="G455" s="321" t="s">
        <v>7498</v>
      </c>
      <c r="H455" s="321" t="s">
        <v>7520</v>
      </c>
      <c r="I455" s="314" t="s">
        <v>7553</v>
      </c>
      <c r="J455" s="314" t="s">
        <v>7211</v>
      </c>
      <c r="K455" s="321" t="s">
        <v>7788</v>
      </c>
      <c r="L455" s="440" t="s">
        <v>5545</v>
      </c>
      <c r="M455" s="523">
        <v>199999</v>
      </c>
      <c r="N455" s="337" t="s">
        <v>7788</v>
      </c>
      <c r="O455" s="441" t="s">
        <v>5545</v>
      </c>
      <c r="P455" s="617">
        <v>199999</v>
      </c>
      <c r="Q455" s="332"/>
      <c r="R455" s="300"/>
      <c r="S455" s="302"/>
      <c r="T455" s="302"/>
      <c r="U455" s="302"/>
    </row>
    <row r="456" spans="1:21" s="506" customFormat="1" ht="112.5" x14ac:dyDescent="0.3">
      <c r="A456" s="492">
        <v>12</v>
      </c>
      <c r="B456" s="573">
        <v>30</v>
      </c>
      <c r="C456" s="724" t="s">
        <v>6506</v>
      </c>
      <c r="D456" s="844" t="s">
        <v>6507</v>
      </c>
      <c r="E456" s="574"/>
      <c r="F456" s="584">
        <v>56000</v>
      </c>
      <c r="G456" s="585"/>
      <c r="H456" s="585" t="s">
        <v>7499</v>
      </c>
      <c r="I456" s="585"/>
      <c r="J456" s="585"/>
      <c r="K456" s="585" t="s">
        <v>7788</v>
      </c>
      <c r="L456" s="577" t="s">
        <v>6501</v>
      </c>
      <c r="M456" s="586">
        <v>56000</v>
      </c>
      <c r="N456" s="586"/>
      <c r="O456" s="587"/>
      <c r="P456" s="882"/>
      <c r="Q456" s="883"/>
    </row>
    <row r="457" spans="1:21" ht="56.25" x14ac:dyDescent="0.3">
      <c r="A457" s="304">
        <v>10</v>
      </c>
      <c r="B457" s="614"/>
      <c r="C457" s="331" t="s">
        <v>5853</v>
      </c>
      <c r="D457" s="603" t="s">
        <v>4876</v>
      </c>
      <c r="E457" s="604"/>
      <c r="F457" s="611">
        <v>1000000</v>
      </c>
      <c r="G457" s="612" t="s">
        <v>7524</v>
      </c>
      <c r="H457" s="612" t="s">
        <v>7520</v>
      </c>
      <c r="I457" s="613" t="s">
        <v>7716</v>
      </c>
      <c r="J457" s="613" t="s">
        <v>7186</v>
      </c>
      <c r="K457" s="613" t="s">
        <v>7788</v>
      </c>
      <c r="L457" s="613" t="s">
        <v>5805</v>
      </c>
      <c r="M457" s="611">
        <v>1000000</v>
      </c>
      <c r="N457" s="615"/>
      <c r="O457" s="616"/>
      <c r="P457" s="612"/>
      <c r="Q457" s="840"/>
    </row>
    <row r="458" spans="1:21" s="303" customFormat="1" ht="37.5" x14ac:dyDescent="0.3">
      <c r="A458" s="314">
        <v>13</v>
      </c>
      <c r="B458" s="333"/>
      <c r="C458" s="331" t="s">
        <v>6889</v>
      </c>
      <c r="D458" s="332" t="s">
        <v>6890</v>
      </c>
      <c r="E458" s="321"/>
      <c r="F458" s="319">
        <v>4000000</v>
      </c>
      <c r="G458" s="321" t="s">
        <v>7524</v>
      </c>
      <c r="H458" s="321" t="s">
        <v>7520</v>
      </c>
      <c r="I458" s="314" t="s">
        <v>7532</v>
      </c>
      <c r="J458" s="314" t="s">
        <v>7586</v>
      </c>
      <c r="K458" s="314" t="s">
        <v>7788</v>
      </c>
      <c r="L458" s="321"/>
      <c r="M458" s="523">
        <v>4000000</v>
      </c>
      <c r="N458" s="337"/>
      <c r="O458" s="337"/>
      <c r="P458" s="314" t="s">
        <v>7261</v>
      </c>
      <c r="Q458" s="321"/>
    </row>
    <row r="459" spans="1:21" s="303" customFormat="1" ht="37.5" x14ac:dyDescent="0.3">
      <c r="A459" s="314">
        <v>13</v>
      </c>
      <c r="B459" s="333"/>
      <c r="C459" s="331" t="s">
        <v>6879</v>
      </c>
      <c r="D459" s="332" t="s">
        <v>4942</v>
      </c>
      <c r="E459" s="321"/>
      <c r="F459" s="319">
        <v>5500000</v>
      </c>
      <c r="G459" s="321" t="s">
        <v>7785</v>
      </c>
      <c r="H459" s="321" t="s">
        <v>7520</v>
      </c>
      <c r="I459" s="314" t="s">
        <v>7553</v>
      </c>
      <c r="J459" s="314" t="s">
        <v>7548</v>
      </c>
      <c r="K459" s="314" t="s">
        <v>7788</v>
      </c>
      <c r="L459" s="321"/>
      <c r="M459" s="523">
        <v>5500000</v>
      </c>
      <c r="N459" s="337"/>
      <c r="O459" s="337"/>
      <c r="P459" s="314" t="s">
        <v>7261</v>
      </c>
      <c r="Q459" s="321"/>
    </row>
    <row r="460" spans="1:21" s="886" customFormat="1" ht="37.5" x14ac:dyDescent="0.3">
      <c r="A460" s="390">
        <v>19</v>
      </c>
      <c r="B460" s="451"/>
      <c r="C460" s="732" t="s">
        <v>6879</v>
      </c>
      <c r="D460" s="667" t="s">
        <v>6221</v>
      </c>
      <c r="E460" s="452"/>
      <c r="F460" s="598">
        <v>2250000</v>
      </c>
      <c r="G460" s="452" t="s">
        <v>7524</v>
      </c>
      <c r="H460" s="452" t="s">
        <v>7520</v>
      </c>
      <c r="I460" s="455" t="s">
        <v>7550</v>
      </c>
      <c r="J460" s="452" t="s">
        <v>7586</v>
      </c>
      <c r="K460" s="455" t="s">
        <v>7788</v>
      </c>
      <c r="L460" s="452" t="s">
        <v>6186</v>
      </c>
      <c r="M460" s="450">
        <f t="shared" ref="M460:M487" si="0">SUM(F460)</f>
        <v>2250000</v>
      </c>
      <c r="N460" s="578"/>
      <c r="O460" s="884"/>
      <c r="P460" s="885"/>
      <c r="Q460" s="885"/>
    </row>
    <row r="461" spans="1:21" s="886" customFormat="1" ht="37.5" x14ac:dyDescent="0.3">
      <c r="A461" s="390">
        <v>19</v>
      </c>
      <c r="B461" s="451"/>
      <c r="C461" s="732" t="s">
        <v>6879</v>
      </c>
      <c r="D461" s="667" t="s">
        <v>6222</v>
      </c>
      <c r="E461" s="452"/>
      <c r="F461" s="598">
        <v>2150000</v>
      </c>
      <c r="G461" s="452" t="s">
        <v>7524</v>
      </c>
      <c r="H461" s="452" t="s">
        <v>7520</v>
      </c>
      <c r="I461" s="455" t="s">
        <v>7535</v>
      </c>
      <c r="J461" s="452" t="s">
        <v>7586</v>
      </c>
      <c r="K461" s="455" t="s">
        <v>7788</v>
      </c>
      <c r="L461" s="452" t="s">
        <v>6186</v>
      </c>
      <c r="M461" s="450">
        <f t="shared" si="0"/>
        <v>2150000</v>
      </c>
      <c r="N461" s="578"/>
      <c r="O461" s="884"/>
      <c r="P461" s="885"/>
      <c r="Q461" s="885"/>
    </row>
    <row r="462" spans="1:21" s="886" customFormat="1" ht="37.5" x14ac:dyDescent="0.3">
      <c r="A462" s="390">
        <v>19</v>
      </c>
      <c r="B462" s="451"/>
      <c r="C462" s="732" t="s">
        <v>6879</v>
      </c>
      <c r="D462" s="667" t="s">
        <v>6223</v>
      </c>
      <c r="E462" s="452"/>
      <c r="F462" s="598">
        <v>2330000</v>
      </c>
      <c r="G462" s="452" t="s">
        <v>7524</v>
      </c>
      <c r="H462" s="452" t="s">
        <v>7520</v>
      </c>
      <c r="I462" s="455" t="s">
        <v>7535</v>
      </c>
      <c r="J462" s="452" t="s">
        <v>7586</v>
      </c>
      <c r="K462" s="455" t="s">
        <v>7788</v>
      </c>
      <c r="L462" s="452" t="s">
        <v>6186</v>
      </c>
      <c r="M462" s="450">
        <f t="shared" si="0"/>
        <v>2330000</v>
      </c>
      <c r="N462" s="578"/>
      <c r="O462" s="884"/>
      <c r="P462" s="885"/>
      <c r="Q462" s="885"/>
    </row>
    <row r="463" spans="1:21" s="886" customFormat="1" ht="37.5" x14ac:dyDescent="0.3">
      <c r="A463" s="390">
        <v>19</v>
      </c>
      <c r="B463" s="451"/>
      <c r="C463" s="732" t="s">
        <v>6879</v>
      </c>
      <c r="D463" s="667" t="s">
        <v>6224</v>
      </c>
      <c r="E463" s="452"/>
      <c r="F463" s="598">
        <v>1150000</v>
      </c>
      <c r="G463" s="452" t="s">
        <v>7524</v>
      </c>
      <c r="H463" s="452" t="s">
        <v>7520</v>
      </c>
      <c r="I463" s="455" t="s">
        <v>7550</v>
      </c>
      <c r="J463" s="452" t="s">
        <v>7586</v>
      </c>
      <c r="K463" s="455" t="s">
        <v>7788</v>
      </c>
      <c r="L463" s="452" t="s">
        <v>6186</v>
      </c>
      <c r="M463" s="450">
        <f t="shared" si="0"/>
        <v>1150000</v>
      </c>
      <c r="N463" s="578"/>
      <c r="O463" s="884"/>
      <c r="P463" s="885"/>
      <c r="Q463" s="885"/>
    </row>
    <row r="464" spans="1:21" s="886" customFormat="1" ht="37.5" x14ac:dyDescent="0.3">
      <c r="A464" s="390">
        <v>19</v>
      </c>
      <c r="B464" s="451"/>
      <c r="C464" s="732" t="s">
        <v>6879</v>
      </c>
      <c r="D464" s="667" t="s">
        <v>6225</v>
      </c>
      <c r="E464" s="452"/>
      <c r="F464" s="598">
        <v>1810000</v>
      </c>
      <c r="G464" s="452" t="s">
        <v>7524</v>
      </c>
      <c r="H464" s="452" t="s">
        <v>7520</v>
      </c>
      <c r="I464" s="455" t="s">
        <v>7535</v>
      </c>
      <c r="J464" s="452" t="s">
        <v>7586</v>
      </c>
      <c r="K464" s="455" t="s">
        <v>7788</v>
      </c>
      <c r="L464" s="452" t="s">
        <v>6186</v>
      </c>
      <c r="M464" s="450">
        <f t="shared" si="0"/>
        <v>1810000</v>
      </c>
      <c r="N464" s="578"/>
      <c r="O464" s="884"/>
      <c r="P464" s="885"/>
      <c r="Q464" s="885"/>
    </row>
    <row r="465" spans="1:17" s="886" customFormat="1" ht="37.5" x14ac:dyDescent="0.3">
      <c r="A465" s="390">
        <v>19</v>
      </c>
      <c r="B465" s="451"/>
      <c r="C465" s="732" t="s">
        <v>6879</v>
      </c>
      <c r="D465" s="667" t="s">
        <v>6226</v>
      </c>
      <c r="E465" s="452"/>
      <c r="F465" s="598">
        <v>1150000</v>
      </c>
      <c r="G465" s="452" t="s">
        <v>7524</v>
      </c>
      <c r="H465" s="452" t="s">
        <v>7520</v>
      </c>
      <c r="I465" s="455" t="s">
        <v>6227</v>
      </c>
      <c r="J465" s="452" t="s">
        <v>7586</v>
      </c>
      <c r="K465" s="455" t="s">
        <v>7788</v>
      </c>
      <c r="L465" s="452" t="s">
        <v>6186</v>
      </c>
      <c r="M465" s="450">
        <f t="shared" si="0"/>
        <v>1150000</v>
      </c>
      <c r="N465" s="578"/>
      <c r="O465" s="884"/>
      <c r="P465" s="885"/>
      <c r="Q465" s="885"/>
    </row>
    <row r="466" spans="1:17" s="886" customFormat="1" ht="37.5" x14ac:dyDescent="0.3">
      <c r="A466" s="390">
        <v>19</v>
      </c>
      <c r="B466" s="451"/>
      <c r="C466" s="732" t="s">
        <v>6879</v>
      </c>
      <c r="D466" s="667" t="s">
        <v>6228</v>
      </c>
      <c r="E466" s="452"/>
      <c r="F466" s="598">
        <v>1320000</v>
      </c>
      <c r="G466" s="452" t="s">
        <v>7524</v>
      </c>
      <c r="H466" s="452" t="s">
        <v>7520</v>
      </c>
      <c r="I466" s="455" t="s">
        <v>7550</v>
      </c>
      <c r="J466" s="452" t="s">
        <v>7586</v>
      </c>
      <c r="K466" s="455" t="s">
        <v>7788</v>
      </c>
      <c r="L466" s="452" t="s">
        <v>6186</v>
      </c>
      <c r="M466" s="450">
        <f t="shared" si="0"/>
        <v>1320000</v>
      </c>
      <c r="N466" s="578"/>
      <c r="O466" s="884"/>
      <c r="P466" s="885"/>
      <c r="Q466" s="885"/>
    </row>
    <row r="467" spans="1:17" s="886" customFormat="1" ht="37.5" x14ac:dyDescent="0.3">
      <c r="A467" s="390">
        <v>19</v>
      </c>
      <c r="B467" s="451"/>
      <c r="C467" s="732" t="s">
        <v>6879</v>
      </c>
      <c r="D467" s="667" t="s">
        <v>6229</v>
      </c>
      <c r="E467" s="452"/>
      <c r="F467" s="598">
        <v>2080000</v>
      </c>
      <c r="G467" s="452" t="s">
        <v>7524</v>
      </c>
      <c r="H467" s="452" t="s">
        <v>7520</v>
      </c>
      <c r="I467" s="455" t="s">
        <v>7550</v>
      </c>
      <c r="J467" s="452" t="s">
        <v>7586</v>
      </c>
      <c r="K467" s="455" t="s">
        <v>7788</v>
      </c>
      <c r="L467" s="452" t="s">
        <v>6186</v>
      </c>
      <c r="M467" s="450">
        <f t="shared" si="0"/>
        <v>2080000</v>
      </c>
      <c r="N467" s="578"/>
      <c r="O467" s="884"/>
      <c r="P467" s="885"/>
      <c r="Q467" s="885"/>
    </row>
    <row r="468" spans="1:17" s="886" customFormat="1" ht="37.5" x14ac:dyDescent="0.3">
      <c r="A468" s="390">
        <v>19</v>
      </c>
      <c r="B468" s="451"/>
      <c r="C468" s="732" t="s">
        <v>6879</v>
      </c>
      <c r="D468" s="667" t="s">
        <v>6230</v>
      </c>
      <c r="E468" s="452"/>
      <c r="F468" s="598">
        <v>1370000</v>
      </c>
      <c r="G468" s="452" t="s">
        <v>7524</v>
      </c>
      <c r="H468" s="452" t="s">
        <v>7520</v>
      </c>
      <c r="I468" s="455" t="s">
        <v>7550</v>
      </c>
      <c r="J468" s="452" t="s">
        <v>7586</v>
      </c>
      <c r="K468" s="455" t="s">
        <v>7788</v>
      </c>
      <c r="L468" s="452" t="s">
        <v>6186</v>
      </c>
      <c r="M468" s="450">
        <f t="shared" si="0"/>
        <v>1370000</v>
      </c>
      <c r="N468" s="578"/>
      <c r="O468" s="884"/>
      <c r="P468" s="885"/>
      <c r="Q468" s="885"/>
    </row>
    <row r="469" spans="1:17" s="886" customFormat="1" ht="37.5" x14ac:dyDescent="0.3">
      <c r="A469" s="390">
        <v>19</v>
      </c>
      <c r="B469" s="451"/>
      <c r="C469" s="732" t="s">
        <v>6879</v>
      </c>
      <c r="D469" s="667" t="s">
        <v>6231</v>
      </c>
      <c r="E469" s="452"/>
      <c r="F469" s="598">
        <v>820000</v>
      </c>
      <c r="G469" s="452" t="s">
        <v>7524</v>
      </c>
      <c r="H469" s="452" t="s">
        <v>7520</v>
      </c>
      <c r="I469" s="455" t="s">
        <v>7550</v>
      </c>
      <c r="J469" s="452" t="s">
        <v>7586</v>
      </c>
      <c r="K469" s="455" t="s">
        <v>7788</v>
      </c>
      <c r="L469" s="452" t="s">
        <v>6186</v>
      </c>
      <c r="M469" s="450">
        <f t="shared" si="0"/>
        <v>820000</v>
      </c>
      <c r="N469" s="578"/>
      <c r="O469" s="884"/>
      <c r="P469" s="885"/>
      <c r="Q469" s="885"/>
    </row>
    <row r="470" spans="1:17" s="886" customFormat="1" ht="37.5" x14ac:dyDescent="0.3">
      <c r="A470" s="390">
        <v>19</v>
      </c>
      <c r="B470" s="451"/>
      <c r="C470" s="732" t="s">
        <v>6879</v>
      </c>
      <c r="D470" s="667" t="s">
        <v>6232</v>
      </c>
      <c r="E470" s="452"/>
      <c r="F470" s="598">
        <v>1330000</v>
      </c>
      <c r="G470" s="452" t="s">
        <v>7524</v>
      </c>
      <c r="H470" s="452" t="s">
        <v>7520</v>
      </c>
      <c r="I470" s="455" t="s">
        <v>7550</v>
      </c>
      <c r="J470" s="452" t="s">
        <v>7586</v>
      </c>
      <c r="K470" s="455" t="s">
        <v>7788</v>
      </c>
      <c r="L470" s="452" t="s">
        <v>6186</v>
      </c>
      <c r="M470" s="450">
        <f t="shared" si="0"/>
        <v>1330000</v>
      </c>
      <c r="N470" s="578"/>
      <c r="O470" s="884"/>
      <c r="P470" s="885"/>
      <c r="Q470" s="885"/>
    </row>
    <row r="471" spans="1:17" s="886" customFormat="1" ht="37.5" x14ac:dyDescent="0.3">
      <c r="A471" s="390">
        <v>19</v>
      </c>
      <c r="B471" s="451"/>
      <c r="C471" s="732" t="s">
        <v>6879</v>
      </c>
      <c r="D471" s="667" t="s">
        <v>6233</v>
      </c>
      <c r="E471" s="452"/>
      <c r="F471" s="598">
        <v>1720000</v>
      </c>
      <c r="G471" s="452" t="s">
        <v>7524</v>
      </c>
      <c r="H471" s="452" t="s">
        <v>7520</v>
      </c>
      <c r="I471" s="455" t="s">
        <v>7550</v>
      </c>
      <c r="J471" s="452" t="s">
        <v>7586</v>
      </c>
      <c r="K471" s="455" t="s">
        <v>7788</v>
      </c>
      <c r="L471" s="452" t="s">
        <v>6186</v>
      </c>
      <c r="M471" s="450">
        <f t="shared" si="0"/>
        <v>1720000</v>
      </c>
      <c r="N471" s="578"/>
      <c r="O471" s="884"/>
      <c r="P471" s="885"/>
      <c r="Q471" s="885"/>
    </row>
    <row r="472" spans="1:17" s="886" customFormat="1" ht="37.5" x14ac:dyDescent="0.3">
      <c r="A472" s="390">
        <v>19</v>
      </c>
      <c r="B472" s="451"/>
      <c r="C472" s="732" t="s">
        <v>6879</v>
      </c>
      <c r="D472" s="667" t="s">
        <v>6234</v>
      </c>
      <c r="E472" s="748"/>
      <c r="F472" s="887">
        <v>4130000</v>
      </c>
      <c r="G472" s="452" t="s">
        <v>7524</v>
      </c>
      <c r="H472" s="748" t="s">
        <v>7520</v>
      </c>
      <c r="I472" s="750" t="s">
        <v>7550</v>
      </c>
      <c r="J472" s="888" t="s">
        <v>7586</v>
      </c>
      <c r="K472" s="455" t="s">
        <v>7788</v>
      </c>
      <c r="L472" s="452" t="s">
        <v>6186</v>
      </c>
      <c r="M472" s="889">
        <f t="shared" si="0"/>
        <v>4130000</v>
      </c>
      <c r="N472" s="578"/>
      <c r="O472" s="884"/>
      <c r="P472" s="885"/>
      <c r="Q472" s="885"/>
    </row>
    <row r="473" spans="1:17" s="886" customFormat="1" ht="37.5" x14ac:dyDescent="0.3">
      <c r="A473" s="390">
        <v>19</v>
      </c>
      <c r="B473" s="451"/>
      <c r="C473" s="732" t="s">
        <v>6879</v>
      </c>
      <c r="D473" s="667" t="s">
        <v>6235</v>
      </c>
      <c r="E473" s="452"/>
      <c r="F473" s="598">
        <v>1250000</v>
      </c>
      <c r="G473" s="452" t="s">
        <v>7524</v>
      </c>
      <c r="H473" s="452" t="s">
        <v>7520</v>
      </c>
      <c r="I473" s="455" t="s">
        <v>7614</v>
      </c>
      <c r="J473" s="452" t="s">
        <v>7586</v>
      </c>
      <c r="K473" s="455" t="s">
        <v>7788</v>
      </c>
      <c r="L473" s="452" t="s">
        <v>6186</v>
      </c>
      <c r="M473" s="450">
        <f t="shared" si="0"/>
        <v>1250000</v>
      </c>
      <c r="N473" s="578"/>
      <c r="O473" s="884"/>
      <c r="P473" s="885"/>
      <c r="Q473" s="885"/>
    </row>
    <row r="474" spans="1:17" s="886" customFormat="1" ht="37.5" x14ac:dyDescent="0.3">
      <c r="A474" s="390">
        <v>19</v>
      </c>
      <c r="B474" s="451"/>
      <c r="C474" s="732" t="s">
        <v>6879</v>
      </c>
      <c r="D474" s="667" t="s">
        <v>6236</v>
      </c>
      <c r="E474" s="452"/>
      <c r="F474" s="598">
        <v>1110000</v>
      </c>
      <c r="G474" s="452" t="s">
        <v>7524</v>
      </c>
      <c r="H474" s="452" t="s">
        <v>7520</v>
      </c>
      <c r="I474" s="455" t="s">
        <v>7614</v>
      </c>
      <c r="J474" s="452" t="s">
        <v>7586</v>
      </c>
      <c r="K474" s="455" t="s">
        <v>7788</v>
      </c>
      <c r="L474" s="452" t="s">
        <v>6186</v>
      </c>
      <c r="M474" s="450">
        <f t="shared" si="0"/>
        <v>1110000</v>
      </c>
      <c r="N474" s="578"/>
      <c r="O474" s="884"/>
      <c r="P474" s="885"/>
      <c r="Q474" s="885"/>
    </row>
    <row r="475" spans="1:17" s="886" customFormat="1" ht="56.25" x14ac:dyDescent="0.3">
      <c r="A475" s="390">
        <v>19</v>
      </c>
      <c r="B475" s="451"/>
      <c r="C475" s="732" t="s">
        <v>6879</v>
      </c>
      <c r="D475" s="667" t="s">
        <v>6237</v>
      </c>
      <c r="E475" s="452"/>
      <c r="F475" s="598">
        <v>3600000</v>
      </c>
      <c r="G475" s="452" t="s">
        <v>7524</v>
      </c>
      <c r="H475" s="452" t="s">
        <v>7520</v>
      </c>
      <c r="I475" s="455" t="s">
        <v>7614</v>
      </c>
      <c r="J475" s="452" t="s">
        <v>7586</v>
      </c>
      <c r="K475" s="455" t="s">
        <v>7788</v>
      </c>
      <c r="L475" s="452" t="s">
        <v>6186</v>
      </c>
      <c r="M475" s="450">
        <f t="shared" si="0"/>
        <v>3600000</v>
      </c>
      <c r="N475" s="578"/>
      <c r="O475" s="884"/>
      <c r="P475" s="885"/>
      <c r="Q475" s="885"/>
    </row>
    <row r="476" spans="1:17" s="886" customFormat="1" ht="37.5" x14ac:dyDescent="0.3">
      <c r="A476" s="390">
        <v>19</v>
      </c>
      <c r="B476" s="451"/>
      <c r="C476" s="732" t="s">
        <v>6879</v>
      </c>
      <c r="D476" s="667" t="s">
        <v>6238</v>
      </c>
      <c r="E476" s="748"/>
      <c r="F476" s="887">
        <v>2630000</v>
      </c>
      <c r="G476" s="452" t="s">
        <v>7524</v>
      </c>
      <c r="H476" s="748" t="s">
        <v>7520</v>
      </c>
      <c r="I476" s="750" t="s">
        <v>7614</v>
      </c>
      <c r="J476" s="888" t="s">
        <v>7586</v>
      </c>
      <c r="K476" s="455" t="s">
        <v>7788</v>
      </c>
      <c r="L476" s="748" t="s">
        <v>6186</v>
      </c>
      <c r="M476" s="889">
        <f t="shared" si="0"/>
        <v>2630000</v>
      </c>
      <c r="N476" s="578"/>
      <c r="O476" s="884"/>
      <c r="P476" s="885"/>
      <c r="Q476" s="885"/>
    </row>
    <row r="477" spans="1:17" s="886" customFormat="1" ht="37.5" x14ac:dyDescent="0.3">
      <c r="A477" s="390">
        <v>19</v>
      </c>
      <c r="B477" s="451"/>
      <c r="C477" s="732" t="s">
        <v>6879</v>
      </c>
      <c r="D477" s="667" t="s">
        <v>6239</v>
      </c>
      <c r="E477" s="748"/>
      <c r="F477" s="887">
        <v>1580000</v>
      </c>
      <c r="G477" s="452" t="s">
        <v>7524</v>
      </c>
      <c r="H477" s="748" t="s">
        <v>7520</v>
      </c>
      <c r="I477" s="750" t="s">
        <v>7614</v>
      </c>
      <c r="J477" s="888" t="s">
        <v>7586</v>
      </c>
      <c r="K477" s="455" t="s">
        <v>7788</v>
      </c>
      <c r="L477" s="748" t="s">
        <v>6186</v>
      </c>
      <c r="M477" s="889">
        <f t="shared" si="0"/>
        <v>1580000</v>
      </c>
      <c r="N477" s="578"/>
      <c r="O477" s="884"/>
      <c r="P477" s="885"/>
      <c r="Q477" s="885"/>
    </row>
    <row r="478" spans="1:17" s="886" customFormat="1" ht="37.5" x14ac:dyDescent="0.3">
      <c r="A478" s="390">
        <v>19</v>
      </c>
      <c r="B478" s="451"/>
      <c r="C478" s="732" t="s">
        <v>6879</v>
      </c>
      <c r="D478" s="667" t="s">
        <v>6240</v>
      </c>
      <c r="E478" s="748"/>
      <c r="F478" s="887">
        <v>630000</v>
      </c>
      <c r="G478" s="452" t="s">
        <v>7524</v>
      </c>
      <c r="H478" s="748" t="s">
        <v>7520</v>
      </c>
      <c r="I478" s="750" t="s">
        <v>7614</v>
      </c>
      <c r="J478" s="888" t="s">
        <v>7586</v>
      </c>
      <c r="K478" s="455" t="s">
        <v>7788</v>
      </c>
      <c r="L478" s="748" t="s">
        <v>6186</v>
      </c>
      <c r="M478" s="889">
        <f t="shared" si="0"/>
        <v>630000</v>
      </c>
      <c r="N478" s="578"/>
      <c r="O478" s="884"/>
      <c r="P478" s="885"/>
      <c r="Q478" s="885"/>
    </row>
    <row r="479" spans="1:17" s="886" customFormat="1" ht="37.5" x14ac:dyDescent="0.3">
      <c r="A479" s="390">
        <v>19</v>
      </c>
      <c r="B479" s="451"/>
      <c r="C479" s="732" t="s">
        <v>6879</v>
      </c>
      <c r="D479" s="667" t="s">
        <v>6241</v>
      </c>
      <c r="E479" s="748"/>
      <c r="F479" s="887">
        <v>1960000</v>
      </c>
      <c r="G479" s="452" t="s">
        <v>7524</v>
      </c>
      <c r="H479" s="748" t="s">
        <v>7520</v>
      </c>
      <c r="I479" s="750" t="s">
        <v>7614</v>
      </c>
      <c r="J479" s="888" t="s">
        <v>7586</v>
      </c>
      <c r="K479" s="455" t="s">
        <v>7788</v>
      </c>
      <c r="L479" s="748" t="s">
        <v>6186</v>
      </c>
      <c r="M479" s="889">
        <f t="shared" si="0"/>
        <v>1960000</v>
      </c>
      <c r="N479" s="578"/>
      <c r="O479" s="884"/>
      <c r="P479" s="885"/>
      <c r="Q479" s="885"/>
    </row>
    <row r="480" spans="1:17" s="886" customFormat="1" ht="37.5" x14ac:dyDescent="0.3">
      <c r="A480" s="390">
        <v>19</v>
      </c>
      <c r="B480" s="451"/>
      <c r="C480" s="732" t="s">
        <v>6879</v>
      </c>
      <c r="D480" s="667" t="s">
        <v>6242</v>
      </c>
      <c r="E480" s="748"/>
      <c r="F480" s="887">
        <v>2570000</v>
      </c>
      <c r="G480" s="452" t="s">
        <v>7524</v>
      </c>
      <c r="H480" s="748" t="s">
        <v>7520</v>
      </c>
      <c r="I480" s="750" t="s">
        <v>7614</v>
      </c>
      <c r="J480" s="888" t="s">
        <v>7586</v>
      </c>
      <c r="K480" s="455" t="s">
        <v>7788</v>
      </c>
      <c r="L480" s="748" t="s">
        <v>6186</v>
      </c>
      <c r="M480" s="889">
        <f t="shared" si="0"/>
        <v>2570000</v>
      </c>
      <c r="N480" s="578"/>
      <c r="O480" s="884"/>
      <c r="P480" s="885"/>
      <c r="Q480" s="885"/>
    </row>
    <row r="481" spans="1:17" s="886" customFormat="1" ht="37.5" x14ac:dyDescent="0.3">
      <c r="A481" s="390">
        <v>19</v>
      </c>
      <c r="B481" s="451"/>
      <c r="C481" s="732" t="s">
        <v>6879</v>
      </c>
      <c r="D481" s="667" t="s">
        <v>6243</v>
      </c>
      <c r="E481" s="748"/>
      <c r="F481" s="887">
        <v>1650000</v>
      </c>
      <c r="G481" s="452" t="s">
        <v>7524</v>
      </c>
      <c r="H481" s="748" t="s">
        <v>7520</v>
      </c>
      <c r="I481" s="750" t="s">
        <v>7614</v>
      </c>
      <c r="J481" s="888" t="s">
        <v>7586</v>
      </c>
      <c r="K481" s="455" t="s">
        <v>7788</v>
      </c>
      <c r="L481" s="748" t="s">
        <v>6186</v>
      </c>
      <c r="M481" s="889">
        <f t="shared" si="0"/>
        <v>1650000</v>
      </c>
      <c r="N481" s="578"/>
      <c r="O481" s="884"/>
      <c r="P481" s="885"/>
      <c r="Q481" s="885"/>
    </row>
    <row r="482" spans="1:17" s="886" customFormat="1" ht="37.5" x14ac:dyDescent="0.3">
      <c r="A482" s="390">
        <v>19</v>
      </c>
      <c r="B482" s="451"/>
      <c r="C482" s="732" t="s">
        <v>6879</v>
      </c>
      <c r="D482" s="667" t="s">
        <v>6244</v>
      </c>
      <c r="E482" s="748"/>
      <c r="F482" s="887">
        <v>820000</v>
      </c>
      <c r="G482" s="452" t="s">
        <v>7524</v>
      </c>
      <c r="H482" s="748" t="s">
        <v>7520</v>
      </c>
      <c r="I482" s="750" t="s">
        <v>7614</v>
      </c>
      <c r="J482" s="888" t="s">
        <v>7586</v>
      </c>
      <c r="K482" s="455" t="s">
        <v>7788</v>
      </c>
      <c r="L482" s="748" t="s">
        <v>6186</v>
      </c>
      <c r="M482" s="889">
        <f t="shared" si="0"/>
        <v>820000</v>
      </c>
      <c r="N482" s="578"/>
      <c r="O482" s="884"/>
      <c r="P482" s="885"/>
      <c r="Q482" s="885"/>
    </row>
    <row r="483" spans="1:17" s="886" customFormat="1" ht="37.5" x14ac:dyDescent="0.3">
      <c r="A483" s="390">
        <v>19</v>
      </c>
      <c r="B483" s="451"/>
      <c r="C483" s="732" t="s">
        <v>6879</v>
      </c>
      <c r="D483" s="667" t="s">
        <v>6245</v>
      </c>
      <c r="E483" s="452"/>
      <c r="F483" s="598">
        <v>1590000</v>
      </c>
      <c r="G483" s="452" t="s">
        <v>7524</v>
      </c>
      <c r="H483" s="452" t="s">
        <v>7520</v>
      </c>
      <c r="I483" s="455" t="s">
        <v>8083</v>
      </c>
      <c r="J483" s="452" t="s">
        <v>7586</v>
      </c>
      <c r="K483" s="455" t="s">
        <v>7788</v>
      </c>
      <c r="L483" s="452" t="s">
        <v>6186</v>
      </c>
      <c r="M483" s="450">
        <f t="shared" si="0"/>
        <v>1590000</v>
      </c>
      <c r="N483" s="578"/>
      <c r="O483" s="884"/>
      <c r="P483" s="885"/>
      <c r="Q483" s="885"/>
    </row>
    <row r="484" spans="1:17" s="886" customFormat="1" ht="37.5" x14ac:dyDescent="0.3">
      <c r="A484" s="390">
        <v>19</v>
      </c>
      <c r="B484" s="451"/>
      <c r="C484" s="732" t="s">
        <v>6246</v>
      </c>
      <c r="D484" s="667" t="s">
        <v>6247</v>
      </c>
      <c r="E484" s="452"/>
      <c r="F484" s="598">
        <v>3800000</v>
      </c>
      <c r="G484" s="452" t="s">
        <v>7524</v>
      </c>
      <c r="H484" s="452" t="s">
        <v>7520</v>
      </c>
      <c r="I484" s="455" t="s">
        <v>8083</v>
      </c>
      <c r="J484" s="452" t="s">
        <v>7586</v>
      </c>
      <c r="K484" s="455" t="s">
        <v>7788</v>
      </c>
      <c r="L484" s="452" t="s">
        <v>6186</v>
      </c>
      <c r="M484" s="450">
        <f t="shared" si="0"/>
        <v>3800000</v>
      </c>
      <c r="N484" s="578"/>
      <c r="O484" s="884"/>
      <c r="P484" s="885"/>
      <c r="Q484" s="885"/>
    </row>
    <row r="485" spans="1:17" s="886" customFormat="1" ht="37.5" x14ac:dyDescent="0.3">
      <c r="A485" s="390">
        <v>19</v>
      </c>
      <c r="B485" s="451"/>
      <c r="C485" s="732" t="s">
        <v>6246</v>
      </c>
      <c r="D485" s="667" t="s">
        <v>6248</v>
      </c>
      <c r="E485" s="452"/>
      <c r="F485" s="598">
        <v>3000000</v>
      </c>
      <c r="G485" s="452" t="s">
        <v>7524</v>
      </c>
      <c r="H485" s="452" t="s">
        <v>7520</v>
      </c>
      <c r="I485" s="455" t="s">
        <v>8083</v>
      </c>
      <c r="J485" s="452" t="s">
        <v>7586</v>
      </c>
      <c r="K485" s="455" t="s">
        <v>7788</v>
      </c>
      <c r="L485" s="452" t="s">
        <v>6186</v>
      </c>
      <c r="M485" s="450">
        <f t="shared" si="0"/>
        <v>3000000</v>
      </c>
      <c r="N485" s="578"/>
      <c r="O485" s="884"/>
      <c r="P485" s="885"/>
      <c r="Q485" s="885"/>
    </row>
    <row r="486" spans="1:17" s="886" customFormat="1" ht="37.5" x14ac:dyDescent="0.3">
      <c r="A486" s="390">
        <v>19</v>
      </c>
      <c r="B486" s="451"/>
      <c r="C486" s="732" t="s">
        <v>6246</v>
      </c>
      <c r="D486" s="667" t="s">
        <v>6249</v>
      </c>
      <c r="E486" s="452"/>
      <c r="F486" s="598">
        <v>3240000</v>
      </c>
      <c r="G486" s="452" t="s">
        <v>7524</v>
      </c>
      <c r="H486" s="452" t="s">
        <v>7520</v>
      </c>
      <c r="I486" s="455" t="s">
        <v>8083</v>
      </c>
      <c r="J486" s="452" t="s">
        <v>7586</v>
      </c>
      <c r="K486" s="455" t="s">
        <v>7788</v>
      </c>
      <c r="L486" s="452" t="s">
        <v>6186</v>
      </c>
      <c r="M486" s="450">
        <f t="shared" si="0"/>
        <v>3240000</v>
      </c>
      <c r="N486" s="578"/>
      <c r="O486" s="884"/>
      <c r="P486" s="885"/>
      <c r="Q486" s="885"/>
    </row>
    <row r="487" spans="1:17" s="886" customFormat="1" ht="37.5" x14ac:dyDescent="0.3">
      <c r="A487" s="390">
        <v>19</v>
      </c>
      <c r="B487" s="451"/>
      <c r="C487" s="732" t="s">
        <v>6246</v>
      </c>
      <c r="D487" s="667" t="s">
        <v>6250</v>
      </c>
      <c r="E487" s="452"/>
      <c r="F487" s="598">
        <v>2950000</v>
      </c>
      <c r="G487" s="452" t="s">
        <v>7524</v>
      </c>
      <c r="H487" s="452" t="s">
        <v>7520</v>
      </c>
      <c r="I487" s="455" t="s">
        <v>8083</v>
      </c>
      <c r="J487" s="452" t="s">
        <v>7586</v>
      </c>
      <c r="K487" s="455" t="s">
        <v>7788</v>
      </c>
      <c r="L487" s="452" t="s">
        <v>6186</v>
      </c>
      <c r="M487" s="450">
        <f t="shared" si="0"/>
        <v>2950000</v>
      </c>
      <c r="N487" s="578"/>
      <c r="O487" s="884"/>
      <c r="P487" s="885"/>
      <c r="Q487" s="885"/>
    </row>
    <row r="488" spans="1:17" s="506" customFormat="1" ht="150" x14ac:dyDescent="0.3">
      <c r="A488" s="492">
        <v>12</v>
      </c>
      <c r="B488" s="568">
        <v>3</v>
      </c>
      <c r="C488" s="724" t="s">
        <v>6543</v>
      </c>
      <c r="D488" s="569" t="s">
        <v>6544</v>
      </c>
      <c r="E488" s="337"/>
      <c r="F488" s="576">
        <v>3200000</v>
      </c>
      <c r="G488" s="449"/>
      <c r="H488" s="449" t="s">
        <v>8022</v>
      </c>
      <c r="I488" s="449"/>
      <c r="J488" s="449"/>
      <c r="K488" s="713" t="s">
        <v>7501</v>
      </c>
      <c r="L488" s="577" t="s">
        <v>6545</v>
      </c>
      <c r="M488" s="578">
        <v>3200000</v>
      </c>
      <c r="N488" s="578"/>
      <c r="O488" s="682"/>
      <c r="P488" s="848"/>
      <c r="Q488" s="883"/>
    </row>
    <row r="489" spans="1:17" s="303" customFormat="1" ht="37.5" x14ac:dyDescent="0.3">
      <c r="A489" s="314">
        <v>13</v>
      </c>
      <c r="B489" s="333"/>
      <c r="C489" s="339" t="s">
        <v>7263</v>
      </c>
      <c r="D489" s="332" t="s">
        <v>7264</v>
      </c>
      <c r="E489" s="321"/>
      <c r="F489" s="319">
        <v>410000</v>
      </c>
      <c r="G489" s="321" t="s">
        <v>7785</v>
      </c>
      <c r="H489" s="321" t="s">
        <v>7520</v>
      </c>
      <c r="I489" s="314" t="s">
        <v>7553</v>
      </c>
      <c r="J489" s="314" t="s">
        <v>7265</v>
      </c>
      <c r="K489" s="314" t="s">
        <v>7788</v>
      </c>
      <c r="L489" s="321"/>
      <c r="M489" s="523">
        <v>410000</v>
      </c>
      <c r="N489" s="337"/>
      <c r="O489" s="337"/>
      <c r="P489" s="314" t="s">
        <v>7261</v>
      </c>
      <c r="Q489" s="321"/>
    </row>
    <row r="490" spans="1:17" s="303" customFormat="1" ht="56.25" x14ac:dyDescent="0.3">
      <c r="A490" s="314">
        <v>13</v>
      </c>
      <c r="B490" s="333"/>
      <c r="C490" s="331" t="s">
        <v>6050</v>
      </c>
      <c r="D490" s="332" t="s">
        <v>6051</v>
      </c>
      <c r="E490" s="321"/>
      <c r="F490" s="319">
        <v>1200000</v>
      </c>
      <c r="G490" s="321" t="s">
        <v>7524</v>
      </c>
      <c r="H490" s="321" t="s">
        <v>7520</v>
      </c>
      <c r="I490" s="314" t="s">
        <v>7532</v>
      </c>
      <c r="J490" s="314" t="s">
        <v>7158</v>
      </c>
      <c r="K490" s="314" t="s">
        <v>7788</v>
      </c>
      <c r="L490" s="321"/>
      <c r="M490" s="523">
        <v>1200000</v>
      </c>
      <c r="N490" s="337"/>
      <c r="O490" s="337"/>
      <c r="P490" s="314" t="s">
        <v>6648</v>
      </c>
      <c r="Q490" s="321"/>
    </row>
    <row r="491" spans="1:17" s="351" customFormat="1" ht="37.5" x14ac:dyDescent="0.3">
      <c r="A491" s="344">
        <v>2</v>
      </c>
      <c r="B491" s="333"/>
      <c r="C491" s="596" t="s">
        <v>5701</v>
      </c>
      <c r="D491" s="722" t="s">
        <v>5892</v>
      </c>
      <c r="E491" s="560"/>
      <c r="F491" s="723">
        <v>20000</v>
      </c>
      <c r="G491" s="452" t="s">
        <v>7498</v>
      </c>
      <c r="H491" s="452" t="s">
        <v>7499</v>
      </c>
      <c r="I491" s="452"/>
      <c r="J491" s="452"/>
      <c r="K491" s="455" t="s">
        <v>7511</v>
      </c>
      <c r="L491" s="625" t="s">
        <v>5685</v>
      </c>
      <c r="M491" s="319"/>
      <c r="N491" s="337"/>
      <c r="O491" s="324"/>
      <c r="P491" s="819"/>
      <c r="Q491" s="819"/>
    </row>
    <row r="492" spans="1:17" s="480" customFormat="1" ht="56.25" x14ac:dyDescent="0.3">
      <c r="A492" s="304">
        <v>10</v>
      </c>
      <c r="B492" s="602"/>
      <c r="C492" s="596" t="s">
        <v>5792</v>
      </c>
      <c r="D492" s="332" t="s">
        <v>4916</v>
      </c>
      <c r="E492" s="321"/>
      <c r="F492" s="319">
        <v>200000</v>
      </c>
      <c r="G492" s="321" t="s">
        <v>7498</v>
      </c>
      <c r="H492" s="321" t="s">
        <v>7499</v>
      </c>
      <c r="I492" s="314" t="s">
        <v>7568</v>
      </c>
      <c r="J492" s="314" t="s">
        <v>7844</v>
      </c>
      <c r="K492" s="314" t="s">
        <v>7788</v>
      </c>
      <c r="L492" s="314" t="s">
        <v>5791</v>
      </c>
      <c r="M492" s="319">
        <v>200000</v>
      </c>
      <c r="N492" s="324"/>
      <c r="O492" s="541"/>
      <c r="P492" s="321"/>
      <c r="Q492" s="816"/>
    </row>
    <row r="493" spans="1:17" s="480" customFormat="1" ht="37.5" x14ac:dyDescent="0.3">
      <c r="A493" s="304">
        <v>10</v>
      </c>
      <c r="B493" s="602"/>
      <c r="C493" s="331" t="s">
        <v>5792</v>
      </c>
      <c r="D493" s="332" t="s">
        <v>4918</v>
      </c>
      <c r="E493" s="321"/>
      <c r="F493" s="319">
        <v>400000</v>
      </c>
      <c r="G493" s="321" t="s">
        <v>7498</v>
      </c>
      <c r="H493" s="321" t="s">
        <v>7499</v>
      </c>
      <c r="I493" s="314" t="s">
        <v>5796</v>
      </c>
      <c r="J493" s="314" t="s">
        <v>7186</v>
      </c>
      <c r="K493" s="314" t="s">
        <v>7788</v>
      </c>
      <c r="L493" s="314" t="s">
        <v>5791</v>
      </c>
      <c r="M493" s="319">
        <v>400000</v>
      </c>
      <c r="N493" s="324"/>
      <c r="O493" s="541"/>
      <c r="P493" s="321"/>
      <c r="Q493" s="816"/>
    </row>
    <row r="494" spans="1:17" s="480" customFormat="1" ht="37.5" x14ac:dyDescent="0.3">
      <c r="A494" s="304">
        <v>10</v>
      </c>
      <c r="B494" s="602"/>
      <c r="C494" s="331" t="s">
        <v>5792</v>
      </c>
      <c r="D494" s="332" t="s">
        <v>5997</v>
      </c>
      <c r="E494" s="321"/>
      <c r="F494" s="319">
        <v>250000</v>
      </c>
      <c r="G494" s="321" t="s">
        <v>7498</v>
      </c>
      <c r="H494" s="321" t="s">
        <v>7499</v>
      </c>
      <c r="I494" s="314" t="s">
        <v>7034</v>
      </c>
      <c r="J494" s="314" t="s">
        <v>7049</v>
      </c>
      <c r="K494" s="314" t="s">
        <v>7788</v>
      </c>
      <c r="L494" s="314" t="s">
        <v>5791</v>
      </c>
      <c r="M494" s="319">
        <v>250000</v>
      </c>
      <c r="N494" s="324"/>
      <c r="O494" s="541"/>
      <c r="P494" s="321"/>
      <c r="Q494" s="816"/>
    </row>
    <row r="495" spans="1:17" ht="37.5" x14ac:dyDescent="0.3">
      <c r="A495" s="304">
        <v>10</v>
      </c>
      <c r="B495" s="614"/>
      <c r="C495" s="339" t="s">
        <v>5792</v>
      </c>
      <c r="D495" s="603" t="s">
        <v>4877</v>
      </c>
      <c r="E495" s="604"/>
      <c r="F495" s="611">
        <v>600000</v>
      </c>
      <c r="G495" s="612" t="s">
        <v>7524</v>
      </c>
      <c r="H495" s="612" t="s">
        <v>7520</v>
      </c>
      <c r="I495" s="613" t="s">
        <v>5846</v>
      </c>
      <c r="J495" s="613" t="s">
        <v>7186</v>
      </c>
      <c r="K495" s="613" t="s">
        <v>7788</v>
      </c>
      <c r="L495" s="613" t="s">
        <v>5805</v>
      </c>
      <c r="M495" s="611">
        <v>600000</v>
      </c>
      <c r="N495" s="615"/>
      <c r="O495" s="616"/>
      <c r="P495" s="612"/>
      <c r="Q495" s="840"/>
    </row>
    <row r="496" spans="1:17" ht="37.5" x14ac:dyDescent="0.3">
      <c r="A496" s="304">
        <v>10</v>
      </c>
      <c r="B496" s="614"/>
      <c r="C496" s="331" t="s">
        <v>5792</v>
      </c>
      <c r="D496" s="603" t="s">
        <v>4884</v>
      </c>
      <c r="E496" s="604"/>
      <c r="F496" s="611">
        <v>600000</v>
      </c>
      <c r="G496" s="612" t="s">
        <v>7524</v>
      </c>
      <c r="H496" s="612" t="s">
        <v>7520</v>
      </c>
      <c r="I496" s="613" t="s">
        <v>7535</v>
      </c>
      <c r="J496" s="613" t="s">
        <v>7049</v>
      </c>
      <c r="K496" s="613" t="s">
        <v>7788</v>
      </c>
      <c r="L496" s="613" t="s">
        <v>5805</v>
      </c>
      <c r="M496" s="611">
        <v>600000</v>
      </c>
      <c r="N496" s="615"/>
      <c r="O496" s="616"/>
      <c r="P496" s="612"/>
      <c r="Q496" s="840"/>
    </row>
    <row r="497" spans="1:17" s="480" customFormat="1" ht="37.5" customHeight="1" x14ac:dyDescent="0.3">
      <c r="A497" s="304">
        <v>10</v>
      </c>
      <c r="B497" s="602"/>
      <c r="C497" s="596" t="s">
        <v>5794</v>
      </c>
      <c r="D497" s="332" t="s">
        <v>4914</v>
      </c>
      <c r="E497" s="321"/>
      <c r="F497" s="319">
        <v>300000</v>
      </c>
      <c r="G497" s="321" t="s">
        <v>7498</v>
      </c>
      <c r="H497" s="321" t="s">
        <v>7499</v>
      </c>
      <c r="I497" s="314" t="s">
        <v>6686</v>
      </c>
      <c r="J497" s="314" t="s">
        <v>7049</v>
      </c>
      <c r="K497" s="314" t="s">
        <v>7788</v>
      </c>
      <c r="L497" s="314" t="s">
        <v>5791</v>
      </c>
      <c r="M497" s="319">
        <v>300000</v>
      </c>
      <c r="N497" s="324"/>
      <c r="O497" s="541"/>
      <c r="P497" s="321"/>
      <c r="Q497" s="816"/>
    </row>
    <row r="498" spans="1:17" ht="37.5" x14ac:dyDescent="0.3">
      <c r="A498" s="304">
        <v>10</v>
      </c>
      <c r="B498" s="614"/>
      <c r="C498" s="331" t="s">
        <v>5854</v>
      </c>
      <c r="D498" s="603" t="s">
        <v>4879</v>
      </c>
      <c r="E498" s="604"/>
      <c r="F498" s="611">
        <v>600000</v>
      </c>
      <c r="G498" s="612" t="s">
        <v>7524</v>
      </c>
      <c r="H498" s="612" t="s">
        <v>7520</v>
      </c>
      <c r="I498" s="613" t="s">
        <v>7535</v>
      </c>
      <c r="J498" s="613" t="s">
        <v>7186</v>
      </c>
      <c r="K498" s="613" t="s">
        <v>7788</v>
      </c>
      <c r="L498" s="613" t="s">
        <v>5805</v>
      </c>
      <c r="M498" s="611">
        <v>600000</v>
      </c>
      <c r="N498" s="615"/>
      <c r="O498" s="616"/>
      <c r="P498" s="612"/>
      <c r="Q498" s="840"/>
    </row>
    <row r="499" spans="1:17" ht="37.5" x14ac:dyDescent="0.3">
      <c r="A499" s="304">
        <v>10</v>
      </c>
      <c r="B499" s="614"/>
      <c r="C499" s="331" t="s">
        <v>5854</v>
      </c>
      <c r="D499" s="603" t="s">
        <v>4880</v>
      </c>
      <c r="E499" s="604"/>
      <c r="F499" s="611">
        <v>2500000</v>
      </c>
      <c r="G499" s="612" t="s">
        <v>7524</v>
      </c>
      <c r="H499" s="612" t="s">
        <v>7520</v>
      </c>
      <c r="I499" s="613" t="s">
        <v>5855</v>
      </c>
      <c r="J499" s="613" t="s">
        <v>7186</v>
      </c>
      <c r="K499" s="613" t="s">
        <v>7788</v>
      </c>
      <c r="L499" s="613" t="s">
        <v>5805</v>
      </c>
      <c r="M499" s="611">
        <v>2500000</v>
      </c>
      <c r="N499" s="615"/>
      <c r="O499" s="616"/>
      <c r="P499" s="612"/>
      <c r="Q499" s="840"/>
    </row>
    <row r="500" spans="1:17" ht="37.5" x14ac:dyDescent="0.3">
      <c r="A500" s="304">
        <v>10</v>
      </c>
      <c r="B500" s="614"/>
      <c r="C500" s="331" t="s">
        <v>5854</v>
      </c>
      <c r="D500" s="603" t="s">
        <v>4881</v>
      </c>
      <c r="E500" s="604"/>
      <c r="F500" s="611">
        <v>1500000</v>
      </c>
      <c r="G500" s="612" t="s">
        <v>7524</v>
      </c>
      <c r="H500" s="612" t="s">
        <v>7520</v>
      </c>
      <c r="I500" s="613" t="s">
        <v>5846</v>
      </c>
      <c r="J500" s="613" t="s">
        <v>7049</v>
      </c>
      <c r="K500" s="613" t="s">
        <v>7788</v>
      </c>
      <c r="L500" s="613" t="s">
        <v>5805</v>
      </c>
      <c r="M500" s="611">
        <v>1500000</v>
      </c>
      <c r="N500" s="615"/>
      <c r="O500" s="616"/>
      <c r="P500" s="612"/>
      <c r="Q500" s="840"/>
    </row>
    <row r="501" spans="1:17" ht="51.75" customHeight="1" x14ac:dyDescent="0.3">
      <c r="A501" s="304">
        <v>10</v>
      </c>
      <c r="B501" s="614"/>
      <c r="C501" s="596" t="s">
        <v>5854</v>
      </c>
      <c r="D501" s="603" t="s">
        <v>4887</v>
      </c>
      <c r="E501" s="604"/>
      <c r="F501" s="611">
        <v>700000</v>
      </c>
      <c r="G501" s="612" t="s">
        <v>7524</v>
      </c>
      <c r="H501" s="612" t="s">
        <v>7520</v>
      </c>
      <c r="I501" s="613" t="s">
        <v>7568</v>
      </c>
      <c r="J501" s="613" t="s">
        <v>7049</v>
      </c>
      <c r="K501" s="613" t="s">
        <v>7788</v>
      </c>
      <c r="L501" s="613" t="s">
        <v>5811</v>
      </c>
      <c r="M501" s="611">
        <v>700000</v>
      </c>
      <c r="N501" s="615"/>
      <c r="O501" s="616"/>
      <c r="P501" s="612"/>
      <c r="Q501" s="840"/>
    </row>
    <row r="502" spans="1:17" s="506" customFormat="1" ht="112.5" x14ac:dyDescent="0.3">
      <c r="A502" s="492">
        <v>12</v>
      </c>
      <c r="B502" s="573">
        <v>28</v>
      </c>
      <c r="C502" s="724" t="s">
        <v>6502</v>
      </c>
      <c r="D502" s="890" t="s">
        <v>6503</v>
      </c>
      <c r="E502" s="891"/>
      <c r="F502" s="584">
        <v>128000</v>
      </c>
      <c r="G502" s="585"/>
      <c r="H502" s="585" t="s">
        <v>7499</v>
      </c>
      <c r="I502" s="585"/>
      <c r="J502" s="585"/>
      <c r="K502" s="585" t="s">
        <v>7788</v>
      </c>
      <c r="L502" s="577" t="s">
        <v>6501</v>
      </c>
      <c r="M502" s="586">
        <v>128000</v>
      </c>
      <c r="N502" s="586"/>
      <c r="O502" s="587"/>
      <c r="P502" s="882"/>
      <c r="Q502" s="597"/>
    </row>
    <row r="503" spans="1:17" s="480" customFormat="1" ht="37.5" x14ac:dyDescent="0.3">
      <c r="A503" s="304">
        <v>10</v>
      </c>
      <c r="B503" s="602"/>
      <c r="C503" s="331" t="s">
        <v>5808</v>
      </c>
      <c r="D503" s="332" t="s">
        <v>6004</v>
      </c>
      <c r="E503" s="321"/>
      <c r="F503" s="319">
        <v>499000</v>
      </c>
      <c r="G503" s="321" t="s">
        <v>7498</v>
      </c>
      <c r="H503" s="321" t="s">
        <v>7499</v>
      </c>
      <c r="I503" s="314" t="s">
        <v>7532</v>
      </c>
      <c r="J503" s="314" t="s">
        <v>7049</v>
      </c>
      <c r="K503" s="314" t="s">
        <v>7788</v>
      </c>
      <c r="L503" s="314" t="s">
        <v>5807</v>
      </c>
      <c r="M503" s="319">
        <v>499000</v>
      </c>
      <c r="N503" s="324"/>
      <c r="O503" s="541"/>
      <c r="P503" s="321"/>
      <c r="Q503" s="816"/>
    </row>
    <row r="504" spans="1:17" s="303" customFormat="1" ht="56.25" x14ac:dyDescent="0.3">
      <c r="A504" s="314">
        <v>13</v>
      </c>
      <c r="B504" s="333"/>
      <c r="C504" s="331" t="s">
        <v>7294</v>
      </c>
      <c r="D504" s="332" t="s">
        <v>7295</v>
      </c>
      <c r="E504" s="321"/>
      <c r="F504" s="319">
        <v>10000</v>
      </c>
      <c r="G504" s="321" t="s">
        <v>7498</v>
      </c>
      <c r="H504" s="321" t="s">
        <v>7499</v>
      </c>
      <c r="I504" s="314" t="s">
        <v>7553</v>
      </c>
      <c r="J504" s="314" t="s">
        <v>7551</v>
      </c>
      <c r="K504" s="314" t="s">
        <v>7788</v>
      </c>
      <c r="L504" s="321"/>
      <c r="M504" s="523">
        <v>10000</v>
      </c>
      <c r="N504" s="337"/>
      <c r="O504" s="337"/>
      <c r="P504" s="314" t="s">
        <v>7261</v>
      </c>
      <c r="Q504" s="321"/>
    </row>
    <row r="505" spans="1:17" s="351" customFormat="1" ht="56.25" x14ac:dyDescent="0.3">
      <c r="A505" s="344">
        <v>2</v>
      </c>
      <c r="B505" s="568"/>
      <c r="C505" s="331" t="s">
        <v>7794</v>
      </c>
      <c r="D505" s="722" t="s">
        <v>5976</v>
      </c>
      <c r="E505" s="560"/>
      <c r="F505" s="723">
        <v>950000</v>
      </c>
      <c r="G505" s="452" t="s">
        <v>7524</v>
      </c>
      <c r="H505" s="452" t="s">
        <v>7520</v>
      </c>
      <c r="I505" s="452" t="s">
        <v>7535</v>
      </c>
      <c r="J505" s="452" t="s">
        <v>5977</v>
      </c>
      <c r="K505" s="455" t="s">
        <v>7788</v>
      </c>
      <c r="L505" s="625" t="s">
        <v>5685</v>
      </c>
      <c r="M505" s="319"/>
      <c r="N505" s="337"/>
      <c r="O505" s="324"/>
      <c r="P505" s="819"/>
      <c r="Q505" s="819"/>
    </row>
    <row r="506" spans="1:17" s="351" customFormat="1" ht="56.25" x14ac:dyDescent="0.3">
      <c r="A506" s="344">
        <v>2</v>
      </c>
      <c r="B506" s="333"/>
      <c r="C506" s="596" t="s">
        <v>7794</v>
      </c>
      <c r="D506" s="892" t="s">
        <v>5986</v>
      </c>
      <c r="E506" s="893"/>
      <c r="F506" s="723">
        <v>1500000</v>
      </c>
      <c r="G506" s="452" t="s">
        <v>7524</v>
      </c>
      <c r="H506" s="452" t="s">
        <v>7520</v>
      </c>
      <c r="I506" s="452" t="s">
        <v>7716</v>
      </c>
      <c r="J506" s="560" t="s">
        <v>7135</v>
      </c>
      <c r="K506" s="455" t="s">
        <v>7788</v>
      </c>
      <c r="L506" s="625" t="s">
        <v>5685</v>
      </c>
      <c r="M506" s="523"/>
      <c r="N506" s="337"/>
      <c r="O506" s="324"/>
      <c r="P506" s="819"/>
      <c r="Q506" s="819"/>
    </row>
    <row r="507" spans="1:17" s="303" customFormat="1" ht="37.5" x14ac:dyDescent="0.3">
      <c r="A507" s="314">
        <v>6</v>
      </c>
      <c r="B507" s="333"/>
      <c r="C507" s="331" t="s">
        <v>7794</v>
      </c>
      <c r="D507" s="332" t="s">
        <v>7795</v>
      </c>
      <c r="E507" s="321"/>
      <c r="F507" s="319">
        <v>280000</v>
      </c>
      <c r="G507" s="321" t="s">
        <v>7498</v>
      </c>
      <c r="H507" s="321" t="s">
        <v>7499</v>
      </c>
      <c r="I507" s="324" t="s">
        <v>7532</v>
      </c>
      <c r="J507" s="314" t="s">
        <v>7500</v>
      </c>
      <c r="K507" s="314" t="s">
        <v>7788</v>
      </c>
      <c r="L507" s="321">
        <v>-3232</v>
      </c>
      <c r="M507" s="319">
        <f>F507</f>
        <v>280000</v>
      </c>
      <c r="N507" s="337"/>
      <c r="O507" s="324"/>
      <c r="P507" s="816"/>
      <c r="Q507" s="816"/>
    </row>
    <row r="508" spans="1:17" ht="56.25" x14ac:dyDescent="0.3">
      <c r="A508" s="304">
        <v>10</v>
      </c>
      <c r="B508" s="614"/>
      <c r="C508" s="331" t="s">
        <v>7794</v>
      </c>
      <c r="D508" s="894" t="s">
        <v>4875</v>
      </c>
      <c r="E508" s="895"/>
      <c r="F508" s="611">
        <v>700000</v>
      </c>
      <c r="G508" s="612" t="s">
        <v>7524</v>
      </c>
      <c r="H508" s="612" t="s">
        <v>7520</v>
      </c>
      <c r="I508" s="613" t="s">
        <v>5846</v>
      </c>
      <c r="J508" s="613" t="s">
        <v>7186</v>
      </c>
      <c r="K508" s="613" t="s">
        <v>7788</v>
      </c>
      <c r="L508" s="613" t="s">
        <v>5805</v>
      </c>
      <c r="M508" s="611">
        <v>700000</v>
      </c>
      <c r="N508" s="615"/>
      <c r="O508" s="616"/>
      <c r="P508" s="612"/>
      <c r="Q508" s="840"/>
    </row>
    <row r="509" spans="1:17" ht="56.25" x14ac:dyDescent="0.3">
      <c r="A509" s="304">
        <v>10</v>
      </c>
      <c r="B509" s="614"/>
      <c r="C509" s="596" t="s">
        <v>7794</v>
      </c>
      <c r="D509" s="603" t="s">
        <v>4883</v>
      </c>
      <c r="E509" s="604"/>
      <c r="F509" s="611">
        <v>700000</v>
      </c>
      <c r="G509" s="612" t="s">
        <v>7524</v>
      </c>
      <c r="H509" s="612" t="s">
        <v>7520</v>
      </c>
      <c r="I509" s="613" t="s">
        <v>7568</v>
      </c>
      <c r="J509" s="613" t="s">
        <v>7049</v>
      </c>
      <c r="K509" s="613" t="s">
        <v>7788</v>
      </c>
      <c r="L509" s="613" t="s">
        <v>5805</v>
      </c>
      <c r="M509" s="611">
        <v>700000</v>
      </c>
      <c r="N509" s="615"/>
      <c r="O509" s="616"/>
      <c r="P509" s="612"/>
      <c r="Q509" s="840"/>
    </row>
    <row r="510" spans="1:17" s="351" customFormat="1" ht="85.5" customHeight="1" x14ac:dyDescent="0.3">
      <c r="A510" s="344">
        <v>2</v>
      </c>
      <c r="B510" s="333"/>
      <c r="C510" s="596" t="s">
        <v>7284</v>
      </c>
      <c r="D510" s="722" t="s">
        <v>5984</v>
      </c>
      <c r="E510" s="560"/>
      <c r="F510" s="723">
        <v>535000</v>
      </c>
      <c r="G510" s="452" t="s">
        <v>7524</v>
      </c>
      <c r="H510" s="452" t="s">
        <v>7520</v>
      </c>
      <c r="I510" s="452" t="s">
        <v>7532</v>
      </c>
      <c r="J510" s="560" t="s">
        <v>6729</v>
      </c>
      <c r="K510" s="455" t="s">
        <v>7788</v>
      </c>
      <c r="L510" s="625" t="s">
        <v>5685</v>
      </c>
      <c r="M510" s="896"/>
      <c r="N510" s="337"/>
      <c r="O510" s="324"/>
      <c r="P510" s="819"/>
      <c r="Q510" s="819"/>
    </row>
    <row r="511" spans="1:17" s="303" customFormat="1" ht="37.5" x14ac:dyDescent="0.3">
      <c r="A511" s="314">
        <v>13</v>
      </c>
      <c r="B511" s="333"/>
      <c r="C511" s="331" t="s">
        <v>7284</v>
      </c>
      <c r="D511" s="332" t="s">
        <v>7285</v>
      </c>
      <c r="E511" s="321"/>
      <c r="F511" s="319">
        <v>65000</v>
      </c>
      <c r="G511" s="320" t="s">
        <v>7498</v>
      </c>
      <c r="H511" s="321" t="s">
        <v>7499</v>
      </c>
      <c r="I511" s="314" t="s">
        <v>7532</v>
      </c>
      <c r="J511" s="322" t="s">
        <v>7551</v>
      </c>
      <c r="K511" s="314" t="s">
        <v>7788</v>
      </c>
      <c r="L511" s="321"/>
      <c r="M511" s="523">
        <v>65000</v>
      </c>
      <c r="N511" s="337"/>
      <c r="O511" s="337"/>
      <c r="P511" s="314" t="s">
        <v>7261</v>
      </c>
      <c r="Q511" s="321"/>
    </row>
    <row r="512" spans="1:17" s="351" customFormat="1" ht="37.5" x14ac:dyDescent="0.3">
      <c r="A512" s="344">
        <v>2</v>
      </c>
      <c r="B512" s="333"/>
      <c r="C512" s="596" t="s">
        <v>5702</v>
      </c>
      <c r="D512" s="722" t="s">
        <v>5703</v>
      </c>
      <c r="E512" s="560"/>
      <c r="F512" s="723">
        <v>100000</v>
      </c>
      <c r="G512" s="452" t="s">
        <v>7498</v>
      </c>
      <c r="H512" s="452" t="s">
        <v>7520</v>
      </c>
      <c r="I512" s="452" t="s">
        <v>7568</v>
      </c>
      <c r="J512" s="452" t="s">
        <v>7049</v>
      </c>
      <c r="K512" s="455" t="s">
        <v>7788</v>
      </c>
      <c r="L512" s="625" t="s">
        <v>5685</v>
      </c>
      <c r="M512" s="523"/>
      <c r="N512" s="337"/>
      <c r="O512" s="337"/>
      <c r="P512" s="819"/>
      <c r="Q512" s="819"/>
    </row>
    <row r="513" spans="1:17" s="303" customFormat="1" ht="37.5" x14ac:dyDescent="0.3">
      <c r="A513" s="314">
        <v>13</v>
      </c>
      <c r="B513" s="333"/>
      <c r="C513" s="331" t="s">
        <v>7170</v>
      </c>
      <c r="D513" s="332" t="s">
        <v>7171</v>
      </c>
      <c r="E513" s="321"/>
      <c r="F513" s="319">
        <v>3800000</v>
      </c>
      <c r="G513" s="321" t="s">
        <v>7524</v>
      </c>
      <c r="H513" s="321" t="s">
        <v>7520</v>
      </c>
      <c r="I513" s="314" t="s">
        <v>7535</v>
      </c>
      <c r="J513" s="314" t="s">
        <v>7049</v>
      </c>
      <c r="K513" s="314" t="s">
        <v>7788</v>
      </c>
      <c r="L513" s="321"/>
      <c r="M513" s="523">
        <v>3800000</v>
      </c>
      <c r="N513" s="337"/>
      <c r="O513" s="337"/>
      <c r="P513" s="314" t="s">
        <v>7172</v>
      </c>
      <c r="Q513" s="321"/>
    </row>
    <row r="514" spans="1:17" s="303" customFormat="1" x14ac:dyDescent="0.3">
      <c r="A514" s="314">
        <v>13</v>
      </c>
      <c r="B514" s="333"/>
      <c r="C514" s="331" t="s">
        <v>7170</v>
      </c>
      <c r="D514" s="332" t="s">
        <v>7175</v>
      </c>
      <c r="E514" s="321"/>
      <c r="F514" s="319">
        <v>360000</v>
      </c>
      <c r="G514" s="321" t="s">
        <v>7498</v>
      </c>
      <c r="H514" s="321" t="s">
        <v>7499</v>
      </c>
      <c r="I514" s="314" t="s">
        <v>7535</v>
      </c>
      <c r="J514" s="314" t="s">
        <v>7844</v>
      </c>
      <c r="K514" s="314" t="s">
        <v>7788</v>
      </c>
      <c r="L514" s="321"/>
      <c r="M514" s="523">
        <v>360000</v>
      </c>
      <c r="N514" s="337"/>
      <c r="O514" s="337"/>
      <c r="P514" s="314" t="s">
        <v>7172</v>
      </c>
      <c r="Q514" s="321"/>
    </row>
    <row r="515" spans="1:17" s="303" customFormat="1" ht="37.5" x14ac:dyDescent="0.3">
      <c r="A515" s="314">
        <v>13</v>
      </c>
      <c r="B515" s="333"/>
      <c r="C515" s="331" t="s">
        <v>7170</v>
      </c>
      <c r="D515" s="332" t="s">
        <v>7177</v>
      </c>
      <c r="E515" s="321"/>
      <c r="F515" s="319">
        <v>240000</v>
      </c>
      <c r="G515" s="321" t="s">
        <v>7498</v>
      </c>
      <c r="H515" s="321" t="s">
        <v>7499</v>
      </c>
      <c r="I515" s="314" t="s">
        <v>7532</v>
      </c>
      <c r="J515" s="314" t="s">
        <v>7844</v>
      </c>
      <c r="K515" s="314" t="s">
        <v>7788</v>
      </c>
      <c r="L515" s="321"/>
      <c r="M515" s="523">
        <v>240000</v>
      </c>
      <c r="N515" s="337"/>
      <c r="O515" s="337"/>
      <c r="P515" s="314" t="s">
        <v>7172</v>
      </c>
      <c r="Q515" s="321"/>
    </row>
    <row r="516" spans="1:17" s="303" customFormat="1" ht="37.5" x14ac:dyDescent="0.3">
      <c r="A516" s="314">
        <v>13</v>
      </c>
      <c r="B516" s="333"/>
      <c r="C516" s="331" t="s">
        <v>7170</v>
      </c>
      <c r="D516" s="332" t="s">
        <v>5928</v>
      </c>
      <c r="E516" s="321"/>
      <c r="F516" s="319">
        <v>320000</v>
      </c>
      <c r="G516" s="321" t="s">
        <v>7498</v>
      </c>
      <c r="H516" s="321" t="s">
        <v>7499</v>
      </c>
      <c r="I516" s="314" t="s">
        <v>7532</v>
      </c>
      <c r="J516" s="314" t="s">
        <v>7844</v>
      </c>
      <c r="K516" s="314" t="s">
        <v>7788</v>
      </c>
      <c r="L516" s="321"/>
      <c r="M516" s="523">
        <v>320000</v>
      </c>
      <c r="N516" s="337"/>
      <c r="O516" s="337"/>
      <c r="P516" s="314" t="s">
        <v>7172</v>
      </c>
      <c r="Q516" s="321"/>
    </row>
    <row r="517" spans="1:17" s="303" customFormat="1" ht="31.5" customHeight="1" x14ac:dyDescent="0.3">
      <c r="A517" s="314">
        <v>13</v>
      </c>
      <c r="B517" s="333"/>
      <c r="C517" s="331" t="s">
        <v>7170</v>
      </c>
      <c r="D517" s="332" t="s">
        <v>7179</v>
      </c>
      <c r="E517" s="321"/>
      <c r="F517" s="319">
        <v>400000</v>
      </c>
      <c r="G517" s="321" t="s">
        <v>7498</v>
      </c>
      <c r="H517" s="321" t="s">
        <v>7499</v>
      </c>
      <c r="I517" s="314" t="s">
        <v>7568</v>
      </c>
      <c r="J517" s="314" t="s">
        <v>7049</v>
      </c>
      <c r="K517" s="314" t="s">
        <v>7788</v>
      </c>
      <c r="L517" s="321"/>
      <c r="M517" s="523">
        <v>400000</v>
      </c>
      <c r="N517" s="337"/>
      <c r="O517" s="337"/>
      <c r="P517" s="314" t="s">
        <v>7172</v>
      </c>
      <c r="Q517" s="321"/>
    </row>
    <row r="518" spans="1:17" s="303" customFormat="1" ht="37.5" x14ac:dyDescent="0.3">
      <c r="A518" s="314">
        <v>13</v>
      </c>
      <c r="B518" s="333"/>
      <c r="C518" s="331" t="s">
        <v>7170</v>
      </c>
      <c r="D518" s="332" t="s">
        <v>7180</v>
      </c>
      <c r="E518" s="321"/>
      <c r="F518" s="319">
        <v>4000000</v>
      </c>
      <c r="G518" s="321" t="s">
        <v>7524</v>
      </c>
      <c r="H518" s="321" t="s">
        <v>7520</v>
      </c>
      <c r="I518" s="314" t="s">
        <v>7553</v>
      </c>
      <c r="J518" s="314" t="s">
        <v>7049</v>
      </c>
      <c r="K518" s="314" t="s">
        <v>7788</v>
      </c>
      <c r="L518" s="321"/>
      <c r="M518" s="523">
        <v>4000000</v>
      </c>
      <c r="N518" s="337"/>
      <c r="O518" s="337"/>
      <c r="P518" s="314" t="s">
        <v>7172</v>
      </c>
      <c r="Q518" s="321"/>
    </row>
    <row r="519" spans="1:17" s="303" customFormat="1" ht="37.5" x14ac:dyDescent="0.3">
      <c r="A519" s="314">
        <v>13</v>
      </c>
      <c r="B519" s="333"/>
      <c r="C519" s="331" t="s">
        <v>7170</v>
      </c>
      <c r="D519" s="332" t="s">
        <v>7182</v>
      </c>
      <c r="E519" s="321"/>
      <c r="F519" s="319">
        <v>2800000</v>
      </c>
      <c r="G519" s="321" t="s">
        <v>7524</v>
      </c>
      <c r="H519" s="321" t="s">
        <v>7520</v>
      </c>
      <c r="I519" s="314" t="s">
        <v>7568</v>
      </c>
      <c r="J519" s="314" t="s">
        <v>7049</v>
      </c>
      <c r="K519" s="314" t="s">
        <v>7788</v>
      </c>
      <c r="L519" s="321"/>
      <c r="M519" s="523">
        <v>2800000</v>
      </c>
      <c r="N519" s="337"/>
      <c r="O519" s="337"/>
      <c r="P519" s="314" t="s">
        <v>7172</v>
      </c>
      <c r="Q519" s="321"/>
    </row>
    <row r="520" spans="1:17" s="303" customFormat="1" ht="37.5" x14ac:dyDescent="0.3">
      <c r="A520" s="314">
        <v>13</v>
      </c>
      <c r="B520" s="333"/>
      <c r="C520" s="331" t="s">
        <v>7170</v>
      </c>
      <c r="D520" s="332" t="s">
        <v>7187</v>
      </c>
      <c r="E520" s="321"/>
      <c r="F520" s="319">
        <v>240000</v>
      </c>
      <c r="G520" s="321" t="s">
        <v>7498</v>
      </c>
      <c r="H520" s="321" t="s">
        <v>7499</v>
      </c>
      <c r="I520" s="314" t="s">
        <v>7555</v>
      </c>
      <c r="J520" s="314" t="s">
        <v>7844</v>
      </c>
      <c r="K520" s="314" t="s">
        <v>7788</v>
      </c>
      <c r="L520" s="321"/>
      <c r="M520" s="523">
        <v>240000</v>
      </c>
      <c r="N520" s="337"/>
      <c r="O520" s="337"/>
      <c r="P520" s="314" t="s">
        <v>7172</v>
      </c>
      <c r="Q520" s="321"/>
    </row>
    <row r="521" spans="1:17" s="303" customFormat="1" ht="36" customHeight="1" x14ac:dyDescent="0.3">
      <c r="A521" s="314">
        <v>13</v>
      </c>
      <c r="B521" s="333"/>
      <c r="C521" s="331" t="s">
        <v>7170</v>
      </c>
      <c r="D521" s="332" t="s">
        <v>7189</v>
      </c>
      <c r="E521" s="321"/>
      <c r="F521" s="319">
        <v>240000</v>
      </c>
      <c r="G521" s="321" t="s">
        <v>7498</v>
      </c>
      <c r="H521" s="321" t="s">
        <v>7499</v>
      </c>
      <c r="I521" s="314" t="s">
        <v>7568</v>
      </c>
      <c r="J521" s="314" t="s">
        <v>7844</v>
      </c>
      <c r="K521" s="314" t="s">
        <v>7788</v>
      </c>
      <c r="L521" s="321"/>
      <c r="M521" s="523">
        <v>240000</v>
      </c>
      <c r="N521" s="337"/>
      <c r="O521" s="337"/>
      <c r="P521" s="314" t="s">
        <v>7172</v>
      </c>
      <c r="Q521" s="321"/>
    </row>
    <row r="522" spans="1:17" s="303" customFormat="1" ht="36" customHeight="1" x14ac:dyDescent="0.3">
      <c r="A522" s="314">
        <v>13</v>
      </c>
      <c r="B522" s="333"/>
      <c r="C522" s="331" t="s">
        <v>7170</v>
      </c>
      <c r="D522" s="332" t="s">
        <v>7191</v>
      </c>
      <c r="E522" s="321"/>
      <c r="F522" s="319">
        <v>480000</v>
      </c>
      <c r="G522" s="321" t="s">
        <v>7498</v>
      </c>
      <c r="H522" s="321" t="s">
        <v>7499</v>
      </c>
      <c r="I522" s="314" t="s">
        <v>7568</v>
      </c>
      <c r="J522" s="314" t="s">
        <v>7844</v>
      </c>
      <c r="K522" s="314" t="s">
        <v>7788</v>
      </c>
      <c r="L522" s="321"/>
      <c r="M522" s="523">
        <v>480000</v>
      </c>
      <c r="N522" s="337"/>
      <c r="O522" s="337"/>
      <c r="P522" s="314" t="s">
        <v>7172</v>
      </c>
      <c r="Q522" s="321"/>
    </row>
    <row r="523" spans="1:17" s="303" customFormat="1" ht="37.5" x14ac:dyDescent="0.3">
      <c r="A523" s="314">
        <v>13</v>
      </c>
      <c r="B523" s="333"/>
      <c r="C523" s="331" t="s">
        <v>7170</v>
      </c>
      <c r="D523" s="332" t="s">
        <v>7194</v>
      </c>
      <c r="E523" s="321"/>
      <c r="F523" s="319">
        <v>160000</v>
      </c>
      <c r="G523" s="321" t="s">
        <v>7498</v>
      </c>
      <c r="H523" s="321" t="s">
        <v>7499</v>
      </c>
      <c r="I523" s="314" t="s">
        <v>7568</v>
      </c>
      <c r="J523" s="314" t="s">
        <v>7844</v>
      </c>
      <c r="K523" s="314" t="s">
        <v>7788</v>
      </c>
      <c r="L523" s="321"/>
      <c r="M523" s="523">
        <v>160000</v>
      </c>
      <c r="N523" s="337"/>
      <c r="O523" s="337"/>
      <c r="P523" s="314" t="s">
        <v>7172</v>
      </c>
      <c r="Q523" s="321"/>
    </row>
    <row r="524" spans="1:17" s="303" customFormat="1" ht="37.5" x14ac:dyDescent="0.3">
      <c r="A524" s="314">
        <v>13</v>
      </c>
      <c r="B524" s="333"/>
      <c r="C524" s="331" t="s">
        <v>7170</v>
      </c>
      <c r="D524" s="332" t="s">
        <v>7197</v>
      </c>
      <c r="E524" s="321"/>
      <c r="F524" s="319">
        <v>120000</v>
      </c>
      <c r="G524" s="321" t="s">
        <v>7498</v>
      </c>
      <c r="H524" s="321" t="s">
        <v>7499</v>
      </c>
      <c r="I524" s="314" t="s">
        <v>7532</v>
      </c>
      <c r="J524" s="314" t="s">
        <v>7844</v>
      </c>
      <c r="K524" s="314" t="s">
        <v>7788</v>
      </c>
      <c r="L524" s="321"/>
      <c r="M524" s="523">
        <v>120000</v>
      </c>
      <c r="N524" s="337"/>
      <c r="O524" s="337"/>
      <c r="P524" s="314" t="s">
        <v>7172</v>
      </c>
      <c r="Q524" s="321"/>
    </row>
    <row r="525" spans="1:17" s="303" customFormat="1" ht="37.5" x14ac:dyDescent="0.3">
      <c r="A525" s="314">
        <v>13</v>
      </c>
      <c r="B525" s="333"/>
      <c r="C525" s="331" t="s">
        <v>7170</v>
      </c>
      <c r="D525" s="332" t="s">
        <v>7199</v>
      </c>
      <c r="E525" s="321"/>
      <c r="F525" s="319">
        <v>300000</v>
      </c>
      <c r="G525" s="321" t="s">
        <v>7498</v>
      </c>
      <c r="H525" s="321" t="s">
        <v>7499</v>
      </c>
      <c r="I525" s="314" t="s">
        <v>7568</v>
      </c>
      <c r="J525" s="314" t="s">
        <v>7844</v>
      </c>
      <c r="K525" s="314" t="s">
        <v>7788</v>
      </c>
      <c r="L525" s="321"/>
      <c r="M525" s="523">
        <v>300000</v>
      </c>
      <c r="N525" s="337"/>
      <c r="O525" s="337"/>
      <c r="P525" s="314" t="s">
        <v>7172</v>
      </c>
      <c r="Q525" s="321"/>
    </row>
    <row r="526" spans="1:17" s="303" customFormat="1" ht="37.5" x14ac:dyDescent="0.3">
      <c r="A526" s="314">
        <v>13</v>
      </c>
      <c r="B526" s="333"/>
      <c r="C526" s="331" t="s">
        <v>7170</v>
      </c>
      <c r="D526" s="332" t="s">
        <v>4929</v>
      </c>
      <c r="E526" s="321"/>
      <c r="F526" s="319">
        <v>120000</v>
      </c>
      <c r="G526" s="321" t="s">
        <v>7498</v>
      </c>
      <c r="H526" s="321" t="s">
        <v>7499</v>
      </c>
      <c r="I526" s="314" t="s">
        <v>7568</v>
      </c>
      <c r="J526" s="314" t="s">
        <v>7844</v>
      </c>
      <c r="K526" s="314" t="s">
        <v>7788</v>
      </c>
      <c r="L526" s="321"/>
      <c r="M526" s="523">
        <v>120000</v>
      </c>
      <c r="N526" s="337"/>
      <c r="O526" s="337"/>
      <c r="P526" s="314" t="s">
        <v>7172</v>
      </c>
      <c r="Q526" s="321"/>
    </row>
    <row r="527" spans="1:17" s="303" customFormat="1" ht="27.75" customHeight="1" x14ac:dyDescent="0.3">
      <c r="A527" s="314">
        <v>13</v>
      </c>
      <c r="B527" s="333"/>
      <c r="C527" s="331" t="s">
        <v>7170</v>
      </c>
      <c r="D527" s="332" t="s">
        <v>7204</v>
      </c>
      <c r="E527" s="321"/>
      <c r="F527" s="319">
        <v>160000</v>
      </c>
      <c r="G527" s="321" t="s">
        <v>7498</v>
      </c>
      <c r="H527" s="321" t="s">
        <v>7499</v>
      </c>
      <c r="I527" s="314" t="s">
        <v>7532</v>
      </c>
      <c r="J527" s="314" t="s">
        <v>7844</v>
      </c>
      <c r="K527" s="314" t="s">
        <v>7788</v>
      </c>
      <c r="L527" s="321"/>
      <c r="M527" s="523">
        <v>160000</v>
      </c>
      <c r="N527" s="337"/>
      <c r="O527" s="337"/>
      <c r="P527" s="314" t="s">
        <v>7172</v>
      </c>
      <c r="Q527" s="321"/>
    </row>
    <row r="528" spans="1:17" s="303" customFormat="1" ht="33.75" customHeight="1" x14ac:dyDescent="0.3">
      <c r="A528" s="314">
        <v>13</v>
      </c>
      <c r="B528" s="333"/>
      <c r="C528" s="331" t="s">
        <v>7170</v>
      </c>
      <c r="D528" s="332" t="s">
        <v>7206</v>
      </c>
      <c r="E528" s="321"/>
      <c r="F528" s="319">
        <v>200000</v>
      </c>
      <c r="G528" s="321" t="s">
        <v>7498</v>
      </c>
      <c r="H528" s="321" t="s">
        <v>7499</v>
      </c>
      <c r="I528" s="314" t="s">
        <v>7532</v>
      </c>
      <c r="J528" s="314" t="s">
        <v>7844</v>
      </c>
      <c r="K528" s="314" t="s">
        <v>7788</v>
      </c>
      <c r="L528" s="321"/>
      <c r="M528" s="523">
        <v>200000</v>
      </c>
      <c r="N528" s="337"/>
      <c r="O528" s="337"/>
      <c r="P528" s="314" t="s">
        <v>7172</v>
      </c>
      <c r="Q528" s="321"/>
    </row>
    <row r="529" spans="1:17" s="303" customFormat="1" x14ac:dyDescent="0.3">
      <c r="A529" s="314">
        <v>13</v>
      </c>
      <c r="B529" s="333"/>
      <c r="C529" s="331" t="s">
        <v>7170</v>
      </c>
      <c r="D529" s="332" t="s">
        <v>7208</v>
      </c>
      <c r="E529" s="321"/>
      <c r="F529" s="319">
        <v>120000</v>
      </c>
      <c r="G529" s="321" t="s">
        <v>7498</v>
      </c>
      <c r="H529" s="321" t="s">
        <v>7499</v>
      </c>
      <c r="I529" s="314" t="s">
        <v>7532</v>
      </c>
      <c r="J529" s="314" t="s">
        <v>7844</v>
      </c>
      <c r="K529" s="314" t="s">
        <v>7788</v>
      </c>
      <c r="L529" s="321"/>
      <c r="M529" s="523">
        <v>120000</v>
      </c>
      <c r="N529" s="337"/>
      <c r="O529" s="337"/>
      <c r="P529" s="314" t="s">
        <v>7172</v>
      </c>
      <c r="Q529" s="321"/>
    </row>
    <row r="530" spans="1:17" s="303" customFormat="1" ht="75" x14ac:dyDescent="0.3">
      <c r="A530" s="314">
        <v>13</v>
      </c>
      <c r="B530" s="333"/>
      <c r="C530" s="331" t="s">
        <v>7170</v>
      </c>
      <c r="D530" s="332" t="s">
        <v>7210</v>
      </c>
      <c r="E530" s="321"/>
      <c r="F530" s="319">
        <v>840000</v>
      </c>
      <c r="G530" s="321" t="s">
        <v>7524</v>
      </c>
      <c r="H530" s="321" t="s">
        <v>7520</v>
      </c>
      <c r="I530" s="314" t="s">
        <v>7532</v>
      </c>
      <c r="J530" s="314" t="s">
        <v>7211</v>
      </c>
      <c r="K530" s="314" t="s">
        <v>7788</v>
      </c>
      <c r="L530" s="321"/>
      <c r="M530" s="523">
        <v>840000</v>
      </c>
      <c r="N530" s="337"/>
      <c r="O530" s="337"/>
      <c r="P530" s="314" t="s">
        <v>7172</v>
      </c>
      <c r="Q530" s="321"/>
    </row>
    <row r="531" spans="1:17" s="303" customFormat="1" ht="93.75" x14ac:dyDescent="0.3">
      <c r="A531" s="314">
        <v>13</v>
      </c>
      <c r="B531" s="333"/>
      <c r="C531" s="331" t="s">
        <v>7170</v>
      </c>
      <c r="D531" s="332" t="s">
        <v>7213</v>
      </c>
      <c r="E531" s="321"/>
      <c r="F531" s="319">
        <v>840000</v>
      </c>
      <c r="G531" s="321" t="s">
        <v>7524</v>
      </c>
      <c r="H531" s="321" t="s">
        <v>7520</v>
      </c>
      <c r="I531" s="314" t="s">
        <v>7532</v>
      </c>
      <c r="J531" s="314" t="s">
        <v>7211</v>
      </c>
      <c r="K531" s="314" t="s">
        <v>7788</v>
      </c>
      <c r="L531" s="321"/>
      <c r="M531" s="523">
        <v>840000</v>
      </c>
      <c r="N531" s="337"/>
      <c r="O531" s="337"/>
      <c r="P531" s="314" t="s">
        <v>7172</v>
      </c>
      <c r="Q531" s="321"/>
    </row>
    <row r="532" spans="1:17" s="303" customFormat="1" ht="75" x14ac:dyDescent="0.3">
      <c r="A532" s="314">
        <v>13</v>
      </c>
      <c r="B532" s="333"/>
      <c r="C532" s="331" t="s">
        <v>7170</v>
      </c>
      <c r="D532" s="332" t="s">
        <v>7215</v>
      </c>
      <c r="E532" s="321"/>
      <c r="F532" s="319">
        <v>840000</v>
      </c>
      <c r="G532" s="321" t="s">
        <v>7524</v>
      </c>
      <c r="H532" s="321" t="s">
        <v>7520</v>
      </c>
      <c r="I532" s="314" t="s">
        <v>7532</v>
      </c>
      <c r="J532" s="314" t="s">
        <v>7211</v>
      </c>
      <c r="K532" s="314" t="s">
        <v>7788</v>
      </c>
      <c r="L532" s="321"/>
      <c r="M532" s="523">
        <v>840000</v>
      </c>
      <c r="N532" s="337"/>
      <c r="O532" s="337"/>
      <c r="P532" s="314" t="s">
        <v>7172</v>
      </c>
      <c r="Q532" s="321"/>
    </row>
    <row r="533" spans="1:17" s="303" customFormat="1" ht="75" x14ac:dyDescent="0.3">
      <c r="A533" s="314">
        <v>13</v>
      </c>
      <c r="B533" s="333"/>
      <c r="C533" s="331" t="s">
        <v>7170</v>
      </c>
      <c r="D533" s="332" t="s">
        <v>7217</v>
      </c>
      <c r="E533" s="321"/>
      <c r="F533" s="319">
        <v>840000</v>
      </c>
      <c r="G533" s="321" t="s">
        <v>7524</v>
      </c>
      <c r="H533" s="321" t="s">
        <v>7520</v>
      </c>
      <c r="I533" s="314" t="s">
        <v>7532</v>
      </c>
      <c r="J533" s="314" t="s">
        <v>7211</v>
      </c>
      <c r="K533" s="314" t="s">
        <v>7788</v>
      </c>
      <c r="L533" s="321"/>
      <c r="M533" s="523">
        <v>840000</v>
      </c>
      <c r="N533" s="337"/>
      <c r="O533" s="337"/>
      <c r="P533" s="314" t="s">
        <v>7172</v>
      </c>
      <c r="Q533" s="321"/>
    </row>
    <row r="534" spans="1:17" s="303" customFormat="1" ht="37.5" x14ac:dyDescent="0.3">
      <c r="A534" s="314">
        <v>13</v>
      </c>
      <c r="B534" s="333"/>
      <c r="C534" s="331" t="s">
        <v>7170</v>
      </c>
      <c r="D534" s="332" t="s">
        <v>7219</v>
      </c>
      <c r="E534" s="321"/>
      <c r="F534" s="319">
        <v>1600000</v>
      </c>
      <c r="G534" s="321" t="s">
        <v>7524</v>
      </c>
      <c r="H534" s="321" t="s">
        <v>7520</v>
      </c>
      <c r="I534" s="314" t="s">
        <v>7568</v>
      </c>
      <c r="J534" s="439" t="s">
        <v>7211</v>
      </c>
      <c r="K534" s="314" t="s">
        <v>7788</v>
      </c>
      <c r="L534" s="321"/>
      <c r="M534" s="523">
        <v>1600000</v>
      </c>
      <c r="N534" s="337"/>
      <c r="O534" s="337"/>
      <c r="P534" s="314" t="s">
        <v>7172</v>
      </c>
      <c r="Q534" s="321"/>
    </row>
    <row r="535" spans="1:17" s="303" customFormat="1" ht="56.25" x14ac:dyDescent="0.3">
      <c r="A535" s="314">
        <v>13</v>
      </c>
      <c r="B535" s="333"/>
      <c r="C535" s="331" t="s">
        <v>7170</v>
      </c>
      <c r="D535" s="332" t="s">
        <v>4932</v>
      </c>
      <c r="E535" s="320"/>
      <c r="F535" s="341">
        <v>1000000</v>
      </c>
      <c r="G535" s="320" t="s">
        <v>7524</v>
      </c>
      <c r="H535" s="320" t="s">
        <v>7520</v>
      </c>
      <c r="I535" s="323" t="s">
        <v>7568</v>
      </c>
      <c r="J535" s="439" t="s">
        <v>7211</v>
      </c>
      <c r="K535" s="314" t="s">
        <v>7788</v>
      </c>
      <c r="L535" s="320"/>
      <c r="M535" s="343">
        <v>1000000</v>
      </c>
      <c r="N535" s="772"/>
      <c r="O535" s="772"/>
      <c r="P535" s="314" t="s">
        <v>7172</v>
      </c>
      <c r="Q535" s="321"/>
    </row>
    <row r="536" spans="1:17" s="886" customFormat="1" ht="37.5" x14ac:dyDescent="0.3">
      <c r="A536" s="390">
        <v>19</v>
      </c>
      <c r="B536" s="451"/>
      <c r="C536" s="732" t="s">
        <v>6251</v>
      </c>
      <c r="D536" s="667" t="s">
        <v>6252</v>
      </c>
      <c r="E536" s="452"/>
      <c r="F536" s="598">
        <v>840000</v>
      </c>
      <c r="G536" s="452" t="s">
        <v>7524</v>
      </c>
      <c r="H536" s="452" t="s">
        <v>7520</v>
      </c>
      <c r="I536" s="455" t="s">
        <v>7601</v>
      </c>
      <c r="J536" s="452" t="s">
        <v>7543</v>
      </c>
      <c r="K536" s="455" t="s">
        <v>7788</v>
      </c>
      <c r="L536" s="452" t="s">
        <v>6186</v>
      </c>
      <c r="M536" s="450">
        <f>SUM(F536)</f>
        <v>840000</v>
      </c>
      <c r="N536" s="578"/>
      <c r="O536" s="884"/>
    </row>
    <row r="537" spans="1:17" s="303" customFormat="1" ht="37.5" x14ac:dyDescent="0.3">
      <c r="A537" s="314">
        <v>6</v>
      </c>
      <c r="B537" s="333"/>
      <c r="C537" s="331" t="s">
        <v>7799</v>
      </c>
      <c r="D537" s="340" t="s">
        <v>7800</v>
      </c>
      <c r="E537" s="321"/>
      <c r="F537" s="341">
        <v>250000</v>
      </c>
      <c r="G537" s="320" t="s">
        <v>7498</v>
      </c>
      <c r="H537" s="321" t="s">
        <v>7499</v>
      </c>
      <c r="I537" s="324" t="s">
        <v>7550</v>
      </c>
      <c r="J537" s="322" t="s">
        <v>7500</v>
      </c>
      <c r="K537" s="323" t="s">
        <v>7788</v>
      </c>
      <c r="L537" s="320">
        <v>-3232</v>
      </c>
      <c r="M537" s="319">
        <f>F537</f>
        <v>250000</v>
      </c>
      <c r="N537" s="897"/>
      <c r="O537" s="645"/>
    </row>
    <row r="538" spans="1:17" s="480" customFormat="1" ht="37.5" x14ac:dyDescent="0.3">
      <c r="A538" s="304">
        <v>10</v>
      </c>
      <c r="B538" s="602"/>
      <c r="C538" s="596" t="s">
        <v>5793</v>
      </c>
      <c r="D538" s="332" t="s">
        <v>4913</v>
      </c>
      <c r="E538" s="321"/>
      <c r="F538" s="319">
        <v>300000</v>
      </c>
      <c r="G538" s="321" t="s">
        <v>7498</v>
      </c>
      <c r="H538" s="321" t="s">
        <v>7499</v>
      </c>
      <c r="I538" s="314" t="s">
        <v>7535</v>
      </c>
      <c r="J538" s="439" t="s">
        <v>6994</v>
      </c>
      <c r="K538" s="314" t="s">
        <v>7788</v>
      </c>
      <c r="L538" s="314" t="s">
        <v>5791</v>
      </c>
      <c r="M538" s="319">
        <v>300000</v>
      </c>
      <c r="N538" s="781"/>
      <c r="O538" s="541"/>
      <c r="P538" s="329"/>
      <c r="Q538" s="434"/>
    </row>
    <row r="539" spans="1:17" s="480" customFormat="1" ht="37.5" x14ac:dyDescent="0.3">
      <c r="A539" s="304">
        <v>10</v>
      </c>
      <c r="B539" s="602"/>
      <c r="C539" s="331" t="s">
        <v>5793</v>
      </c>
      <c r="D539" s="603" t="s">
        <v>6012</v>
      </c>
      <c r="E539" s="604"/>
      <c r="F539" s="319">
        <v>400000</v>
      </c>
      <c r="G539" s="321" t="s">
        <v>7498</v>
      </c>
      <c r="H539" s="321" t="s">
        <v>7499</v>
      </c>
      <c r="I539" s="314" t="s">
        <v>7535</v>
      </c>
      <c r="J539" s="439" t="s">
        <v>7049</v>
      </c>
      <c r="K539" s="314" t="s">
        <v>7788</v>
      </c>
      <c r="L539" s="314" t="s">
        <v>5811</v>
      </c>
      <c r="M539" s="319">
        <v>400000</v>
      </c>
      <c r="N539" s="781"/>
      <c r="O539" s="541"/>
      <c r="P539" s="329"/>
      <c r="Q539" s="434"/>
    </row>
    <row r="540" spans="1:17" ht="37.5" x14ac:dyDescent="0.3">
      <c r="A540" s="304">
        <v>10</v>
      </c>
      <c r="B540" s="614"/>
      <c r="C540" s="596" t="s">
        <v>5793</v>
      </c>
      <c r="D540" s="603" t="s">
        <v>4885</v>
      </c>
      <c r="E540" s="604"/>
      <c r="F540" s="611">
        <v>600000</v>
      </c>
      <c r="G540" s="612" t="s">
        <v>7524</v>
      </c>
      <c r="H540" s="612" t="s">
        <v>7520</v>
      </c>
      <c r="I540" s="613" t="s">
        <v>7535</v>
      </c>
      <c r="J540" s="613" t="s">
        <v>5770</v>
      </c>
      <c r="K540" s="613" t="s">
        <v>7788</v>
      </c>
      <c r="L540" s="613" t="s">
        <v>5805</v>
      </c>
      <c r="M540" s="611">
        <v>600000</v>
      </c>
      <c r="N540" s="898"/>
      <c r="O540" s="616"/>
      <c r="P540" s="435"/>
      <c r="Q540" s="436"/>
    </row>
    <row r="541" spans="1:17" s="351" customFormat="1" ht="56.25" x14ac:dyDescent="0.3">
      <c r="A541" s="344">
        <v>2</v>
      </c>
      <c r="B541" s="333"/>
      <c r="C541" s="596" t="s">
        <v>5704</v>
      </c>
      <c r="D541" s="722" t="s">
        <v>5893</v>
      </c>
      <c r="E541" s="560"/>
      <c r="F541" s="723">
        <v>69000</v>
      </c>
      <c r="G541" s="748" t="s">
        <v>7498</v>
      </c>
      <c r="H541" s="452" t="s">
        <v>7499</v>
      </c>
      <c r="I541" s="452" t="s">
        <v>7553</v>
      </c>
      <c r="J541" s="888" t="s">
        <v>7844</v>
      </c>
      <c r="K541" s="455" t="s">
        <v>7788</v>
      </c>
      <c r="L541" s="625" t="s">
        <v>5685</v>
      </c>
      <c r="M541" s="523"/>
      <c r="N541" s="899"/>
      <c r="O541" s="337"/>
    </row>
    <row r="542" spans="1:17" s="480" customFormat="1" ht="56.25" x14ac:dyDescent="0.3">
      <c r="A542" s="304">
        <v>10</v>
      </c>
      <c r="B542" s="602"/>
      <c r="C542" s="596" t="s">
        <v>5795</v>
      </c>
      <c r="D542" s="332" t="s">
        <v>4917</v>
      </c>
      <c r="E542" s="321"/>
      <c r="F542" s="319">
        <v>350000</v>
      </c>
      <c r="G542" s="320" t="s">
        <v>7498</v>
      </c>
      <c r="H542" s="321" t="s">
        <v>7499</v>
      </c>
      <c r="I542" s="314" t="s">
        <v>7532</v>
      </c>
      <c r="J542" s="439" t="s">
        <v>7049</v>
      </c>
      <c r="K542" s="314" t="s">
        <v>7788</v>
      </c>
      <c r="L542" s="314" t="s">
        <v>5791</v>
      </c>
      <c r="M542" s="319">
        <v>350000</v>
      </c>
      <c r="N542" s="781"/>
      <c r="O542" s="541"/>
      <c r="P542" s="329"/>
      <c r="Q542" s="434"/>
    </row>
    <row r="543" spans="1:17" s="480" customFormat="1" ht="37.5" x14ac:dyDescent="0.3">
      <c r="A543" s="304">
        <v>10</v>
      </c>
      <c r="B543" s="602"/>
      <c r="C543" s="900" t="s">
        <v>5795</v>
      </c>
      <c r="D543" s="332" t="s">
        <v>4974</v>
      </c>
      <c r="E543" s="321"/>
      <c r="F543" s="611">
        <v>480000</v>
      </c>
      <c r="G543" s="612" t="s">
        <v>7498</v>
      </c>
      <c r="H543" s="612" t="s">
        <v>7499</v>
      </c>
      <c r="I543" s="613" t="s">
        <v>7532</v>
      </c>
      <c r="J543" s="901" t="s">
        <v>7049</v>
      </c>
      <c r="K543" s="613" t="s">
        <v>7788</v>
      </c>
      <c r="L543" s="613" t="s">
        <v>5791</v>
      </c>
      <c r="M543" s="611">
        <v>480000</v>
      </c>
      <c r="N543" s="781"/>
      <c r="O543" s="541"/>
      <c r="P543" s="329"/>
      <c r="Q543" s="434"/>
    </row>
    <row r="544" spans="1:17" ht="56.25" x14ac:dyDescent="0.3">
      <c r="A544" s="304">
        <v>10</v>
      </c>
      <c r="B544" s="614"/>
      <c r="C544" s="596" t="s">
        <v>5795</v>
      </c>
      <c r="D544" s="603" t="s">
        <v>6039</v>
      </c>
      <c r="E544" s="604"/>
      <c r="F544" s="611">
        <v>600000</v>
      </c>
      <c r="G544" s="612" t="s">
        <v>7524</v>
      </c>
      <c r="H544" s="612" t="s">
        <v>7520</v>
      </c>
      <c r="I544" s="613" t="s">
        <v>7535</v>
      </c>
      <c r="J544" s="901" t="s">
        <v>5770</v>
      </c>
      <c r="K544" s="613" t="s">
        <v>7788</v>
      </c>
      <c r="L544" s="613" t="s">
        <v>5791</v>
      </c>
      <c r="M544" s="611">
        <v>600000</v>
      </c>
      <c r="N544" s="898"/>
      <c r="O544" s="616"/>
      <c r="P544" s="435"/>
      <c r="Q544" s="436"/>
    </row>
    <row r="545" spans="1:17" ht="56.25" x14ac:dyDescent="0.3">
      <c r="A545" s="304">
        <v>10</v>
      </c>
      <c r="B545" s="614"/>
      <c r="C545" s="596" t="s">
        <v>5795</v>
      </c>
      <c r="D545" s="603" t="s">
        <v>4882</v>
      </c>
      <c r="E545" s="604"/>
      <c r="F545" s="611">
        <v>750000</v>
      </c>
      <c r="G545" s="612" t="s">
        <v>7524</v>
      </c>
      <c r="H545" s="612" t="s">
        <v>7520</v>
      </c>
      <c r="I545" s="613" t="s">
        <v>7532</v>
      </c>
      <c r="J545" s="901" t="s">
        <v>5770</v>
      </c>
      <c r="K545" s="613" t="s">
        <v>7788</v>
      </c>
      <c r="L545" s="613" t="s">
        <v>5805</v>
      </c>
      <c r="M545" s="611">
        <v>750000</v>
      </c>
      <c r="N545" s="898"/>
      <c r="O545" s="616"/>
      <c r="P545" s="435"/>
      <c r="Q545" s="436"/>
    </row>
    <row r="546" spans="1:17" ht="37.5" x14ac:dyDescent="0.3">
      <c r="A546" s="304">
        <v>10</v>
      </c>
      <c r="B546" s="614"/>
      <c r="C546" s="596" t="s">
        <v>5795</v>
      </c>
      <c r="D546" s="603" t="s">
        <v>4889</v>
      </c>
      <c r="E546" s="604"/>
      <c r="F546" s="611">
        <v>1300000</v>
      </c>
      <c r="G546" s="612" t="s">
        <v>7524</v>
      </c>
      <c r="H546" s="612" t="s">
        <v>7520</v>
      </c>
      <c r="I546" s="613" t="s">
        <v>7535</v>
      </c>
      <c r="J546" s="901" t="s">
        <v>5770</v>
      </c>
      <c r="K546" s="613" t="s">
        <v>7788</v>
      </c>
      <c r="L546" s="613" t="s">
        <v>5811</v>
      </c>
      <c r="M546" s="611">
        <v>1300000</v>
      </c>
      <c r="N546" s="898"/>
      <c r="O546" s="616"/>
      <c r="P546" s="435"/>
      <c r="Q546" s="436"/>
    </row>
    <row r="547" spans="1:17" s="480" customFormat="1" ht="37.5" x14ac:dyDescent="0.3">
      <c r="A547" s="304">
        <v>10</v>
      </c>
      <c r="B547" s="602"/>
      <c r="C547" s="331" t="s">
        <v>5824</v>
      </c>
      <c r="D547" s="603" t="s">
        <v>6022</v>
      </c>
      <c r="E547" s="604"/>
      <c r="F547" s="319">
        <v>199000</v>
      </c>
      <c r="G547" s="321" t="s">
        <v>7498</v>
      </c>
      <c r="H547" s="321" t="s">
        <v>7499</v>
      </c>
      <c r="I547" s="314" t="s">
        <v>7532</v>
      </c>
      <c r="J547" s="439" t="s">
        <v>5770</v>
      </c>
      <c r="K547" s="314" t="s">
        <v>7504</v>
      </c>
      <c r="L547" s="314" t="s">
        <v>5825</v>
      </c>
      <c r="M547" s="319">
        <v>199000</v>
      </c>
      <c r="N547" s="781"/>
      <c r="O547" s="541"/>
      <c r="P547" s="329"/>
      <c r="Q547" s="434"/>
    </row>
    <row r="548" spans="1:17" s="351" customFormat="1" ht="37.5" x14ac:dyDescent="0.3">
      <c r="A548" s="344">
        <v>2</v>
      </c>
      <c r="B548" s="333"/>
      <c r="C548" s="596" t="s">
        <v>5686</v>
      </c>
      <c r="D548" s="722" t="s">
        <v>5687</v>
      </c>
      <c r="E548" s="560"/>
      <c r="F548" s="723">
        <v>300000</v>
      </c>
      <c r="G548" s="452" t="s">
        <v>7498</v>
      </c>
      <c r="H548" s="452" t="s">
        <v>7520</v>
      </c>
      <c r="I548" s="452" t="s">
        <v>7535</v>
      </c>
      <c r="J548" s="888" t="s">
        <v>7049</v>
      </c>
      <c r="K548" s="455" t="s">
        <v>7788</v>
      </c>
      <c r="L548" s="625" t="s">
        <v>5685</v>
      </c>
      <c r="M548" s="523"/>
      <c r="N548" s="899" t="s">
        <v>5688</v>
      </c>
      <c r="O548" s="324"/>
    </row>
    <row r="549" spans="1:17" s="351" customFormat="1" ht="37.5" x14ac:dyDescent="0.3">
      <c r="A549" s="344">
        <v>2</v>
      </c>
      <c r="B549" s="333"/>
      <c r="C549" s="596" t="s">
        <v>5686</v>
      </c>
      <c r="D549" s="722" t="s">
        <v>5894</v>
      </c>
      <c r="E549" s="560"/>
      <c r="F549" s="723">
        <v>499000</v>
      </c>
      <c r="G549" s="452" t="s">
        <v>7498</v>
      </c>
      <c r="H549" s="452" t="s">
        <v>7520</v>
      </c>
      <c r="I549" s="452" t="s">
        <v>7553</v>
      </c>
      <c r="J549" s="452" t="s">
        <v>7049</v>
      </c>
      <c r="K549" s="455" t="s">
        <v>7788</v>
      </c>
      <c r="L549" s="625" t="s">
        <v>5685</v>
      </c>
      <c r="M549" s="319"/>
      <c r="N549" s="337"/>
      <c r="O549" s="337"/>
    </row>
    <row r="550" spans="1:17" s="351" customFormat="1" ht="37.5" x14ac:dyDescent="0.3">
      <c r="A550" s="344">
        <v>2</v>
      </c>
      <c r="B550" s="333"/>
      <c r="C550" s="596" t="s">
        <v>5686</v>
      </c>
      <c r="D550" s="722" t="s">
        <v>5902</v>
      </c>
      <c r="E550" s="560"/>
      <c r="F550" s="723">
        <v>1300000</v>
      </c>
      <c r="G550" s="452" t="s">
        <v>7524</v>
      </c>
      <c r="H550" s="452" t="s">
        <v>7520</v>
      </c>
      <c r="I550" s="452" t="s">
        <v>8083</v>
      </c>
      <c r="J550" s="560" t="s">
        <v>5770</v>
      </c>
      <c r="K550" s="455" t="s">
        <v>7788</v>
      </c>
      <c r="L550" s="625" t="s">
        <v>5685</v>
      </c>
      <c r="M550" s="523"/>
      <c r="N550" s="337"/>
      <c r="O550" s="324"/>
    </row>
    <row r="551" spans="1:17" s="480" customFormat="1" ht="56.25" customHeight="1" x14ac:dyDescent="0.3">
      <c r="A551" s="304">
        <v>10</v>
      </c>
      <c r="B551" s="602"/>
      <c r="C551" s="331" t="s">
        <v>5806</v>
      </c>
      <c r="D551" s="332" t="s">
        <v>6003</v>
      </c>
      <c r="E551" s="321"/>
      <c r="F551" s="319">
        <v>150000</v>
      </c>
      <c r="G551" s="321" t="s">
        <v>7498</v>
      </c>
      <c r="H551" s="321" t="s">
        <v>7499</v>
      </c>
      <c r="I551" s="314" t="s">
        <v>7532</v>
      </c>
      <c r="J551" s="314" t="s">
        <v>7049</v>
      </c>
      <c r="K551" s="314" t="s">
        <v>7788</v>
      </c>
      <c r="L551" s="291" t="s">
        <v>5807</v>
      </c>
      <c r="M551" s="319">
        <v>150000</v>
      </c>
      <c r="N551" s="324"/>
      <c r="O551" s="541"/>
      <c r="P551" s="329"/>
      <c r="Q551" s="434"/>
    </row>
    <row r="552" spans="1:17" s="480" customFormat="1" ht="39.75" customHeight="1" x14ac:dyDescent="0.3">
      <c r="A552" s="304">
        <v>10</v>
      </c>
      <c r="B552" s="602"/>
      <c r="C552" s="331" t="s">
        <v>5806</v>
      </c>
      <c r="D552" s="332" t="s">
        <v>6002</v>
      </c>
      <c r="E552" s="329"/>
      <c r="F552" s="319">
        <v>350000</v>
      </c>
      <c r="G552" s="321" t="s">
        <v>7498</v>
      </c>
      <c r="H552" s="321" t="s">
        <v>7499</v>
      </c>
      <c r="I552" s="314" t="s">
        <v>7532</v>
      </c>
      <c r="J552" s="314" t="s">
        <v>7049</v>
      </c>
      <c r="K552" s="314" t="s">
        <v>7788</v>
      </c>
      <c r="L552" s="291" t="s">
        <v>5807</v>
      </c>
      <c r="M552" s="319">
        <v>350000</v>
      </c>
      <c r="N552" s="324"/>
      <c r="O552" s="541"/>
      <c r="P552" s="329"/>
      <c r="Q552" s="434"/>
    </row>
    <row r="553" spans="1:17" s="303" customFormat="1" ht="101.25" customHeight="1" x14ac:dyDescent="0.3">
      <c r="A553" s="314">
        <v>13</v>
      </c>
      <c r="B553" s="769" t="s">
        <v>5046</v>
      </c>
      <c r="C553" s="331" t="s">
        <v>7304</v>
      </c>
      <c r="D553" s="332" t="s">
        <v>7305</v>
      </c>
      <c r="E553" s="321"/>
      <c r="F553" s="319">
        <v>170000</v>
      </c>
      <c r="G553" s="321" t="s">
        <v>7785</v>
      </c>
      <c r="H553" s="321" t="s">
        <v>7306</v>
      </c>
      <c r="I553" s="314" t="s">
        <v>7535</v>
      </c>
      <c r="J553" s="439" t="s">
        <v>7586</v>
      </c>
      <c r="K553" s="314" t="s">
        <v>7788</v>
      </c>
      <c r="L553" s="321"/>
      <c r="M553" s="523">
        <v>170000</v>
      </c>
      <c r="N553" s="899"/>
      <c r="O553" s="337"/>
      <c r="P553" s="291" t="s">
        <v>7261</v>
      </c>
      <c r="Q553" s="329"/>
    </row>
    <row r="554" spans="1:17" s="303" customFormat="1" ht="33" customHeight="1" x14ac:dyDescent="0.3">
      <c r="A554" s="314">
        <v>13</v>
      </c>
      <c r="B554" s="333"/>
      <c r="C554" s="331" t="s">
        <v>7304</v>
      </c>
      <c r="D554" s="332" t="s">
        <v>7311</v>
      </c>
      <c r="E554" s="321"/>
      <c r="F554" s="319">
        <v>60000</v>
      </c>
      <c r="G554" s="321" t="s">
        <v>7498</v>
      </c>
      <c r="H554" s="321" t="s">
        <v>7499</v>
      </c>
      <c r="I554" s="314" t="s">
        <v>7553</v>
      </c>
      <c r="J554" s="314" t="s">
        <v>7543</v>
      </c>
      <c r="K554" s="314" t="s">
        <v>7788</v>
      </c>
      <c r="L554" s="321"/>
      <c r="M554" s="523">
        <v>60000</v>
      </c>
      <c r="N554" s="337"/>
      <c r="O554" s="337"/>
      <c r="P554" s="291" t="s">
        <v>7261</v>
      </c>
      <c r="Q554" s="329"/>
    </row>
    <row r="555" spans="1:17" s="303" customFormat="1" ht="37.5" x14ac:dyDescent="0.3">
      <c r="A555" s="314">
        <v>13</v>
      </c>
      <c r="B555" s="338"/>
      <c r="C555" s="339" t="s">
        <v>7304</v>
      </c>
      <c r="D555" s="340" t="s">
        <v>7313</v>
      </c>
      <c r="E555" s="320"/>
      <c r="F555" s="902">
        <v>50000</v>
      </c>
      <c r="G555" s="320" t="s">
        <v>7785</v>
      </c>
      <c r="H555" s="321" t="s">
        <v>7520</v>
      </c>
      <c r="I555" s="903" t="s">
        <v>7532</v>
      </c>
      <c r="J555" s="903" t="s">
        <v>7543</v>
      </c>
      <c r="K555" s="903" t="s">
        <v>7788</v>
      </c>
      <c r="L555" s="904"/>
      <c r="M555" s="905">
        <v>50000</v>
      </c>
      <c r="N555" s="906"/>
      <c r="O555" s="906"/>
      <c r="P555" s="903" t="s">
        <v>7261</v>
      </c>
      <c r="Q555" s="329"/>
    </row>
    <row r="556" spans="1:17" s="303" customFormat="1" ht="37.5" x14ac:dyDescent="0.3">
      <c r="A556" s="314">
        <v>13</v>
      </c>
      <c r="B556" s="330"/>
      <c r="C556" s="331" t="s">
        <v>7304</v>
      </c>
      <c r="D556" s="332" t="s">
        <v>7327</v>
      </c>
      <c r="E556" s="321"/>
      <c r="F556" s="907">
        <v>500000</v>
      </c>
      <c r="G556" s="320" t="s">
        <v>7524</v>
      </c>
      <c r="H556" s="908" t="s">
        <v>7520</v>
      </c>
      <c r="I556" s="909" t="s">
        <v>7535</v>
      </c>
      <c r="J556" s="909" t="s">
        <v>7548</v>
      </c>
      <c r="K556" s="909" t="s">
        <v>7788</v>
      </c>
      <c r="L556" s="908"/>
      <c r="M556" s="910">
        <v>500000</v>
      </c>
      <c r="N556" s="911"/>
      <c r="O556" s="911"/>
      <c r="P556" s="909" t="s">
        <v>7261</v>
      </c>
      <c r="Q556" s="329"/>
    </row>
    <row r="557" spans="1:17" s="303" customFormat="1" ht="37.5" x14ac:dyDescent="0.3">
      <c r="A557" s="314">
        <v>13</v>
      </c>
      <c r="B557" s="330"/>
      <c r="C557" s="331" t="s">
        <v>7304</v>
      </c>
      <c r="D557" s="332" t="s">
        <v>7330</v>
      </c>
      <c r="E557" s="321"/>
      <c r="F557" s="907">
        <v>450000</v>
      </c>
      <c r="G557" s="320" t="s">
        <v>7524</v>
      </c>
      <c r="H557" s="908" t="s">
        <v>7520</v>
      </c>
      <c r="I557" s="909" t="s">
        <v>7553</v>
      </c>
      <c r="J557" s="909" t="s">
        <v>7586</v>
      </c>
      <c r="K557" s="909" t="s">
        <v>7788</v>
      </c>
      <c r="L557" s="908"/>
      <c r="M557" s="910">
        <v>450000</v>
      </c>
      <c r="N557" s="911"/>
      <c r="O557" s="911"/>
      <c r="P557" s="909" t="s">
        <v>7261</v>
      </c>
      <c r="Q557" s="329"/>
    </row>
    <row r="558" spans="1:17" s="303" customFormat="1" ht="37.5" x14ac:dyDescent="0.3">
      <c r="A558" s="314">
        <v>13</v>
      </c>
      <c r="B558" s="330"/>
      <c r="C558" s="331" t="s">
        <v>7304</v>
      </c>
      <c r="D558" s="912" t="s">
        <v>7355</v>
      </c>
      <c r="E558" s="908"/>
      <c r="F558" s="907">
        <v>130000</v>
      </c>
      <c r="G558" s="320" t="s">
        <v>7524</v>
      </c>
      <c r="H558" s="908" t="s">
        <v>7520</v>
      </c>
      <c r="I558" s="909" t="s">
        <v>7553</v>
      </c>
      <c r="J558" s="909" t="s">
        <v>7158</v>
      </c>
      <c r="K558" s="909" t="s">
        <v>7788</v>
      </c>
      <c r="L558" s="908"/>
      <c r="M558" s="910">
        <v>130000</v>
      </c>
      <c r="N558" s="911"/>
      <c r="O558" s="911"/>
      <c r="P558" s="909" t="s">
        <v>7261</v>
      </c>
      <c r="Q558" s="329"/>
    </row>
    <row r="559" spans="1:17" s="303" customFormat="1" ht="37.5" x14ac:dyDescent="0.3">
      <c r="A559" s="314">
        <v>13</v>
      </c>
      <c r="B559" s="330"/>
      <c r="C559" s="331" t="s">
        <v>7304</v>
      </c>
      <c r="D559" s="912" t="s">
        <v>7356</v>
      </c>
      <c r="E559" s="908"/>
      <c r="F559" s="907">
        <v>75000</v>
      </c>
      <c r="G559" s="908" t="s">
        <v>7785</v>
      </c>
      <c r="H559" s="908" t="s">
        <v>7520</v>
      </c>
      <c r="I559" s="909" t="s">
        <v>7553</v>
      </c>
      <c r="J559" s="909" t="s">
        <v>7543</v>
      </c>
      <c r="K559" s="909" t="s">
        <v>7788</v>
      </c>
      <c r="L559" s="908"/>
      <c r="M559" s="910">
        <v>75000</v>
      </c>
      <c r="N559" s="911"/>
      <c r="O559" s="911"/>
      <c r="P559" s="909" t="s">
        <v>7261</v>
      </c>
      <c r="Q559" s="329"/>
    </row>
    <row r="560" spans="1:17" s="303" customFormat="1" ht="37.5" x14ac:dyDescent="0.3">
      <c r="A560" s="314">
        <v>13</v>
      </c>
      <c r="B560" s="330"/>
      <c r="C560" s="331" t="s">
        <v>7304</v>
      </c>
      <c r="D560" s="912" t="s">
        <v>7357</v>
      </c>
      <c r="E560" s="908"/>
      <c r="F560" s="907">
        <v>144000</v>
      </c>
      <c r="G560" s="908" t="s">
        <v>7785</v>
      </c>
      <c r="H560" s="908" t="s">
        <v>7520</v>
      </c>
      <c r="I560" s="909" t="s">
        <v>7553</v>
      </c>
      <c r="J560" s="909" t="s">
        <v>7543</v>
      </c>
      <c r="K560" s="909" t="s">
        <v>7788</v>
      </c>
      <c r="L560" s="908"/>
      <c r="M560" s="910">
        <v>144000</v>
      </c>
      <c r="N560" s="911"/>
      <c r="O560" s="911"/>
      <c r="P560" s="909" t="s">
        <v>7261</v>
      </c>
      <c r="Q560" s="329"/>
    </row>
    <row r="561" spans="1:17" s="303" customFormat="1" ht="37.5" x14ac:dyDescent="0.3">
      <c r="A561" s="314">
        <v>13</v>
      </c>
      <c r="B561" s="330"/>
      <c r="C561" s="331" t="s">
        <v>7304</v>
      </c>
      <c r="D561" s="912" t="s">
        <v>7358</v>
      </c>
      <c r="E561" s="908"/>
      <c r="F561" s="907">
        <v>100000</v>
      </c>
      <c r="G561" s="908" t="s">
        <v>7785</v>
      </c>
      <c r="H561" s="908" t="s">
        <v>7520</v>
      </c>
      <c r="I561" s="909" t="s">
        <v>7535</v>
      </c>
      <c r="J561" s="909" t="s">
        <v>7548</v>
      </c>
      <c r="K561" s="909" t="s">
        <v>7788</v>
      </c>
      <c r="L561" s="908"/>
      <c r="M561" s="910">
        <v>100000</v>
      </c>
      <c r="N561" s="911"/>
      <c r="O561" s="911"/>
      <c r="P561" s="909" t="s">
        <v>7261</v>
      </c>
      <c r="Q561" s="329"/>
    </row>
    <row r="562" spans="1:17" s="303" customFormat="1" ht="37.5" x14ac:dyDescent="0.3">
      <c r="A562" s="314">
        <v>13</v>
      </c>
      <c r="B562" s="330"/>
      <c r="C562" s="331" t="s">
        <v>7304</v>
      </c>
      <c r="D562" s="912" t="s">
        <v>7359</v>
      </c>
      <c r="E562" s="908"/>
      <c r="F562" s="907">
        <v>115000</v>
      </c>
      <c r="G562" s="908" t="s">
        <v>7524</v>
      </c>
      <c r="H562" s="908" t="s">
        <v>7520</v>
      </c>
      <c r="I562" s="909" t="s">
        <v>7535</v>
      </c>
      <c r="J562" s="909" t="s">
        <v>7543</v>
      </c>
      <c r="K562" s="909" t="s">
        <v>7788</v>
      </c>
      <c r="L562" s="908"/>
      <c r="M562" s="910">
        <v>115000</v>
      </c>
      <c r="N562" s="911"/>
      <c r="O562" s="911"/>
      <c r="P562" s="909" t="s">
        <v>7261</v>
      </c>
      <c r="Q562" s="329"/>
    </row>
    <row r="563" spans="1:17" s="303" customFormat="1" ht="37.5" x14ac:dyDescent="0.3">
      <c r="A563" s="314">
        <v>13</v>
      </c>
      <c r="B563" s="330"/>
      <c r="C563" s="913" t="s">
        <v>7304</v>
      </c>
      <c r="D563" s="912" t="s">
        <v>7380</v>
      </c>
      <c r="E563" s="908"/>
      <c r="F563" s="907">
        <v>69700</v>
      </c>
      <c r="G563" s="908" t="s">
        <v>7498</v>
      </c>
      <c r="H563" s="908" t="s">
        <v>7499</v>
      </c>
      <c r="I563" s="909" t="s">
        <v>7532</v>
      </c>
      <c r="J563" s="909" t="s">
        <v>7597</v>
      </c>
      <c r="K563" s="909" t="s">
        <v>7501</v>
      </c>
      <c r="L563" s="908"/>
      <c r="M563" s="910">
        <v>69700</v>
      </c>
      <c r="N563" s="911"/>
      <c r="O563" s="911"/>
      <c r="P563" s="909" t="s">
        <v>7261</v>
      </c>
      <c r="Q563" s="329"/>
    </row>
    <row r="564" spans="1:17" s="303" customFormat="1" ht="37.5" x14ac:dyDescent="0.3">
      <c r="A564" s="314">
        <v>13</v>
      </c>
      <c r="B564" s="330"/>
      <c r="C564" s="331" t="s">
        <v>7304</v>
      </c>
      <c r="D564" s="912" t="s">
        <v>7381</v>
      </c>
      <c r="E564" s="908"/>
      <c r="F564" s="907">
        <v>9000</v>
      </c>
      <c r="G564" s="908" t="s">
        <v>7498</v>
      </c>
      <c r="H564" s="908" t="s">
        <v>7499</v>
      </c>
      <c r="I564" s="909" t="s">
        <v>7532</v>
      </c>
      <c r="J564" s="909" t="s">
        <v>7551</v>
      </c>
      <c r="K564" s="909" t="s">
        <v>7788</v>
      </c>
      <c r="L564" s="908"/>
      <c r="M564" s="910">
        <v>9000</v>
      </c>
      <c r="N564" s="911"/>
      <c r="O564" s="911"/>
      <c r="P564" s="909" t="s">
        <v>7261</v>
      </c>
      <c r="Q564" s="329"/>
    </row>
    <row r="565" spans="1:17" s="303" customFormat="1" ht="37.5" x14ac:dyDescent="0.3">
      <c r="A565" s="314">
        <v>13</v>
      </c>
      <c r="B565" s="330"/>
      <c r="C565" s="913" t="s">
        <v>7304</v>
      </c>
      <c r="D565" s="912" t="s">
        <v>7382</v>
      </c>
      <c r="E565" s="908"/>
      <c r="F565" s="907">
        <v>69900</v>
      </c>
      <c r="G565" s="908" t="s">
        <v>7498</v>
      </c>
      <c r="H565" s="908" t="s">
        <v>7499</v>
      </c>
      <c r="I565" s="909" t="s">
        <v>7532</v>
      </c>
      <c r="J565" s="909" t="s">
        <v>7551</v>
      </c>
      <c r="K565" s="909" t="s">
        <v>7788</v>
      </c>
      <c r="L565" s="908"/>
      <c r="M565" s="910">
        <v>69900</v>
      </c>
      <c r="N565" s="911"/>
      <c r="O565" s="911"/>
      <c r="P565" s="909" t="s">
        <v>7261</v>
      </c>
      <c r="Q565" s="329"/>
    </row>
    <row r="566" spans="1:17" s="303" customFormat="1" ht="37.5" x14ac:dyDescent="0.3">
      <c r="A566" s="314">
        <v>13</v>
      </c>
      <c r="B566" s="330"/>
      <c r="C566" s="331" t="s">
        <v>7304</v>
      </c>
      <c r="D566" s="912" t="s">
        <v>7383</v>
      </c>
      <c r="E566" s="908"/>
      <c r="F566" s="907">
        <v>8000</v>
      </c>
      <c r="G566" s="908" t="s">
        <v>7498</v>
      </c>
      <c r="H566" s="908" t="s">
        <v>7499</v>
      </c>
      <c r="I566" s="909" t="s">
        <v>7532</v>
      </c>
      <c r="J566" s="909" t="s">
        <v>7253</v>
      </c>
      <c r="K566" s="909" t="s">
        <v>7501</v>
      </c>
      <c r="L566" s="908"/>
      <c r="M566" s="910">
        <v>8000</v>
      </c>
      <c r="N566" s="911"/>
      <c r="O566" s="911"/>
      <c r="P566" s="909" t="s">
        <v>7261</v>
      </c>
      <c r="Q566" s="329"/>
    </row>
    <row r="567" spans="1:17" s="303" customFormat="1" ht="37.5" x14ac:dyDescent="0.3">
      <c r="A567" s="314">
        <v>13</v>
      </c>
      <c r="B567" s="330"/>
      <c r="C567" s="913" t="s">
        <v>7304</v>
      </c>
      <c r="D567" s="912" t="s">
        <v>6891</v>
      </c>
      <c r="E567" s="908"/>
      <c r="F567" s="907">
        <v>2500000</v>
      </c>
      <c r="G567" s="908" t="s">
        <v>7524</v>
      </c>
      <c r="H567" s="908" t="s">
        <v>7520</v>
      </c>
      <c r="I567" s="909" t="s">
        <v>7535</v>
      </c>
      <c r="J567" s="909" t="s">
        <v>7308</v>
      </c>
      <c r="K567" s="909" t="s">
        <v>7788</v>
      </c>
      <c r="L567" s="908"/>
      <c r="M567" s="910">
        <v>2500000</v>
      </c>
      <c r="N567" s="911"/>
      <c r="O567" s="911"/>
      <c r="P567" s="909" t="s">
        <v>7261</v>
      </c>
      <c r="Q567" s="329"/>
    </row>
    <row r="568" spans="1:17" s="303" customFormat="1" ht="37.5" x14ac:dyDescent="0.3">
      <c r="A568" s="314">
        <v>13</v>
      </c>
      <c r="B568" s="330"/>
      <c r="C568" s="913" t="s">
        <v>7304</v>
      </c>
      <c r="D568" s="912" t="s">
        <v>6896</v>
      </c>
      <c r="E568" s="908"/>
      <c r="F568" s="907">
        <v>7200000</v>
      </c>
      <c r="G568" s="908" t="s">
        <v>7524</v>
      </c>
      <c r="H568" s="908" t="s">
        <v>7520</v>
      </c>
      <c r="I568" s="909" t="s">
        <v>7535</v>
      </c>
      <c r="J568" s="909" t="s">
        <v>7354</v>
      </c>
      <c r="K568" s="909" t="s">
        <v>7788</v>
      </c>
      <c r="L568" s="908"/>
      <c r="M568" s="910">
        <v>7200000</v>
      </c>
      <c r="N568" s="911"/>
      <c r="O568" s="911"/>
      <c r="P568" s="909" t="s">
        <v>7261</v>
      </c>
      <c r="Q568" s="329"/>
    </row>
    <row r="569" spans="1:17" s="303" customFormat="1" ht="56.25" x14ac:dyDescent="0.3">
      <c r="A569" s="314">
        <v>13</v>
      </c>
      <c r="B569" s="330"/>
      <c r="C569" s="331" t="s">
        <v>7304</v>
      </c>
      <c r="D569" s="912" t="s">
        <v>6897</v>
      </c>
      <c r="E569" s="908"/>
      <c r="F569" s="907">
        <v>560000</v>
      </c>
      <c r="G569" s="908" t="s">
        <v>7524</v>
      </c>
      <c r="H569" s="908" t="s">
        <v>7520</v>
      </c>
      <c r="I569" s="909" t="s">
        <v>7532</v>
      </c>
      <c r="J569" s="909" t="s">
        <v>7586</v>
      </c>
      <c r="K569" s="909" t="s">
        <v>7788</v>
      </c>
      <c r="L569" s="908"/>
      <c r="M569" s="910">
        <v>560000</v>
      </c>
      <c r="N569" s="911"/>
      <c r="O569" s="911"/>
      <c r="P569" s="909" t="s">
        <v>7261</v>
      </c>
      <c r="Q569" s="329"/>
    </row>
    <row r="570" spans="1:17" s="303" customFormat="1" ht="37.5" x14ac:dyDescent="0.3">
      <c r="A570" s="314">
        <v>13</v>
      </c>
      <c r="B570" s="330"/>
      <c r="C570" s="331" t="s">
        <v>7304</v>
      </c>
      <c r="D570" s="912" t="s">
        <v>6898</v>
      </c>
      <c r="E570" s="908"/>
      <c r="F570" s="907">
        <v>1000000</v>
      </c>
      <c r="G570" s="908" t="s">
        <v>7524</v>
      </c>
      <c r="H570" s="908" t="s">
        <v>7520</v>
      </c>
      <c r="I570" s="909" t="s">
        <v>7532</v>
      </c>
      <c r="J570" s="909" t="s">
        <v>7533</v>
      </c>
      <c r="K570" s="909" t="s">
        <v>7788</v>
      </c>
      <c r="L570" s="908"/>
      <c r="M570" s="910">
        <v>1000000</v>
      </c>
      <c r="N570" s="911"/>
      <c r="O570" s="911"/>
      <c r="P570" s="909" t="s">
        <v>7261</v>
      </c>
      <c r="Q570" s="329"/>
    </row>
    <row r="571" spans="1:17" s="303" customFormat="1" ht="37.5" x14ac:dyDescent="0.3">
      <c r="A571" s="314">
        <v>13</v>
      </c>
      <c r="B571" s="330"/>
      <c r="C571" s="331" t="s">
        <v>7304</v>
      </c>
      <c r="D571" s="912" t="s">
        <v>6899</v>
      </c>
      <c r="E571" s="908"/>
      <c r="F571" s="907">
        <v>1200000</v>
      </c>
      <c r="G571" s="908" t="s">
        <v>7524</v>
      </c>
      <c r="H571" s="908" t="s">
        <v>7520</v>
      </c>
      <c r="I571" s="909" t="s">
        <v>7568</v>
      </c>
      <c r="J571" s="909" t="s">
        <v>7320</v>
      </c>
      <c r="K571" s="909" t="s">
        <v>7788</v>
      </c>
      <c r="L571" s="908"/>
      <c r="M571" s="910">
        <v>1200000</v>
      </c>
      <c r="N571" s="911"/>
      <c r="O571" s="911"/>
      <c r="P571" s="909" t="s">
        <v>7261</v>
      </c>
      <c r="Q571" s="329" t="s">
        <v>7361</v>
      </c>
    </row>
    <row r="572" spans="1:17" s="303" customFormat="1" ht="37.5" x14ac:dyDescent="0.3">
      <c r="A572" s="314">
        <v>13</v>
      </c>
      <c r="B572" s="330"/>
      <c r="C572" s="331" t="s">
        <v>7304</v>
      </c>
      <c r="D572" s="912" t="s">
        <v>6900</v>
      </c>
      <c r="E572" s="908"/>
      <c r="F572" s="907">
        <v>1300000</v>
      </c>
      <c r="G572" s="908" t="s">
        <v>7524</v>
      </c>
      <c r="H572" s="908" t="s">
        <v>7520</v>
      </c>
      <c r="I572" s="909" t="s">
        <v>7568</v>
      </c>
      <c r="J572" s="909" t="s">
        <v>7320</v>
      </c>
      <c r="K572" s="909" t="s">
        <v>7788</v>
      </c>
      <c r="L572" s="908"/>
      <c r="M572" s="910">
        <v>1300000</v>
      </c>
      <c r="N572" s="911"/>
      <c r="O572" s="911"/>
      <c r="P572" s="909" t="s">
        <v>7261</v>
      </c>
      <c r="Q572" s="329" t="s">
        <v>7361</v>
      </c>
    </row>
    <row r="573" spans="1:17" s="303" customFormat="1" ht="37.5" x14ac:dyDescent="0.3">
      <c r="A573" s="314">
        <v>13</v>
      </c>
      <c r="B573" s="330"/>
      <c r="C573" s="331" t="s">
        <v>7304</v>
      </c>
      <c r="D573" s="912" t="s">
        <v>6901</v>
      </c>
      <c r="E573" s="908"/>
      <c r="F573" s="907">
        <v>2400000</v>
      </c>
      <c r="G573" s="908" t="s">
        <v>7524</v>
      </c>
      <c r="H573" s="908" t="s">
        <v>7520</v>
      </c>
      <c r="I573" s="909" t="s">
        <v>7568</v>
      </c>
      <c r="J573" s="909" t="s">
        <v>7320</v>
      </c>
      <c r="K573" s="909" t="s">
        <v>7788</v>
      </c>
      <c r="L573" s="908"/>
      <c r="M573" s="910">
        <v>2400000</v>
      </c>
      <c r="N573" s="911"/>
      <c r="O573" s="911"/>
      <c r="P573" s="909" t="s">
        <v>7261</v>
      </c>
      <c r="Q573" s="329" t="s">
        <v>7361</v>
      </c>
    </row>
    <row r="574" spans="1:17" s="303" customFormat="1" ht="37.5" x14ac:dyDescent="0.3">
      <c r="A574" s="314">
        <v>13</v>
      </c>
      <c r="B574" s="330"/>
      <c r="C574" s="913" t="s">
        <v>7304</v>
      </c>
      <c r="D574" s="912" t="s">
        <v>6902</v>
      </c>
      <c r="E574" s="908"/>
      <c r="F574" s="907">
        <v>1600000</v>
      </c>
      <c r="G574" s="908" t="s">
        <v>7524</v>
      </c>
      <c r="H574" s="908" t="s">
        <v>7520</v>
      </c>
      <c r="I574" s="909" t="s">
        <v>7568</v>
      </c>
      <c r="J574" s="909" t="s">
        <v>7320</v>
      </c>
      <c r="K574" s="909" t="s">
        <v>7788</v>
      </c>
      <c r="L574" s="908"/>
      <c r="M574" s="910">
        <v>1600000</v>
      </c>
      <c r="N574" s="911"/>
      <c r="O574" s="911"/>
      <c r="P574" s="909" t="s">
        <v>7261</v>
      </c>
      <c r="Q574" s="329" t="s">
        <v>7361</v>
      </c>
    </row>
    <row r="575" spans="1:17" s="303" customFormat="1" ht="56.25" x14ac:dyDescent="0.3">
      <c r="A575" s="314">
        <v>13</v>
      </c>
      <c r="B575" s="330"/>
      <c r="C575" s="331" t="s">
        <v>7304</v>
      </c>
      <c r="D575" s="912" t="s">
        <v>6903</v>
      </c>
      <c r="E575" s="908"/>
      <c r="F575" s="907">
        <v>3700000</v>
      </c>
      <c r="G575" s="908" t="s">
        <v>7524</v>
      </c>
      <c r="H575" s="908" t="s">
        <v>7520</v>
      </c>
      <c r="I575" s="909" t="s">
        <v>7568</v>
      </c>
      <c r="J575" s="909" t="s">
        <v>7365</v>
      </c>
      <c r="K575" s="909" t="s">
        <v>7788</v>
      </c>
      <c r="L575" s="908"/>
      <c r="M575" s="910">
        <v>3700000</v>
      </c>
      <c r="N575" s="911"/>
      <c r="O575" s="911"/>
      <c r="P575" s="909" t="s">
        <v>7261</v>
      </c>
      <c r="Q575" s="329" t="s">
        <v>7361</v>
      </c>
    </row>
    <row r="576" spans="1:17" s="303" customFormat="1" ht="37.5" x14ac:dyDescent="0.3">
      <c r="A576" s="314">
        <v>13</v>
      </c>
      <c r="B576" s="330"/>
      <c r="C576" s="331" t="s">
        <v>7304</v>
      </c>
      <c r="D576" s="912" t="s">
        <v>6904</v>
      </c>
      <c r="E576" s="908"/>
      <c r="F576" s="907">
        <v>1600000</v>
      </c>
      <c r="G576" s="908" t="s">
        <v>7524</v>
      </c>
      <c r="H576" s="908" t="s">
        <v>7520</v>
      </c>
      <c r="I576" s="909" t="s">
        <v>7568</v>
      </c>
      <c r="J576" s="909" t="s">
        <v>7320</v>
      </c>
      <c r="K576" s="909" t="s">
        <v>7788</v>
      </c>
      <c r="L576" s="908"/>
      <c r="M576" s="910">
        <v>1600000</v>
      </c>
      <c r="N576" s="911"/>
      <c r="O576" s="911"/>
      <c r="P576" s="909" t="s">
        <v>7261</v>
      </c>
      <c r="Q576" s="329" t="s">
        <v>7361</v>
      </c>
    </row>
    <row r="577" spans="1:17" s="303" customFormat="1" ht="37.5" x14ac:dyDescent="0.3">
      <c r="A577" s="314">
        <v>13</v>
      </c>
      <c r="B577" s="330"/>
      <c r="C577" s="913" t="s">
        <v>7304</v>
      </c>
      <c r="D577" s="912" t="s">
        <v>6905</v>
      </c>
      <c r="E577" s="908"/>
      <c r="F577" s="907">
        <v>500000</v>
      </c>
      <c r="G577" s="908" t="s">
        <v>7524</v>
      </c>
      <c r="H577" s="908" t="s">
        <v>7520</v>
      </c>
      <c r="I577" s="909" t="s">
        <v>7568</v>
      </c>
      <c r="J577" s="909" t="s">
        <v>7865</v>
      </c>
      <c r="K577" s="909" t="s">
        <v>7788</v>
      </c>
      <c r="L577" s="908"/>
      <c r="M577" s="910">
        <v>500000</v>
      </c>
      <c r="N577" s="911"/>
      <c r="O577" s="911"/>
      <c r="P577" s="909" t="s">
        <v>7261</v>
      </c>
      <c r="Q577" s="329" t="s">
        <v>7361</v>
      </c>
    </row>
    <row r="578" spans="1:17" s="303" customFormat="1" ht="37.5" x14ac:dyDescent="0.3">
      <c r="A578" s="314">
        <v>13</v>
      </c>
      <c r="B578" s="330"/>
      <c r="C578" s="913" t="s">
        <v>7304</v>
      </c>
      <c r="D578" s="912" t="s">
        <v>6906</v>
      </c>
      <c r="E578" s="908"/>
      <c r="F578" s="907">
        <v>800000</v>
      </c>
      <c r="G578" s="908" t="s">
        <v>7524</v>
      </c>
      <c r="H578" s="908" t="s">
        <v>7520</v>
      </c>
      <c r="I578" s="909" t="s">
        <v>7568</v>
      </c>
      <c r="J578" s="909" t="s">
        <v>7865</v>
      </c>
      <c r="K578" s="909" t="s">
        <v>7788</v>
      </c>
      <c r="L578" s="908"/>
      <c r="M578" s="910">
        <v>800000</v>
      </c>
      <c r="N578" s="911"/>
      <c r="O578" s="911"/>
      <c r="P578" s="909" t="s">
        <v>7261</v>
      </c>
      <c r="Q578" s="329" t="s">
        <v>7361</v>
      </c>
    </row>
    <row r="579" spans="1:17" s="303" customFormat="1" ht="36" customHeight="1" x14ac:dyDescent="0.3">
      <c r="A579" s="314">
        <v>13</v>
      </c>
      <c r="B579" s="330"/>
      <c r="C579" s="913" t="s">
        <v>7304</v>
      </c>
      <c r="D579" s="912" t="s">
        <v>5054</v>
      </c>
      <c r="E579" s="908"/>
      <c r="F579" s="907">
        <v>600000</v>
      </c>
      <c r="G579" s="908" t="s">
        <v>7524</v>
      </c>
      <c r="H579" s="908" t="s">
        <v>7520</v>
      </c>
      <c r="I579" s="909" t="s">
        <v>7568</v>
      </c>
      <c r="J579" s="909" t="s">
        <v>7586</v>
      </c>
      <c r="K579" s="909" t="s">
        <v>7788</v>
      </c>
      <c r="L579" s="908"/>
      <c r="M579" s="910">
        <v>60000</v>
      </c>
      <c r="N579" s="911"/>
      <c r="O579" s="911"/>
      <c r="P579" s="909" t="s">
        <v>7261</v>
      </c>
      <c r="Q579" s="329" t="s">
        <v>7361</v>
      </c>
    </row>
    <row r="580" spans="1:17" s="303" customFormat="1" ht="37.5" x14ac:dyDescent="0.3">
      <c r="A580" s="314">
        <v>13</v>
      </c>
      <c r="B580" s="330"/>
      <c r="C580" s="913" t="s">
        <v>7304</v>
      </c>
      <c r="D580" s="912" t="s">
        <v>6907</v>
      </c>
      <c r="E580" s="908"/>
      <c r="F580" s="907">
        <v>3800000</v>
      </c>
      <c r="G580" s="908" t="s">
        <v>7524</v>
      </c>
      <c r="H580" s="908" t="s">
        <v>7520</v>
      </c>
      <c r="I580" s="909" t="s">
        <v>7568</v>
      </c>
      <c r="J580" s="909" t="s">
        <v>7365</v>
      </c>
      <c r="K580" s="909" t="s">
        <v>7788</v>
      </c>
      <c r="L580" s="908"/>
      <c r="M580" s="910">
        <v>3800000</v>
      </c>
      <c r="N580" s="911"/>
      <c r="O580" s="911"/>
      <c r="P580" s="909" t="s">
        <v>7261</v>
      </c>
      <c r="Q580" s="329" t="s">
        <v>7361</v>
      </c>
    </row>
    <row r="581" spans="1:17" s="303" customFormat="1" ht="37.5" x14ac:dyDescent="0.3">
      <c r="A581" s="314">
        <v>13</v>
      </c>
      <c r="B581" s="330"/>
      <c r="C581" s="913" t="s">
        <v>7304</v>
      </c>
      <c r="D581" s="912" t="s">
        <v>6908</v>
      </c>
      <c r="E581" s="908"/>
      <c r="F581" s="907">
        <v>400000</v>
      </c>
      <c r="G581" s="908" t="s">
        <v>7524</v>
      </c>
      <c r="H581" s="908" t="s">
        <v>7520</v>
      </c>
      <c r="I581" s="909" t="s">
        <v>7568</v>
      </c>
      <c r="J581" s="909" t="s">
        <v>7865</v>
      </c>
      <c r="K581" s="909" t="s">
        <v>7788</v>
      </c>
      <c r="L581" s="908"/>
      <c r="M581" s="910">
        <v>400000</v>
      </c>
      <c r="N581" s="911"/>
      <c r="O581" s="911"/>
      <c r="P581" s="909" t="s">
        <v>7261</v>
      </c>
      <c r="Q581" s="329" t="s">
        <v>7361</v>
      </c>
    </row>
    <row r="582" spans="1:17" s="303" customFormat="1" ht="37.5" x14ac:dyDescent="0.3">
      <c r="A582" s="314">
        <v>13</v>
      </c>
      <c r="B582" s="330"/>
      <c r="C582" s="913" t="s">
        <v>7304</v>
      </c>
      <c r="D582" s="912" t="s">
        <v>6909</v>
      </c>
      <c r="E582" s="908"/>
      <c r="F582" s="907">
        <v>450000</v>
      </c>
      <c r="G582" s="908" t="s">
        <v>7524</v>
      </c>
      <c r="H582" s="908" t="s">
        <v>7520</v>
      </c>
      <c r="I582" s="909" t="s">
        <v>7568</v>
      </c>
      <c r="J582" s="909" t="s">
        <v>7865</v>
      </c>
      <c r="K582" s="909" t="s">
        <v>7788</v>
      </c>
      <c r="L582" s="908"/>
      <c r="M582" s="910">
        <v>450000</v>
      </c>
      <c r="N582" s="911"/>
      <c r="O582" s="911"/>
      <c r="P582" s="909" t="s">
        <v>7261</v>
      </c>
      <c r="Q582" s="329" t="s">
        <v>7361</v>
      </c>
    </row>
    <row r="583" spans="1:17" s="303" customFormat="1" ht="56.25" x14ac:dyDescent="0.3">
      <c r="A583" s="314">
        <v>13</v>
      </c>
      <c r="B583" s="330"/>
      <c r="C583" s="913" t="s">
        <v>7304</v>
      </c>
      <c r="D583" s="912" t="s">
        <v>6910</v>
      </c>
      <c r="E583" s="908"/>
      <c r="F583" s="907">
        <v>750000</v>
      </c>
      <c r="G583" s="908" t="s">
        <v>7524</v>
      </c>
      <c r="H583" s="908" t="s">
        <v>7520</v>
      </c>
      <c r="I583" s="909" t="s">
        <v>7568</v>
      </c>
      <c r="J583" s="909" t="s">
        <v>7865</v>
      </c>
      <c r="K583" s="909" t="s">
        <v>7788</v>
      </c>
      <c r="L583" s="908"/>
      <c r="M583" s="910">
        <v>750000</v>
      </c>
      <c r="N583" s="911"/>
      <c r="O583" s="911"/>
      <c r="P583" s="909" t="s">
        <v>7261</v>
      </c>
      <c r="Q583" s="329" t="s">
        <v>7361</v>
      </c>
    </row>
    <row r="584" spans="1:17" s="303" customFormat="1" ht="37.5" x14ac:dyDescent="0.3">
      <c r="A584" s="314">
        <v>13</v>
      </c>
      <c r="B584" s="330"/>
      <c r="C584" s="913" t="s">
        <v>7304</v>
      </c>
      <c r="D584" s="912" t="s">
        <v>6911</v>
      </c>
      <c r="E584" s="908"/>
      <c r="F584" s="907">
        <v>1600000</v>
      </c>
      <c r="G584" s="908" t="s">
        <v>7524</v>
      </c>
      <c r="H584" s="908" t="s">
        <v>7520</v>
      </c>
      <c r="I584" s="909" t="s">
        <v>7568</v>
      </c>
      <c r="J584" s="909" t="s">
        <v>7320</v>
      </c>
      <c r="K584" s="909" t="s">
        <v>7788</v>
      </c>
      <c r="L584" s="908"/>
      <c r="M584" s="910">
        <v>1600000</v>
      </c>
      <c r="N584" s="911"/>
      <c r="O584" s="911"/>
      <c r="P584" s="909" t="s">
        <v>7261</v>
      </c>
      <c r="Q584" s="329" t="s">
        <v>7361</v>
      </c>
    </row>
    <row r="585" spans="1:17" s="303" customFormat="1" ht="37.5" x14ac:dyDescent="0.3">
      <c r="A585" s="314">
        <v>13</v>
      </c>
      <c r="B585" s="330"/>
      <c r="C585" s="913" t="s">
        <v>7304</v>
      </c>
      <c r="D585" s="912" t="s">
        <v>6912</v>
      </c>
      <c r="E585" s="908"/>
      <c r="F585" s="907">
        <v>140000</v>
      </c>
      <c r="G585" s="908" t="s">
        <v>7524</v>
      </c>
      <c r="H585" s="908" t="s">
        <v>7520</v>
      </c>
      <c r="I585" s="909" t="s">
        <v>7568</v>
      </c>
      <c r="J585" s="909" t="s">
        <v>7253</v>
      </c>
      <c r="K585" s="909" t="s">
        <v>7788</v>
      </c>
      <c r="L585" s="908"/>
      <c r="M585" s="910">
        <v>140000</v>
      </c>
      <c r="N585" s="911"/>
      <c r="O585" s="911"/>
      <c r="P585" s="909" t="s">
        <v>7261</v>
      </c>
      <c r="Q585" s="329" t="s">
        <v>7361</v>
      </c>
    </row>
    <row r="586" spans="1:17" s="303" customFormat="1" ht="37.5" x14ac:dyDescent="0.3">
      <c r="A586" s="314">
        <v>13</v>
      </c>
      <c r="B586" s="330"/>
      <c r="C586" s="913" t="s">
        <v>7304</v>
      </c>
      <c r="D586" s="912" t="s">
        <v>6913</v>
      </c>
      <c r="E586" s="908"/>
      <c r="F586" s="907">
        <v>800000</v>
      </c>
      <c r="G586" s="908" t="s">
        <v>7524</v>
      </c>
      <c r="H586" s="908" t="s">
        <v>7520</v>
      </c>
      <c r="I586" s="909" t="s">
        <v>7568</v>
      </c>
      <c r="J586" s="909" t="s">
        <v>7865</v>
      </c>
      <c r="K586" s="909" t="s">
        <v>7788</v>
      </c>
      <c r="L586" s="908"/>
      <c r="M586" s="910">
        <v>800000</v>
      </c>
      <c r="N586" s="911"/>
      <c r="O586" s="911"/>
      <c r="P586" s="909" t="s">
        <v>7261</v>
      </c>
      <c r="Q586" s="329" t="s">
        <v>7361</v>
      </c>
    </row>
    <row r="587" spans="1:17" s="303" customFormat="1" ht="37.5" x14ac:dyDescent="0.3">
      <c r="A587" s="314">
        <v>13</v>
      </c>
      <c r="B587" s="330"/>
      <c r="C587" s="913" t="s">
        <v>7304</v>
      </c>
      <c r="D587" s="912" t="s">
        <v>6914</v>
      </c>
      <c r="E587" s="908"/>
      <c r="F587" s="907">
        <v>450000</v>
      </c>
      <c r="G587" s="908" t="s">
        <v>7524</v>
      </c>
      <c r="H587" s="908" t="s">
        <v>7520</v>
      </c>
      <c r="I587" s="909" t="s">
        <v>7532</v>
      </c>
      <c r="J587" s="909" t="s">
        <v>7308</v>
      </c>
      <c r="K587" s="909" t="s">
        <v>7788</v>
      </c>
      <c r="L587" s="908"/>
      <c r="M587" s="910">
        <v>450000</v>
      </c>
      <c r="N587" s="911"/>
      <c r="O587" s="911"/>
      <c r="P587" s="909" t="s">
        <v>7261</v>
      </c>
      <c r="Q587" s="329"/>
    </row>
    <row r="588" spans="1:17" s="303" customFormat="1" ht="37.5" x14ac:dyDescent="0.3">
      <c r="A588" s="314">
        <v>13</v>
      </c>
      <c r="B588" s="330"/>
      <c r="C588" s="913" t="s">
        <v>7304</v>
      </c>
      <c r="D588" s="912" t="s">
        <v>6915</v>
      </c>
      <c r="E588" s="908"/>
      <c r="F588" s="907">
        <v>470000</v>
      </c>
      <c r="G588" s="908" t="s">
        <v>7524</v>
      </c>
      <c r="H588" s="908" t="s">
        <v>7520</v>
      </c>
      <c r="I588" s="909" t="s">
        <v>7532</v>
      </c>
      <c r="J588" s="909" t="s">
        <v>7308</v>
      </c>
      <c r="K588" s="909" t="s">
        <v>7788</v>
      </c>
      <c r="L588" s="908"/>
      <c r="M588" s="910">
        <v>470000</v>
      </c>
      <c r="N588" s="911"/>
      <c r="O588" s="911"/>
      <c r="P588" s="909" t="s">
        <v>7261</v>
      </c>
      <c r="Q588" s="329"/>
    </row>
    <row r="589" spans="1:17" s="303" customFormat="1" ht="56.25" x14ac:dyDescent="0.3">
      <c r="A589" s="314">
        <v>13</v>
      </c>
      <c r="B589" s="330"/>
      <c r="C589" s="913" t="s">
        <v>7304</v>
      </c>
      <c r="D589" s="332" t="s">
        <v>6916</v>
      </c>
      <c r="E589" s="329"/>
      <c r="F589" s="907">
        <v>420000</v>
      </c>
      <c r="G589" s="908" t="s">
        <v>7524</v>
      </c>
      <c r="H589" s="908" t="s">
        <v>7520</v>
      </c>
      <c r="I589" s="909" t="s">
        <v>7532</v>
      </c>
      <c r="J589" s="909" t="s">
        <v>7533</v>
      </c>
      <c r="K589" s="909" t="s">
        <v>7788</v>
      </c>
      <c r="L589" s="908"/>
      <c r="M589" s="910">
        <v>420000</v>
      </c>
      <c r="N589" s="911"/>
      <c r="O589" s="911"/>
      <c r="P589" s="909" t="s">
        <v>7261</v>
      </c>
      <c r="Q589" s="329"/>
    </row>
    <row r="590" spans="1:17" s="303" customFormat="1" ht="37.5" x14ac:dyDescent="0.3">
      <c r="A590" s="314">
        <v>13</v>
      </c>
      <c r="B590" s="330"/>
      <c r="C590" s="913" t="s">
        <v>7304</v>
      </c>
      <c r="D590" s="912" t="s">
        <v>6917</v>
      </c>
      <c r="E590" s="908"/>
      <c r="F590" s="907">
        <v>720000</v>
      </c>
      <c r="G590" s="908" t="s">
        <v>7524</v>
      </c>
      <c r="H590" s="908" t="s">
        <v>7520</v>
      </c>
      <c r="I590" s="909" t="s">
        <v>7532</v>
      </c>
      <c r="J590" s="909" t="s">
        <v>7253</v>
      </c>
      <c r="K590" s="909" t="s">
        <v>7788</v>
      </c>
      <c r="L590" s="908"/>
      <c r="M590" s="910">
        <v>720000</v>
      </c>
      <c r="N590" s="911"/>
      <c r="O590" s="911"/>
      <c r="P590" s="909" t="s">
        <v>7261</v>
      </c>
      <c r="Q590" s="329"/>
    </row>
    <row r="591" spans="1:17" s="303" customFormat="1" ht="37.5" x14ac:dyDescent="0.3">
      <c r="A591" s="314">
        <v>13</v>
      </c>
      <c r="B591" s="330"/>
      <c r="C591" s="913" t="s">
        <v>7328</v>
      </c>
      <c r="D591" s="912" t="s">
        <v>7329</v>
      </c>
      <c r="E591" s="908"/>
      <c r="F591" s="907">
        <v>200000</v>
      </c>
      <c r="G591" s="908" t="s">
        <v>7785</v>
      </c>
      <c r="H591" s="908" t="s">
        <v>7520</v>
      </c>
      <c r="I591" s="909" t="s">
        <v>7532</v>
      </c>
      <c r="J591" s="909" t="s">
        <v>7548</v>
      </c>
      <c r="K591" s="909" t="s">
        <v>7788</v>
      </c>
      <c r="L591" s="908"/>
      <c r="M591" s="910">
        <v>200000</v>
      </c>
      <c r="N591" s="911"/>
      <c r="O591" s="911"/>
      <c r="P591" s="909" t="s">
        <v>7261</v>
      </c>
      <c r="Q591" s="329"/>
    </row>
    <row r="592" spans="1:17" s="303" customFormat="1" ht="37.5" x14ac:dyDescent="0.3">
      <c r="A592" s="314">
        <v>13</v>
      </c>
      <c r="B592" s="330"/>
      <c r="C592" s="913" t="s">
        <v>7328</v>
      </c>
      <c r="D592" s="912" t="s">
        <v>7334</v>
      </c>
      <c r="E592" s="908"/>
      <c r="F592" s="907">
        <v>900000</v>
      </c>
      <c r="G592" s="908" t="s">
        <v>7524</v>
      </c>
      <c r="H592" s="908" t="s">
        <v>7520</v>
      </c>
      <c r="I592" s="909" t="s">
        <v>7568</v>
      </c>
      <c r="J592" s="909" t="s">
        <v>7335</v>
      </c>
      <c r="K592" s="909" t="s">
        <v>7788</v>
      </c>
      <c r="L592" s="908"/>
      <c r="M592" s="910">
        <v>900000</v>
      </c>
      <c r="N592" s="911"/>
      <c r="O592" s="911"/>
      <c r="P592" s="909" t="s">
        <v>7261</v>
      </c>
      <c r="Q592" s="329"/>
    </row>
    <row r="593" spans="1:17" s="303" customFormat="1" ht="37.5" x14ac:dyDescent="0.3">
      <c r="A593" s="314">
        <v>13</v>
      </c>
      <c r="B593" s="330"/>
      <c r="C593" s="913" t="s">
        <v>7328</v>
      </c>
      <c r="D593" s="912" t="s">
        <v>7337</v>
      </c>
      <c r="E593" s="908"/>
      <c r="F593" s="907">
        <v>1300000</v>
      </c>
      <c r="G593" s="908" t="s">
        <v>7524</v>
      </c>
      <c r="H593" s="908" t="s">
        <v>7520</v>
      </c>
      <c r="I593" s="909" t="s">
        <v>7568</v>
      </c>
      <c r="J593" s="909" t="s">
        <v>7991</v>
      </c>
      <c r="K593" s="909" t="s">
        <v>7788</v>
      </c>
      <c r="L593" s="908"/>
      <c r="M593" s="910">
        <v>1300000</v>
      </c>
      <c r="N593" s="911"/>
      <c r="O593" s="911"/>
      <c r="P593" s="909" t="s">
        <v>7261</v>
      </c>
      <c r="Q593" s="329"/>
    </row>
    <row r="594" spans="1:17" s="303" customFormat="1" ht="37.5" x14ac:dyDescent="0.3">
      <c r="A594" s="314">
        <v>13</v>
      </c>
      <c r="B594" s="330"/>
      <c r="C594" s="913" t="s">
        <v>7328</v>
      </c>
      <c r="D594" s="912" t="s">
        <v>7339</v>
      </c>
      <c r="E594" s="908"/>
      <c r="F594" s="907">
        <v>600000</v>
      </c>
      <c r="G594" s="908" t="s">
        <v>7524</v>
      </c>
      <c r="H594" s="908" t="s">
        <v>7520</v>
      </c>
      <c r="I594" s="909" t="s">
        <v>7568</v>
      </c>
      <c r="J594" s="909" t="s">
        <v>7308</v>
      </c>
      <c r="K594" s="909" t="s">
        <v>7788</v>
      </c>
      <c r="L594" s="908"/>
      <c r="M594" s="910">
        <v>600000</v>
      </c>
      <c r="N594" s="911"/>
      <c r="O594" s="911"/>
      <c r="P594" s="909" t="s">
        <v>7261</v>
      </c>
      <c r="Q594" s="329"/>
    </row>
    <row r="595" spans="1:17" s="303" customFormat="1" ht="37.5" x14ac:dyDescent="0.3">
      <c r="A595" s="314">
        <v>13</v>
      </c>
      <c r="B595" s="330"/>
      <c r="C595" s="913" t="s">
        <v>7328</v>
      </c>
      <c r="D595" s="912" t="s">
        <v>7341</v>
      </c>
      <c r="E595" s="908"/>
      <c r="F595" s="907">
        <v>700000</v>
      </c>
      <c r="G595" s="908" t="s">
        <v>7524</v>
      </c>
      <c r="H595" s="908" t="s">
        <v>7520</v>
      </c>
      <c r="I595" s="909" t="s">
        <v>7568</v>
      </c>
      <c r="J595" s="909" t="s">
        <v>7533</v>
      </c>
      <c r="K595" s="909" t="s">
        <v>7788</v>
      </c>
      <c r="L595" s="908"/>
      <c r="M595" s="910">
        <v>700000</v>
      </c>
      <c r="N595" s="911"/>
      <c r="O595" s="911"/>
      <c r="P595" s="909" t="s">
        <v>7261</v>
      </c>
      <c r="Q595" s="329"/>
    </row>
    <row r="596" spans="1:17" s="303" customFormat="1" ht="37.5" x14ac:dyDescent="0.3">
      <c r="A596" s="314">
        <v>13</v>
      </c>
      <c r="B596" s="330"/>
      <c r="C596" s="913" t="s">
        <v>7328</v>
      </c>
      <c r="D596" s="912" t="s">
        <v>7343</v>
      </c>
      <c r="E596" s="908"/>
      <c r="F596" s="907">
        <v>800000</v>
      </c>
      <c r="G596" s="908" t="s">
        <v>7524</v>
      </c>
      <c r="H596" s="908" t="s">
        <v>7520</v>
      </c>
      <c r="I596" s="909" t="s">
        <v>7568</v>
      </c>
      <c r="J596" s="909" t="s">
        <v>7500</v>
      </c>
      <c r="K596" s="909" t="s">
        <v>7788</v>
      </c>
      <c r="L596" s="908"/>
      <c r="M596" s="910">
        <v>800000</v>
      </c>
      <c r="N596" s="911"/>
      <c r="O596" s="911"/>
      <c r="P596" s="909" t="s">
        <v>7261</v>
      </c>
      <c r="Q596" s="329"/>
    </row>
    <row r="597" spans="1:17" s="303" customFormat="1" ht="37.5" x14ac:dyDescent="0.3">
      <c r="A597" s="314">
        <v>13</v>
      </c>
      <c r="B597" s="330"/>
      <c r="C597" s="913" t="s">
        <v>7328</v>
      </c>
      <c r="D597" s="912" t="s">
        <v>7345</v>
      </c>
      <c r="E597" s="908"/>
      <c r="F597" s="907">
        <v>38000</v>
      </c>
      <c r="G597" s="908" t="s">
        <v>7498</v>
      </c>
      <c r="H597" s="908" t="s">
        <v>7499</v>
      </c>
      <c r="I597" s="909" t="s">
        <v>7568</v>
      </c>
      <c r="J597" s="909" t="s">
        <v>7548</v>
      </c>
      <c r="K597" s="909" t="s">
        <v>7788</v>
      </c>
      <c r="L597" s="908"/>
      <c r="M597" s="910">
        <v>38000</v>
      </c>
      <c r="N597" s="911"/>
      <c r="O597" s="911"/>
      <c r="P597" s="909" t="s">
        <v>7261</v>
      </c>
      <c r="Q597" s="329"/>
    </row>
    <row r="598" spans="1:17" s="303" customFormat="1" ht="37.5" x14ac:dyDescent="0.3">
      <c r="A598" s="314">
        <v>13</v>
      </c>
      <c r="B598" s="330"/>
      <c r="C598" s="913" t="s">
        <v>7328</v>
      </c>
      <c r="D598" s="912" t="s">
        <v>7347</v>
      </c>
      <c r="E598" s="908"/>
      <c r="F598" s="907">
        <v>68000</v>
      </c>
      <c r="G598" s="908" t="s">
        <v>7498</v>
      </c>
      <c r="H598" s="908" t="s">
        <v>7499</v>
      </c>
      <c r="I598" s="909" t="s">
        <v>7568</v>
      </c>
      <c r="J598" s="909" t="s">
        <v>7543</v>
      </c>
      <c r="K598" s="909" t="s">
        <v>7788</v>
      </c>
      <c r="L598" s="908"/>
      <c r="M598" s="910">
        <v>68000</v>
      </c>
      <c r="N598" s="911"/>
      <c r="O598" s="911"/>
      <c r="P598" s="909" t="s">
        <v>7261</v>
      </c>
      <c r="Q598" s="329"/>
    </row>
    <row r="599" spans="1:17" s="303" customFormat="1" ht="37.5" x14ac:dyDescent="0.3">
      <c r="A599" s="314">
        <v>13</v>
      </c>
      <c r="B599" s="330"/>
      <c r="C599" s="913" t="s">
        <v>7328</v>
      </c>
      <c r="D599" s="912" t="s">
        <v>7348</v>
      </c>
      <c r="E599" s="908"/>
      <c r="F599" s="907">
        <v>69950</v>
      </c>
      <c r="G599" s="908" t="s">
        <v>7498</v>
      </c>
      <c r="H599" s="908" t="s">
        <v>7499</v>
      </c>
      <c r="I599" s="909" t="s">
        <v>7568</v>
      </c>
      <c r="J599" s="909" t="s">
        <v>7548</v>
      </c>
      <c r="K599" s="909" t="s">
        <v>7788</v>
      </c>
      <c r="L599" s="908"/>
      <c r="M599" s="910">
        <v>69950</v>
      </c>
      <c r="N599" s="911"/>
      <c r="O599" s="911"/>
      <c r="P599" s="909" t="s">
        <v>7261</v>
      </c>
      <c r="Q599" s="329"/>
    </row>
    <row r="600" spans="1:17" s="303" customFormat="1" ht="37.5" x14ac:dyDescent="0.3">
      <c r="A600" s="314">
        <v>13</v>
      </c>
      <c r="B600" s="330"/>
      <c r="C600" s="913" t="s">
        <v>7328</v>
      </c>
      <c r="D600" s="912" t="s">
        <v>7351</v>
      </c>
      <c r="E600" s="908"/>
      <c r="F600" s="907">
        <v>69950</v>
      </c>
      <c r="G600" s="908" t="s">
        <v>7498</v>
      </c>
      <c r="H600" s="908" t="s">
        <v>7499</v>
      </c>
      <c r="I600" s="909" t="s">
        <v>7568</v>
      </c>
      <c r="J600" s="909" t="s">
        <v>7548</v>
      </c>
      <c r="K600" s="909" t="s">
        <v>7788</v>
      </c>
      <c r="L600" s="908"/>
      <c r="M600" s="910">
        <v>69950</v>
      </c>
      <c r="N600" s="911"/>
      <c r="O600" s="911"/>
      <c r="P600" s="909" t="s">
        <v>7261</v>
      </c>
      <c r="Q600" s="329"/>
    </row>
    <row r="601" spans="1:17" s="303" customFormat="1" ht="37.5" x14ac:dyDescent="0.3">
      <c r="A601" s="314">
        <v>13</v>
      </c>
      <c r="B601" s="330"/>
      <c r="C601" s="913" t="s">
        <v>6882</v>
      </c>
      <c r="D601" s="912" t="s">
        <v>4943</v>
      </c>
      <c r="E601" s="908"/>
      <c r="F601" s="907">
        <v>700000</v>
      </c>
      <c r="G601" s="320" t="s">
        <v>7524</v>
      </c>
      <c r="H601" s="908" t="s">
        <v>7306</v>
      </c>
      <c r="I601" s="909" t="s">
        <v>7532</v>
      </c>
      <c r="J601" s="909" t="s">
        <v>7548</v>
      </c>
      <c r="K601" s="909" t="s">
        <v>7788</v>
      </c>
      <c r="L601" s="908"/>
      <c r="M601" s="910">
        <v>700000</v>
      </c>
      <c r="N601" s="911"/>
      <c r="O601" s="911"/>
      <c r="P601" s="909" t="s">
        <v>7261</v>
      </c>
      <c r="Q601" s="329"/>
    </row>
    <row r="602" spans="1:17" s="303" customFormat="1" ht="37.5" x14ac:dyDescent="0.3">
      <c r="A602" s="314">
        <v>13</v>
      </c>
      <c r="B602" s="330"/>
      <c r="C602" s="913" t="s">
        <v>6882</v>
      </c>
      <c r="D602" s="912" t="s">
        <v>4944</v>
      </c>
      <c r="E602" s="908"/>
      <c r="F602" s="907">
        <v>700000</v>
      </c>
      <c r="G602" s="908" t="s">
        <v>7524</v>
      </c>
      <c r="H602" s="908" t="s">
        <v>7306</v>
      </c>
      <c r="I602" s="909" t="s">
        <v>7532</v>
      </c>
      <c r="J602" s="909" t="s">
        <v>7548</v>
      </c>
      <c r="K602" s="909" t="s">
        <v>7788</v>
      </c>
      <c r="L602" s="908"/>
      <c r="M602" s="910">
        <v>700000</v>
      </c>
      <c r="N602" s="911"/>
      <c r="O602" s="911"/>
      <c r="P602" s="909" t="s">
        <v>7261</v>
      </c>
      <c r="Q602" s="329"/>
    </row>
    <row r="603" spans="1:17" s="303" customFormat="1" ht="37.5" x14ac:dyDescent="0.3">
      <c r="A603" s="314">
        <v>13</v>
      </c>
      <c r="B603" s="330"/>
      <c r="C603" s="913" t="s">
        <v>6882</v>
      </c>
      <c r="D603" s="912" t="s">
        <v>6883</v>
      </c>
      <c r="E603" s="908"/>
      <c r="F603" s="907">
        <v>850000</v>
      </c>
      <c r="G603" s="908" t="s">
        <v>7524</v>
      </c>
      <c r="H603" s="908" t="s">
        <v>7306</v>
      </c>
      <c r="I603" s="909" t="s">
        <v>7532</v>
      </c>
      <c r="J603" s="909" t="s">
        <v>7548</v>
      </c>
      <c r="K603" s="909" t="s">
        <v>7788</v>
      </c>
      <c r="L603" s="908"/>
      <c r="M603" s="910">
        <v>850000</v>
      </c>
      <c r="N603" s="911"/>
      <c r="O603" s="911"/>
      <c r="P603" s="909" t="s">
        <v>7261</v>
      </c>
      <c r="Q603" s="329"/>
    </row>
    <row r="604" spans="1:17" s="303" customFormat="1" ht="37.5" x14ac:dyDescent="0.3">
      <c r="A604" s="314">
        <v>13</v>
      </c>
      <c r="B604" s="330"/>
      <c r="C604" s="914" t="s">
        <v>6882</v>
      </c>
      <c r="D604" s="912" t="s">
        <v>6885</v>
      </c>
      <c r="E604" s="908"/>
      <c r="F604" s="907">
        <v>15000000</v>
      </c>
      <c r="G604" s="320" t="s">
        <v>7524</v>
      </c>
      <c r="H604" s="908" t="s">
        <v>7306</v>
      </c>
      <c r="I604" s="909" t="s">
        <v>7532</v>
      </c>
      <c r="J604" s="909" t="s">
        <v>7500</v>
      </c>
      <c r="K604" s="909" t="s">
        <v>7788</v>
      </c>
      <c r="L604" s="908"/>
      <c r="M604" s="910">
        <v>15000000</v>
      </c>
      <c r="N604" s="911"/>
      <c r="O604" s="911"/>
      <c r="P604" s="909" t="s">
        <v>7261</v>
      </c>
      <c r="Q604" s="329"/>
    </row>
    <row r="605" spans="1:17" s="351" customFormat="1" ht="23.25" customHeight="1" x14ac:dyDescent="0.3">
      <c r="A605" s="344">
        <v>2</v>
      </c>
      <c r="B605" s="330"/>
      <c r="C605" s="915" t="s">
        <v>5705</v>
      </c>
      <c r="D605" s="916" t="s">
        <v>5895</v>
      </c>
      <c r="E605" s="917"/>
      <c r="F605" s="918">
        <v>50000</v>
      </c>
      <c r="G605" s="919" t="s">
        <v>7498</v>
      </c>
      <c r="H605" s="919" t="s">
        <v>7499</v>
      </c>
      <c r="I605" s="919" t="s">
        <v>7601</v>
      </c>
      <c r="J605" s="919" t="s">
        <v>7844</v>
      </c>
      <c r="K605" s="920" t="s">
        <v>7788</v>
      </c>
      <c r="L605" s="921" t="s">
        <v>5685</v>
      </c>
      <c r="M605" s="907"/>
      <c r="N605" s="911"/>
      <c r="O605" s="911"/>
    </row>
    <row r="606" spans="1:17" s="351" customFormat="1" ht="37.5" x14ac:dyDescent="0.3">
      <c r="A606" s="344">
        <v>2</v>
      </c>
      <c r="B606" s="330"/>
      <c r="C606" s="915" t="s">
        <v>5705</v>
      </c>
      <c r="D606" s="916" t="s">
        <v>5896</v>
      </c>
      <c r="E606" s="917"/>
      <c r="F606" s="918">
        <v>69000</v>
      </c>
      <c r="G606" s="919" t="s">
        <v>7498</v>
      </c>
      <c r="H606" s="919" t="s">
        <v>7499</v>
      </c>
      <c r="I606" s="919" t="s">
        <v>7601</v>
      </c>
      <c r="J606" s="919" t="s">
        <v>7844</v>
      </c>
      <c r="K606" s="920" t="s">
        <v>7788</v>
      </c>
      <c r="L606" s="921" t="s">
        <v>5685</v>
      </c>
      <c r="M606" s="910"/>
      <c r="N606" s="911"/>
      <c r="O606" s="911"/>
    </row>
    <row r="607" spans="1:17" s="351" customFormat="1" ht="75" x14ac:dyDescent="0.3">
      <c r="A607" s="344">
        <v>2</v>
      </c>
      <c r="B607" s="330"/>
      <c r="C607" s="915" t="s">
        <v>5705</v>
      </c>
      <c r="D607" s="916" t="s">
        <v>5897</v>
      </c>
      <c r="E607" s="917"/>
      <c r="F607" s="918">
        <v>150000</v>
      </c>
      <c r="G607" s="919" t="s">
        <v>7498</v>
      </c>
      <c r="H607" s="919" t="s">
        <v>7520</v>
      </c>
      <c r="I607" s="919" t="s">
        <v>7568</v>
      </c>
      <c r="J607" s="919" t="s">
        <v>7844</v>
      </c>
      <c r="K607" s="920" t="s">
        <v>7788</v>
      </c>
      <c r="L607" s="921" t="s">
        <v>5685</v>
      </c>
      <c r="M607" s="910"/>
      <c r="N607" s="911" t="s">
        <v>5706</v>
      </c>
      <c r="O607" s="911"/>
    </row>
    <row r="608" spans="1:17" s="351" customFormat="1" ht="37.5" x14ac:dyDescent="0.3">
      <c r="A608" s="344">
        <v>2</v>
      </c>
      <c r="B608" s="330"/>
      <c r="C608" s="915" t="s">
        <v>5705</v>
      </c>
      <c r="D608" s="916" t="s">
        <v>5898</v>
      </c>
      <c r="E608" s="917"/>
      <c r="F608" s="918">
        <v>250000</v>
      </c>
      <c r="G608" s="919" t="s">
        <v>7498</v>
      </c>
      <c r="H608" s="919" t="s">
        <v>7520</v>
      </c>
      <c r="I608" s="919" t="s">
        <v>7716</v>
      </c>
      <c r="J608" s="919" t="s">
        <v>7844</v>
      </c>
      <c r="K608" s="920" t="s">
        <v>7788</v>
      </c>
      <c r="L608" s="921" t="s">
        <v>5685</v>
      </c>
      <c r="M608" s="910"/>
      <c r="N608" s="911" t="s">
        <v>5707</v>
      </c>
      <c r="O608" s="911"/>
    </row>
    <row r="609" spans="1:17" s="351" customFormat="1" ht="37.5" x14ac:dyDescent="0.3">
      <c r="A609" s="344">
        <v>2</v>
      </c>
      <c r="B609" s="330"/>
      <c r="C609" s="915" t="s">
        <v>5705</v>
      </c>
      <c r="D609" s="916" t="s">
        <v>5768</v>
      </c>
      <c r="E609" s="917"/>
      <c r="F609" s="918">
        <v>1000000</v>
      </c>
      <c r="G609" s="919" t="s">
        <v>7524</v>
      </c>
      <c r="H609" s="919" t="s">
        <v>7520</v>
      </c>
      <c r="I609" s="919" t="s">
        <v>7614</v>
      </c>
      <c r="J609" s="917" t="s">
        <v>7049</v>
      </c>
      <c r="K609" s="920" t="s">
        <v>7788</v>
      </c>
      <c r="L609" s="921" t="s">
        <v>5685</v>
      </c>
      <c r="M609" s="910"/>
      <c r="N609" s="911"/>
      <c r="O609" s="922" t="s">
        <v>6192</v>
      </c>
    </row>
    <row r="610" spans="1:17" s="351" customFormat="1" ht="56.25" x14ac:dyDescent="0.3">
      <c r="A610" s="344">
        <v>2</v>
      </c>
      <c r="B610" s="330"/>
      <c r="C610" s="915" t="s">
        <v>5705</v>
      </c>
      <c r="D610" s="916" t="s">
        <v>5769</v>
      </c>
      <c r="E610" s="917"/>
      <c r="F610" s="918">
        <v>1000000</v>
      </c>
      <c r="G610" s="919" t="s">
        <v>7524</v>
      </c>
      <c r="H610" s="919" t="s">
        <v>7520</v>
      </c>
      <c r="I610" s="919" t="s">
        <v>7614</v>
      </c>
      <c r="J610" s="917" t="s">
        <v>7049</v>
      </c>
      <c r="K610" s="920" t="s">
        <v>7788</v>
      </c>
      <c r="L610" s="921" t="s">
        <v>5685</v>
      </c>
      <c r="M610" s="907"/>
      <c r="N610" s="911"/>
      <c r="O610" s="922"/>
    </row>
    <row r="611" spans="1:17" s="480" customFormat="1" ht="31.5" customHeight="1" x14ac:dyDescent="0.3">
      <c r="A611" s="304">
        <v>10</v>
      </c>
      <c r="B611" s="923"/>
      <c r="C611" s="915" t="s">
        <v>5705</v>
      </c>
      <c r="D611" s="912" t="s">
        <v>4915</v>
      </c>
      <c r="E611" s="908"/>
      <c r="F611" s="907">
        <v>300000</v>
      </c>
      <c r="G611" s="908" t="s">
        <v>7498</v>
      </c>
      <c r="H611" s="908" t="s">
        <v>7499</v>
      </c>
      <c r="I611" s="909" t="s">
        <v>7535</v>
      </c>
      <c r="J611" s="909" t="s">
        <v>7049</v>
      </c>
      <c r="K611" s="909" t="s">
        <v>7788</v>
      </c>
      <c r="L611" s="909" t="s">
        <v>5791</v>
      </c>
      <c r="M611" s="907">
        <v>300000</v>
      </c>
      <c r="N611" s="922"/>
      <c r="O611" s="924"/>
      <c r="P611" s="329"/>
      <c r="Q611" s="434"/>
    </row>
    <row r="612" spans="1:17" s="351" customFormat="1" ht="75" x14ac:dyDescent="0.3">
      <c r="A612" s="344">
        <v>2</v>
      </c>
      <c r="B612" s="330"/>
      <c r="C612" s="915" t="s">
        <v>5708</v>
      </c>
      <c r="D612" s="916" t="s">
        <v>5709</v>
      </c>
      <c r="E612" s="917"/>
      <c r="F612" s="918">
        <v>160000</v>
      </c>
      <c r="G612" s="919" t="s">
        <v>7498</v>
      </c>
      <c r="H612" s="919" t="s">
        <v>7499</v>
      </c>
      <c r="I612" s="919" t="s">
        <v>7555</v>
      </c>
      <c r="J612" s="919" t="s">
        <v>7685</v>
      </c>
      <c r="K612" s="920" t="s">
        <v>7504</v>
      </c>
      <c r="L612" s="921" t="s">
        <v>5685</v>
      </c>
      <c r="M612" s="910"/>
      <c r="N612" s="911"/>
      <c r="O612" s="911"/>
    </row>
    <row r="613" spans="1:17" s="303" customFormat="1" ht="37.5" x14ac:dyDescent="0.3">
      <c r="A613" s="314">
        <v>6</v>
      </c>
      <c r="B613" s="330"/>
      <c r="C613" s="913" t="s">
        <v>7796</v>
      </c>
      <c r="D613" s="912" t="s">
        <v>7797</v>
      </c>
      <c r="E613" s="908"/>
      <c r="F613" s="907">
        <v>350000</v>
      </c>
      <c r="G613" s="908" t="s">
        <v>7498</v>
      </c>
      <c r="H613" s="908" t="s">
        <v>7499</v>
      </c>
      <c r="I613" s="922" t="s">
        <v>7568</v>
      </c>
      <c r="J613" s="909" t="s">
        <v>7500</v>
      </c>
      <c r="K613" s="909" t="s">
        <v>7788</v>
      </c>
      <c r="L613" s="908">
        <v>-3232</v>
      </c>
      <c r="M613" s="907">
        <f>F613</f>
        <v>350000</v>
      </c>
      <c r="N613" s="911"/>
      <c r="O613" s="922"/>
    </row>
    <row r="614" spans="1:17" s="303" customFormat="1" ht="37.5" x14ac:dyDescent="0.3">
      <c r="A614" s="304">
        <v>10</v>
      </c>
      <c r="B614" s="923"/>
      <c r="C614" s="925" t="s">
        <v>4976</v>
      </c>
      <c r="D614" s="912" t="s">
        <v>4977</v>
      </c>
      <c r="E614" s="908"/>
      <c r="F614" s="926">
        <v>250000</v>
      </c>
      <c r="G614" s="927" t="s">
        <v>7498</v>
      </c>
      <c r="H614" s="927" t="s">
        <v>7499</v>
      </c>
      <c r="I614" s="928" t="s">
        <v>7532</v>
      </c>
      <c r="J614" s="928" t="s">
        <v>6994</v>
      </c>
      <c r="K614" s="928" t="s">
        <v>7788</v>
      </c>
      <c r="L614" s="928" t="s">
        <v>5805</v>
      </c>
      <c r="M614" s="926">
        <v>250000</v>
      </c>
      <c r="N614" s="922"/>
      <c r="O614" s="924"/>
      <c r="P614" s="329"/>
      <c r="Q614" s="434"/>
    </row>
    <row r="615" spans="1:17" s="303" customFormat="1" ht="37.5" x14ac:dyDescent="0.3">
      <c r="A615" s="314">
        <v>6</v>
      </c>
      <c r="B615" s="330"/>
      <c r="C615" s="913" t="s">
        <v>7787</v>
      </c>
      <c r="D615" s="912" t="s">
        <v>4904</v>
      </c>
      <c r="E615" s="908"/>
      <c r="F615" s="907">
        <v>800000</v>
      </c>
      <c r="G615" s="908" t="s">
        <v>7524</v>
      </c>
      <c r="H615" s="908" t="s">
        <v>7520</v>
      </c>
      <c r="I615" s="922" t="s">
        <v>7553</v>
      </c>
      <c r="J615" s="909" t="s">
        <v>7500</v>
      </c>
      <c r="K615" s="909" t="s">
        <v>7788</v>
      </c>
      <c r="L615" s="908">
        <v>-3232</v>
      </c>
      <c r="M615" s="910">
        <f>F615</f>
        <v>800000</v>
      </c>
      <c r="N615" s="929"/>
      <c r="O615" s="929"/>
    </row>
    <row r="616" spans="1:17" s="351" customFormat="1" ht="37.5" x14ac:dyDescent="0.3">
      <c r="A616" s="344">
        <v>2</v>
      </c>
      <c r="B616" s="330"/>
      <c r="C616" s="915" t="s">
        <v>5710</v>
      </c>
      <c r="D616" s="916" t="s">
        <v>5711</v>
      </c>
      <c r="E616" s="917"/>
      <c r="F616" s="918">
        <v>96000</v>
      </c>
      <c r="G616" s="919" t="s">
        <v>7498</v>
      </c>
      <c r="H616" s="919" t="s">
        <v>7499</v>
      </c>
      <c r="I616" s="919" t="s">
        <v>5604</v>
      </c>
      <c r="J616" s="919" t="s">
        <v>7500</v>
      </c>
      <c r="K616" s="920" t="s">
        <v>7511</v>
      </c>
      <c r="L616" s="921" t="s">
        <v>5685</v>
      </c>
      <c r="M616" s="910"/>
      <c r="N616" s="911" t="s">
        <v>5688</v>
      </c>
      <c r="O616" s="911"/>
    </row>
    <row r="617" spans="1:17" s="303" customFormat="1" x14ac:dyDescent="0.3">
      <c r="A617" s="314">
        <v>6</v>
      </c>
      <c r="B617" s="330"/>
      <c r="C617" s="331" t="s">
        <v>7798</v>
      </c>
      <c r="D617" s="912" t="s">
        <v>4905</v>
      </c>
      <c r="E617" s="908"/>
      <c r="F617" s="907">
        <v>400000</v>
      </c>
      <c r="G617" s="908" t="s">
        <v>7498</v>
      </c>
      <c r="H617" s="908" t="s">
        <v>7499</v>
      </c>
      <c r="I617" s="922" t="s">
        <v>7550</v>
      </c>
      <c r="J617" s="909" t="s">
        <v>7500</v>
      </c>
      <c r="K617" s="909" t="s">
        <v>7788</v>
      </c>
      <c r="L617" s="908">
        <v>-3232</v>
      </c>
      <c r="M617" s="907">
        <f>F617</f>
        <v>400000</v>
      </c>
      <c r="N617" s="930"/>
      <c r="O617" s="930"/>
    </row>
    <row r="618" spans="1:17" s="303" customFormat="1" ht="44.25" customHeight="1" x14ac:dyDescent="0.3">
      <c r="A618" s="314">
        <v>13</v>
      </c>
      <c r="B618" s="330"/>
      <c r="C618" s="913" t="s">
        <v>7130</v>
      </c>
      <c r="D618" s="912" t="s">
        <v>5924</v>
      </c>
      <c r="E618" s="908"/>
      <c r="F618" s="907">
        <v>520000</v>
      </c>
      <c r="G618" s="908" t="s">
        <v>7524</v>
      </c>
      <c r="H618" s="908" t="s">
        <v>7746</v>
      </c>
      <c r="I618" s="909" t="s">
        <v>7535</v>
      </c>
      <c r="J618" s="931" t="s">
        <v>5913</v>
      </c>
      <c r="K618" s="909" t="s">
        <v>7501</v>
      </c>
      <c r="L618" s="908"/>
      <c r="M618" s="910">
        <v>520000</v>
      </c>
      <c r="N618" s="911"/>
      <c r="O618" s="911"/>
      <c r="P618" s="291" t="s">
        <v>7112</v>
      </c>
      <c r="Q618" s="329"/>
    </row>
    <row r="619" spans="1:17" s="303" customFormat="1" ht="37.5" x14ac:dyDescent="0.3">
      <c r="A619" s="314">
        <v>6</v>
      </c>
      <c r="B619" s="330"/>
      <c r="C619" s="913" t="s">
        <v>7792</v>
      </c>
      <c r="D619" s="912" t="s">
        <v>7793</v>
      </c>
      <c r="E619" s="908"/>
      <c r="F619" s="907">
        <v>250000</v>
      </c>
      <c r="G619" s="908" t="s">
        <v>7498</v>
      </c>
      <c r="H619" s="908" t="s">
        <v>7499</v>
      </c>
      <c r="I619" s="922" t="s">
        <v>7568</v>
      </c>
      <c r="J619" s="909" t="s">
        <v>7500</v>
      </c>
      <c r="K619" s="909" t="s">
        <v>7788</v>
      </c>
      <c r="L619" s="908">
        <v>-3232</v>
      </c>
      <c r="M619" s="910">
        <f>F619</f>
        <v>250000</v>
      </c>
      <c r="N619" s="929"/>
      <c r="O619" s="929"/>
    </row>
    <row r="620" spans="1:17" s="480" customFormat="1" ht="56.25" x14ac:dyDescent="0.3">
      <c r="A620" s="304">
        <v>10</v>
      </c>
      <c r="B620" s="602"/>
      <c r="C620" s="331" t="s">
        <v>7792</v>
      </c>
      <c r="D620" s="332" t="s">
        <v>6006</v>
      </c>
      <c r="E620" s="321"/>
      <c r="F620" s="319">
        <v>400000</v>
      </c>
      <c r="G620" s="321" t="s">
        <v>7498</v>
      </c>
      <c r="H620" s="321" t="s">
        <v>7499</v>
      </c>
      <c r="I620" s="314" t="s">
        <v>7553</v>
      </c>
      <c r="J620" s="314" t="s">
        <v>7049</v>
      </c>
      <c r="K620" s="314" t="s">
        <v>7788</v>
      </c>
      <c r="L620" s="314" t="s">
        <v>5807</v>
      </c>
      <c r="M620" s="319">
        <v>400000</v>
      </c>
      <c r="N620" s="324"/>
      <c r="O620" s="541"/>
      <c r="P620" s="329"/>
      <c r="Q620" s="434"/>
    </row>
    <row r="621" spans="1:17" ht="37.5" x14ac:dyDescent="0.3">
      <c r="A621" s="304">
        <v>10</v>
      </c>
      <c r="B621" s="614"/>
      <c r="C621" s="331" t="s">
        <v>7792</v>
      </c>
      <c r="D621" s="603" t="s">
        <v>6038</v>
      </c>
      <c r="E621" s="604"/>
      <c r="F621" s="611">
        <v>1000000</v>
      </c>
      <c r="G621" s="932" t="s">
        <v>7524</v>
      </c>
      <c r="H621" s="612" t="s">
        <v>7520</v>
      </c>
      <c r="I621" s="613" t="s">
        <v>7568</v>
      </c>
      <c r="J621" s="613" t="s">
        <v>6663</v>
      </c>
      <c r="K621" s="613" t="s">
        <v>7788</v>
      </c>
      <c r="L621" s="613" t="s">
        <v>5791</v>
      </c>
      <c r="M621" s="611">
        <v>1000000</v>
      </c>
      <c r="N621" s="615"/>
      <c r="O621" s="616"/>
      <c r="P621" s="612"/>
      <c r="Q621" s="840"/>
    </row>
    <row r="622" spans="1:17" ht="56.25" x14ac:dyDescent="0.3">
      <c r="A622" s="304">
        <v>10</v>
      </c>
      <c r="B622" s="614"/>
      <c r="C622" s="596" t="s">
        <v>7792</v>
      </c>
      <c r="D622" s="603" t="s">
        <v>4888</v>
      </c>
      <c r="E622" s="604"/>
      <c r="F622" s="611">
        <v>2500000</v>
      </c>
      <c r="G622" s="612" t="s">
        <v>7524</v>
      </c>
      <c r="H622" s="612" t="s">
        <v>7520</v>
      </c>
      <c r="I622" s="613" t="s">
        <v>5858</v>
      </c>
      <c r="J622" s="613" t="s">
        <v>7186</v>
      </c>
      <c r="K622" s="613" t="s">
        <v>7788</v>
      </c>
      <c r="L622" s="613" t="s">
        <v>5811</v>
      </c>
      <c r="M622" s="611">
        <v>2500000</v>
      </c>
      <c r="N622" s="615"/>
      <c r="O622" s="616"/>
      <c r="P622" s="612"/>
      <c r="Q622" s="840"/>
    </row>
    <row r="623" spans="1:17" ht="131.25" x14ac:dyDescent="0.3">
      <c r="A623" s="304">
        <v>10</v>
      </c>
      <c r="B623" s="614"/>
      <c r="C623" s="331" t="s">
        <v>5848</v>
      </c>
      <c r="D623" s="332" t="s">
        <v>5917</v>
      </c>
      <c r="E623" s="321"/>
      <c r="F623" s="611">
        <v>35000000</v>
      </c>
      <c r="G623" s="612" t="s">
        <v>7524</v>
      </c>
      <c r="H623" s="612" t="s">
        <v>7520</v>
      </c>
      <c r="I623" s="613" t="s">
        <v>7568</v>
      </c>
      <c r="J623" s="613" t="s">
        <v>7211</v>
      </c>
      <c r="K623" s="613" t="s">
        <v>7788</v>
      </c>
      <c r="L623" s="933" t="s">
        <v>5849</v>
      </c>
      <c r="M623" s="611">
        <v>35000000</v>
      </c>
      <c r="N623" s="615"/>
      <c r="O623" s="616"/>
      <c r="P623" s="612"/>
      <c r="Q623" s="840"/>
    </row>
    <row r="624" spans="1:17" s="303" customFormat="1" ht="56.25" x14ac:dyDescent="0.3">
      <c r="A624" s="314">
        <v>11</v>
      </c>
      <c r="B624" s="333"/>
      <c r="C624" s="331" t="s">
        <v>7917</v>
      </c>
      <c r="D624" s="619" t="s">
        <v>7918</v>
      </c>
      <c r="E624" s="120"/>
      <c r="F624" s="620">
        <v>5000</v>
      </c>
      <c r="G624" s="321" t="s">
        <v>7498</v>
      </c>
      <c r="H624" s="321" t="s">
        <v>7499</v>
      </c>
      <c r="I624" s="324" t="s">
        <v>5855</v>
      </c>
      <c r="J624" s="120" t="s">
        <v>7500</v>
      </c>
      <c r="K624" s="126" t="s">
        <v>7528</v>
      </c>
      <c r="L624" s="126"/>
      <c r="M624" s="319"/>
      <c r="N624" s="120" t="s">
        <v>7919</v>
      </c>
      <c r="O624" s="324"/>
      <c r="P624" s="816"/>
      <c r="Q624" s="816"/>
    </row>
    <row r="625" spans="1:21" ht="37.5" x14ac:dyDescent="0.3">
      <c r="A625" s="699">
        <v>5</v>
      </c>
      <c r="B625" s="700"/>
      <c r="C625" s="596" t="s">
        <v>6365</v>
      </c>
      <c r="D625" s="701" t="s">
        <v>4927</v>
      </c>
      <c r="E625" s="702"/>
      <c r="F625" s="703">
        <v>180000</v>
      </c>
      <c r="G625" s="702" t="s">
        <v>7498</v>
      </c>
      <c r="H625" s="702" t="s">
        <v>7499</v>
      </c>
      <c r="I625" s="699"/>
      <c r="J625" s="699"/>
      <c r="K625" s="699" t="s">
        <v>7511</v>
      </c>
      <c r="L625" s="704" t="s">
        <v>6623</v>
      </c>
      <c r="M625" s="703">
        <v>180000</v>
      </c>
      <c r="N625" s="705"/>
      <c r="O625" s="706"/>
      <c r="P625" s="934"/>
      <c r="Q625" s="853"/>
    </row>
    <row r="626" spans="1:21" s="415" customFormat="1" ht="37.5" x14ac:dyDescent="0.3">
      <c r="A626" s="380">
        <v>16</v>
      </c>
      <c r="B626" s="711" t="s">
        <v>5949</v>
      </c>
      <c r="C626" s="146" t="s">
        <v>6365</v>
      </c>
      <c r="D626" s="712" t="s">
        <v>6366</v>
      </c>
      <c r="E626" s="713"/>
      <c r="F626" s="714">
        <v>40000</v>
      </c>
      <c r="G626" s="713" t="s">
        <v>7498</v>
      </c>
      <c r="H626" s="713" t="s">
        <v>7499</v>
      </c>
      <c r="I626" s="715" t="s">
        <v>7553</v>
      </c>
      <c r="J626" s="715" t="s">
        <v>7500</v>
      </c>
      <c r="K626" s="715" t="s">
        <v>7511</v>
      </c>
      <c r="L626" s="713" t="s">
        <v>6367</v>
      </c>
      <c r="M626" s="716">
        <v>40000</v>
      </c>
      <c r="N626" s="717"/>
      <c r="O626" s="717"/>
      <c r="P626" s="852"/>
      <c r="Q626" s="852"/>
    </row>
    <row r="627" spans="1:21" s="303" customFormat="1" ht="23.25" customHeight="1" x14ac:dyDescent="0.3">
      <c r="A627" s="314">
        <v>3</v>
      </c>
      <c r="B627" s="333"/>
      <c r="C627" s="331" t="s">
        <v>7690</v>
      </c>
      <c r="D627" s="627" t="s">
        <v>7691</v>
      </c>
      <c r="E627" s="321"/>
      <c r="F627" s="319">
        <v>19800</v>
      </c>
      <c r="G627" s="321" t="s">
        <v>7498</v>
      </c>
      <c r="H627" s="321" t="s">
        <v>7499</v>
      </c>
      <c r="I627" s="314" t="s">
        <v>7553</v>
      </c>
      <c r="J627" s="314" t="s">
        <v>7500</v>
      </c>
      <c r="K627" s="314" t="s">
        <v>7511</v>
      </c>
      <c r="L627" s="314" t="s">
        <v>7692</v>
      </c>
      <c r="M627" s="319">
        <v>19800</v>
      </c>
      <c r="N627" s="324"/>
      <c r="O627" s="324"/>
      <c r="P627" s="816"/>
      <c r="Q627" s="816"/>
    </row>
    <row r="628" spans="1:21" s="720" customFormat="1" ht="56.25" x14ac:dyDescent="0.3">
      <c r="A628" s="314">
        <v>3</v>
      </c>
      <c r="B628" s="718"/>
      <c r="C628" s="331" t="s">
        <v>7690</v>
      </c>
      <c r="D628" s="627" t="s">
        <v>7720</v>
      </c>
      <c r="E628" s="321"/>
      <c r="F628" s="319">
        <v>110000</v>
      </c>
      <c r="G628" s="321" t="s">
        <v>7498</v>
      </c>
      <c r="H628" s="321" t="s">
        <v>7499</v>
      </c>
      <c r="I628" s="314" t="s">
        <v>7532</v>
      </c>
      <c r="J628" s="314" t="s">
        <v>7500</v>
      </c>
      <c r="K628" s="314" t="s">
        <v>7511</v>
      </c>
      <c r="L628" s="314" t="s">
        <v>7717</v>
      </c>
      <c r="M628" s="319">
        <v>110000</v>
      </c>
      <c r="N628" s="520" t="s">
        <v>7718</v>
      </c>
      <c r="O628" s="601"/>
      <c r="P628" s="935"/>
      <c r="Q628" s="935"/>
    </row>
    <row r="629" spans="1:21" s="351" customFormat="1" ht="37.5" x14ac:dyDescent="0.3">
      <c r="A629" s="344">
        <v>2</v>
      </c>
      <c r="B629" s="568"/>
      <c r="C629" s="596" t="s">
        <v>5647</v>
      </c>
      <c r="D629" s="575" t="s">
        <v>5887</v>
      </c>
      <c r="E629" s="449"/>
      <c r="F629" s="576">
        <v>120000</v>
      </c>
      <c r="G629" s="449" t="s">
        <v>7498</v>
      </c>
      <c r="H629" s="452" t="s">
        <v>7520</v>
      </c>
      <c r="I629" s="449" t="s">
        <v>7568</v>
      </c>
      <c r="J629" s="449"/>
      <c r="K629" s="936" t="s">
        <v>7511</v>
      </c>
      <c r="L629" s="449" t="s">
        <v>5646</v>
      </c>
      <c r="M629" s="523"/>
      <c r="N629" s="337"/>
      <c r="O629" s="337"/>
      <c r="P629" s="819"/>
      <c r="Q629" s="819"/>
    </row>
    <row r="630" spans="1:21" s="351" customFormat="1" ht="36" customHeight="1" x14ac:dyDescent="0.3">
      <c r="A630" s="344">
        <v>2</v>
      </c>
      <c r="B630" s="937"/>
      <c r="C630" s="596" t="s">
        <v>5647</v>
      </c>
      <c r="D630" s="575" t="s">
        <v>5888</v>
      </c>
      <c r="E630" s="449"/>
      <c r="F630" s="576">
        <v>69900</v>
      </c>
      <c r="G630" s="449" t="s">
        <v>7498</v>
      </c>
      <c r="H630" s="452" t="s">
        <v>7499</v>
      </c>
      <c r="I630" s="449" t="s">
        <v>7568</v>
      </c>
      <c r="J630" s="449"/>
      <c r="K630" s="936" t="s">
        <v>7511</v>
      </c>
      <c r="L630" s="938" t="s">
        <v>5614</v>
      </c>
      <c r="M630" s="523"/>
      <c r="N630" s="337"/>
      <c r="O630" s="337"/>
      <c r="P630" s="819"/>
      <c r="Q630" s="819"/>
    </row>
    <row r="631" spans="1:21" s="351" customFormat="1" ht="37.5" x14ac:dyDescent="0.3">
      <c r="A631" s="344">
        <v>2</v>
      </c>
      <c r="B631" s="333"/>
      <c r="C631" s="596" t="s">
        <v>5647</v>
      </c>
      <c r="D631" s="939" t="s">
        <v>5754</v>
      </c>
      <c r="E631" s="940"/>
      <c r="F631" s="941">
        <v>300000</v>
      </c>
      <c r="G631" s="942" t="s">
        <v>7524</v>
      </c>
      <c r="H631" s="940" t="s">
        <v>7520</v>
      </c>
      <c r="I631" s="942" t="s">
        <v>7532</v>
      </c>
      <c r="J631" s="942" t="s">
        <v>7500</v>
      </c>
      <c r="K631" s="942" t="s">
        <v>7511</v>
      </c>
      <c r="L631" s="942" t="s">
        <v>5646</v>
      </c>
      <c r="M631" s="943"/>
      <c r="N631" s="944"/>
      <c r="O631" s="945"/>
      <c r="P631" s="942"/>
      <c r="Q631" s="942"/>
      <c r="R631" s="946"/>
    </row>
    <row r="632" spans="1:21" s="303" customFormat="1" ht="37.5" x14ac:dyDescent="0.3">
      <c r="A632" s="314">
        <v>3</v>
      </c>
      <c r="B632" s="947"/>
      <c r="C632" s="331" t="s">
        <v>7725</v>
      </c>
      <c r="D632" s="627" t="s">
        <v>7726</v>
      </c>
      <c r="E632" s="321"/>
      <c r="F632" s="523">
        <v>430000</v>
      </c>
      <c r="G632" s="321" t="s">
        <v>7524</v>
      </c>
      <c r="H632" s="321" t="s">
        <v>7520</v>
      </c>
      <c r="I632" s="314" t="s">
        <v>7568</v>
      </c>
      <c r="J632" s="314" t="s">
        <v>7500</v>
      </c>
      <c r="K632" s="314" t="s">
        <v>7511</v>
      </c>
      <c r="L632" s="321" t="s">
        <v>7692</v>
      </c>
      <c r="M632" s="523">
        <v>430000</v>
      </c>
      <c r="N632" s="545"/>
      <c r="O632" s="601"/>
      <c r="P632" s="816"/>
      <c r="Q632" s="816"/>
    </row>
    <row r="633" spans="1:21" s="415" customFormat="1" x14ac:dyDescent="0.3">
      <c r="A633" s="380">
        <v>16</v>
      </c>
      <c r="B633" s="711" t="s">
        <v>5951</v>
      </c>
      <c r="C633" s="146" t="s">
        <v>6399</v>
      </c>
      <c r="D633" s="712" t="s">
        <v>6400</v>
      </c>
      <c r="E633" s="713"/>
      <c r="F633" s="714">
        <v>28000</v>
      </c>
      <c r="G633" s="713" t="s">
        <v>7498</v>
      </c>
      <c r="H633" s="713" t="s">
        <v>7499</v>
      </c>
      <c r="I633" s="715" t="s">
        <v>7532</v>
      </c>
      <c r="J633" s="715" t="s">
        <v>7500</v>
      </c>
      <c r="K633" s="715" t="s">
        <v>7504</v>
      </c>
      <c r="L633" s="713" t="s">
        <v>6401</v>
      </c>
      <c r="M633" s="716">
        <v>28000</v>
      </c>
      <c r="N633" s="717"/>
      <c r="O633" s="717"/>
      <c r="P633" s="852"/>
      <c r="Q633" s="852"/>
    </row>
    <row r="634" spans="1:21" s="303" customFormat="1" ht="75" x14ac:dyDescent="0.3">
      <c r="A634" s="314">
        <v>3</v>
      </c>
      <c r="B634" s="333"/>
      <c r="C634" s="331" t="s">
        <v>7729</v>
      </c>
      <c r="D634" s="627" t="s">
        <v>5905</v>
      </c>
      <c r="E634" s="321"/>
      <c r="F634" s="319">
        <v>1300000</v>
      </c>
      <c r="G634" s="321" t="s">
        <v>7524</v>
      </c>
      <c r="H634" s="321" t="s">
        <v>7520</v>
      </c>
      <c r="I634" s="314" t="s">
        <v>7535</v>
      </c>
      <c r="J634" s="314" t="s">
        <v>7500</v>
      </c>
      <c r="K634" s="314" t="s">
        <v>7730</v>
      </c>
      <c r="L634" s="321" t="s">
        <v>7731</v>
      </c>
      <c r="M634" s="523" t="s">
        <v>7732</v>
      </c>
      <c r="N634" s="520" t="s">
        <v>7733</v>
      </c>
      <c r="O634" s="337"/>
      <c r="P634" s="816"/>
      <c r="Q634" s="816"/>
    </row>
    <row r="635" spans="1:21" s="506" customFormat="1" ht="112.5" x14ac:dyDescent="0.3">
      <c r="A635" s="492">
        <v>12</v>
      </c>
      <c r="B635" s="573">
        <v>36</v>
      </c>
      <c r="C635" s="724" t="s">
        <v>7114</v>
      </c>
      <c r="D635" s="569" t="s">
        <v>6517</v>
      </c>
      <c r="E635" s="337"/>
      <c r="F635" s="576">
        <v>120000</v>
      </c>
      <c r="G635" s="449"/>
      <c r="H635" s="449" t="s">
        <v>7499</v>
      </c>
      <c r="I635" s="449"/>
      <c r="J635" s="449"/>
      <c r="K635" s="449" t="s">
        <v>7788</v>
      </c>
      <c r="L635" s="577" t="s">
        <v>6516</v>
      </c>
      <c r="M635" s="578">
        <v>120000</v>
      </c>
      <c r="N635" s="578"/>
      <c r="O635" s="682"/>
      <c r="P635" s="948"/>
      <c r="Q635" s="949"/>
    </row>
    <row r="636" spans="1:21" s="506" customFormat="1" ht="112.5" x14ac:dyDescent="0.3">
      <c r="A636" s="492">
        <v>12</v>
      </c>
      <c r="B636" s="573">
        <v>11</v>
      </c>
      <c r="C636" s="449" t="s">
        <v>7114</v>
      </c>
      <c r="D636" s="575" t="s">
        <v>6578</v>
      </c>
      <c r="E636" s="449"/>
      <c r="F636" s="576">
        <v>40000</v>
      </c>
      <c r="G636" s="449"/>
      <c r="H636" s="449" t="s">
        <v>7499</v>
      </c>
      <c r="I636" s="449"/>
      <c r="J636" s="449"/>
      <c r="K636" s="449" t="s">
        <v>7501</v>
      </c>
      <c r="L636" s="594" t="s">
        <v>6579</v>
      </c>
      <c r="M636" s="576">
        <v>40000</v>
      </c>
      <c r="N636" s="449"/>
      <c r="O636" s="449"/>
      <c r="P636" s="950"/>
      <c r="Q636" s="951"/>
    </row>
    <row r="637" spans="1:21" s="303" customFormat="1" x14ac:dyDescent="0.3">
      <c r="A637" s="314">
        <v>13</v>
      </c>
      <c r="B637" s="333"/>
      <c r="C637" s="331" t="s">
        <v>7114</v>
      </c>
      <c r="D637" s="332" t="s">
        <v>7115</v>
      </c>
      <c r="E637" s="321"/>
      <c r="F637" s="319">
        <v>10000</v>
      </c>
      <c r="G637" s="321" t="s">
        <v>7498</v>
      </c>
      <c r="H637" s="321" t="s">
        <v>7499</v>
      </c>
      <c r="I637" s="314" t="s">
        <v>7553</v>
      </c>
      <c r="J637" s="314" t="s">
        <v>7116</v>
      </c>
      <c r="K637" s="314" t="s">
        <v>7501</v>
      </c>
      <c r="L637" s="321"/>
      <c r="M637" s="523">
        <v>10000</v>
      </c>
      <c r="N637" s="337"/>
      <c r="O637" s="337"/>
      <c r="P637" s="314" t="s">
        <v>7112</v>
      </c>
      <c r="Q637" s="321"/>
    </row>
    <row r="638" spans="1:21" s="303" customFormat="1" ht="37.5" x14ac:dyDescent="0.3">
      <c r="A638" s="314">
        <v>13</v>
      </c>
      <c r="B638" s="333"/>
      <c r="C638" s="331" t="s">
        <v>7114</v>
      </c>
      <c r="D638" s="332" t="s">
        <v>4945</v>
      </c>
      <c r="E638" s="321"/>
      <c r="F638" s="319">
        <v>1120000</v>
      </c>
      <c r="G638" s="321" t="s">
        <v>7785</v>
      </c>
      <c r="H638" s="321" t="s">
        <v>7306</v>
      </c>
      <c r="I638" s="314" t="s">
        <v>7553</v>
      </c>
      <c r="J638" s="314" t="s">
        <v>7586</v>
      </c>
      <c r="K638" s="314" t="s">
        <v>7501</v>
      </c>
      <c r="L638" s="321"/>
      <c r="M638" s="523">
        <v>1120000</v>
      </c>
      <c r="N638" s="337"/>
      <c r="O638" s="337"/>
      <c r="P638" s="314" t="s">
        <v>7261</v>
      </c>
      <c r="Q638" s="321"/>
    </row>
    <row r="639" spans="1:21" s="303" customFormat="1" ht="37.5" x14ac:dyDescent="0.3">
      <c r="A639" s="314">
        <v>13</v>
      </c>
      <c r="B639" s="333"/>
      <c r="C639" s="331" t="s">
        <v>7114</v>
      </c>
      <c r="D639" s="332" t="s">
        <v>6892</v>
      </c>
      <c r="E639" s="321"/>
      <c r="F639" s="319">
        <v>5250000</v>
      </c>
      <c r="G639" s="321" t="s">
        <v>7524</v>
      </c>
      <c r="H639" s="321" t="s">
        <v>7520</v>
      </c>
      <c r="I639" s="314" t="s">
        <v>7568</v>
      </c>
      <c r="J639" s="314" t="s">
        <v>7548</v>
      </c>
      <c r="K639" s="314" t="s">
        <v>7501</v>
      </c>
      <c r="L639" s="321"/>
      <c r="M639" s="523">
        <v>5250000</v>
      </c>
      <c r="N639" s="337"/>
      <c r="O639" s="337"/>
      <c r="P639" s="314" t="s">
        <v>7261</v>
      </c>
      <c r="Q639" s="321"/>
    </row>
    <row r="640" spans="1:21" s="303" customFormat="1" ht="56.25" x14ac:dyDescent="0.3">
      <c r="A640" s="314">
        <v>14</v>
      </c>
      <c r="B640" s="333"/>
      <c r="C640" s="331" t="s">
        <v>7114</v>
      </c>
      <c r="D640" s="627" t="s">
        <v>5548</v>
      </c>
      <c r="E640" s="321"/>
      <c r="F640" s="523">
        <v>2000000</v>
      </c>
      <c r="G640" s="321" t="s">
        <v>7524</v>
      </c>
      <c r="H640" s="321" t="s">
        <v>7520</v>
      </c>
      <c r="I640" s="321" t="s">
        <v>7555</v>
      </c>
      <c r="J640" s="314" t="s">
        <v>7211</v>
      </c>
      <c r="K640" s="321" t="s">
        <v>7788</v>
      </c>
      <c r="L640" s="334" t="s">
        <v>5549</v>
      </c>
      <c r="M640" s="523" t="s">
        <v>5550</v>
      </c>
      <c r="N640" s="337" t="s">
        <v>7788</v>
      </c>
      <c r="O640" s="571" t="s">
        <v>5549</v>
      </c>
      <c r="P640" s="523" t="s">
        <v>5550</v>
      </c>
      <c r="Q640" s="321"/>
      <c r="R640" s="300"/>
      <c r="S640" s="855"/>
      <c r="T640" s="855"/>
      <c r="U640" s="855"/>
    </row>
    <row r="641" spans="1:21" s="303" customFormat="1" ht="56.25" x14ac:dyDescent="0.3">
      <c r="A641" s="314">
        <v>14</v>
      </c>
      <c r="B641" s="333"/>
      <c r="C641" s="331" t="s">
        <v>7114</v>
      </c>
      <c r="D641" s="627" t="s">
        <v>5551</v>
      </c>
      <c r="E641" s="321"/>
      <c r="F641" s="523">
        <v>1000000</v>
      </c>
      <c r="G641" s="321" t="s">
        <v>7524</v>
      </c>
      <c r="H641" s="321" t="s">
        <v>7520</v>
      </c>
      <c r="I641" s="321" t="s">
        <v>7555</v>
      </c>
      <c r="J641" s="314" t="s">
        <v>7211</v>
      </c>
      <c r="K641" s="321" t="s">
        <v>7788</v>
      </c>
      <c r="L641" s="334" t="s">
        <v>5552</v>
      </c>
      <c r="M641" s="523">
        <v>1000000</v>
      </c>
      <c r="N641" s="337" t="s">
        <v>7788</v>
      </c>
      <c r="O641" s="571" t="s">
        <v>5552</v>
      </c>
      <c r="P641" s="523">
        <v>1000000</v>
      </c>
      <c r="Q641" s="627"/>
      <c r="R641" s="300"/>
      <c r="S641" s="855"/>
      <c r="T641" s="855"/>
      <c r="U641" s="855"/>
    </row>
    <row r="642" spans="1:21" s="303" customFormat="1" ht="37.5" x14ac:dyDescent="0.3">
      <c r="A642" s="314">
        <v>14</v>
      </c>
      <c r="B642" s="333"/>
      <c r="C642" s="331" t="s">
        <v>7114</v>
      </c>
      <c r="D642" s="627" t="s">
        <v>5568</v>
      </c>
      <c r="E642" s="321"/>
      <c r="F642" s="319">
        <v>700000</v>
      </c>
      <c r="G642" s="321" t="s">
        <v>7524</v>
      </c>
      <c r="H642" s="321" t="s">
        <v>7520</v>
      </c>
      <c r="I642" s="314" t="s">
        <v>7550</v>
      </c>
      <c r="J642" s="314" t="s">
        <v>7211</v>
      </c>
      <c r="K642" s="314" t="s">
        <v>7511</v>
      </c>
      <c r="L642" s="440" t="s">
        <v>5545</v>
      </c>
      <c r="M642" s="319">
        <v>700000</v>
      </c>
      <c r="N642" s="324" t="s">
        <v>7511</v>
      </c>
      <c r="O642" s="441" t="s">
        <v>5545</v>
      </c>
      <c r="P642" s="319">
        <v>700000</v>
      </c>
      <c r="Q642" s="332"/>
      <c r="R642" s="300"/>
      <c r="S642" s="855"/>
      <c r="T642" s="855"/>
      <c r="U642" s="855"/>
    </row>
    <row r="643" spans="1:21" s="351" customFormat="1" x14ac:dyDescent="0.3">
      <c r="A643" s="344">
        <v>2</v>
      </c>
      <c r="B643" s="333"/>
      <c r="C643" s="596" t="s">
        <v>6350</v>
      </c>
      <c r="D643" s="722" t="s">
        <v>5606</v>
      </c>
      <c r="E643" s="560"/>
      <c r="F643" s="723">
        <v>1600</v>
      </c>
      <c r="G643" s="452" t="s">
        <v>7498</v>
      </c>
      <c r="H643" s="452" t="s">
        <v>7499</v>
      </c>
      <c r="I643" s="452"/>
      <c r="J643" s="452"/>
      <c r="K643" s="455" t="s">
        <v>7511</v>
      </c>
      <c r="L643" s="751" t="s">
        <v>5607</v>
      </c>
      <c r="M643" s="523"/>
      <c r="N643" s="337"/>
      <c r="O643" s="337"/>
      <c r="P643" s="819"/>
      <c r="Q643" s="819"/>
    </row>
    <row r="644" spans="1:21" s="351" customFormat="1" ht="37.5" x14ac:dyDescent="0.3">
      <c r="A644" s="344">
        <v>2</v>
      </c>
      <c r="B644" s="333"/>
      <c r="C644" s="596" t="s">
        <v>6350</v>
      </c>
      <c r="D644" s="722" t="s">
        <v>5608</v>
      </c>
      <c r="E644" s="560"/>
      <c r="F644" s="723">
        <v>4000</v>
      </c>
      <c r="G644" s="452" t="s">
        <v>7498</v>
      </c>
      <c r="H644" s="452" t="s">
        <v>7499</v>
      </c>
      <c r="I644" s="452"/>
      <c r="J644" s="452"/>
      <c r="K644" s="455" t="s">
        <v>7511</v>
      </c>
      <c r="L644" s="751" t="s">
        <v>5607</v>
      </c>
      <c r="M644" s="523"/>
      <c r="N644" s="337" t="s">
        <v>5602</v>
      </c>
      <c r="O644" s="337"/>
      <c r="P644" s="819"/>
      <c r="Q644" s="819"/>
    </row>
    <row r="645" spans="1:21" s="303" customFormat="1" ht="37.5" x14ac:dyDescent="0.3">
      <c r="A645" s="380">
        <v>16</v>
      </c>
      <c r="B645" s="568">
        <v>48</v>
      </c>
      <c r="C645" s="126" t="s">
        <v>6350</v>
      </c>
      <c r="D645" s="569" t="s">
        <v>6351</v>
      </c>
      <c r="E645" s="337"/>
      <c r="F645" s="591">
        <v>2000</v>
      </c>
      <c r="G645" s="337" t="s">
        <v>7498</v>
      </c>
      <c r="H645" s="337" t="s">
        <v>7499</v>
      </c>
      <c r="I645" s="324" t="s">
        <v>7553</v>
      </c>
      <c r="J645" s="324" t="s">
        <v>7500</v>
      </c>
      <c r="K645" s="324" t="s">
        <v>7511</v>
      </c>
      <c r="L645" s="337" t="s">
        <v>6342</v>
      </c>
      <c r="M645" s="590">
        <v>2000</v>
      </c>
      <c r="N645" s="545"/>
      <c r="O645" s="545"/>
      <c r="P645" s="816"/>
      <c r="Q645" s="816"/>
    </row>
    <row r="646" spans="1:21" s="351" customFormat="1" ht="37.5" x14ac:dyDescent="0.3">
      <c r="A646" s="344">
        <v>2</v>
      </c>
      <c r="B646" s="333"/>
      <c r="C646" s="596" t="s">
        <v>5609</v>
      </c>
      <c r="D646" s="722" t="s">
        <v>5610</v>
      </c>
      <c r="E646" s="560"/>
      <c r="F646" s="723">
        <v>170000</v>
      </c>
      <c r="G646" s="452" t="s">
        <v>7498</v>
      </c>
      <c r="H646" s="452" t="s">
        <v>7499</v>
      </c>
      <c r="I646" s="452" t="s">
        <v>7553</v>
      </c>
      <c r="J646" s="452" t="s">
        <v>7500</v>
      </c>
      <c r="K646" s="455" t="s">
        <v>7511</v>
      </c>
      <c r="L646" s="751" t="s">
        <v>5607</v>
      </c>
      <c r="M646" s="523"/>
      <c r="N646" s="337" t="s">
        <v>5602</v>
      </c>
      <c r="O646" s="337"/>
      <c r="P646" s="819"/>
      <c r="Q646" s="819"/>
    </row>
    <row r="647" spans="1:21" s="351" customFormat="1" x14ac:dyDescent="0.3">
      <c r="A647" s="344">
        <v>2</v>
      </c>
      <c r="B647" s="333"/>
      <c r="C647" s="596" t="s">
        <v>5609</v>
      </c>
      <c r="D647" s="842" t="s">
        <v>5611</v>
      </c>
      <c r="E647" s="600"/>
      <c r="F647" s="723">
        <v>60000</v>
      </c>
      <c r="G647" s="452" t="s">
        <v>7498</v>
      </c>
      <c r="H647" s="452" t="s">
        <v>7499</v>
      </c>
      <c r="I647" s="452"/>
      <c r="J647" s="452"/>
      <c r="K647" s="455" t="s">
        <v>7511</v>
      </c>
      <c r="L647" s="751" t="s">
        <v>5607</v>
      </c>
      <c r="M647" s="952"/>
      <c r="N647" s="953"/>
      <c r="O647" s="953"/>
      <c r="P647" s="819"/>
      <c r="Q647" s="819"/>
    </row>
    <row r="648" spans="1:21" s="351" customFormat="1" ht="56.25" x14ac:dyDescent="0.3">
      <c r="A648" s="344">
        <v>2</v>
      </c>
      <c r="B648" s="333"/>
      <c r="C648" s="596" t="s">
        <v>5612</v>
      </c>
      <c r="D648" s="842" t="s">
        <v>5613</v>
      </c>
      <c r="E648" s="600"/>
      <c r="F648" s="723">
        <v>24000</v>
      </c>
      <c r="G648" s="452" t="s">
        <v>7498</v>
      </c>
      <c r="H648" s="452" t="s">
        <v>7499</v>
      </c>
      <c r="I648" s="452"/>
      <c r="J648" s="452"/>
      <c r="K648" s="455" t="s">
        <v>7511</v>
      </c>
      <c r="L648" s="751" t="s">
        <v>5607</v>
      </c>
      <c r="M648" s="954"/>
      <c r="N648" s="337"/>
      <c r="O648" s="698"/>
      <c r="P648" s="819"/>
      <c r="Q648" s="819"/>
    </row>
    <row r="649" spans="1:21" s="351" customFormat="1" x14ac:dyDescent="0.3">
      <c r="A649" s="344">
        <v>2</v>
      </c>
      <c r="B649" s="333"/>
      <c r="C649" s="596" t="s">
        <v>5633</v>
      </c>
      <c r="D649" s="722" t="s">
        <v>5634</v>
      </c>
      <c r="E649" s="560"/>
      <c r="F649" s="723">
        <v>30000</v>
      </c>
      <c r="G649" s="452" t="s">
        <v>7498</v>
      </c>
      <c r="H649" s="452" t="s">
        <v>7499</v>
      </c>
      <c r="I649" s="452" t="s">
        <v>7532</v>
      </c>
      <c r="J649" s="452" t="s">
        <v>7500</v>
      </c>
      <c r="K649" s="455" t="s">
        <v>7511</v>
      </c>
      <c r="L649" s="751" t="s">
        <v>5578</v>
      </c>
      <c r="M649" s="523"/>
      <c r="N649" s="337"/>
      <c r="O649" s="337"/>
      <c r="P649" s="819"/>
      <c r="Q649" s="819"/>
    </row>
    <row r="650" spans="1:21" s="303" customFormat="1" ht="37.5" x14ac:dyDescent="0.3">
      <c r="A650" s="380">
        <v>16</v>
      </c>
      <c r="B650" s="568">
        <v>45</v>
      </c>
      <c r="C650" s="126" t="s">
        <v>6345</v>
      </c>
      <c r="D650" s="569" t="s">
        <v>6346</v>
      </c>
      <c r="E650" s="337"/>
      <c r="F650" s="591">
        <v>25000</v>
      </c>
      <c r="G650" s="337" t="s">
        <v>7498</v>
      </c>
      <c r="H650" s="337" t="s">
        <v>7499</v>
      </c>
      <c r="I650" s="324" t="s">
        <v>7553</v>
      </c>
      <c r="J650" s="324" t="s">
        <v>7500</v>
      </c>
      <c r="K650" s="324" t="s">
        <v>7511</v>
      </c>
      <c r="L650" s="337" t="s">
        <v>6342</v>
      </c>
      <c r="M650" s="590">
        <v>25000</v>
      </c>
      <c r="N650" s="545"/>
      <c r="O650" s="545"/>
      <c r="P650" s="816"/>
      <c r="Q650" s="816"/>
    </row>
    <row r="651" spans="1:21" s="303" customFormat="1" ht="37.5" x14ac:dyDescent="0.3">
      <c r="A651" s="380">
        <v>16</v>
      </c>
      <c r="B651" s="568">
        <v>46</v>
      </c>
      <c r="C651" s="126" t="s">
        <v>6347</v>
      </c>
      <c r="D651" s="569" t="s">
        <v>6348</v>
      </c>
      <c r="E651" s="337"/>
      <c r="F651" s="591">
        <v>25000</v>
      </c>
      <c r="G651" s="337" t="s">
        <v>7498</v>
      </c>
      <c r="H651" s="337" t="s">
        <v>7499</v>
      </c>
      <c r="I651" s="324" t="s">
        <v>7553</v>
      </c>
      <c r="J651" s="324" t="s">
        <v>7500</v>
      </c>
      <c r="K651" s="324" t="s">
        <v>7511</v>
      </c>
      <c r="L651" s="337" t="s">
        <v>6342</v>
      </c>
      <c r="M651" s="590">
        <v>25000</v>
      </c>
      <c r="N651" s="545"/>
      <c r="O651" s="545"/>
      <c r="P651" s="816"/>
      <c r="Q651" s="816"/>
    </row>
    <row r="652" spans="1:21" s="303" customFormat="1" ht="37.5" x14ac:dyDescent="0.3">
      <c r="A652" s="380">
        <v>16</v>
      </c>
      <c r="B652" s="568">
        <v>47</v>
      </c>
      <c r="C652" s="126" t="s">
        <v>6347</v>
      </c>
      <c r="D652" s="569" t="s">
        <v>6349</v>
      </c>
      <c r="E652" s="337"/>
      <c r="F652" s="591">
        <v>35000</v>
      </c>
      <c r="G652" s="337" t="s">
        <v>7498</v>
      </c>
      <c r="H652" s="337" t="s">
        <v>7499</v>
      </c>
      <c r="I652" s="324" t="s">
        <v>7553</v>
      </c>
      <c r="J652" s="324" t="s">
        <v>6341</v>
      </c>
      <c r="K652" s="324" t="s">
        <v>7511</v>
      </c>
      <c r="L652" s="337" t="s">
        <v>6342</v>
      </c>
      <c r="M652" s="590">
        <v>35000</v>
      </c>
      <c r="N652" s="545"/>
      <c r="O652" s="545"/>
      <c r="P652" s="816"/>
      <c r="Q652" s="816"/>
    </row>
    <row r="653" spans="1:21" s="303" customFormat="1" ht="37.5" x14ac:dyDescent="0.3">
      <c r="A653" s="380">
        <v>16</v>
      </c>
      <c r="B653" s="568">
        <v>49</v>
      </c>
      <c r="C653" s="126" t="s">
        <v>6352</v>
      </c>
      <c r="D653" s="569" t="s">
        <v>6353</v>
      </c>
      <c r="E653" s="337"/>
      <c r="F653" s="591">
        <v>2200</v>
      </c>
      <c r="G653" s="337" t="s">
        <v>7498</v>
      </c>
      <c r="H653" s="337" t="s">
        <v>7499</v>
      </c>
      <c r="I653" s="324" t="s">
        <v>7553</v>
      </c>
      <c r="J653" s="324" t="s">
        <v>7500</v>
      </c>
      <c r="K653" s="324" t="s">
        <v>7511</v>
      </c>
      <c r="L653" s="337" t="s">
        <v>6342</v>
      </c>
      <c r="M653" s="590">
        <v>2200</v>
      </c>
      <c r="N653" s="545"/>
      <c r="O653" s="545"/>
      <c r="P653" s="816"/>
      <c r="Q653" s="816"/>
    </row>
    <row r="654" spans="1:21" s="351" customFormat="1" x14ac:dyDescent="0.3">
      <c r="A654" s="344">
        <v>2</v>
      </c>
      <c r="B654" s="333"/>
      <c r="C654" s="596" t="s">
        <v>5635</v>
      </c>
      <c r="D654" s="722" t="s">
        <v>5636</v>
      </c>
      <c r="E654" s="560"/>
      <c r="F654" s="723">
        <v>10000</v>
      </c>
      <c r="G654" s="452" t="s">
        <v>7498</v>
      </c>
      <c r="H654" s="452" t="s">
        <v>7499</v>
      </c>
      <c r="I654" s="452"/>
      <c r="J654" s="452"/>
      <c r="K654" s="455" t="s">
        <v>7511</v>
      </c>
      <c r="L654" s="751" t="s">
        <v>5578</v>
      </c>
      <c r="M654" s="523"/>
      <c r="N654" s="337"/>
      <c r="O654" s="337"/>
      <c r="P654" s="819"/>
      <c r="Q654" s="819"/>
    </row>
    <row r="655" spans="1:21" s="303" customFormat="1" ht="37.5" x14ac:dyDescent="0.3">
      <c r="A655" s="380">
        <v>16</v>
      </c>
      <c r="B655" s="568">
        <v>50</v>
      </c>
      <c r="C655" s="126" t="s">
        <v>6354</v>
      </c>
      <c r="D655" s="569" t="s">
        <v>6355</v>
      </c>
      <c r="E655" s="337"/>
      <c r="F655" s="591">
        <v>6000</v>
      </c>
      <c r="G655" s="337" t="s">
        <v>7498</v>
      </c>
      <c r="H655" s="337" t="s">
        <v>8022</v>
      </c>
      <c r="I655" s="324" t="s">
        <v>7553</v>
      </c>
      <c r="J655" s="324" t="s">
        <v>7500</v>
      </c>
      <c r="K655" s="324" t="s">
        <v>7511</v>
      </c>
      <c r="L655" s="337" t="s">
        <v>6342</v>
      </c>
      <c r="M655" s="590">
        <v>6000</v>
      </c>
      <c r="N655" s="545"/>
      <c r="O655" s="545"/>
      <c r="P655" s="816"/>
      <c r="Q655" s="816"/>
    </row>
    <row r="656" spans="1:21" s="491" customFormat="1" x14ac:dyDescent="0.2">
      <c r="A656" s="380">
        <v>16</v>
      </c>
      <c r="B656" s="568">
        <v>11</v>
      </c>
      <c r="C656" s="126" t="s">
        <v>7539</v>
      </c>
      <c r="D656" s="569" t="s">
        <v>7540</v>
      </c>
      <c r="E656" s="337"/>
      <c r="F656" s="570">
        <v>30000</v>
      </c>
      <c r="G656" s="337" t="s">
        <v>7498</v>
      </c>
      <c r="H656" s="337" t="s">
        <v>7499</v>
      </c>
      <c r="I656" s="324" t="s">
        <v>7532</v>
      </c>
      <c r="J656" s="337" t="s">
        <v>7533</v>
      </c>
      <c r="K656" s="324" t="s">
        <v>7501</v>
      </c>
      <c r="L656" s="571" t="s">
        <v>7541</v>
      </c>
      <c r="M656" s="590">
        <v>30000</v>
      </c>
      <c r="N656" s="337"/>
      <c r="O656" s="324"/>
      <c r="P656" s="731"/>
      <c r="Q656" s="731"/>
    </row>
    <row r="657" spans="1:17" s="303" customFormat="1" x14ac:dyDescent="0.3">
      <c r="A657" s="304">
        <v>7</v>
      </c>
      <c r="B657" s="333"/>
      <c r="C657" s="331" t="s">
        <v>7761</v>
      </c>
      <c r="D657" s="332" t="s">
        <v>7762</v>
      </c>
      <c r="E657" s="321"/>
      <c r="F657" s="319">
        <v>20923</v>
      </c>
      <c r="G657" s="321" t="s">
        <v>7498</v>
      </c>
      <c r="H657" s="321" t="s">
        <v>7499</v>
      </c>
      <c r="I657" s="324" t="s">
        <v>7555</v>
      </c>
      <c r="J657" s="314"/>
      <c r="K657" s="314" t="s">
        <v>7511</v>
      </c>
      <c r="L657" s="318" t="s">
        <v>7763</v>
      </c>
      <c r="M657" s="523">
        <v>20923</v>
      </c>
      <c r="N657" s="337"/>
      <c r="O657" s="324"/>
      <c r="P657" s="816"/>
      <c r="Q657" s="816"/>
    </row>
    <row r="658" spans="1:17" s="442" customFormat="1" x14ac:dyDescent="0.3">
      <c r="A658" s="482">
        <v>9</v>
      </c>
      <c r="B658" s="333">
        <v>29</v>
      </c>
      <c r="C658" s="596" t="s">
        <v>7761</v>
      </c>
      <c r="D658" s="667" t="s">
        <v>8109</v>
      </c>
      <c r="E658" s="452"/>
      <c r="F658" s="598">
        <v>6000</v>
      </c>
      <c r="G658" s="452" t="s">
        <v>7498</v>
      </c>
      <c r="H658" s="452" t="s">
        <v>7499</v>
      </c>
      <c r="I658" s="452" t="s">
        <v>7553</v>
      </c>
      <c r="J658" s="455"/>
      <c r="K658" s="455" t="s">
        <v>7511</v>
      </c>
      <c r="L658" s="455" t="s">
        <v>8110</v>
      </c>
      <c r="M658" s="598">
        <v>6000</v>
      </c>
      <c r="N658" s="726"/>
      <c r="O658" s="457"/>
      <c r="P658" s="829"/>
      <c r="Q658" s="829"/>
    </row>
    <row r="659" spans="1:17" s="506" customFormat="1" ht="112.5" x14ac:dyDescent="0.3">
      <c r="A659" s="492">
        <v>12</v>
      </c>
      <c r="B659" s="711" t="s">
        <v>5921</v>
      </c>
      <c r="C659" s="449" t="s">
        <v>6564</v>
      </c>
      <c r="D659" s="575" t="s">
        <v>6565</v>
      </c>
      <c r="E659" s="449"/>
      <c r="F659" s="576">
        <v>50000</v>
      </c>
      <c r="G659" s="449"/>
      <c r="H659" s="449" t="s">
        <v>7499</v>
      </c>
      <c r="I659" s="449"/>
      <c r="J659" s="449"/>
      <c r="K659" s="449" t="s">
        <v>7501</v>
      </c>
      <c r="L659" s="594" t="s">
        <v>6566</v>
      </c>
      <c r="M659" s="576">
        <v>50000</v>
      </c>
      <c r="N659" s="449"/>
      <c r="O659" s="449"/>
      <c r="P659" s="950"/>
      <c r="Q659" s="951"/>
    </row>
    <row r="660" spans="1:17" s="956" customFormat="1" ht="37.5" x14ac:dyDescent="0.3">
      <c r="A660" s="304">
        <v>7</v>
      </c>
      <c r="B660" s="333"/>
      <c r="C660" s="331" t="s">
        <v>7779</v>
      </c>
      <c r="D660" s="332" t="s">
        <v>7780</v>
      </c>
      <c r="E660" s="321"/>
      <c r="F660" s="319">
        <v>140000</v>
      </c>
      <c r="G660" s="318" t="s">
        <v>7498</v>
      </c>
      <c r="H660" s="337" t="s">
        <v>7499</v>
      </c>
      <c r="I660" s="324"/>
      <c r="J660" s="314"/>
      <c r="K660" s="314" t="s">
        <v>7511</v>
      </c>
      <c r="L660" s="318" t="s">
        <v>7763</v>
      </c>
      <c r="M660" s="523">
        <v>140000</v>
      </c>
      <c r="N660" s="337" t="s">
        <v>7757</v>
      </c>
      <c r="O660" s="324"/>
      <c r="P660" s="955"/>
      <c r="Q660" s="955"/>
    </row>
    <row r="661" spans="1:17" s="303" customFormat="1" ht="37.5" x14ac:dyDescent="0.3">
      <c r="A661" s="380">
        <v>16</v>
      </c>
      <c r="B661" s="568">
        <v>36</v>
      </c>
      <c r="C661" s="120" t="s">
        <v>6328</v>
      </c>
      <c r="D661" s="569" t="s">
        <v>6329</v>
      </c>
      <c r="E661" s="337"/>
      <c r="F661" s="591">
        <v>14000</v>
      </c>
      <c r="G661" s="337" t="s">
        <v>7498</v>
      </c>
      <c r="H661" s="337" t="s">
        <v>7499</v>
      </c>
      <c r="I661" s="324" t="s">
        <v>7553</v>
      </c>
      <c r="J661" s="324" t="s">
        <v>7500</v>
      </c>
      <c r="K661" s="324" t="s">
        <v>7511</v>
      </c>
      <c r="L661" s="337" t="s">
        <v>6330</v>
      </c>
      <c r="M661" s="590">
        <v>14000</v>
      </c>
      <c r="N661" s="545"/>
      <c r="O661" s="545"/>
      <c r="P661" s="816"/>
      <c r="Q661" s="816"/>
    </row>
    <row r="662" spans="1:17" s="303" customFormat="1" ht="75" x14ac:dyDescent="0.3">
      <c r="A662" s="314">
        <v>3</v>
      </c>
      <c r="B662" s="333"/>
      <c r="C662" s="331" t="s">
        <v>7736</v>
      </c>
      <c r="D662" s="627" t="s">
        <v>7737</v>
      </c>
      <c r="E662" s="321"/>
      <c r="F662" s="319">
        <v>1500000</v>
      </c>
      <c r="G662" s="321" t="s">
        <v>7524</v>
      </c>
      <c r="H662" s="321" t="s">
        <v>7684</v>
      </c>
      <c r="I662" s="314" t="s">
        <v>7601</v>
      </c>
      <c r="J662" s="321" t="s">
        <v>7685</v>
      </c>
      <c r="K662" s="314" t="s">
        <v>7501</v>
      </c>
      <c r="L662" s="314" t="s">
        <v>7738</v>
      </c>
      <c r="M662" s="319">
        <v>1500000</v>
      </c>
      <c r="N662" s="645"/>
      <c r="O662" s="337"/>
      <c r="P662" s="816"/>
      <c r="Q662" s="816"/>
    </row>
    <row r="663" spans="1:17" s="303" customFormat="1" ht="37.5" x14ac:dyDescent="0.3">
      <c r="A663" s="380">
        <v>16</v>
      </c>
      <c r="B663" s="568">
        <v>37</v>
      </c>
      <c r="C663" s="120" t="s">
        <v>7736</v>
      </c>
      <c r="D663" s="569" t="s">
        <v>6331</v>
      </c>
      <c r="E663" s="337"/>
      <c r="F663" s="591">
        <v>35000</v>
      </c>
      <c r="G663" s="337" t="s">
        <v>7498</v>
      </c>
      <c r="H663" s="337" t="s">
        <v>7499</v>
      </c>
      <c r="I663" s="324" t="s">
        <v>7553</v>
      </c>
      <c r="J663" s="324" t="s">
        <v>7500</v>
      </c>
      <c r="K663" s="324" t="s">
        <v>7511</v>
      </c>
      <c r="L663" s="337" t="s">
        <v>6330</v>
      </c>
      <c r="M663" s="590">
        <v>35000</v>
      </c>
      <c r="N663" s="545"/>
      <c r="O663" s="545"/>
      <c r="P663" s="816"/>
      <c r="Q663" s="816"/>
    </row>
    <row r="664" spans="1:17" s="720" customFormat="1" ht="56.25" x14ac:dyDescent="0.3">
      <c r="A664" s="314">
        <v>3</v>
      </c>
      <c r="B664" s="718"/>
      <c r="C664" s="331" t="s">
        <v>7697</v>
      </c>
      <c r="D664" s="617" t="s">
        <v>7698</v>
      </c>
      <c r="E664" s="318"/>
      <c r="F664" s="319">
        <v>20000</v>
      </c>
      <c r="G664" s="321" t="s">
        <v>7498</v>
      </c>
      <c r="H664" s="321" t="s">
        <v>7520</v>
      </c>
      <c r="I664" s="314" t="s">
        <v>7535</v>
      </c>
      <c r="J664" s="314" t="s">
        <v>7500</v>
      </c>
      <c r="K664" s="314" t="s">
        <v>7511</v>
      </c>
      <c r="L664" s="719" t="s">
        <v>7699</v>
      </c>
      <c r="M664" s="319">
        <v>20000</v>
      </c>
      <c r="N664" s="520" t="s">
        <v>7700</v>
      </c>
      <c r="O664" s="601"/>
      <c r="P664" s="935"/>
      <c r="Q664" s="935"/>
    </row>
    <row r="665" spans="1:17" s="351" customFormat="1" ht="37.5" x14ac:dyDescent="0.3">
      <c r="A665" s="344">
        <v>2</v>
      </c>
      <c r="B665" s="333"/>
      <c r="C665" s="596" t="s">
        <v>5712</v>
      </c>
      <c r="D665" s="722" t="s">
        <v>5713</v>
      </c>
      <c r="E665" s="560"/>
      <c r="F665" s="723">
        <v>2000</v>
      </c>
      <c r="G665" s="452" t="s">
        <v>7498</v>
      </c>
      <c r="H665" s="452" t="s">
        <v>7499</v>
      </c>
      <c r="I665" s="452" t="s">
        <v>7555</v>
      </c>
      <c r="J665" s="452" t="s">
        <v>7844</v>
      </c>
      <c r="K665" s="455" t="s">
        <v>7511</v>
      </c>
      <c r="L665" s="625" t="s">
        <v>5685</v>
      </c>
      <c r="M665" s="523"/>
      <c r="N665" s="337"/>
      <c r="O665" s="337"/>
      <c r="P665" s="819"/>
      <c r="Q665" s="819"/>
    </row>
    <row r="666" spans="1:17" s="351" customFormat="1" ht="386.25" customHeight="1" x14ac:dyDescent="0.3">
      <c r="A666" s="344">
        <v>2</v>
      </c>
      <c r="B666" s="333"/>
      <c r="C666" s="596" t="s">
        <v>5712</v>
      </c>
      <c r="D666" s="722" t="s">
        <v>5985</v>
      </c>
      <c r="E666" s="560"/>
      <c r="F666" s="723">
        <v>212552</v>
      </c>
      <c r="G666" s="452" t="s">
        <v>7524</v>
      </c>
      <c r="H666" s="452" t="s">
        <v>7746</v>
      </c>
      <c r="I666" s="452" t="s">
        <v>7532</v>
      </c>
      <c r="J666" s="452" t="s">
        <v>7685</v>
      </c>
      <c r="K666" s="455" t="s">
        <v>7511</v>
      </c>
      <c r="L666" s="625" t="s">
        <v>5750</v>
      </c>
      <c r="M666" s="874"/>
      <c r="N666" s="337"/>
      <c r="O666" s="324"/>
      <c r="P666" s="819"/>
      <c r="Q666" s="819"/>
    </row>
    <row r="667" spans="1:17" s="303" customFormat="1" ht="37.5" x14ac:dyDescent="0.3">
      <c r="A667" s="380">
        <v>16</v>
      </c>
      <c r="B667" s="568">
        <v>40</v>
      </c>
      <c r="C667" s="120" t="s">
        <v>6335</v>
      </c>
      <c r="D667" s="569" t="s">
        <v>6336</v>
      </c>
      <c r="E667" s="337"/>
      <c r="F667" s="591">
        <v>35000</v>
      </c>
      <c r="G667" s="337" t="s">
        <v>7498</v>
      </c>
      <c r="H667" s="337" t="s">
        <v>7499</v>
      </c>
      <c r="I667" s="324" t="s">
        <v>7553</v>
      </c>
      <c r="J667" s="324" t="s">
        <v>7500</v>
      </c>
      <c r="K667" s="324" t="s">
        <v>7511</v>
      </c>
      <c r="L667" s="337" t="s">
        <v>6330</v>
      </c>
      <c r="M667" s="590">
        <v>35000</v>
      </c>
      <c r="N667" s="545"/>
      <c r="O667" s="545"/>
      <c r="P667" s="816"/>
      <c r="Q667" s="816"/>
    </row>
    <row r="668" spans="1:17" s="351" customFormat="1" ht="37.5" x14ac:dyDescent="0.3">
      <c r="A668" s="344">
        <v>2</v>
      </c>
      <c r="B668" s="333"/>
      <c r="C668" s="596" t="s">
        <v>5746</v>
      </c>
      <c r="D668" s="957" t="s">
        <v>5747</v>
      </c>
      <c r="E668" s="647"/>
      <c r="F668" s="723">
        <v>4000</v>
      </c>
      <c r="G668" s="452" t="s">
        <v>7498</v>
      </c>
      <c r="H668" s="452" t="s">
        <v>7499</v>
      </c>
      <c r="I668" s="452" t="s">
        <v>7535</v>
      </c>
      <c r="J668" s="452" t="s">
        <v>7844</v>
      </c>
      <c r="K668" s="455" t="s">
        <v>7511</v>
      </c>
      <c r="L668" s="625" t="s">
        <v>5685</v>
      </c>
      <c r="M668" s="523"/>
      <c r="N668" s="958"/>
      <c r="O668" s="337"/>
      <c r="P668" s="819"/>
      <c r="Q668" s="819"/>
    </row>
    <row r="669" spans="1:17" s="303" customFormat="1" ht="37.5" x14ac:dyDescent="0.3">
      <c r="A669" s="380">
        <v>16</v>
      </c>
      <c r="B669" s="568">
        <v>38</v>
      </c>
      <c r="C669" s="120" t="s">
        <v>6332</v>
      </c>
      <c r="D669" s="569" t="s">
        <v>6333</v>
      </c>
      <c r="E669" s="337"/>
      <c r="F669" s="591">
        <v>20000</v>
      </c>
      <c r="G669" s="337" t="s">
        <v>7498</v>
      </c>
      <c r="H669" s="337" t="s">
        <v>7499</v>
      </c>
      <c r="I669" s="324" t="s">
        <v>7553</v>
      </c>
      <c r="J669" s="324" t="s">
        <v>7500</v>
      </c>
      <c r="K669" s="324" t="s">
        <v>7511</v>
      </c>
      <c r="L669" s="337" t="s">
        <v>6330</v>
      </c>
      <c r="M669" s="590">
        <v>20000</v>
      </c>
      <c r="N669" s="545"/>
      <c r="O669" s="545"/>
      <c r="P669" s="816"/>
      <c r="Q669" s="816"/>
    </row>
    <row r="670" spans="1:17" s="303" customFormat="1" ht="37.5" x14ac:dyDescent="0.3">
      <c r="A670" s="380">
        <v>16</v>
      </c>
      <c r="B670" s="568">
        <v>39</v>
      </c>
      <c r="C670" s="120" t="s">
        <v>6332</v>
      </c>
      <c r="D670" s="569" t="s">
        <v>6334</v>
      </c>
      <c r="E670" s="337"/>
      <c r="F670" s="591">
        <v>24000</v>
      </c>
      <c r="G670" s="337" t="s">
        <v>7498</v>
      </c>
      <c r="H670" s="337" t="s">
        <v>7499</v>
      </c>
      <c r="I670" s="324" t="s">
        <v>7553</v>
      </c>
      <c r="J670" s="324" t="s">
        <v>7500</v>
      </c>
      <c r="K670" s="324" t="s">
        <v>7511</v>
      </c>
      <c r="L670" s="337" t="s">
        <v>6330</v>
      </c>
      <c r="M670" s="590">
        <v>20000</v>
      </c>
      <c r="N670" s="545"/>
      <c r="O670" s="545"/>
      <c r="P670" s="816"/>
      <c r="Q670" s="816"/>
    </row>
    <row r="671" spans="1:17" s="351" customFormat="1" ht="37.5" x14ac:dyDescent="0.3">
      <c r="A671" s="344">
        <v>2</v>
      </c>
      <c r="B671" s="333"/>
      <c r="C671" s="596" t="s">
        <v>5714</v>
      </c>
      <c r="D671" s="722" t="s">
        <v>5715</v>
      </c>
      <c r="E671" s="560"/>
      <c r="F671" s="723">
        <v>2000</v>
      </c>
      <c r="G671" s="452" t="s">
        <v>7498</v>
      </c>
      <c r="H671" s="452" t="s">
        <v>7499</v>
      </c>
      <c r="I671" s="452" t="s">
        <v>5716</v>
      </c>
      <c r="J671" s="452" t="s">
        <v>6672</v>
      </c>
      <c r="K671" s="455" t="s">
        <v>7511</v>
      </c>
      <c r="L671" s="625" t="s">
        <v>5685</v>
      </c>
      <c r="M671" s="523"/>
      <c r="N671" s="337"/>
      <c r="O671" s="337"/>
      <c r="P671" s="819"/>
      <c r="Q671" s="819"/>
    </row>
    <row r="672" spans="1:17" s="506" customFormat="1" ht="112.5" x14ac:dyDescent="0.3">
      <c r="A672" s="492">
        <v>12</v>
      </c>
      <c r="B672" s="573">
        <v>29</v>
      </c>
      <c r="C672" s="724" t="s">
        <v>6504</v>
      </c>
      <c r="D672" s="867" t="s">
        <v>6505</v>
      </c>
      <c r="E672" s="120"/>
      <c r="F672" s="584">
        <v>16000</v>
      </c>
      <c r="G672" s="585"/>
      <c r="H672" s="585" t="s">
        <v>7499</v>
      </c>
      <c r="I672" s="585"/>
      <c r="J672" s="585"/>
      <c r="K672" s="585" t="s">
        <v>7501</v>
      </c>
      <c r="L672" s="577" t="s">
        <v>6501</v>
      </c>
      <c r="M672" s="586">
        <v>16000</v>
      </c>
      <c r="N672" s="586"/>
      <c r="O672" s="587"/>
      <c r="P672" s="882"/>
      <c r="Q672" s="597"/>
    </row>
    <row r="673" spans="1:17" s="303" customFormat="1" ht="37.5" x14ac:dyDescent="0.3">
      <c r="A673" s="380">
        <v>16</v>
      </c>
      <c r="B673" s="568">
        <v>42</v>
      </c>
      <c r="C673" s="126" t="s">
        <v>6339</v>
      </c>
      <c r="D673" s="569" t="s">
        <v>6340</v>
      </c>
      <c r="E673" s="337"/>
      <c r="F673" s="591">
        <v>120000</v>
      </c>
      <c r="G673" s="337" t="s">
        <v>7498</v>
      </c>
      <c r="H673" s="337" t="s">
        <v>7499</v>
      </c>
      <c r="I673" s="324" t="s">
        <v>7553</v>
      </c>
      <c r="J673" s="324" t="s">
        <v>6341</v>
      </c>
      <c r="K673" s="324" t="s">
        <v>7511</v>
      </c>
      <c r="L673" s="337" t="s">
        <v>6342</v>
      </c>
      <c r="M673" s="590">
        <v>120000</v>
      </c>
      <c r="N673" s="545"/>
      <c r="O673" s="545"/>
      <c r="P673" s="816"/>
      <c r="Q673" s="816"/>
    </row>
    <row r="674" spans="1:17" s="303" customFormat="1" ht="37.5" x14ac:dyDescent="0.3">
      <c r="A674" s="380">
        <v>16</v>
      </c>
      <c r="B674" s="568">
        <v>43</v>
      </c>
      <c r="C674" s="126" t="s">
        <v>6339</v>
      </c>
      <c r="D674" s="569" t="s">
        <v>6343</v>
      </c>
      <c r="E674" s="337"/>
      <c r="F674" s="591">
        <v>60000</v>
      </c>
      <c r="G674" s="337" t="s">
        <v>7498</v>
      </c>
      <c r="H674" s="337" t="s">
        <v>7499</v>
      </c>
      <c r="I674" s="324" t="s">
        <v>7553</v>
      </c>
      <c r="J674" s="324" t="s">
        <v>6341</v>
      </c>
      <c r="K674" s="324" t="s">
        <v>7511</v>
      </c>
      <c r="L674" s="337" t="s">
        <v>6342</v>
      </c>
      <c r="M674" s="590">
        <v>60000</v>
      </c>
      <c r="N674" s="545"/>
      <c r="O674" s="545"/>
      <c r="P674" s="816"/>
      <c r="Q674" s="816"/>
    </row>
    <row r="675" spans="1:17" s="303" customFormat="1" ht="37.5" x14ac:dyDescent="0.3">
      <c r="A675" s="380">
        <v>16</v>
      </c>
      <c r="B675" s="568">
        <v>44</v>
      </c>
      <c r="C675" s="126" t="s">
        <v>6339</v>
      </c>
      <c r="D675" s="569" t="s">
        <v>6344</v>
      </c>
      <c r="E675" s="337"/>
      <c r="F675" s="591">
        <v>45000</v>
      </c>
      <c r="G675" s="337" t="s">
        <v>7498</v>
      </c>
      <c r="H675" s="337" t="s">
        <v>7499</v>
      </c>
      <c r="I675" s="324" t="s">
        <v>7553</v>
      </c>
      <c r="J675" s="324" t="s">
        <v>6341</v>
      </c>
      <c r="K675" s="324" t="s">
        <v>7511</v>
      </c>
      <c r="L675" s="337" t="s">
        <v>6342</v>
      </c>
      <c r="M675" s="590">
        <v>41000</v>
      </c>
      <c r="N675" s="545"/>
      <c r="O675" s="545"/>
      <c r="P675" s="816"/>
      <c r="Q675" s="816"/>
    </row>
    <row r="676" spans="1:17" s="351" customFormat="1" ht="56.25" x14ac:dyDescent="0.3">
      <c r="A676" s="344">
        <v>2</v>
      </c>
      <c r="B676" s="333"/>
      <c r="C676" s="596" t="s">
        <v>5717</v>
      </c>
      <c r="D676" s="722" t="s">
        <v>5718</v>
      </c>
      <c r="E676" s="560"/>
      <c r="F676" s="723">
        <v>7280</v>
      </c>
      <c r="G676" s="452" t="s">
        <v>7498</v>
      </c>
      <c r="H676" s="452" t="s">
        <v>7499</v>
      </c>
      <c r="I676" s="452"/>
      <c r="J676" s="452"/>
      <c r="K676" s="455" t="s">
        <v>7511</v>
      </c>
      <c r="L676" s="625" t="s">
        <v>5685</v>
      </c>
      <c r="M676" s="523"/>
      <c r="N676" s="337" t="s">
        <v>5688</v>
      </c>
      <c r="O676" s="337"/>
      <c r="P676" s="819"/>
      <c r="Q676" s="819"/>
    </row>
    <row r="677" spans="1:17" s="351" customFormat="1" ht="56.25" x14ac:dyDescent="0.3">
      <c r="A677" s="344">
        <v>2</v>
      </c>
      <c r="B677" s="333"/>
      <c r="C677" s="596" t="s">
        <v>5719</v>
      </c>
      <c r="D677" s="722" t="s">
        <v>5720</v>
      </c>
      <c r="E677" s="560"/>
      <c r="F677" s="723">
        <v>100000</v>
      </c>
      <c r="G677" s="452" t="s">
        <v>7498</v>
      </c>
      <c r="H677" s="452" t="s">
        <v>7520</v>
      </c>
      <c r="I677" s="452"/>
      <c r="J677" s="452"/>
      <c r="K677" s="455" t="s">
        <v>7511</v>
      </c>
      <c r="L677" s="625" t="s">
        <v>5685</v>
      </c>
      <c r="M677" s="523"/>
      <c r="N677" s="337" t="s">
        <v>5688</v>
      </c>
      <c r="O677" s="337"/>
      <c r="P677" s="819"/>
      <c r="Q677" s="819"/>
    </row>
    <row r="678" spans="1:17" s="351" customFormat="1" ht="56.25" x14ac:dyDescent="0.3">
      <c r="A678" s="344">
        <v>2</v>
      </c>
      <c r="B678" s="333"/>
      <c r="C678" s="596" t="s">
        <v>5721</v>
      </c>
      <c r="D678" s="722" t="s">
        <v>5722</v>
      </c>
      <c r="E678" s="560"/>
      <c r="F678" s="723">
        <v>16000</v>
      </c>
      <c r="G678" s="452" t="s">
        <v>7498</v>
      </c>
      <c r="H678" s="452" t="s">
        <v>7499</v>
      </c>
      <c r="I678" s="560" t="s">
        <v>5723</v>
      </c>
      <c r="J678" s="452"/>
      <c r="K678" s="455" t="s">
        <v>7511</v>
      </c>
      <c r="L678" s="625" t="s">
        <v>5685</v>
      </c>
      <c r="M678" s="523"/>
      <c r="N678" s="337"/>
      <c r="O678" s="324"/>
      <c r="P678" s="819"/>
      <c r="Q678" s="819"/>
    </row>
    <row r="679" spans="1:17" s="351" customFormat="1" ht="56.25" x14ac:dyDescent="0.3">
      <c r="A679" s="344">
        <v>2</v>
      </c>
      <c r="B679" s="333"/>
      <c r="C679" s="596" t="s">
        <v>5766</v>
      </c>
      <c r="D679" s="722" t="s">
        <v>5767</v>
      </c>
      <c r="E679" s="560"/>
      <c r="F679" s="723">
        <v>1250000</v>
      </c>
      <c r="G679" s="452" t="s">
        <v>7524</v>
      </c>
      <c r="H679" s="452" t="s">
        <v>7520</v>
      </c>
      <c r="I679" s="452" t="s">
        <v>8083</v>
      </c>
      <c r="J679" s="560" t="s">
        <v>7500</v>
      </c>
      <c r="K679" s="455" t="s">
        <v>7511</v>
      </c>
      <c r="L679" s="625" t="s">
        <v>5685</v>
      </c>
      <c r="M679" s="319"/>
      <c r="N679" s="337"/>
      <c r="O679" s="324"/>
      <c r="P679" s="819"/>
      <c r="Q679" s="819"/>
    </row>
    <row r="680" spans="1:17" s="303" customFormat="1" x14ac:dyDescent="0.3">
      <c r="A680" s="314">
        <v>13</v>
      </c>
      <c r="B680" s="333"/>
      <c r="C680" s="331" t="s">
        <v>7234</v>
      </c>
      <c r="D680" s="332" t="s">
        <v>7235</v>
      </c>
      <c r="E680" s="321"/>
      <c r="F680" s="319">
        <v>65000</v>
      </c>
      <c r="G680" s="321" t="s">
        <v>7498</v>
      </c>
      <c r="H680" s="321" t="s">
        <v>7499</v>
      </c>
      <c r="I680" s="314" t="s">
        <v>7553</v>
      </c>
      <c r="J680" s="314" t="s">
        <v>7500</v>
      </c>
      <c r="K680" s="314" t="s">
        <v>7788</v>
      </c>
      <c r="L680" s="321"/>
      <c r="M680" s="523">
        <v>65000</v>
      </c>
      <c r="N680" s="337"/>
      <c r="O680" s="337"/>
      <c r="P680" s="314" t="s">
        <v>7222</v>
      </c>
      <c r="Q680" s="321"/>
    </row>
    <row r="681" spans="1:17" s="303" customFormat="1" ht="37.5" x14ac:dyDescent="0.3">
      <c r="A681" s="314">
        <v>13</v>
      </c>
      <c r="B681" s="333"/>
      <c r="C681" s="331" t="s">
        <v>7236</v>
      </c>
      <c r="D681" s="332" t="s">
        <v>7237</v>
      </c>
      <c r="E681" s="321"/>
      <c r="F681" s="319">
        <v>300000</v>
      </c>
      <c r="G681" s="321" t="s">
        <v>7524</v>
      </c>
      <c r="H681" s="321" t="s">
        <v>7520</v>
      </c>
      <c r="I681" s="314" t="s">
        <v>7555</v>
      </c>
      <c r="J681" s="314" t="s">
        <v>7500</v>
      </c>
      <c r="K681" s="314" t="s">
        <v>7501</v>
      </c>
      <c r="L681" s="321"/>
      <c r="M681" s="523">
        <v>300000</v>
      </c>
      <c r="N681" s="337"/>
      <c r="O681" s="337"/>
      <c r="P681" s="314" t="s">
        <v>7222</v>
      </c>
      <c r="Q681" s="321"/>
    </row>
    <row r="682" spans="1:17" s="303" customFormat="1" ht="37.5" x14ac:dyDescent="0.3">
      <c r="A682" s="314">
        <v>13</v>
      </c>
      <c r="B682" s="333"/>
      <c r="C682" s="331" t="s">
        <v>7236</v>
      </c>
      <c r="D682" s="332" t="s">
        <v>7238</v>
      </c>
      <c r="E682" s="321"/>
      <c r="F682" s="319">
        <v>165000</v>
      </c>
      <c r="G682" s="321" t="s">
        <v>7524</v>
      </c>
      <c r="H682" s="321" t="s">
        <v>7520</v>
      </c>
      <c r="I682" s="314" t="s">
        <v>7553</v>
      </c>
      <c r="J682" s="314" t="s">
        <v>7500</v>
      </c>
      <c r="K682" s="314" t="s">
        <v>7788</v>
      </c>
      <c r="L682" s="321"/>
      <c r="M682" s="523">
        <v>165000</v>
      </c>
      <c r="N682" s="337"/>
      <c r="O682" s="337"/>
      <c r="P682" s="314" t="s">
        <v>7222</v>
      </c>
      <c r="Q682" s="321"/>
    </row>
    <row r="683" spans="1:17" s="303" customFormat="1" ht="31.5" customHeight="1" x14ac:dyDescent="0.3">
      <c r="A683" s="314">
        <v>13</v>
      </c>
      <c r="B683" s="333"/>
      <c r="C683" s="331" t="s">
        <v>7236</v>
      </c>
      <c r="D683" s="332" t="s">
        <v>6953</v>
      </c>
      <c r="E683" s="321"/>
      <c r="F683" s="319">
        <v>1500000</v>
      </c>
      <c r="G683" s="321" t="s">
        <v>7524</v>
      </c>
      <c r="H683" s="321" t="s">
        <v>7746</v>
      </c>
      <c r="I683" s="314" t="s">
        <v>7550</v>
      </c>
      <c r="J683" s="314" t="s">
        <v>7125</v>
      </c>
      <c r="K683" s="314" t="s">
        <v>7501</v>
      </c>
      <c r="L683" s="321"/>
      <c r="M683" s="523">
        <v>1500000</v>
      </c>
      <c r="N683" s="337"/>
      <c r="O683" s="337"/>
      <c r="P683" s="314" t="s">
        <v>7222</v>
      </c>
      <c r="Q683" s="321"/>
    </row>
    <row r="684" spans="1:17" s="303" customFormat="1" ht="37.5" x14ac:dyDescent="0.3">
      <c r="A684" s="314">
        <v>13</v>
      </c>
      <c r="B684" s="333"/>
      <c r="C684" s="331" t="s">
        <v>7236</v>
      </c>
      <c r="D684" s="332" t="s">
        <v>6954</v>
      </c>
      <c r="E684" s="321"/>
      <c r="F684" s="319">
        <v>3500000</v>
      </c>
      <c r="G684" s="321" t="s">
        <v>7524</v>
      </c>
      <c r="H684" s="321" t="s">
        <v>7520</v>
      </c>
      <c r="I684" s="314" t="s">
        <v>7535</v>
      </c>
      <c r="J684" s="314" t="s">
        <v>7500</v>
      </c>
      <c r="K684" s="314" t="s">
        <v>7788</v>
      </c>
      <c r="L684" s="321"/>
      <c r="M684" s="523">
        <v>3500000</v>
      </c>
      <c r="N684" s="337"/>
      <c r="O684" s="337"/>
      <c r="P684" s="314" t="s">
        <v>7222</v>
      </c>
      <c r="Q684" s="321"/>
    </row>
    <row r="685" spans="1:17" s="351" customFormat="1" ht="56.25" x14ac:dyDescent="0.3">
      <c r="A685" s="344">
        <v>2</v>
      </c>
      <c r="B685" s="333"/>
      <c r="C685" s="596" t="s">
        <v>5659</v>
      </c>
      <c r="D685" s="597" t="s">
        <v>5660</v>
      </c>
      <c r="E685" s="452"/>
      <c r="F685" s="598">
        <v>20000</v>
      </c>
      <c r="G685" s="452" t="s">
        <v>7498</v>
      </c>
      <c r="H685" s="455" t="s">
        <v>7499</v>
      </c>
      <c r="I685" s="452" t="s">
        <v>5602</v>
      </c>
      <c r="J685" s="452"/>
      <c r="K685" s="455" t="s">
        <v>7511</v>
      </c>
      <c r="L685" s="455" t="s">
        <v>5578</v>
      </c>
      <c r="M685" s="874"/>
      <c r="N685" s="324"/>
      <c r="O685" s="541"/>
      <c r="P685" s="819"/>
      <c r="Q685" s="819"/>
    </row>
    <row r="686" spans="1:17" s="506" customFormat="1" ht="112.5" x14ac:dyDescent="0.3">
      <c r="A686" s="492">
        <v>12</v>
      </c>
      <c r="B686" s="573">
        <v>10</v>
      </c>
      <c r="C686" s="449" t="s">
        <v>6575</v>
      </c>
      <c r="D686" s="575" t="s">
        <v>6576</v>
      </c>
      <c r="E686" s="449"/>
      <c r="F686" s="576">
        <v>30000</v>
      </c>
      <c r="G686" s="449"/>
      <c r="H686" s="449" t="s">
        <v>7499</v>
      </c>
      <c r="I686" s="449"/>
      <c r="J686" s="449"/>
      <c r="K686" s="449" t="s">
        <v>7501</v>
      </c>
      <c r="L686" s="594" t="s">
        <v>6577</v>
      </c>
      <c r="M686" s="576">
        <v>30000</v>
      </c>
      <c r="N686" s="449"/>
      <c r="O686" s="449"/>
      <c r="P686" s="950"/>
      <c r="Q686" s="951"/>
    </row>
    <row r="687" spans="1:17" s="956" customFormat="1" ht="37.5" x14ac:dyDescent="0.3">
      <c r="A687" s="304">
        <v>7</v>
      </c>
      <c r="B687" s="333"/>
      <c r="C687" s="331" t="s">
        <v>7781</v>
      </c>
      <c r="D687" s="332" t="s">
        <v>7782</v>
      </c>
      <c r="E687" s="321"/>
      <c r="F687" s="319">
        <v>197030</v>
      </c>
      <c r="G687" s="318" t="s">
        <v>7498</v>
      </c>
      <c r="H687" s="337" t="s">
        <v>7499</v>
      </c>
      <c r="I687" s="324"/>
      <c r="J687" s="314"/>
      <c r="K687" s="314" t="s">
        <v>7511</v>
      </c>
      <c r="L687" s="318" t="s">
        <v>7763</v>
      </c>
      <c r="M687" s="523">
        <v>197030</v>
      </c>
      <c r="N687" s="337" t="s">
        <v>7757</v>
      </c>
      <c r="O687" s="324"/>
      <c r="P687" s="955"/>
      <c r="Q687" s="955"/>
    </row>
    <row r="688" spans="1:17" s="358" customFormat="1" ht="75" x14ac:dyDescent="0.3">
      <c r="A688" s="304">
        <v>1</v>
      </c>
      <c r="B688" s="959"/>
      <c r="C688" s="344" t="s">
        <v>7607</v>
      </c>
      <c r="D688" s="960" t="s">
        <v>4997</v>
      </c>
      <c r="E688" s="961" t="s">
        <v>4991</v>
      </c>
      <c r="F688" s="962">
        <v>300000</v>
      </c>
      <c r="G688" s="961" t="s">
        <v>7524</v>
      </c>
      <c r="H688" s="961" t="s">
        <v>7520</v>
      </c>
      <c r="I688" s="304" t="s">
        <v>7532</v>
      </c>
      <c r="J688" s="304" t="s">
        <v>7500</v>
      </c>
      <c r="K688" s="304" t="s">
        <v>7511</v>
      </c>
      <c r="L688" s="961" t="s">
        <v>7608</v>
      </c>
      <c r="M688" s="963" t="s">
        <v>7609</v>
      </c>
      <c r="N688" s="964"/>
      <c r="O688" s="380"/>
      <c r="P688" s="965"/>
      <c r="Q688" s="965"/>
    </row>
    <row r="689" spans="1:17" s="737" customFormat="1" ht="56.25" x14ac:dyDescent="0.3">
      <c r="A689" s="390">
        <v>19</v>
      </c>
      <c r="B689" s="451"/>
      <c r="C689" s="732" t="s">
        <v>6142</v>
      </c>
      <c r="D689" s="597" t="s">
        <v>6143</v>
      </c>
      <c r="E689" s="452"/>
      <c r="F689" s="450">
        <v>195000</v>
      </c>
      <c r="G689" s="452" t="s">
        <v>7498</v>
      </c>
      <c r="H689" s="452" t="s">
        <v>6129</v>
      </c>
      <c r="I689" s="452" t="s">
        <v>7555</v>
      </c>
      <c r="J689" s="452" t="s">
        <v>7253</v>
      </c>
      <c r="K689" s="452" t="s">
        <v>7504</v>
      </c>
      <c r="L689" s="452" t="s">
        <v>6144</v>
      </c>
      <c r="M689" s="450">
        <f>SUM(F689)</f>
        <v>195000</v>
      </c>
      <c r="N689" s="734"/>
      <c r="O689" s="734"/>
      <c r="P689" s="736"/>
      <c r="Q689" s="736"/>
    </row>
    <row r="690" spans="1:17" s="358" customFormat="1" ht="56.25" x14ac:dyDescent="0.3">
      <c r="A690" s="304">
        <v>8</v>
      </c>
      <c r="B690" s="959">
        <v>1</v>
      </c>
      <c r="C690" s="344" t="s">
        <v>7497</v>
      </c>
      <c r="D690" s="960" t="s">
        <v>4990</v>
      </c>
      <c r="E690" s="966" t="s">
        <v>4991</v>
      </c>
      <c r="F690" s="962">
        <v>30000</v>
      </c>
      <c r="G690" s="961" t="s">
        <v>7594</v>
      </c>
      <c r="H690" s="961" t="s">
        <v>7520</v>
      </c>
      <c r="I690" s="961" t="s">
        <v>7601</v>
      </c>
      <c r="J690" s="304" t="s">
        <v>7500</v>
      </c>
      <c r="K690" s="304" t="s">
        <v>7511</v>
      </c>
      <c r="L690" s="967" t="s">
        <v>7521</v>
      </c>
      <c r="M690" s="962">
        <v>30000</v>
      </c>
      <c r="N690" s="964" t="s">
        <v>8069</v>
      </c>
      <c r="O690" s="964" t="s">
        <v>8070</v>
      </c>
      <c r="P690" s="965"/>
      <c r="Q690" s="965"/>
    </row>
    <row r="691" spans="1:17" s="657" customFormat="1" ht="56.25" x14ac:dyDescent="0.3">
      <c r="A691" s="390">
        <v>19</v>
      </c>
      <c r="B691" s="654"/>
      <c r="C691" s="655" t="s">
        <v>7497</v>
      </c>
      <c r="D691" s="597" t="s">
        <v>6077</v>
      </c>
      <c r="E691" s="452"/>
      <c r="F691" s="450">
        <v>13000</v>
      </c>
      <c r="G691" s="452" t="s">
        <v>7498</v>
      </c>
      <c r="H691" s="452" t="s">
        <v>7499</v>
      </c>
      <c r="I691" s="455" t="s">
        <v>7535</v>
      </c>
      <c r="J691" s="455" t="s">
        <v>6078</v>
      </c>
      <c r="K691" s="455" t="s">
        <v>7511</v>
      </c>
      <c r="L691" s="452" t="s">
        <v>6079</v>
      </c>
      <c r="M691" s="450">
        <f>SUM(F691)</f>
        <v>13000</v>
      </c>
      <c r="N691" s="656"/>
      <c r="O691" s="656"/>
      <c r="P691" s="968"/>
      <c r="Q691" s="968"/>
    </row>
    <row r="692" spans="1:17" s="886" customFormat="1" ht="56.25" x14ac:dyDescent="0.3">
      <c r="A692" s="390">
        <v>19</v>
      </c>
      <c r="B692" s="451"/>
      <c r="C692" s="732" t="s">
        <v>7497</v>
      </c>
      <c r="D692" s="969" t="s">
        <v>6180</v>
      </c>
      <c r="E692" s="970"/>
      <c r="F692" s="598">
        <v>5000</v>
      </c>
      <c r="G692" s="452" t="s">
        <v>7498</v>
      </c>
      <c r="H692" s="452" t="s">
        <v>7499</v>
      </c>
      <c r="I692" s="455" t="s">
        <v>7555</v>
      </c>
      <c r="J692" s="452" t="s">
        <v>6156</v>
      </c>
      <c r="K692" s="455" t="s">
        <v>7511</v>
      </c>
      <c r="L692" s="452" t="s">
        <v>6181</v>
      </c>
      <c r="M692" s="450">
        <f>SUM(F692)</f>
        <v>5000</v>
      </c>
      <c r="N692" s="578"/>
      <c r="O692" s="884"/>
      <c r="P692" s="885"/>
      <c r="Q692" s="885"/>
    </row>
    <row r="693" spans="1:17" s="303" customFormat="1" ht="131.25" x14ac:dyDescent="0.3">
      <c r="A693" s="304">
        <v>17</v>
      </c>
      <c r="B693" s="333"/>
      <c r="C693" s="331" t="s">
        <v>7041</v>
      </c>
      <c r="D693" s="332" t="s">
        <v>7042</v>
      </c>
      <c r="E693" s="321"/>
      <c r="F693" s="319">
        <v>2294000</v>
      </c>
      <c r="G693" s="321" t="s">
        <v>7594</v>
      </c>
      <c r="H693" s="321" t="s">
        <v>7520</v>
      </c>
      <c r="I693" s="324" t="s">
        <v>7568</v>
      </c>
      <c r="J693" s="314" t="s">
        <v>7586</v>
      </c>
      <c r="K693" s="314" t="s">
        <v>7511</v>
      </c>
      <c r="L693" s="314" t="s">
        <v>7043</v>
      </c>
      <c r="M693" s="319">
        <v>2294000</v>
      </c>
      <c r="N693" s="337" t="s">
        <v>7044</v>
      </c>
      <c r="O693" s="324"/>
      <c r="P693" s="816"/>
      <c r="Q693" s="816"/>
    </row>
    <row r="694" spans="1:17" s="303" customFormat="1" ht="37.5" x14ac:dyDescent="0.3">
      <c r="A694" s="304">
        <v>17</v>
      </c>
      <c r="B694" s="333"/>
      <c r="C694" s="600" t="s">
        <v>7045</v>
      </c>
      <c r="D694" s="332" t="s">
        <v>7046</v>
      </c>
      <c r="E694" s="321"/>
      <c r="F694" s="319">
        <v>350000</v>
      </c>
      <c r="G694" s="321" t="s">
        <v>7594</v>
      </c>
      <c r="H694" s="321" t="s">
        <v>7520</v>
      </c>
      <c r="I694" s="324" t="s">
        <v>7555</v>
      </c>
      <c r="J694" s="314" t="s">
        <v>7543</v>
      </c>
      <c r="K694" s="314" t="s">
        <v>7511</v>
      </c>
      <c r="L694" s="314" t="s">
        <v>7031</v>
      </c>
      <c r="M694" s="319">
        <v>350000</v>
      </c>
      <c r="N694" s="520"/>
      <c r="O694" s="520"/>
      <c r="P694" s="816"/>
      <c r="Q694" s="816"/>
    </row>
    <row r="695" spans="1:17" s="303" customFormat="1" ht="56.25" x14ac:dyDescent="0.3">
      <c r="A695" s="314">
        <v>22</v>
      </c>
      <c r="B695" s="333"/>
      <c r="C695" s="331" t="s">
        <v>7855</v>
      </c>
      <c r="D695" s="971" t="s">
        <v>7856</v>
      </c>
      <c r="E695" s="318"/>
      <c r="F695" s="319">
        <v>700000</v>
      </c>
      <c r="G695" s="321" t="s">
        <v>7594</v>
      </c>
      <c r="H695" s="321" t="s">
        <v>7520</v>
      </c>
      <c r="I695" s="314" t="s">
        <v>7568</v>
      </c>
      <c r="J695" s="321" t="s">
        <v>7857</v>
      </c>
      <c r="K695" s="314" t="s">
        <v>7511</v>
      </c>
      <c r="L695" s="314" t="s">
        <v>7858</v>
      </c>
      <c r="M695" s="523">
        <v>700000</v>
      </c>
      <c r="N695" s="543"/>
      <c r="O695" s="337"/>
      <c r="P695" s="816"/>
      <c r="Q695" s="816"/>
    </row>
    <row r="696" spans="1:17" s="480" customFormat="1" ht="56.25" x14ac:dyDescent="0.3">
      <c r="A696" s="304">
        <v>10</v>
      </c>
      <c r="B696" s="602"/>
      <c r="C696" s="331" t="s">
        <v>5818</v>
      </c>
      <c r="D696" s="332" t="s">
        <v>5875</v>
      </c>
      <c r="E696" s="321"/>
      <c r="F696" s="319">
        <v>25000</v>
      </c>
      <c r="G696" s="321" t="s">
        <v>7498</v>
      </c>
      <c r="H696" s="321" t="s">
        <v>7499</v>
      </c>
      <c r="I696" s="314" t="s">
        <v>7568</v>
      </c>
      <c r="J696" s="314"/>
      <c r="K696" s="314" t="s">
        <v>7501</v>
      </c>
      <c r="L696" s="314" t="s">
        <v>5814</v>
      </c>
      <c r="M696" s="319">
        <v>25000</v>
      </c>
      <c r="N696" s="324"/>
      <c r="O696" s="541"/>
      <c r="P696" s="321"/>
      <c r="Q696" s="816"/>
    </row>
    <row r="697" spans="1:17" s="358" customFormat="1" ht="56.25" x14ac:dyDescent="0.3">
      <c r="A697" s="304">
        <v>1</v>
      </c>
      <c r="B697" s="959"/>
      <c r="C697" s="344" t="s">
        <v>7514</v>
      </c>
      <c r="D697" s="960" t="s">
        <v>4992</v>
      </c>
      <c r="E697" s="961" t="s">
        <v>4991</v>
      </c>
      <c r="F697" s="962">
        <v>68000</v>
      </c>
      <c r="G697" s="961" t="s">
        <v>7594</v>
      </c>
      <c r="H697" s="961" t="s">
        <v>7520</v>
      </c>
      <c r="I697" s="304" t="s">
        <v>7597</v>
      </c>
      <c r="J697" s="304" t="s">
        <v>7500</v>
      </c>
      <c r="K697" s="304" t="s">
        <v>7511</v>
      </c>
      <c r="L697" s="961" t="s">
        <v>7598</v>
      </c>
      <c r="M697" s="963" t="s">
        <v>7599</v>
      </c>
      <c r="N697" s="380"/>
      <c r="O697" s="964"/>
      <c r="P697" s="965"/>
      <c r="Q697" s="965"/>
    </row>
    <row r="698" spans="1:17" s="555" customFormat="1" ht="32.25" customHeight="1" x14ac:dyDescent="0.3">
      <c r="A698" s="304">
        <v>1</v>
      </c>
      <c r="B698" s="553"/>
      <c r="C698" s="331" t="s">
        <v>7514</v>
      </c>
      <c r="D698" s="332" t="s">
        <v>5126</v>
      </c>
      <c r="E698" s="321"/>
      <c r="F698" s="319">
        <v>30000</v>
      </c>
      <c r="G698" s="321" t="s">
        <v>7498</v>
      </c>
      <c r="H698" s="321" t="s">
        <v>7499</v>
      </c>
      <c r="I698" s="314"/>
      <c r="J698" s="321"/>
      <c r="K698" s="314" t="s">
        <v>7511</v>
      </c>
      <c r="L698" s="334" t="s">
        <v>7631</v>
      </c>
      <c r="M698" s="523">
        <v>30000</v>
      </c>
      <c r="N698" s="520"/>
      <c r="O698" s="554"/>
      <c r="P698" s="824"/>
      <c r="Q698" s="824"/>
    </row>
    <row r="699" spans="1:17" s="364" customFormat="1" ht="37.5" x14ac:dyDescent="0.3">
      <c r="A699" s="344">
        <v>2</v>
      </c>
      <c r="B699" s="959"/>
      <c r="C699" s="344" t="s">
        <v>7514</v>
      </c>
      <c r="D699" s="960" t="s">
        <v>4992</v>
      </c>
      <c r="E699" s="966" t="s">
        <v>4991</v>
      </c>
      <c r="F699" s="972">
        <v>150000</v>
      </c>
      <c r="G699" s="961" t="s">
        <v>7594</v>
      </c>
      <c r="H699" s="966" t="s">
        <v>7520</v>
      </c>
      <c r="I699" s="966" t="s">
        <v>7532</v>
      </c>
      <c r="J699" s="966" t="s">
        <v>7500</v>
      </c>
      <c r="K699" s="973" t="s">
        <v>7511</v>
      </c>
      <c r="L699" s="344" t="s">
        <v>5575</v>
      </c>
      <c r="M699" s="974"/>
      <c r="N699" s="973"/>
      <c r="O699" s="973"/>
      <c r="P699" s="975"/>
      <c r="Q699" s="975"/>
    </row>
    <row r="700" spans="1:17" s="351" customFormat="1" x14ac:dyDescent="0.3">
      <c r="A700" s="344">
        <v>2</v>
      </c>
      <c r="B700" s="333"/>
      <c r="C700" s="331" t="s">
        <v>7514</v>
      </c>
      <c r="D700" s="332" t="s">
        <v>5628</v>
      </c>
      <c r="E700" s="321"/>
      <c r="F700" s="319">
        <v>15000</v>
      </c>
      <c r="G700" s="452" t="s">
        <v>7498</v>
      </c>
      <c r="H700" s="452" t="s">
        <v>7499</v>
      </c>
      <c r="I700" s="452" t="s">
        <v>7553</v>
      </c>
      <c r="J700" s="452"/>
      <c r="K700" s="936" t="s">
        <v>7511</v>
      </c>
      <c r="L700" s="455" t="s">
        <v>5575</v>
      </c>
      <c r="M700" s="599"/>
      <c r="N700" s="441" t="s">
        <v>5575</v>
      </c>
      <c r="O700" s="337"/>
      <c r="P700" s="819"/>
      <c r="Q700" s="819"/>
    </row>
    <row r="701" spans="1:17" s="351" customFormat="1" ht="39" customHeight="1" x14ac:dyDescent="0.3">
      <c r="A701" s="344">
        <v>2</v>
      </c>
      <c r="B701" s="333"/>
      <c r="C701" s="331" t="s">
        <v>7514</v>
      </c>
      <c r="D701" s="332" t="s">
        <v>5886</v>
      </c>
      <c r="E701" s="321"/>
      <c r="F701" s="319">
        <v>70000</v>
      </c>
      <c r="G701" s="452" t="s">
        <v>7498</v>
      </c>
      <c r="H701" s="452" t="s">
        <v>7499</v>
      </c>
      <c r="I701" s="452" t="s">
        <v>7553</v>
      </c>
      <c r="J701" s="452"/>
      <c r="K701" s="936" t="s">
        <v>7511</v>
      </c>
      <c r="L701" s="455" t="s">
        <v>5575</v>
      </c>
      <c r="M701" s="874"/>
      <c r="N701" s="441" t="s">
        <v>5575</v>
      </c>
      <c r="O701" s="337"/>
      <c r="P701" s="819"/>
      <c r="Q701" s="819"/>
    </row>
    <row r="702" spans="1:17" s="303" customFormat="1" ht="37.5" customHeight="1" x14ac:dyDescent="0.3">
      <c r="A702" s="314">
        <v>4</v>
      </c>
      <c r="B702" s="568" t="s">
        <v>7513</v>
      </c>
      <c r="C702" s="126" t="s">
        <v>7514</v>
      </c>
      <c r="D702" s="569" t="s">
        <v>5987</v>
      </c>
      <c r="E702" s="337"/>
      <c r="F702" s="570">
        <v>8000</v>
      </c>
      <c r="G702" s="337" t="s">
        <v>7498</v>
      </c>
      <c r="H702" s="337" t="s">
        <v>7499</v>
      </c>
      <c r="I702" s="324" t="s">
        <v>7500</v>
      </c>
      <c r="J702" s="324" t="s">
        <v>7500</v>
      </c>
      <c r="K702" s="324" t="s">
        <v>7511</v>
      </c>
      <c r="L702" s="441" t="s">
        <v>7505</v>
      </c>
      <c r="M702" s="572">
        <v>8000</v>
      </c>
      <c r="N702" s="337"/>
      <c r="O702" s="324"/>
      <c r="P702" s="816"/>
      <c r="Q702" s="816"/>
    </row>
    <row r="703" spans="1:17" s="358" customFormat="1" ht="37.5" x14ac:dyDescent="0.3">
      <c r="A703" s="304">
        <v>5</v>
      </c>
      <c r="B703" s="959"/>
      <c r="C703" s="344" t="s">
        <v>7514</v>
      </c>
      <c r="D703" s="960" t="s">
        <v>4992</v>
      </c>
      <c r="E703" s="966" t="s">
        <v>4991</v>
      </c>
      <c r="F703" s="962">
        <v>22000</v>
      </c>
      <c r="G703" s="961" t="s">
        <v>7594</v>
      </c>
      <c r="H703" s="961" t="s">
        <v>7520</v>
      </c>
      <c r="I703" s="976"/>
      <c r="J703" s="304" t="s">
        <v>7500</v>
      </c>
      <c r="K703" s="304" t="s">
        <v>7511</v>
      </c>
      <c r="L703" s="977" t="s">
        <v>6589</v>
      </c>
      <c r="M703" s="963" t="s">
        <v>6590</v>
      </c>
      <c r="N703" s="978"/>
      <c r="O703" s="978"/>
      <c r="P703" s="979"/>
      <c r="Q703" s="980"/>
    </row>
    <row r="704" spans="1:17" s="358" customFormat="1" ht="56.25" x14ac:dyDescent="0.3">
      <c r="A704" s="304">
        <v>8</v>
      </c>
      <c r="B704" s="959"/>
      <c r="C704" s="344" t="s">
        <v>7514</v>
      </c>
      <c r="D704" s="960" t="s">
        <v>4992</v>
      </c>
      <c r="E704" s="966" t="s">
        <v>4991</v>
      </c>
      <c r="F704" s="962">
        <v>15000</v>
      </c>
      <c r="G704" s="961" t="s">
        <v>7594</v>
      </c>
      <c r="H704" s="961" t="s">
        <v>7520</v>
      </c>
      <c r="I704" s="304" t="s">
        <v>7614</v>
      </c>
      <c r="J704" s="304" t="s">
        <v>7500</v>
      </c>
      <c r="K704" s="304" t="s">
        <v>7511</v>
      </c>
      <c r="L704" s="304" t="s">
        <v>8071</v>
      </c>
      <c r="M704" s="962">
        <v>15000</v>
      </c>
      <c r="N704" s="981"/>
      <c r="O704" s="964" t="s">
        <v>8072</v>
      </c>
      <c r="P704" s="965"/>
      <c r="Q704" s="965"/>
    </row>
    <row r="705" spans="1:17" s="358" customFormat="1" ht="61.5" customHeight="1" x14ac:dyDescent="0.3">
      <c r="A705" s="304">
        <v>10</v>
      </c>
      <c r="B705" s="982"/>
      <c r="C705" s="344" t="s">
        <v>7514</v>
      </c>
      <c r="D705" s="960" t="s">
        <v>4992</v>
      </c>
      <c r="E705" s="966" t="s">
        <v>4991</v>
      </c>
      <c r="F705" s="983">
        <v>5000</v>
      </c>
      <c r="G705" s="961" t="s">
        <v>7498</v>
      </c>
      <c r="H705" s="961" t="s">
        <v>7499</v>
      </c>
      <c r="I705" s="380"/>
      <c r="J705" s="304" t="s">
        <v>7500</v>
      </c>
      <c r="K705" s="304" t="s">
        <v>7501</v>
      </c>
      <c r="L705" s="984" t="s">
        <v>5772</v>
      </c>
      <c r="M705" s="983">
        <v>5000</v>
      </c>
      <c r="N705" s="985"/>
      <c r="O705" s="986"/>
      <c r="P705" s="961"/>
      <c r="Q705" s="960"/>
    </row>
    <row r="706" spans="1:17" s="998" customFormat="1" ht="150" x14ac:dyDescent="0.3">
      <c r="A706" s="987">
        <v>12</v>
      </c>
      <c r="B706" s="988"/>
      <c r="C706" s="344" t="s">
        <v>7514</v>
      </c>
      <c r="D706" s="960" t="s">
        <v>4992</v>
      </c>
      <c r="E706" s="989" t="s">
        <v>4991</v>
      </c>
      <c r="F706" s="990">
        <v>7000</v>
      </c>
      <c r="G706" s="961" t="s">
        <v>7594</v>
      </c>
      <c r="H706" s="991" t="s">
        <v>7520</v>
      </c>
      <c r="I706" s="991"/>
      <c r="J706" s="991"/>
      <c r="K706" s="991" t="s">
        <v>7501</v>
      </c>
      <c r="L706" s="992" t="s">
        <v>6459</v>
      </c>
      <c r="M706" s="993">
        <v>7000</v>
      </c>
      <c r="N706" s="994"/>
      <c r="O706" s="995"/>
      <c r="P706" s="996"/>
      <c r="Q706" s="997"/>
    </row>
    <row r="707" spans="1:17" s="506" customFormat="1" ht="112.5" x14ac:dyDescent="0.3">
      <c r="A707" s="492">
        <v>12</v>
      </c>
      <c r="B707" s="573">
        <v>13</v>
      </c>
      <c r="C707" s="574" t="s">
        <v>7514</v>
      </c>
      <c r="D707" s="712" t="s">
        <v>6583</v>
      </c>
      <c r="E707" s="713"/>
      <c r="F707" s="576">
        <v>30000</v>
      </c>
      <c r="G707" s="449"/>
      <c r="H707" s="449" t="s">
        <v>7499</v>
      </c>
      <c r="I707" s="449"/>
      <c r="J707" s="449"/>
      <c r="K707" s="449" t="s">
        <v>7501</v>
      </c>
      <c r="L707" s="594" t="s">
        <v>6584</v>
      </c>
      <c r="M707" s="576">
        <v>30000</v>
      </c>
      <c r="N707" s="449"/>
      <c r="O707" s="449"/>
      <c r="P707" s="950"/>
      <c r="Q707" s="951"/>
    </row>
    <row r="708" spans="1:17" s="358" customFormat="1" ht="150" x14ac:dyDescent="0.3">
      <c r="A708" s="304">
        <v>13</v>
      </c>
      <c r="B708" s="959"/>
      <c r="C708" s="344" t="s">
        <v>7514</v>
      </c>
      <c r="D708" s="960" t="s">
        <v>4992</v>
      </c>
      <c r="E708" s="966" t="s">
        <v>4991</v>
      </c>
      <c r="F708" s="962">
        <v>40000</v>
      </c>
      <c r="G708" s="961" t="s">
        <v>7594</v>
      </c>
      <c r="H708" s="961" t="s">
        <v>7520</v>
      </c>
      <c r="I708" s="304" t="s">
        <v>7553</v>
      </c>
      <c r="J708" s="304" t="s">
        <v>7500</v>
      </c>
      <c r="K708" s="304" t="s">
        <v>7501</v>
      </c>
      <c r="L708" s="961"/>
      <c r="M708" s="963">
        <v>40000</v>
      </c>
      <c r="N708" s="964"/>
      <c r="O708" s="964"/>
      <c r="P708" s="304" t="s">
        <v>7112</v>
      </c>
      <c r="Q708" s="961" t="s">
        <v>7113</v>
      </c>
    </row>
    <row r="709" spans="1:17" s="385" customFormat="1" ht="37.5" x14ac:dyDescent="0.3">
      <c r="A709" s="380">
        <v>16</v>
      </c>
      <c r="B709" s="999"/>
      <c r="C709" s="344" t="s">
        <v>7514</v>
      </c>
      <c r="D709" s="960" t="s">
        <v>4992</v>
      </c>
      <c r="E709" s="966" t="s">
        <v>4991</v>
      </c>
      <c r="F709" s="1000">
        <v>10000</v>
      </c>
      <c r="G709" s="961" t="s">
        <v>7594</v>
      </c>
      <c r="H709" s="964" t="s">
        <v>7520</v>
      </c>
      <c r="I709" s="380"/>
      <c r="J709" s="964" t="s">
        <v>7500</v>
      </c>
      <c r="K709" s="380" t="s">
        <v>7501</v>
      </c>
      <c r="L709" s="964" t="s">
        <v>7522</v>
      </c>
      <c r="M709" s="1001">
        <v>10000</v>
      </c>
      <c r="N709" s="964"/>
      <c r="O709" s="964"/>
      <c r="P709" s="1002"/>
      <c r="Q709" s="1002"/>
    </row>
    <row r="710" spans="1:17" s="491" customFormat="1" ht="56.25" x14ac:dyDescent="0.2">
      <c r="A710" s="380">
        <v>16</v>
      </c>
      <c r="B710" s="568">
        <v>20</v>
      </c>
      <c r="C710" s="126" t="s">
        <v>7514</v>
      </c>
      <c r="D710" s="569" t="s">
        <v>7559</v>
      </c>
      <c r="E710" s="337"/>
      <c r="F710" s="570">
        <v>45000</v>
      </c>
      <c r="G710" s="337" t="s">
        <v>7498</v>
      </c>
      <c r="H710" s="337" t="s">
        <v>7499</v>
      </c>
      <c r="I710" s="324" t="s">
        <v>7532</v>
      </c>
      <c r="J710" s="337" t="s">
        <v>7533</v>
      </c>
      <c r="K710" s="324" t="s">
        <v>7501</v>
      </c>
      <c r="L710" s="571" t="s">
        <v>7560</v>
      </c>
      <c r="M710" s="590">
        <v>45000</v>
      </c>
      <c r="N710" s="337"/>
      <c r="O710" s="324"/>
      <c r="P710" s="731"/>
      <c r="Q710" s="731"/>
    </row>
    <row r="711" spans="1:17" s="358" customFormat="1" ht="37.5" x14ac:dyDescent="0.3">
      <c r="A711" s="304">
        <v>18</v>
      </c>
      <c r="B711" s="959"/>
      <c r="C711" s="344" t="s">
        <v>7514</v>
      </c>
      <c r="D711" s="960" t="s">
        <v>4992</v>
      </c>
      <c r="E711" s="966" t="s">
        <v>4991</v>
      </c>
      <c r="F711" s="1003">
        <v>8000</v>
      </c>
      <c r="G711" s="961" t="s">
        <v>7594</v>
      </c>
      <c r="H711" s="1004" t="s">
        <v>7520</v>
      </c>
      <c r="I711" s="304" t="s">
        <v>7550</v>
      </c>
      <c r="J711" s="304" t="s">
        <v>7500</v>
      </c>
      <c r="K711" s="1005" t="s">
        <v>7511</v>
      </c>
      <c r="L711" s="1005" t="s">
        <v>7940</v>
      </c>
      <c r="M711" s="1003">
        <v>8000</v>
      </c>
      <c r="N711" s="978"/>
      <c r="O711" s="978"/>
      <c r="P711" s="965"/>
      <c r="Q711" s="965"/>
    </row>
    <row r="712" spans="1:17" s="1013" customFormat="1" ht="150" x14ac:dyDescent="0.3">
      <c r="A712" s="390">
        <v>19</v>
      </c>
      <c r="B712" s="1006"/>
      <c r="C712" s="344" t="s">
        <v>7514</v>
      </c>
      <c r="D712" s="960" t="s">
        <v>4992</v>
      </c>
      <c r="E712" s="966" t="s">
        <v>4991</v>
      </c>
      <c r="F712" s="963">
        <v>85000</v>
      </c>
      <c r="G712" s="961" t="s">
        <v>7594</v>
      </c>
      <c r="H712" s="1007" t="s">
        <v>7520</v>
      </c>
      <c r="I712" s="1008" t="s">
        <v>7568</v>
      </c>
      <c r="J712" s="1008" t="s">
        <v>7500</v>
      </c>
      <c r="K712" s="1008" t="s">
        <v>7511</v>
      </c>
      <c r="L712" s="1007" t="s">
        <v>6063</v>
      </c>
      <c r="M712" s="1009" t="s">
        <v>6064</v>
      </c>
      <c r="N712" s="1010"/>
      <c r="O712" s="1011"/>
      <c r="P712" s="1012"/>
      <c r="Q712" s="1012"/>
    </row>
    <row r="713" spans="1:17" s="358" customFormat="1" ht="56.25" x14ac:dyDescent="0.3">
      <c r="A713" s="304">
        <v>20</v>
      </c>
      <c r="B713" s="959"/>
      <c r="C713" s="344" t="s">
        <v>7514</v>
      </c>
      <c r="D713" s="960" t="s">
        <v>4992</v>
      </c>
      <c r="E713" s="966" t="s">
        <v>4991</v>
      </c>
      <c r="F713" s="962">
        <v>100000</v>
      </c>
      <c r="G713" s="961" t="s">
        <v>7594</v>
      </c>
      <c r="H713" s="961" t="s">
        <v>7520</v>
      </c>
      <c r="I713" s="304" t="s">
        <v>7553</v>
      </c>
      <c r="J713" s="304" t="s">
        <v>7500</v>
      </c>
      <c r="K713" s="304" t="s">
        <v>7501</v>
      </c>
      <c r="L713" s="977" t="s">
        <v>8153</v>
      </c>
      <c r="M713" s="1014" t="s">
        <v>8154</v>
      </c>
      <c r="N713" s="964" t="s">
        <v>7972</v>
      </c>
      <c r="O713" s="964"/>
      <c r="P713" s="965"/>
      <c r="Q713" s="965"/>
    </row>
    <row r="714" spans="1:17" s="303" customFormat="1" ht="37.5" x14ac:dyDescent="0.3">
      <c r="A714" s="304">
        <v>20</v>
      </c>
      <c r="B714" s="333" t="s">
        <v>8012</v>
      </c>
      <c r="C714" s="331" t="s">
        <v>7514</v>
      </c>
      <c r="D714" s="332" t="s">
        <v>8013</v>
      </c>
      <c r="E714" s="321"/>
      <c r="F714" s="319">
        <v>50500</v>
      </c>
      <c r="G714" s="321" t="s">
        <v>7498</v>
      </c>
      <c r="H714" s="321" t="s">
        <v>7499</v>
      </c>
      <c r="I714" s="314" t="s">
        <v>7568</v>
      </c>
      <c r="J714" s="314" t="s">
        <v>7844</v>
      </c>
      <c r="K714" s="314" t="s">
        <v>7501</v>
      </c>
      <c r="L714" s="334" t="s">
        <v>8165</v>
      </c>
      <c r="M714" s="335" t="s">
        <v>8164</v>
      </c>
      <c r="N714" s="336"/>
      <c r="O714" s="337"/>
      <c r="P714" s="816"/>
      <c r="Q714" s="816"/>
    </row>
    <row r="715" spans="1:17" s="385" customFormat="1" x14ac:dyDescent="0.2">
      <c r="A715" s="380">
        <v>21</v>
      </c>
      <c r="B715" s="999">
        <v>2</v>
      </c>
      <c r="C715" s="973" t="s">
        <v>7514</v>
      </c>
      <c r="D715" s="1015" t="s">
        <v>4992</v>
      </c>
      <c r="E715" s="964" t="s">
        <v>4991</v>
      </c>
      <c r="F715" s="1000">
        <v>3000</v>
      </c>
      <c r="G715" s="964" t="s">
        <v>7498</v>
      </c>
      <c r="H715" s="964" t="s">
        <v>7499</v>
      </c>
      <c r="I715" s="380"/>
      <c r="J715" s="964"/>
      <c r="K715" s="380" t="s">
        <v>7501</v>
      </c>
      <c r="L715" s="1016" t="s">
        <v>7963</v>
      </c>
      <c r="M715" s="1001">
        <v>3000</v>
      </c>
      <c r="N715" s="964"/>
      <c r="O715" s="964"/>
      <c r="P715" s="1002"/>
      <c r="Q715" s="1002"/>
    </row>
    <row r="716" spans="1:17" s="364" customFormat="1" ht="37.5" x14ac:dyDescent="0.3">
      <c r="A716" s="344">
        <v>2</v>
      </c>
      <c r="B716" s="959"/>
      <c r="C716" s="344" t="s">
        <v>7523</v>
      </c>
      <c r="D716" s="960" t="s">
        <v>4997</v>
      </c>
      <c r="E716" s="966" t="s">
        <v>4991</v>
      </c>
      <c r="F716" s="972">
        <v>100000</v>
      </c>
      <c r="G716" s="966" t="s">
        <v>7524</v>
      </c>
      <c r="H716" s="966" t="s">
        <v>7520</v>
      </c>
      <c r="I716" s="966" t="s">
        <v>7535</v>
      </c>
      <c r="J716" s="966" t="s">
        <v>7500</v>
      </c>
      <c r="K716" s="973" t="s">
        <v>7511</v>
      </c>
      <c r="L716" s="344" t="s">
        <v>5575</v>
      </c>
      <c r="M716" s="974"/>
      <c r="N716" s="966"/>
      <c r="O716" s="966"/>
      <c r="P716" s="975"/>
      <c r="Q716" s="975"/>
    </row>
    <row r="717" spans="1:17" s="442" customFormat="1" ht="75" x14ac:dyDescent="0.3">
      <c r="A717" s="304">
        <v>5</v>
      </c>
      <c r="B717" s="988"/>
      <c r="C717" s="344" t="s">
        <v>7523</v>
      </c>
      <c r="D717" s="960" t="s">
        <v>4997</v>
      </c>
      <c r="E717" s="966" t="s">
        <v>4991</v>
      </c>
      <c r="F717" s="1017">
        <v>38400</v>
      </c>
      <c r="G717" s="991" t="s">
        <v>7524</v>
      </c>
      <c r="H717" s="991" t="s">
        <v>7520</v>
      </c>
      <c r="I717" s="976"/>
      <c r="J717" s="482" t="s">
        <v>7500</v>
      </c>
      <c r="K717" s="482" t="s">
        <v>7511</v>
      </c>
      <c r="L717" s="1018" t="s">
        <v>6591</v>
      </c>
      <c r="M717" s="990" t="s">
        <v>6592</v>
      </c>
      <c r="N717" s="1019"/>
      <c r="O717" s="1019"/>
      <c r="P717" s="1020"/>
      <c r="Q717" s="1021"/>
    </row>
    <row r="718" spans="1:17" s="358" customFormat="1" ht="68.25" customHeight="1" x14ac:dyDescent="0.3">
      <c r="A718" s="304">
        <v>10</v>
      </c>
      <c r="B718" s="982"/>
      <c r="C718" s="344" t="s">
        <v>7523</v>
      </c>
      <c r="D718" s="960" t="s">
        <v>4997</v>
      </c>
      <c r="E718" s="966" t="s">
        <v>4991</v>
      </c>
      <c r="F718" s="983">
        <v>40000</v>
      </c>
      <c r="G718" s="961" t="s">
        <v>7498</v>
      </c>
      <c r="H718" s="961" t="s">
        <v>7499</v>
      </c>
      <c r="I718" s="380"/>
      <c r="J718" s="304" t="s">
        <v>7500</v>
      </c>
      <c r="K718" s="304" t="s">
        <v>7501</v>
      </c>
      <c r="L718" s="1022" t="s">
        <v>5872</v>
      </c>
      <c r="M718" s="983">
        <v>40000</v>
      </c>
      <c r="N718" s="1023"/>
      <c r="O718" s="986"/>
      <c r="P718" s="961"/>
      <c r="Q718" s="960"/>
    </row>
    <row r="719" spans="1:17" s="358" customFormat="1" ht="37.5" x14ac:dyDescent="0.3">
      <c r="A719" s="304">
        <v>11</v>
      </c>
      <c r="B719" s="959"/>
      <c r="C719" s="344" t="s">
        <v>7523</v>
      </c>
      <c r="D719" s="960" t="s">
        <v>4997</v>
      </c>
      <c r="E719" s="966" t="s">
        <v>4991</v>
      </c>
      <c r="F719" s="972">
        <v>10000</v>
      </c>
      <c r="G719" s="961" t="s">
        <v>7524</v>
      </c>
      <c r="H719" s="961" t="s">
        <v>7520</v>
      </c>
      <c r="I719" s="304" t="s">
        <v>5855</v>
      </c>
      <c r="J719" s="973" t="s">
        <v>7500</v>
      </c>
      <c r="K719" s="973" t="s">
        <v>7501</v>
      </c>
      <c r="L719" s="966"/>
      <c r="M719" s="963"/>
      <c r="N719" s="966" t="s">
        <v>7909</v>
      </c>
      <c r="O719" s="964"/>
      <c r="P719" s="965"/>
      <c r="Q719" s="965"/>
    </row>
    <row r="720" spans="1:17" s="385" customFormat="1" ht="37.5" x14ac:dyDescent="0.3">
      <c r="A720" s="380">
        <v>16</v>
      </c>
      <c r="B720" s="999">
        <v>3</v>
      </c>
      <c r="C720" s="344" t="s">
        <v>7523</v>
      </c>
      <c r="D720" s="960" t="s">
        <v>4997</v>
      </c>
      <c r="E720" s="966" t="s">
        <v>4991</v>
      </c>
      <c r="F720" s="1000">
        <v>18000</v>
      </c>
      <c r="G720" s="964" t="s">
        <v>7524</v>
      </c>
      <c r="H720" s="964" t="s">
        <v>7520</v>
      </c>
      <c r="I720" s="380"/>
      <c r="J720" s="964" t="s">
        <v>7500</v>
      </c>
      <c r="K720" s="380" t="s">
        <v>7501</v>
      </c>
      <c r="L720" s="964" t="s">
        <v>7522</v>
      </c>
      <c r="M720" s="1001">
        <v>18000</v>
      </c>
      <c r="N720" s="964"/>
      <c r="O720" s="964"/>
      <c r="P720" s="1002"/>
      <c r="Q720" s="1002"/>
    </row>
    <row r="721" spans="1:21" s="1013" customFormat="1" ht="243.75" x14ac:dyDescent="0.3">
      <c r="A721" s="390">
        <v>19</v>
      </c>
      <c r="B721" s="1006" t="s">
        <v>6060</v>
      </c>
      <c r="C721" s="344" t="s">
        <v>7523</v>
      </c>
      <c r="D721" s="960" t="s">
        <v>4997</v>
      </c>
      <c r="E721" s="966" t="s">
        <v>4991</v>
      </c>
      <c r="F721" s="963">
        <v>259000</v>
      </c>
      <c r="G721" s="1008" t="s">
        <v>6065</v>
      </c>
      <c r="H721" s="1007" t="s">
        <v>7520</v>
      </c>
      <c r="I721" s="1008" t="s">
        <v>7568</v>
      </c>
      <c r="J721" s="1008" t="s">
        <v>7500</v>
      </c>
      <c r="K721" s="1008" t="s">
        <v>7511</v>
      </c>
      <c r="L721" s="1007" t="s">
        <v>5127</v>
      </c>
      <c r="M721" s="1009" t="s">
        <v>6066</v>
      </c>
      <c r="N721" s="1010"/>
      <c r="O721" s="1011"/>
      <c r="P721" s="1012"/>
      <c r="Q721" s="1012"/>
    </row>
    <row r="722" spans="1:21" s="358" customFormat="1" ht="56.25" x14ac:dyDescent="0.3">
      <c r="A722" s="304">
        <v>20</v>
      </c>
      <c r="B722" s="959"/>
      <c r="C722" s="344" t="s">
        <v>7523</v>
      </c>
      <c r="D722" s="960" t="s">
        <v>4997</v>
      </c>
      <c r="E722" s="966" t="s">
        <v>4991</v>
      </c>
      <c r="F722" s="962">
        <v>80000</v>
      </c>
      <c r="G722" s="961" t="s">
        <v>7524</v>
      </c>
      <c r="H722" s="961" t="s">
        <v>7520</v>
      </c>
      <c r="I722" s="304" t="s">
        <v>7553</v>
      </c>
      <c r="J722" s="304" t="s">
        <v>7500</v>
      </c>
      <c r="K722" s="304" t="s">
        <v>7501</v>
      </c>
      <c r="L722" s="977" t="s">
        <v>8155</v>
      </c>
      <c r="M722" s="1014" t="s">
        <v>8156</v>
      </c>
      <c r="N722" s="964" t="s">
        <v>7972</v>
      </c>
      <c r="O722" s="964"/>
      <c r="P722" s="965"/>
      <c r="Q722" s="965"/>
    </row>
    <row r="723" spans="1:21" s="385" customFormat="1" x14ac:dyDescent="0.3">
      <c r="A723" s="380">
        <v>21</v>
      </c>
      <c r="B723" s="999">
        <v>3</v>
      </c>
      <c r="C723" s="344" t="s">
        <v>7523</v>
      </c>
      <c r="D723" s="960" t="s">
        <v>4997</v>
      </c>
      <c r="E723" s="966" t="s">
        <v>4991</v>
      </c>
      <c r="F723" s="1000">
        <v>1500</v>
      </c>
      <c r="G723" s="964" t="s">
        <v>7498</v>
      </c>
      <c r="H723" s="964" t="s">
        <v>7499</v>
      </c>
      <c r="I723" s="380"/>
      <c r="J723" s="964"/>
      <c r="K723" s="380" t="s">
        <v>7501</v>
      </c>
      <c r="L723" s="1016" t="s">
        <v>7963</v>
      </c>
      <c r="M723" s="1001">
        <v>1500</v>
      </c>
      <c r="N723" s="964"/>
      <c r="O723" s="964"/>
      <c r="P723" s="1002"/>
      <c r="Q723" s="1002"/>
    </row>
    <row r="724" spans="1:21" s="351" customFormat="1" ht="37.5" x14ac:dyDescent="0.3">
      <c r="A724" s="344">
        <v>2</v>
      </c>
      <c r="B724" s="333"/>
      <c r="C724" s="596" t="s">
        <v>5759</v>
      </c>
      <c r="D724" s="722" t="s">
        <v>5760</v>
      </c>
      <c r="E724" s="560"/>
      <c r="F724" s="723">
        <v>24000</v>
      </c>
      <c r="G724" s="452" t="s">
        <v>7524</v>
      </c>
      <c r="H724" s="452" t="s">
        <v>7520</v>
      </c>
      <c r="I724" s="452" t="s">
        <v>7532</v>
      </c>
      <c r="J724" s="560" t="s">
        <v>7500</v>
      </c>
      <c r="K724" s="455" t="s">
        <v>7511</v>
      </c>
      <c r="L724" s="625" t="s">
        <v>5761</v>
      </c>
      <c r="M724" s="523"/>
      <c r="N724" s="337"/>
      <c r="O724" s="337"/>
      <c r="P724" s="819"/>
      <c r="Q724" s="819"/>
    </row>
    <row r="725" spans="1:21" s="358" customFormat="1" ht="37.5" x14ac:dyDescent="0.3">
      <c r="A725" s="304">
        <v>1</v>
      </c>
      <c r="B725" s="959"/>
      <c r="C725" s="344" t="s">
        <v>7600</v>
      </c>
      <c r="D725" s="980" t="s">
        <v>4993</v>
      </c>
      <c r="E725" s="961"/>
      <c r="F725" s="962">
        <v>20000</v>
      </c>
      <c r="G725" s="961" t="s">
        <v>7524</v>
      </c>
      <c r="H725" s="961" t="s">
        <v>7520</v>
      </c>
      <c r="I725" s="304" t="s">
        <v>7601</v>
      </c>
      <c r="J725" s="304" t="s">
        <v>7500</v>
      </c>
      <c r="K725" s="304" t="s">
        <v>7511</v>
      </c>
      <c r="L725" s="961" t="s">
        <v>7602</v>
      </c>
      <c r="M725" s="963" t="s">
        <v>7603</v>
      </c>
      <c r="N725" s="964"/>
      <c r="O725" s="964"/>
      <c r="P725" s="965"/>
      <c r="Q725" s="965"/>
    </row>
    <row r="726" spans="1:21" s="351" customFormat="1" ht="37.5" x14ac:dyDescent="0.3">
      <c r="A726" s="344">
        <v>2</v>
      </c>
      <c r="B726" s="333"/>
      <c r="C726" s="596" t="s">
        <v>7600</v>
      </c>
      <c r="D726" s="722" t="s">
        <v>5603</v>
      </c>
      <c r="E726" s="560"/>
      <c r="F726" s="723">
        <v>160000</v>
      </c>
      <c r="G726" s="452" t="s">
        <v>7498</v>
      </c>
      <c r="H726" s="452" t="s">
        <v>7499</v>
      </c>
      <c r="I726" s="452" t="s">
        <v>5604</v>
      </c>
      <c r="J726" s="452" t="s">
        <v>7500</v>
      </c>
      <c r="K726" s="936" t="s">
        <v>7511</v>
      </c>
      <c r="L726" s="751" t="s">
        <v>5605</v>
      </c>
      <c r="M726" s="523"/>
      <c r="N726" s="337" t="s">
        <v>5602</v>
      </c>
      <c r="O726" s="337"/>
      <c r="P726" s="819"/>
      <c r="Q726" s="819"/>
    </row>
    <row r="727" spans="1:21" s="358" customFormat="1" ht="37.5" x14ac:dyDescent="0.3">
      <c r="A727" s="304">
        <v>18</v>
      </c>
      <c r="B727" s="959">
        <v>3</v>
      </c>
      <c r="C727" s="989" t="s">
        <v>7600</v>
      </c>
      <c r="D727" s="1024" t="s">
        <v>7941</v>
      </c>
      <c r="E727" s="1004"/>
      <c r="F727" s="1003">
        <v>3000</v>
      </c>
      <c r="G727" s="1004" t="s">
        <v>7524</v>
      </c>
      <c r="H727" s="1004" t="s">
        <v>7520</v>
      </c>
      <c r="I727" s="304" t="s">
        <v>7532</v>
      </c>
      <c r="J727" s="304" t="s">
        <v>7500</v>
      </c>
      <c r="K727" s="1005" t="s">
        <v>7511</v>
      </c>
      <c r="L727" s="1025" t="s">
        <v>7939</v>
      </c>
      <c r="M727" s="1003">
        <v>3000</v>
      </c>
      <c r="N727" s="1019"/>
      <c r="O727" s="1019"/>
      <c r="P727" s="965"/>
      <c r="Q727" s="965"/>
    </row>
    <row r="728" spans="1:21" ht="37.5" x14ac:dyDescent="0.3">
      <c r="A728" s="304">
        <v>10</v>
      </c>
      <c r="B728" s="614"/>
      <c r="C728" s="331" t="s">
        <v>5844</v>
      </c>
      <c r="D728" s="603" t="s">
        <v>6036</v>
      </c>
      <c r="E728" s="604"/>
      <c r="F728" s="611">
        <v>300000</v>
      </c>
      <c r="G728" s="612" t="s">
        <v>7524</v>
      </c>
      <c r="H728" s="612" t="s">
        <v>7520</v>
      </c>
      <c r="I728" s="613" t="s">
        <v>7716</v>
      </c>
      <c r="J728" s="613" t="s">
        <v>7500</v>
      </c>
      <c r="K728" s="613" t="s">
        <v>7501</v>
      </c>
      <c r="L728" s="613" t="s">
        <v>5845</v>
      </c>
      <c r="M728" s="611">
        <v>300000</v>
      </c>
      <c r="N728" s="615"/>
      <c r="O728" s="616"/>
      <c r="P728" s="612"/>
      <c r="Q728" s="840"/>
    </row>
    <row r="729" spans="1:21" s="303" customFormat="1" ht="56.25" x14ac:dyDescent="0.3">
      <c r="A729" s="304">
        <v>20</v>
      </c>
      <c r="B729" s="333" t="s">
        <v>7989</v>
      </c>
      <c r="C729" s="331" t="s">
        <v>7615</v>
      </c>
      <c r="D729" s="332" t="s">
        <v>7990</v>
      </c>
      <c r="E729" s="321"/>
      <c r="F729" s="319">
        <v>60000</v>
      </c>
      <c r="G729" s="321" t="s">
        <v>7498</v>
      </c>
      <c r="H729" s="321" t="s">
        <v>7499</v>
      </c>
      <c r="I729" s="314" t="s">
        <v>7553</v>
      </c>
      <c r="J729" s="314" t="s">
        <v>7991</v>
      </c>
      <c r="K729" s="314" t="s">
        <v>7501</v>
      </c>
      <c r="L729" s="334" t="s">
        <v>7988</v>
      </c>
      <c r="M729" s="523">
        <f>F729</f>
        <v>60000</v>
      </c>
      <c r="N729" s="336"/>
      <c r="O729" s="337"/>
      <c r="P729" s="816"/>
      <c r="Q729" s="816"/>
    </row>
    <row r="730" spans="1:21" s="303" customFormat="1" ht="131.25" x14ac:dyDescent="0.3">
      <c r="A730" s="314">
        <v>11</v>
      </c>
      <c r="B730" s="333"/>
      <c r="C730" s="331" t="s">
        <v>7936</v>
      </c>
      <c r="D730" s="619" t="s">
        <v>7937</v>
      </c>
      <c r="E730" s="120"/>
      <c r="F730" s="620">
        <v>150000</v>
      </c>
      <c r="G730" s="321" t="s">
        <v>7524</v>
      </c>
      <c r="H730" s="321" t="s">
        <v>7520</v>
      </c>
      <c r="I730" s="324" t="s">
        <v>5855</v>
      </c>
      <c r="J730" s="120" t="s">
        <v>7500</v>
      </c>
      <c r="K730" s="126" t="s">
        <v>7501</v>
      </c>
      <c r="L730" s="126"/>
      <c r="M730" s="319"/>
      <c r="N730" s="120"/>
      <c r="O730" s="337" t="s">
        <v>7938</v>
      </c>
      <c r="P730" s="816"/>
      <c r="Q730" s="816"/>
    </row>
    <row r="731" spans="1:21" s="1036" customFormat="1" ht="56.25" x14ac:dyDescent="0.3">
      <c r="A731" s="304">
        <v>1</v>
      </c>
      <c r="B731" s="1026" t="s">
        <v>5056</v>
      </c>
      <c r="C731" s="1027" t="s">
        <v>7664</v>
      </c>
      <c r="D731" s="1028" t="s">
        <v>7665</v>
      </c>
      <c r="E731" s="1029" t="s">
        <v>4991</v>
      </c>
      <c r="F731" s="1030">
        <v>3000</v>
      </c>
      <c r="G731" s="1029" t="s">
        <v>7498</v>
      </c>
      <c r="H731" s="1029" t="s">
        <v>7499</v>
      </c>
      <c r="I731" s="1031"/>
      <c r="J731" s="1029"/>
      <c r="K731" s="1031" t="s">
        <v>7511</v>
      </c>
      <c r="L731" s="1032" t="s">
        <v>7653</v>
      </c>
      <c r="M731" s="1030">
        <v>3000</v>
      </c>
      <c r="N731" s="1033"/>
      <c r="O731" s="1034"/>
      <c r="P731" s="1035"/>
      <c r="Q731" s="1035"/>
    </row>
    <row r="732" spans="1:21" s="644" customFormat="1" x14ac:dyDescent="0.3">
      <c r="A732" s="304">
        <v>10</v>
      </c>
      <c r="B732" s="633"/>
      <c r="C732" s="1037" t="s">
        <v>5776</v>
      </c>
      <c r="D732" s="634" t="s">
        <v>5777</v>
      </c>
      <c r="E732" s="635"/>
      <c r="F732" s="636">
        <v>1000</v>
      </c>
      <c r="G732" s="637" t="s">
        <v>7498</v>
      </c>
      <c r="H732" s="637" t="s">
        <v>7499</v>
      </c>
      <c r="I732" s="638"/>
      <c r="J732" s="638"/>
      <c r="K732" s="638" t="s">
        <v>7501</v>
      </c>
      <c r="L732" s="639" t="s">
        <v>7521</v>
      </c>
      <c r="M732" s="636">
        <v>1000</v>
      </c>
      <c r="N732" s="640"/>
      <c r="O732" s="641"/>
      <c r="P732" s="637"/>
      <c r="Q732" s="1038"/>
    </row>
    <row r="733" spans="1:21" s="657" customFormat="1" ht="56.25" x14ac:dyDescent="0.3">
      <c r="A733" s="390">
        <v>19</v>
      </c>
      <c r="B733" s="654"/>
      <c r="C733" s="655" t="s">
        <v>6080</v>
      </c>
      <c r="D733" s="597" t="s">
        <v>6081</v>
      </c>
      <c r="E733" s="452"/>
      <c r="F733" s="450">
        <v>30000</v>
      </c>
      <c r="G733" s="452" t="s">
        <v>7498</v>
      </c>
      <c r="H733" s="452" t="s">
        <v>7499</v>
      </c>
      <c r="I733" s="455" t="s">
        <v>7568</v>
      </c>
      <c r="J733" s="455" t="s">
        <v>6078</v>
      </c>
      <c r="K733" s="455" t="s">
        <v>7511</v>
      </c>
      <c r="L733" s="452" t="s">
        <v>6079</v>
      </c>
      <c r="M733" s="450">
        <f>SUM(F733)</f>
        <v>30000</v>
      </c>
      <c r="N733" s="656"/>
      <c r="O733" s="656"/>
      <c r="P733" s="968"/>
      <c r="Q733" s="968"/>
    </row>
    <row r="734" spans="1:21" s="886" customFormat="1" ht="37.5" x14ac:dyDescent="0.3">
      <c r="A734" s="390">
        <v>19</v>
      </c>
      <c r="B734" s="451"/>
      <c r="C734" s="732" t="s">
        <v>6080</v>
      </c>
      <c r="D734" s="969" t="s">
        <v>6182</v>
      </c>
      <c r="E734" s="970"/>
      <c r="F734" s="598">
        <v>10000</v>
      </c>
      <c r="G734" s="452" t="s">
        <v>7498</v>
      </c>
      <c r="H734" s="452" t="s">
        <v>7499</v>
      </c>
      <c r="I734" s="455" t="s">
        <v>7555</v>
      </c>
      <c r="J734" s="452" t="s">
        <v>6183</v>
      </c>
      <c r="K734" s="455" t="s">
        <v>7511</v>
      </c>
      <c r="L734" s="452" t="s">
        <v>6184</v>
      </c>
      <c r="M734" s="450">
        <f>SUM(F734)</f>
        <v>10000</v>
      </c>
      <c r="N734" s="578"/>
      <c r="O734" s="884"/>
      <c r="P734" s="885"/>
      <c r="Q734" s="885"/>
    </row>
    <row r="735" spans="1:21" s="303" customFormat="1" ht="37.5" x14ac:dyDescent="0.3">
      <c r="A735" s="380">
        <v>16</v>
      </c>
      <c r="B735" s="568">
        <v>57</v>
      </c>
      <c r="C735" s="126" t="s">
        <v>6368</v>
      </c>
      <c r="D735" s="569" t="s">
        <v>6369</v>
      </c>
      <c r="E735" s="337"/>
      <c r="F735" s="591">
        <v>20000</v>
      </c>
      <c r="G735" s="337" t="s">
        <v>7498</v>
      </c>
      <c r="H735" s="337" t="s">
        <v>7499</v>
      </c>
      <c r="I735" s="324" t="s">
        <v>7553</v>
      </c>
      <c r="J735" s="324" t="s">
        <v>6370</v>
      </c>
      <c r="K735" s="324" t="s">
        <v>7511</v>
      </c>
      <c r="L735" s="337" t="s">
        <v>6367</v>
      </c>
      <c r="M735" s="590">
        <v>20000</v>
      </c>
      <c r="N735" s="545"/>
      <c r="O735" s="545"/>
      <c r="P735" s="816"/>
      <c r="Q735" s="816"/>
    </row>
    <row r="736" spans="1:21" s="303" customFormat="1" ht="30" customHeight="1" x14ac:dyDescent="0.3">
      <c r="A736" s="314">
        <v>14</v>
      </c>
      <c r="B736" s="333"/>
      <c r="C736" s="331" t="s">
        <v>5525</v>
      </c>
      <c r="D736" s="627" t="s">
        <v>5937</v>
      </c>
      <c r="E736" s="321"/>
      <c r="F736" s="319">
        <v>60000</v>
      </c>
      <c r="G736" s="321" t="s">
        <v>7498</v>
      </c>
      <c r="H736" s="321" t="s">
        <v>7499</v>
      </c>
      <c r="I736" s="314"/>
      <c r="J736" s="314" t="s">
        <v>7211</v>
      </c>
      <c r="K736" s="314" t="s">
        <v>7511</v>
      </c>
      <c r="L736" s="440" t="s">
        <v>5526</v>
      </c>
      <c r="M736" s="319">
        <v>60000</v>
      </c>
      <c r="N736" s="324" t="s">
        <v>7511</v>
      </c>
      <c r="O736" s="441" t="s">
        <v>5526</v>
      </c>
      <c r="P736" s="319">
        <v>60000</v>
      </c>
      <c r="Q736" s="332"/>
      <c r="R736" s="434"/>
      <c r="S736" s="302"/>
      <c r="T736" s="302"/>
      <c r="U736" s="302"/>
    </row>
    <row r="737" spans="1:17" s="358" customFormat="1" ht="75" x14ac:dyDescent="0.3">
      <c r="A737" s="304">
        <v>1</v>
      </c>
      <c r="B737" s="959"/>
      <c r="C737" s="344" t="s">
        <v>7519</v>
      </c>
      <c r="D737" s="960" t="s">
        <v>4990</v>
      </c>
      <c r="E737" s="961" t="s">
        <v>4991</v>
      </c>
      <c r="F737" s="962">
        <v>300000</v>
      </c>
      <c r="G737" s="961" t="s">
        <v>7594</v>
      </c>
      <c r="H737" s="961" t="s">
        <v>7520</v>
      </c>
      <c r="I737" s="304" t="s">
        <v>7535</v>
      </c>
      <c r="J737" s="304" t="s">
        <v>7500</v>
      </c>
      <c r="K737" s="304" t="s">
        <v>7511</v>
      </c>
      <c r="L737" s="961" t="s">
        <v>7595</v>
      </c>
      <c r="M737" s="963" t="s">
        <v>7596</v>
      </c>
      <c r="N737" s="964"/>
      <c r="O737" s="964"/>
      <c r="P737" s="965"/>
      <c r="Q737" s="965"/>
    </row>
    <row r="738" spans="1:17" s="364" customFormat="1" ht="37.5" x14ac:dyDescent="0.3">
      <c r="A738" s="344">
        <v>2</v>
      </c>
      <c r="B738" s="959"/>
      <c r="C738" s="344" t="s">
        <v>7519</v>
      </c>
      <c r="D738" s="960" t="s">
        <v>4990</v>
      </c>
      <c r="E738" s="961" t="s">
        <v>4991</v>
      </c>
      <c r="F738" s="972">
        <v>420000</v>
      </c>
      <c r="G738" s="961" t="s">
        <v>7594</v>
      </c>
      <c r="H738" s="966" t="s">
        <v>7520</v>
      </c>
      <c r="I738" s="966" t="s">
        <v>7532</v>
      </c>
      <c r="J738" s="966" t="s">
        <v>7500</v>
      </c>
      <c r="K738" s="973" t="s">
        <v>7511</v>
      </c>
      <c r="L738" s="1039" t="s">
        <v>5574</v>
      </c>
      <c r="M738" s="974"/>
      <c r="N738" s="973"/>
      <c r="O738" s="973"/>
      <c r="P738" s="975"/>
      <c r="Q738" s="975"/>
    </row>
    <row r="739" spans="1:17" s="358" customFormat="1" ht="54.75" customHeight="1" x14ac:dyDescent="0.3">
      <c r="A739" s="304">
        <v>3</v>
      </c>
      <c r="B739" s="959" t="s">
        <v>5043</v>
      </c>
      <c r="C739" s="344" t="s">
        <v>7519</v>
      </c>
      <c r="D739" s="960" t="s">
        <v>4990</v>
      </c>
      <c r="E739" s="961" t="s">
        <v>4989</v>
      </c>
      <c r="F739" s="962">
        <v>50000</v>
      </c>
      <c r="G739" s="961" t="s">
        <v>7594</v>
      </c>
      <c r="H739" s="961" t="s">
        <v>7520</v>
      </c>
      <c r="I739" s="304" t="s">
        <v>7568</v>
      </c>
      <c r="J739" s="304" t="s">
        <v>7500</v>
      </c>
      <c r="K739" s="304" t="s">
        <v>7511</v>
      </c>
      <c r="L739" s="1040" t="s">
        <v>7521</v>
      </c>
      <c r="M739" s="962">
        <v>20000</v>
      </c>
      <c r="N739" s="380"/>
      <c r="O739" s="380"/>
      <c r="P739" s="965"/>
      <c r="Q739" s="965"/>
    </row>
    <row r="740" spans="1:17" s="358" customFormat="1" x14ac:dyDescent="0.3">
      <c r="A740" s="304">
        <v>4</v>
      </c>
      <c r="B740" s="999" t="s">
        <v>7496</v>
      </c>
      <c r="C740" s="344" t="s">
        <v>7519</v>
      </c>
      <c r="D740" s="960" t="s">
        <v>4990</v>
      </c>
      <c r="E740" s="961" t="s">
        <v>4991</v>
      </c>
      <c r="F740" s="1000">
        <f>32000+15000</f>
        <v>47000</v>
      </c>
      <c r="G740" s="964" t="s">
        <v>7498</v>
      </c>
      <c r="H740" s="964" t="s">
        <v>7499</v>
      </c>
      <c r="I740" s="380" t="s">
        <v>7500</v>
      </c>
      <c r="J740" s="380" t="s">
        <v>7500</v>
      </c>
      <c r="K740" s="380" t="s">
        <v>7501</v>
      </c>
      <c r="L740" s="1016" t="s">
        <v>7502</v>
      </c>
      <c r="M740" s="1000">
        <v>32000</v>
      </c>
      <c r="N740" s="964"/>
      <c r="O740" s="964"/>
      <c r="P740" s="965"/>
      <c r="Q740" s="965"/>
    </row>
    <row r="741" spans="1:17" s="358" customFormat="1" ht="281.25" x14ac:dyDescent="0.3">
      <c r="A741" s="304">
        <v>5</v>
      </c>
      <c r="B741" s="1041"/>
      <c r="C741" s="344" t="s">
        <v>7519</v>
      </c>
      <c r="D741" s="960" t="s">
        <v>4990</v>
      </c>
      <c r="E741" s="961" t="s">
        <v>4991</v>
      </c>
      <c r="F741" s="962">
        <v>292400</v>
      </c>
      <c r="G741" s="961" t="s">
        <v>7594</v>
      </c>
      <c r="H741" s="961" t="s">
        <v>7520</v>
      </c>
      <c r="I741" s="304"/>
      <c r="J741" s="304" t="s">
        <v>7500</v>
      </c>
      <c r="K741" s="304" t="s">
        <v>7511</v>
      </c>
      <c r="L741" s="977" t="s">
        <v>6587</v>
      </c>
      <c r="M741" s="963" t="s">
        <v>6588</v>
      </c>
      <c r="N741" s="964"/>
      <c r="O741" s="964"/>
      <c r="P741" s="961"/>
      <c r="Q741" s="960"/>
    </row>
    <row r="742" spans="1:17" s="358" customFormat="1" ht="37.5" x14ac:dyDescent="0.3">
      <c r="A742" s="304">
        <v>7</v>
      </c>
      <c r="B742" s="959"/>
      <c r="C742" s="344" t="s">
        <v>7519</v>
      </c>
      <c r="D742" s="960" t="s">
        <v>4990</v>
      </c>
      <c r="E742" s="961" t="s">
        <v>4991</v>
      </c>
      <c r="F742" s="963">
        <v>16000</v>
      </c>
      <c r="G742" s="961" t="s">
        <v>7594</v>
      </c>
      <c r="H742" s="961" t="s">
        <v>7520</v>
      </c>
      <c r="I742" s="304"/>
      <c r="J742" s="304" t="s">
        <v>7500</v>
      </c>
      <c r="K742" s="304" t="s">
        <v>7511</v>
      </c>
      <c r="L742" s="1042" t="s">
        <v>7751</v>
      </c>
      <c r="M742" s="963">
        <v>16000</v>
      </c>
      <c r="N742" s="964" t="s">
        <v>7752</v>
      </c>
      <c r="O742" s="964"/>
      <c r="P742" s="965"/>
      <c r="Q742" s="965"/>
    </row>
    <row r="743" spans="1:17" s="358" customFormat="1" ht="37.5" x14ac:dyDescent="0.3">
      <c r="A743" s="304">
        <v>10</v>
      </c>
      <c r="B743" s="999"/>
      <c r="C743" s="973" t="s">
        <v>7519</v>
      </c>
      <c r="D743" s="960" t="s">
        <v>4990</v>
      </c>
      <c r="E743" s="961" t="s">
        <v>4991</v>
      </c>
      <c r="F743" s="1000">
        <v>120000</v>
      </c>
      <c r="G743" s="961" t="s">
        <v>7594</v>
      </c>
      <c r="H743" s="964" t="s">
        <v>7520</v>
      </c>
      <c r="I743" s="380" t="s">
        <v>7532</v>
      </c>
      <c r="J743" s="380" t="s">
        <v>7500</v>
      </c>
      <c r="K743" s="380" t="s">
        <v>7511</v>
      </c>
      <c r="L743" s="964" t="s">
        <v>7521</v>
      </c>
      <c r="M743" s="1001">
        <v>120000</v>
      </c>
      <c r="N743" s="964"/>
      <c r="O743" s="964"/>
      <c r="P743" s="965"/>
      <c r="Q743" s="965"/>
    </row>
    <row r="744" spans="1:17" s="358" customFormat="1" ht="61.5" customHeight="1" x14ac:dyDescent="0.3">
      <c r="A744" s="304">
        <v>10</v>
      </c>
      <c r="B744" s="982"/>
      <c r="C744" s="344" t="s">
        <v>7519</v>
      </c>
      <c r="D744" s="960" t="s">
        <v>4990</v>
      </c>
      <c r="E744" s="961" t="s">
        <v>4991</v>
      </c>
      <c r="F744" s="983">
        <v>40000</v>
      </c>
      <c r="G744" s="961" t="s">
        <v>7498</v>
      </c>
      <c r="H744" s="961" t="s">
        <v>7499</v>
      </c>
      <c r="I744" s="304"/>
      <c r="J744" s="304" t="s">
        <v>7500</v>
      </c>
      <c r="K744" s="304" t="s">
        <v>7501</v>
      </c>
      <c r="L744" s="984" t="s">
        <v>7521</v>
      </c>
      <c r="M744" s="983">
        <v>40000</v>
      </c>
      <c r="N744" s="985"/>
      <c r="O744" s="986"/>
      <c r="P744" s="961"/>
      <c r="Q744" s="960"/>
    </row>
    <row r="745" spans="1:17" s="303" customFormat="1" ht="37.5" customHeight="1" x14ac:dyDescent="0.3">
      <c r="A745" s="304">
        <v>10</v>
      </c>
      <c r="B745" s="602"/>
      <c r="C745" s="331" t="s">
        <v>7519</v>
      </c>
      <c r="D745" s="332" t="s">
        <v>6025</v>
      </c>
      <c r="E745" s="321"/>
      <c r="F745" s="319">
        <v>155000</v>
      </c>
      <c r="G745" s="321" t="s">
        <v>7498</v>
      </c>
      <c r="H745" s="321" t="s">
        <v>7520</v>
      </c>
      <c r="I745" s="314" t="s">
        <v>7535</v>
      </c>
      <c r="J745" s="314" t="s">
        <v>7586</v>
      </c>
      <c r="K745" s="314" t="s">
        <v>7511</v>
      </c>
      <c r="L745" s="314" t="s">
        <v>5827</v>
      </c>
      <c r="M745" s="319">
        <v>155000</v>
      </c>
      <c r="N745" s="324"/>
      <c r="O745" s="541"/>
      <c r="P745" s="318"/>
      <c r="Q745" s="816"/>
    </row>
    <row r="746" spans="1:17" s="480" customFormat="1" ht="37.5" x14ac:dyDescent="0.3">
      <c r="A746" s="304">
        <v>10</v>
      </c>
      <c r="B746" s="602"/>
      <c r="C746" s="331" t="s">
        <v>7519</v>
      </c>
      <c r="D746" s="603" t="s">
        <v>6029</v>
      </c>
      <c r="E746" s="604"/>
      <c r="F746" s="319">
        <v>31000</v>
      </c>
      <c r="G746" s="321" t="s">
        <v>5869</v>
      </c>
      <c r="H746" s="321" t="s">
        <v>7520</v>
      </c>
      <c r="I746" s="314" t="s">
        <v>7550</v>
      </c>
      <c r="J746" s="314" t="s">
        <v>7543</v>
      </c>
      <c r="K746" s="314" t="s">
        <v>7501</v>
      </c>
      <c r="L746" s="314" t="s">
        <v>5832</v>
      </c>
      <c r="M746" s="319">
        <v>31000</v>
      </c>
      <c r="N746" s="324"/>
      <c r="O746" s="541"/>
      <c r="P746" s="321"/>
      <c r="Q746" s="816"/>
    </row>
    <row r="747" spans="1:17" s="998" customFormat="1" ht="150" x14ac:dyDescent="0.3">
      <c r="A747" s="987">
        <v>12</v>
      </c>
      <c r="B747" s="988">
        <v>1</v>
      </c>
      <c r="C747" s="1043" t="s">
        <v>7519</v>
      </c>
      <c r="D747" s="960" t="s">
        <v>4990</v>
      </c>
      <c r="E747" s="961" t="s">
        <v>4991</v>
      </c>
      <c r="F747" s="990">
        <v>17600</v>
      </c>
      <c r="G747" s="961" t="s">
        <v>7594</v>
      </c>
      <c r="H747" s="961" t="s">
        <v>7520</v>
      </c>
      <c r="I747" s="991"/>
      <c r="J747" s="991"/>
      <c r="K747" s="991" t="s">
        <v>7501</v>
      </c>
      <c r="L747" s="992" t="s">
        <v>6458</v>
      </c>
      <c r="M747" s="993">
        <v>17600</v>
      </c>
      <c r="N747" s="994"/>
      <c r="O747" s="1044"/>
      <c r="P747" s="991"/>
      <c r="Q747" s="960"/>
    </row>
    <row r="748" spans="1:17" s="385" customFormat="1" ht="37.5" x14ac:dyDescent="0.3">
      <c r="A748" s="380">
        <v>16</v>
      </c>
      <c r="B748" s="999">
        <v>1</v>
      </c>
      <c r="C748" s="973" t="s">
        <v>7519</v>
      </c>
      <c r="D748" s="960" t="s">
        <v>4990</v>
      </c>
      <c r="E748" s="961" t="s">
        <v>4989</v>
      </c>
      <c r="F748" s="1000">
        <v>145000</v>
      </c>
      <c r="G748" s="961" t="s">
        <v>7594</v>
      </c>
      <c r="H748" s="964" t="s">
        <v>7520</v>
      </c>
      <c r="I748" s="380"/>
      <c r="J748" s="964" t="s">
        <v>7500</v>
      </c>
      <c r="K748" s="380" t="s">
        <v>7501</v>
      </c>
      <c r="L748" s="1016" t="s">
        <v>7521</v>
      </c>
      <c r="M748" s="1001">
        <v>145000</v>
      </c>
      <c r="N748" s="964"/>
      <c r="O748" s="964"/>
      <c r="P748" s="1002"/>
      <c r="Q748" s="1002"/>
    </row>
    <row r="749" spans="1:17" s="358" customFormat="1" ht="37.5" x14ac:dyDescent="0.3">
      <c r="A749" s="304">
        <v>17</v>
      </c>
      <c r="B749" s="959"/>
      <c r="C749" s="344" t="s">
        <v>7519</v>
      </c>
      <c r="D749" s="960" t="s">
        <v>4990</v>
      </c>
      <c r="E749" s="961" t="s">
        <v>4989</v>
      </c>
      <c r="F749" s="962">
        <v>58000</v>
      </c>
      <c r="G749" s="961" t="s">
        <v>7594</v>
      </c>
      <c r="H749" s="961" t="s">
        <v>7520</v>
      </c>
      <c r="I749" s="304" t="s">
        <v>7553</v>
      </c>
      <c r="J749" s="304" t="s">
        <v>7500</v>
      </c>
      <c r="K749" s="304" t="s">
        <v>7511</v>
      </c>
      <c r="L749" s="977" t="s">
        <v>7521</v>
      </c>
      <c r="M749" s="963">
        <v>58000</v>
      </c>
      <c r="N749" s="964"/>
      <c r="O749" s="964"/>
      <c r="P749" s="965"/>
      <c r="Q749" s="965"/>
    </row>
    <row r="750" spans="1:17" s="358" customFormat="1" ht="37.5" x14ac:dyDescent="0.3">
      <c r="A750" s="304">
        <v>18</v>
      </c>
      <c r="B750" s="959">
        <v>1</v>
      </c>
      <c r="C750" s="989" t="s">
        <v>7519</v>
      </c>
      <c r="D750" s="960" t="s">
        <v>4990</v>
      </c>
      <c r="E750" s="961" t="s">
        <v>4989</v>
      </c>
      <c r="F750" s="1003">
        <v>24000</v>
      </c>
      <c r="G750" s="961" t="s">
        <v>7594</v>
      </c>
      <c r="H750" s="1004" t="s">
        <v>7520</v>
      </c>
      <c r="I750" s="304" t="s">
        <v>7532</v>
      </c>
      <c r="J750" s="304" t="s">
        <v>7500</v>
      </c>
      <c r="K750" s="1005" t="s">
        <v>7511</v>
      </c>
      <c r="L750" s="1005" t="s">
        <v>7939</v>
      </c>
      <c r="M750" s="1003">
        <v>24000</v>
      </c>
      <c r="N750" s="964"/>
      <c r="O750" s="964"/>
      <c r="P750" s="965"/>
      <c r="Q750" s="965"/>
    </row>
    <row r="751" spans="1:17" s="1013" customFormat="1" ht="337.5" x14ac:dyDescent="0.3">
      <c r="A751" s="390">
        <v>19</v>
      </c>
      <c r="B751" s="1006"/>
      <c r="C751" s="1008" t="s">
        <v>7519</v>
      </c>
      <c r="D751" s="960" t="s">
        <v>4990</v>
      </c>
      <c r="E751" s="966" t="s">
        <v>4991</v>
      </c>
      <c r="F751" s="963">
        <v>587200</v>
      </c>
      <c r="G751" s="961" t="s">
        <v>7594</v>
      </c>
      <c r="H751" s="1004" t="s">
        <v>7520</v>
      </c>
      <c r="I751" s="1008" t="s">
        <v>7553</v>
      </c>
      <c r="J751" s="1008" t="s">
        <v>7500</v>
      </c>
      <c r="K751" s="1008" t="s">
        <v>7511</v>
      </c>
      <c r="L751" s="1007" t="s">
        <v>6255</v>
      </c>
      <c r="M751" s="1045" t="s">
        <v>6062</v>
      </c>
      <c r="N751" s="1010"/>
      <c r="O751" s="1011"/>
      <c r="P751" s="1012"/>
      <c r="Q751" s="1012"/>
    </row>
    <row r="752" spans="1:17" s="358" customFormat="1" ht="93.75" x14ac:dyDescent="0.3">
      <c r="A752" s="304">
        <v>20</v>
      </c>
      <c r="B752" s="959"/>
      <c r="C752" s="344" t="s">
        <v>7519</v>
      </c>
      <c r="D752" s="960" t="s">
        <v>4990</v>
      </c>
      <c r="E752" s="966" t="s">
        <v>4991</v>
      </c>
      <c r="F752" s="962">
        <v>300000</v>
      </c>
      <c r="G752" s="961" t="s">
        <v>7594</v>
      </c>
      <c r="H752" s="961" t="s">
        <v>7520</v>
      </c>
      <c r="I752" s="304" t="s">
        <v>7553</v>
      </c>
      <c r="J752" s="304" t="s">
        <v>7500</v>
      </c>
      <c r="K752" s="304" t="s">
        <v>7501</v>
      </c>
      <c r="L752" s="977" t="s">
        <v>8152</v>
      </c>
      <c r="M752" s="1014" t="s">
        <v>8151</v>
      </c>
      <c r="N752" s="964" t="s">
        <v>7972</v>
      </c>
      <c r="O752" s="964"/>
      <c r="P752" s="965"/>
      <c r="Q752" s="965"/>
    </row>
    <row r="753" spans="1:17" s="303" customFormat="1" ht="37.5" x14ac:dyDescent="0.3">
      <c r="A753" s="304">
        <v>20</v>
      </c>
      <c r="B753" s="333" t="s">
        <v>7591</v>
      </c>
      <c r="C753" s="331" t="s">
        <v>7519</v>
      </c>
      <c r="D753" s="332" t="s">
        <v>8017</v>
      </c>
      <c r="E753" s="321"/>
      <c r="F753" s="319">
        <v>45000</v>
      </c>
      <c r="G753" s="321" t="s">
        <v>7498</v>
      </c>
      <c r="H753" s="321" t="s">
        <v>7499</v>
      </c>
      <c r="I753" s="314" t="s">
        <v>7568</v>
      </c>
      <c r="J753" s="314" t="s">
        <v>7844</v>
      </c>
      <c r="K753" s="314" t="s">
        <v>7501</v>
      </c>
      <c r="L753" s="334" t="s">
        <v>8018</v>
      </c>
      <c r="M753" s="523">
        <f>F753</f>
        <v>45000</v>
      </c>
      <c r="N753" s="336"/>
      <c r="O753" s="337"/>
      <c r="P753" s="816"/>
      <c r="Q753" s="816"/>
    </row>
    <row r="754" spans="1:17" s="385" customFormat="1" x14ac:dyDescent="0.3">
      <c r="A754" s="380">
        <v>21</v>
      </c>
      <c r="B754" s="999">
        <v>1</v>
      </c>
      <c r="C754" s="973" t="s">
        <v>7519</v>
      </c>
      <c r="D754" s="960" t="s">
        <v>4990</v>
      </c>
      <c r="E754" s="961" t="s">
        <v>4991</v>
      </c>
      <c r="F754" s="1000">
        <v>11000</v>
      </c>
      <c r="G754" s="964" t="s">
        <v>7498</v>
      </c>
      <c r="H754" s="964" t="s">
        <v>7499</v>
      </c>
      <c r="I754" s="380"/>
      <c r="J754" s="964"/>
      <c r="K754" s="380" t="s">
        <v>7501</v>
      </c>
      <c r="L754" s="1016" t="s">
        <v>7521</v>
      </c>
      <c r="M754" s="1001">
        <v>11000</v>
      </c>
      <c r="N754" s="964"/>
      <c r="O754" s="964"/>
      <c r="P754" s="1002"/>
      <c r="Q754" s="1002"/>
    </row>
    <row r="755" spans="1:17" s="358" customFormat="1" ht="37.5" x14ac:dyDescent="0.3">
      <c r="A755" s="304">
        <v>11</v>
      </c>
      <c r="B755" s="959"/>
      <c r="C755" s="344" t="s">
        <v>7871</v>
      </c>
      <c r="D755" s="960" t="s">
        <v>4990</v>
      </c>
      <c r="E755" s="966" t="s">
        <v>4991</v>
      </c>
      <c r="F755" s="972">
        <v>90000</v>
      </c>
      <c r="G755" s="961" t="s">
        <v>7594</v>
      </c>
      <c r="H755" s="961" t="s">
        <v>7520</v>
      </c>
      <c r="I755" s="304" t="s">
        <v>5855</v>
      </c>
      <c r="J755" s="973" t="s">
        <v>7500</v>
      </c>
      <c r="K755" s="973" t="s">
        <v>7501</v>
      </c>
      <c r="L755" s="973"/>
      <c r="M755" s="963"/>
      <c r="N755" s="973" t="s">
        <v>7908</v>
      </c>
      <c r="O755" s="964"/>
      <c r="P755" s="965"/>
      <c r="Q755" s="965"/>
    </row>
    <row r="756" spans="1:17" s="358" customFormat="1" x14ac:dyDescent="0.3">
      <c r="A756" s="314">
        <v>22</v>
      </c>
      <c r="B756" s="959"/>
      <c r="C756" s="989" t="s">
        <v>7871</v>
      </c>
      <c r="D756" s="960" t="s">
        <v>4990</v>
      </c>
      <c r="E756" s="961" t="s">
        <v>4991</v>
      </c>
      <c r="F756" s="962">
        <v>18000</v>
      </c>
      <c r="G756" s="961" t="s">
        <v>7498</v>
      </c>
      <c r="H756" s="961" t="s">
        <v>7499</v>
      </c>
      <c r="I756" s="304" t="s">
        <v>7532</v>
      </c>
      <c r="J756" s="304" t="s">
        <v>7500</v>
      </c>
      <c r="K756" s="304" t="s">
        <v>7511</v>
      </c>
      <c r="L756" s="1046" t="s">
        <v>7872</v>
      </c>
      <c r="M756" s="963">
        <v>18000</v>
      </c>
      <c r="N756" s="964"/>
      <c r="O756" s="964"/>
      <c r="P756" s="965"/>
      <c r="Q756" s="965"/>
    </row>
    <row r="757" spans="1:17" s="358" customFormat="1" ht="63" customHeight="1" x14ac:dyDescent="0.3">
      <c r="A757" s="304">
        <v>10</v>
      </c>
      <c r="B757" s="982"/>
      <c r="C757" s="344" t="s">
        <v>5773</v>
      </c>
      <c r="D757" s="1047" t="s">
        <v>7941</v>
      </c>
      <c r="E757" s="1048" t="s">
        <v>4991</v>
      </c>
      <c r="F757" s="983">
        <v>8000</v>
      </c>
      <c r="G757" s="961" t="s">
        <v>7498</v>
      </c>
      <c r="H757" s="961" t="s">
        <v>7499</v>
      </c>
      <c r="I757" s="380"/>
      <c r="J757" s="304" t="s">
        <v>7500</v>
      </c>
      <c r="K757" s="304" t="s">
        <v>7501</v>
      </c>
      <c r="L757" s="984" t="s">
        <v>7521</v>
      </c>
      <c r="M757" s="983">
        <v>8000</v>
      </c>
      <c r="N757" s="985"/>
      <c r="O757" s="986"/>
      <c r="P757" s="960"/>
      <c r="Q757" s="960"/>
    </row>
    <row r="758" spans="1:17" s="303" customFormat="1" ht="37.5" x14ac:dyDescent="0.3">
      <c r="A758" s="304">
        <v>10</v>
      </c>
      <c r="B758" s="602"/>
      <c r="C758" s="331" t="s">
        <v>5773</v>
      </c>
      <c r="D758" s="332" t="s">
        <v>6024</v>
      </c>
      <c r="E758" s="321"/>
      <c r="F758" s="319">
        <v>20000</v>
      </c>
      <c r="G758" s="321" t="s">
        <v>7498</v>
      </c>
      <c r="H758" s="321" t="s">
        <v>7520</v>
      </c>
      <c r="I758" s="314" t="s">
        <v>7568</v>
      </c>
      <c r="J758" s="314" t="s">
        <v>5826</v>
      </c>
      <c r="K758" s="314" t="s">
        <v>7511</v>
      </c>
      <c r="L758" s="314">
        <v>3811</v>
      </c>
      <c r="M758" s="319">
        <v>20000</v>
      </c>
      <c r="N758" s="324"/>
      <c r="O758" s="541"/>
      <c r="P758" s="318"/>
      <c r="Q758" s="816"/>
    </row>
    <row r="759" spans="1:17" s="303" customFormat="1" ht="37.5" x14ac:dyDescent="0.3">
      <c r="A759" s="304">
        <v>10</v>
      </c>
      <c r="B759" s="602"/>
      <c r="C759" s="331" t="s">
        <v>5773</v>
      </c>
      <c r="D759" s="603" t="s">
        <v>4893</v>
      </c>
      <c r="E759" s="604"/>
      <c r="F759" s="319">
        <v>42000</v>
      </c>
      <c r="G759" s="321" t="s">
        <v>5869</v>
      </c>
      <c r="H759" s="321" t="s">
        <v>7520</v>
      </c>
      <c r="I759" s="314" t="s">
        <v>7535</v>
      </c>
      <c r="J759" s="314" t="s">
        <v>7308</v>
      </c>
      <c r="K759" s="314" t="s">
        <v>7501</v>
      </c>
      <c r="L759" s="314" t="s">
        <v>5828</v>
      </c>
      <c r="M759" s="319">
        <v>42000</v>
      </c>
      <c r="N759" s="324"/>
      <c r="O759" s="541"/>
      <c r="P759" s="321"/>
      <c r="Q759" s="816"/>
    </row>
    <row r="760" spans="1:17" s="351" customFormat="1" ht="37.5" x14ac:dyDescent="0.3">
      <c r="A760" s="344">
        <v>2</v>
      </c>
      <c r="B760" s="333"/>
      <c r="C760" s="596" t="s">
        <v>5637</v>
      </c>
      <c r="D760" s="722" t="s">
        <v>5638</v>
      </c>
      <c r="E760" s="560"/>
      <c r="F760" s="723">
        <v>120000</v>
      </c>
      <c r="G760" s="452" t="s">
        <v>7498</v>
      </c>
      <c r="H760" s="452" t="s">
        <v>7499</v>
      </c>
      <c r="I760" s="452"/>
      <c r="J760" s="452"/>
      <c r="K760" s="455" t="s">
        <v>7511</v>
      </c>
      <c r="L760" s="751" t="s">
        <v>5578</v>
      </c>
      <c r="M760" s="523"/>
      <c r="N760" s="337"/>
      <c r="O760" s="337"/>
      <c r="P760" s="819"/>
      <c r="Q760" s="819"/>
    </row>
    <row r="761" spans="1:17" s="480" customFormat="1" ht="31.5" customHeight="1" x14ac:dyDescent="0.3">
      <c r="A761" s="304">
        <v>10</v>
      </c>
      <c r="B761" s="803"/>
      <c r="C761" s="600" t="s">
        <v>5781</v>
      </c>
      <c r="D761" s="805" t="s">
        <v>5782</v>
      </c>
      <c r="E761" s="806"/>
      <c r="F761" s="807">
        <v>16000</v>
      </c>
      <c r="G761" s="321" t="s">
        <v>7498</v>
      </c>
      <c r="H761" s="321" t="s">
        <v>7499</v>
      </c>
      <c r="I761" s="314"/>
      <c r="J761" s="314"/>
      <c r="K761" s="314" t="s">
        <v>7501</v>
      </c>
      <c r="L761" s="808" t="s">
        <v>5783</v>
      </c>
      <c r="M761" s="807">
        <v>16000</v>
      </c>
      <c r="N761" s="1049"/>
      <c r="O761" s="810"/>
      <c r="P761" s="321"/>
      <c r="Q761" s="816"/>
    </row>
    <row r="762" spans="1:17" s="956" customFormat="1" ht="225" x14ac:dyDescent="0.3">
      <c r="A762" s="304">
        <v>7</v>
      </c>
      <c r="B762" s="1050"/>
      <c r="C762" s="331" t="s">
        <v>7777</v>
      </c>
      <c r="D762" s="332" t="s">
        <v>5988</v>
      </c>
      <c r="E762" s="321"/>
      <c r="F762" s="319">
        <v>4725202</v>
      </c>
      <c r="G762" s="318" t="s">
        <v>7524</v>
      </c>
      <c r="H762" s="337" t="s">
        <v>7684</v>
      </c>
      <c r="I762" s="324" t="s">
        <v>7716</v>
      </c>
      <c r="J762" s="337" t="s">
        <v>5913</v>
      </c>
      <c r="K762" s="314" t="s">
        <v>7511</v>
      </c>
      <c r="L762" s="318" t="s">
        <v>7778</v>
      </c>
      <c r="M762" s="523">
        <v>4725202</v>
      </c>
      <c r="N762" s="337" t="s">
        <v>5508</v>
      </c>
      <c r="O762" s="1051"/>
      <c r="P762" s="955"/>
      <c r="Q762" s="955"/>
    </row>
    <row r="763" spans="1:17" s="415" customFormat="1" ht="37.5" x14ac:dyDescent="0.3">
      <c r="A763" s="799">
        <v>15</v>
      </c>
      <c r="B763" s="769"/>
      <c r="C763" s="1052" t="s">
        <v>7777</v>
      </c>
      <c r="D763" s="797" t="s">
        <v>5945</v>
      </c>
      <c r="E763" s="733"/>
      <c r="F763" s="798">
        <v>195000</v>
      </c>
      <c r="G763" s="733" t="s">
        <v>7498</v>
      </c>
      <c r="H763" s="733" t="s">
        <v>7520</v>
      </c>
      <c r="I763" s="1053" t="s">
        <v>7532</v>
      </c>
      <c r="J763" s="799" t="s">
        <v>7500</v>
      </c>
      <c r="K763" s="799" t="s">
        <v>7511</v>
      </c>
      <c r="L763" s="801" t="s">
        <v>7817</v>
      </c>
      <c r="M763" s="798">
        <f>F763</f>
        <v>195000</v>
      </c>
      <c r="N763" s="713"/>
      <c r="O763" s="715"/>
      <c r="P763" s="852"/>
      <c r="Q763" s="852"/>
    </row>
    <row r="764" spans="1:17" s="303" customFormat="1" ht="37.5" x14ac:dyDescent="0.3">
      <c r="A764" s="304">
        <v>17</v>
      </c>
      <c r="B764" s="333"/>
      <c r="C764" s="321" t="s">
        <v>7015</v>
      </c>
      <c r="D764" s="332" t="s">
        <v>7016</v>
      </c>
      <c r="E764" s="321"/>
      <c r="F764" s="319">
        <v>2400</v>
      </c>
      <c r="G764" s="321" t="s">
        <v>7498</v>
      </c>
      <c r="H764" s="321" t="s">
        <v>7499</v>
      </c>
      <c r="I764" s="314" t="s">
        <v>7550</v>
      </c>
      <c r="J764" s="314"/>
      <c r="K764" s="314" t="s">
        <v>7017</v>
      </c>
      <c r="L764" s="321" t="s">
        <v>7018</v>
      </c>
      <c r="M764" s="523">
        <v>2400</v>
      </c>
      <c r="N764" s="520"/>
      <c r="O764" s="337"/>
      <c r="P764" s="816"/>
      <c r="Q764" s="816"/>
    </row>
    <row r="765" spans="1:17" s="303" customFormat="1" ht="52.5" customHeight="1" x14ac:dyDescent="0.3">
      <c r="A765" s="304">
        <v>20</v>
      </c>
      <c r="B765" s="333" t="s">
        <v>7986</v>
      </c>
      <c r="C765" s="331" t="s">
        <v>7987</v>
      </c>
      <c r="D765" s="332" t="s">
        <v>5962</v>
      </c>
      <c r="E765" s="321"/>
      <c r="F765" s="319">
        <v>40000</v>
      </c>
      <c r="G765" s="321" t="s">
        <v>7498</v>
      </c>
      <c r="H765" s="321" t="s">
        <v>7499</v>
      </c>
      <c r="I765" s="314" t="s">
        <v>7553</v>
      </c>
      <c r="J765" s="314" t="s">
        <v>7500</v>
      </c>
      <c r="K765" s="314" t="s">
        <v>7501</v>
      </c>
      <c r="L765" s="334" t="s">
        <v>7988</v>
      </c>
      <c r="M765" s="523">
        <f>F765</f>
        <v>40000</v>
      </c>
      <c r="N765" s="336"/>
      <c r="O765" s="337"/>
      <c r="P765" s="816"/>
      <c r="Q765" s="816"/>
    </row>
    <row r="766" spans="1:17" s="415" customFormat="1" ht="37.5" x14ac:dyDescent="0.3">
      <c r="A766" s="380">
        <v>16</v>
      </c>
      <c r="B766" s="711" t="s">
        <v>5947</v>
      </c>
      <c r="C766" s="146" t="s">
        <v>6322</v>
      </c>
      <c r="D766" s="712" t="s">
        <v>6323</v>
      </c>
      <c r="E766" s="713"/>
      <c r="F766" s="714">
        <v>99000</v>
      </c>
      <c r="G766" s="713" t="s">
        <v>7498</v>
      </c>
      <c r="H766" s="713" t="s">
        <v>8022</v>
      </c>
      <c r="I766" s="715" t="s">
        <v>7553</v>
      </c>
      <c r="J766" s="715" t="s">
        <v>7500</v>
      </c>
      <c r="K766" s="715" t="s">
        <v>7511</v>
      </c>
      <c r="L766" s="713" t="s">
        <v>6324</v>
      </c>
      <c r="M766" s="716">
        <v>99000</v>
      </c>
      <c r="N766" s="717"/>
      <c r="O766" s="717"/>
      <c r="P766" s="852"/>
      <c r="Q766" s="852"/>
    </row>
    <row r="767" spans="1:17" s="415" customFormat="1" ht="37.5" x14ac:dyDescent="0.3">
      <c r="A767" s="380">
        <v>16</v>
      </c>
      <c r="B767" s="711" t="s">
        <v>5948</v>
      </c>
      <c r="C767" s="146" t="s">
        <v>6322</v>
      </c>
      <c r="D767" s="712" t="s">
        <v>6325</v>
      </c>
      <c r="E767" s="713"/>
      <c r="F767" s="714">
        <v>11000</v>
      </c>
      <c r="G767" s="713" t="s">
        <v>7498</v>
      </c>
      <c r="H767" s="713" t="s">
        <v>8022</v>
      </c>
      <c r="I767" s="715" t="s">
        <v>7553</v>
      </c>
      <c r="J767" s="715" t="s">
        <v>7500</v>
      </c>
      <c r="K767" s="715" t="s">
        <v>7511</v>
      </c>
      <c r="L767" s="713" t="s">
        <v>6324</v>
      </c>
      <c r="M767" s="716">
        <v>11000</v>
      </c>
      <c r="N767" s="717"/>
      <c r="O767" s="717"/>
      <c r="P767" s="852"/>
      <c r="Q767" s="852"/>
    </row>
    <row r="768" spans="1:17" s="415" customFormat="1" ht="37.5" x14ac:dyDescent="0.3">
      <c r="A768" s="380">
        <v>16</v>
      </c>
      <c r="B768" s="711">
        <v>34</v>
      </c>
      <c r="C768" s="146" t="s">
        <v>6322</v>
      </c>
      <c r="D768" s="712" t="s">
        <v>6326</v>
      </c>
      <c r="E768" s="713"/>
      <c r="F768" s="714">
        <v>44000</v>
      </c>
      <c r="G768" s="713" t="s">
        <v>7498</v>
      </c>
      <c r="H768" s="713" t="s">
        <v>8022</v>
      </c>
      <c r="I768" s="715" t="s">
        <v>7553</v>
      </c>
      <c r="J768" s="715" t="s">
        <v>7500</v>
      </c>
      <c r="K768" s="715" t="s">
        <v>7511</v>
      </c>
      <c r="L768" s="713" t="s">
        <v>6324</v>
      </c>
      <c r="M768" s="716">
        <v>44000</v>
      </c>
      <c r="N768" s="717"/>
      <c r="O768" s="717"/>
      <c r="P768" s="852"/>
      <c r="Q768" s="852"/>
    </row>
    <row r="769" spans="1:256" s="415" customFormat="1" ht="37.5" x14ac:dyDescent="0.3">
      <c r="A769" s="380">
        <v>16</v>
      </c>
      <c r="B769" s="711">
        <v>35</v>
      </c>
      <c r="C769" s="146" t="s">
        <v>6322</v>
      </c>
      <c r="D769" s="712" t="s">
        <v>6327</v>
      </c>
      <c r="E769" s="713"/>
      <c r="F769" s="714">
        <v>87640</v>
      </c>
      <c r="G769" s="713" t="s">
        <v>7498</v>
      </c>
      <c r="H769" s="713" t="s">
        <v>8022</v>
      </c>
      <c r="I769" s="715" t="s">
        <v>7553</v>
      </c>
      <c r="J769" s="715" t="s">
        <v>7500</v>
      </c>
      <c r="K769" s="715" t="s">
        <v>7511</v>
      </c>
      <c r="L769" s="713" t="s">
        <v>6324</v>
      </c>
      <c r="M769" s="716">
        <v>87640</v>
      </c>
      <c r="N769" s="717"/>
      <c r="O769" s="717"/>
      <c r="P769" s="852"/>
      <c r="Q769" s="852"/>
    </row>
    <row r="770" spans="1:256" s="998" customFormat="1" ht="112.5" x14ac:dyDescent="0.3">
      <c r="A770" s="492">
        <v>12</v>
      </c>
      <c r="B770" s="711" t="s">
        <v>5921</v>
      </c>
      <c r="C770" s="1044" t="s">
        <v>6554</v>
      </c>
      <c r="D770" s="1054" t="s">
        <v>6555</v>
      </c>
      <c r="E770" s="1044"/>
      <c r="F770" s="1055">
        <v>18800</v>
      </c>
      <c r="G770" s="1044"/>
      <c r="H770" s="1044" t="s">
        <v>7499</v>
      </c>
      <c r="I770" s="1044"/>
      <c r="J770" s="1044"/>
      <c r="K770" s="1044" t="s">
        <v>7501</v>
      </c>
      <c r="L770" s="1056" t="s">
        <v>6556</v>
      </c>
      <c r="M770" s="1055">
        <v>18800</v>
      </c>
      <c r="N770" s="1044"/>
      <c r="O770" s="1044"/>
      <c r="P770" s="1057"/>
      <c r="Q770" s="1058"/>
    </row>
    <row r="771" spans="1:256" s="998" customFormat="1" ht="112.5" x14ac:dyDescent="0.3">
      <c r="A771" s="492">
        <v>12</v>
      </c>
      <c r="B771" s="711" t="s">
        <v>5921</v>
      </c>
      <c r="C771" s="1044" t="s">
        <v>6551</v>
      </c>
      <c r="D771" s="1054" t="s">
        <v>6552</v>
      </c>
      <c r="E771" s="1044"/>
      <c r="F771" s="1055">
        <v>31200</v>
      </c>
      <c r="G771" s="1044"/>
      <c r="H771" s="1044" t="s">
        <v>7499</v>
      </c>
      <c r="I771" s="1044"/>
      <c r="J771" s="1044"/>
      <c r="K771" s="1044" t="s">
        <v>7501</v>
      </c>
      <c r="L771" s="1056" t="s">
        <v>6553</v>
      </c>
      <c r="M771" s="1055">
        <v>31200</v>
      </c>
      <c r="N771" s="1044"/>
      <c r="O771" s="1044"/>
      <c r="P771" s="1057"/>
      <c r="Q771" s="1058"/>
    </row>
    <row r="772" spans="1:256" s="555" customFormat="1" ht="37.5" x14ac:dyDescent="0.3">
      <c r="A772" s="304">
        <v>1</v>
      </c>
      <c r="B772" s="553"/>
      <c r="C772" s="739" t="s">
        <v>5013</v>
      </c>
      <c r="D772" s="332" t="s">
        <v>5011</v>
      </c>
      <c r="E772" s="321"/>
      <c r="F772" s="319">
        <v>2000</v>
      </c>
      <c r="G772" s="321" t="s">
        <v>7498</v>
      </c>
      <c r="H772" s="321" t="s">
        <v>7499</v>
      </c>
      <c r="I772" s="314"/>
      <c r="J772" s="321"/>
      <c r="K772" s="314" t="s">
        <v>7504</v>
      </c>
      <c r="L772" s="334" t="s">
        <v>7619</v>
      </c>
      <c r="M772" s="523" t="s">
        <v>7642</v>
      </c>
      <c r="N772" s="520"/>
      <c r="O772" s="554"/>
      <c r="P772" s="824"/>
      <c r="Q772" s="824"/>
    </row>
    <row r="773" spans="1:256" s="303" customFormat="1" ht="37.5" x14ac:dyDescent="0.3">
      <c r="A773" s="380">
        <v>16</v>
      </c>
      <c r="B773" s="568">
        <v>53</v>
      </c>
      <c r="C773" s="126" t="s">
        <v>6361</v>
      </c>
      <c r="D773" s="569" t="s">
        <v>6362</v>
      </c>
      <c r="E773" s="337"/>
      <c r="F773" s="591">
        <v>70000</v>
      </c>
      <c r="G773" s="337" t="s">
        <v>7498</v>
      </c>
      <c r="H773" s="337" t="s">
        <v>8022</v>
      </c>
      <c r="I773" s="324" t="s">
        <v>7553</v>
      </c>
      <c r="J773" s="324" t="s">
        <v>7500</v>
      </c>
      <c r="K773" s="324" t="s">
        <v>7511</v>
      </c>
      <c r="L773" s="337" t="s">
        <v>6360</v>
      </c>
      <c r="M773" s="590">
        <v>70000</v>
      </c>
      <c r="N773" s="545"/>
      <c r="O773" s="545"/>
      <c r="P773" s="816"/>
      <c r="Q773" s="816"/>
    </row>
    <row r="774" spans="1:256" s="303" customFormat="1" ht="37.5" x14ac:dyDescent="0.3">
      <c r="A774" s="380">
        <v>16</v>
      </c>
      <c r="B774" s="568">
        <v>54</v>
      </c>
      <c r="C774" s="126" t="s">
        <v>6361</v>
      </c>
      <c r="D774" s="569" t="s">
        <v>6363</v>
      </c>
      <c r="E774" s="337"/>
      <c r="F774" s="591">
        <v>10000</v>
      </c>
      <c r="G774" s="337" t="s">
        <v>7498</v>
      </c>
      <c r="H774" s="337" t="s">
        <v>7499</v>
      </c>
      <c r="I774" s="324" t="s">
        <v>7553</v>
      </c>
      <c r="J774" s="324" t="s">
        <v>7500</v>
      </c>
      <c r="K774" s="324" t="s">
        <v>7511</v>
      </c>
      <c r="L774" s="337" t="s">
        <v>6360</v>
      </c>
      <c r="M774" s="590">
        <v>10000</v>
      </c>
      <c r="N774" s="545"/>
      <c r="O774" s="545"/>
      <c r="P774" s="816"/>
      <c r="Q774" s="816"/>
    </row>
    <row r="775" spans="1:256" s="303" customFormat="1" ht="37.5" x14ac:dyDescent="0.3">
      <c r="A775" s="380">
        <v>16</v>
      </c>
      <c r="B775" s="568">
        <v>55</v>
      </c>
      <c r="C775" s="126" t="s">
        <v>6361</v>
      </c>
      <c r="D775" s="569" t="s">
        <v>6364</v>
      </c>
      <c r="E775" s="337"/>
      <c r="F775" s="591">
        <v>27000</v>
      </c>
      <c r="G775" s="337" t="s">
        <v>7498</v>
      </c>
      <c r="H775" s="337" t="s">
        <v>7499</v>
      </c>
      <c r="I775" s="324" t="s">
        <v>7553</v>
      </c>
      <c r="J775" s="324" t="s">
        <v>7500</v>
      </c>
      <c r="K775" s="324" t="s">
        <v>7511</v>
      </c>
      <c r="L775" s="337" t="s">
        <v>6360</v>
      </c>
      <c r="M775" s="590">
        <v>27000</v>
      </c>
      <c r="N775" s="774"/>
      <c r="O775" s="545"/>
      <c r="P775" s="816"/>
      <c r="Q775" s="816"/>
    </row>
    <row r="776" spans="1:256" s="506" customFormat="1" ht="112.5" x14ac:dyDescent="0.3">
      <c r="A776" s="492">
        <v>12</v>
      </c>
      <c r="B776" s="573">
        <v>24</v>
      </c>
      <c r="C776" s="724" t="s">
        <v>6284</v>
      </c>
      <c r="D776" s="867" t="s">
        <v>6495</v>
      </c>
      <c r="E776" s="120"/>
      <c r="F776" s="1059">
        <v>32000</v>
      </c>
      <c r="G776" s="585"/>
      <c r="H776" s="585" t="s">
        <v>7499</v>
      </c>
      <c r="I776" s="585"/>
      <c r="J776" s="585"/>
      <c r="K776" s="585" t="s">
        <v>7501</v>
      </c>
      <c r="L776" s="577" t="s">
        <v>6492</v>
      </c>
      <c r="M776" s="519">
        <v>32000</v>
      </c>
      <c r="N776" s="519"/>
      <c r="O776" s="587"/>
      <c r="P776" s="882"/>
      <c r="Q776" s="883"/>
    </row>
    <row r="777" spans="1:256" s="442" customFormat="1" ht="56.25" x14ac:dyDescent="0.3">
      <c r="A777" s="380">
        <v>16</v>
      </c>
      <c r="B777" s="326" t="s">
        <v>5098</v>
      </c>
      <c r="C777" s="371" t="s">
        <v>6284</v>
      </c>
      <c r="D777" s="448" t="s">
        <v>6285</v>
      </c>
      <c r="E777" s="328"/>
      <c r="F777" s="417">
        <v>136000</v>
      </c>
      <c r="G777" s="328" t="s">
        <v>7498</v>
      </c>
      <c r="H777" s="328" t="s">
        <v>8022</v>
      </c>
      <c r="I777" s="399" t="s">
        <v>7553</v>
      </c>
      <c r="J777" s="399" t="s">
        <v>7500</v>
      </c>
      <c r="K777" s="399" t="s">
        <v>7511</v>
      </c>
      <c r="L777" s="328" t="s">
        <v>6286</v>
      </c>
      <c r="M777" s="420">
        <v>136000</v>
      </c>
      <c r="N777" s="1060" t="s">
        <v>6287</v>
      </c>
      <c r="O777" s="1060"/>
      <c r="P777" s="829"/>
      <c r="Q777" s="829"/>
    </row>
    <row r="778" spans="1:256" s="303" customFormat="1" ht="24" customHeight="1" x14ac:dyDescent="0.3">
      <c r="A778" s="304">
        <v>1</v>
      </c>
      <c r="B778" s="626" t="s">
        <v>5014</v>
      </c>
      <c r="C778" s="331" t="s">
        <v>7645</v>
      </c>
      <c r="D778" s="332" t="s">
        <v>5128</v>
      </c>
      <c r="E778" s="321"/>
      <c r="F778" s="319">
        <v>10000</v>
      </c>
      <c r="G778" s="321" t="s">
        <v>7498</v>
      </c>
      <c r="H778" s="321" t="s">
        <v>7499</v>
      </c>
      <c r="I778" s="314"/>
      <c r="J778" s="321"/>
      <c r="K778" s="314" t="s">
        <v>7511</v>
      </c>
      <c r="L778" s="314" t="s">
        <v>7646</v>
      </c>
      <c r="M778" s="319">
        <v>10000</v>
      </c>
      <c r="N778" s="324"/>
      <c r="O778" s="324"/>
      <c r="P778" s="816"/>
      <c r="Q778" s="816"/>
    </row>
    <row r="779" spans="1:256" s="442" customFormat="1" ht="47.25" customHeight="1" x14ac:dyDescent="0.3">
      <c r="A779" s="482">
        <v>9</v>
      </c>
      <c r="B779" s="333">
        <v>49</v>
      </c>
      <c r="C779" s="331" t="s">
        <v>8147</v>
      </c>
      <c r="D779" s="627" t="s">
        <v>5992</v>
      </c>
      <c r="E779" s="321"/>
      <c r="F779" s="319">
        <v>40000000</v>
      </c>
      <c r="G779" s="321" t="s">
        <v>7524</v>
      </c>
      <c r="H779" s="321" t="s">
        <v>7520</v>
      </c>
      <c r="I779" s="314" t="s">
        <v>7716</v>
      </c>
      <c r="J779" s="314" t="s">
        <v>8148</v>
      </c>
      <c r="K779" s="314" t="s">
        <v>7511</v>
      </c>
      <c r="L779" s="321" t="s">
        <v>8149</v>
      </c>
      <c r="M779" s="523" t="s">
        <v>8150</v>
      </c>
      <c r="N779" s="337"/>
      <c r="O779" s="324"/>
      <c r="P779" s="829"/>
      <c r="Q779" s="829"/>
    </row>
    <row r="780" spans="1:256" s="491" customFormat="1" x14ac:dyDescent="0.2">
      <c r="A780" s="380">
        <v>16</v>
      </c>
      <c r="B780" s="568">
        <v>17</v>
      </c>
      <c r="C780" s="126" t="s">
        <v>6262</v>
      </c>
      <c r="D780" s="569" t="s">
        <v>7552</v>
      </c>
      <c r="E780" s="337"/>
      <c r="F780" s="570">
        <v>9000</v>
      </c>
      <c r="G780" s="337" t="s">
        <v>7498</v>
      </c>
      <c r="H780" s="337" t="s">
        <v>7499</v>
      </c>
      <c r="I780" s="324" t="s">
        <v>7553</v>
      </c>
      <c r="J780" s="337" t="s">
        <v>7500</v>
      </c>
      <c r="K780" s="324" t="s">
        <v>7501</v>
      </c>
      <c r="L780" s="571" t="s">
        <v>7529</v>
      </c>
      <c r="M780" s="590">
        <v>9000</v>
      </c>
      <c r="N780" s="337"/>
      <c r="O780" s="324"/>
      <c r="P780" s="731"/>
      <c r="Q780" s="731"/>
    </row>
    <row r="781" spans="1:256" s="442" customFormat="1" ht="75" x14ac:dyDescent="0.3">
      <c r="A781" s="482">
        <v>9</v>
      </c>
      <c r="B781" s="451">
        <v>45</v>
      </c>
      <c r="C781" s="596" t="s">
        <v>8140</v>
      </c>
      <c r="D781" s="667" t="s">
        <v>8141</v>
      </c>
      <c r="E781" s="452"/>
      <c r="F781" s="598">
        <v>1650000</v>
      </c>
      <c r="G781" s="452" t="s">
        <v>7524</v>
      </c>
      <c r="H781" s="452" t="s">
        <v>7684</v>
      </c>
      <c r="I781" s="455" t="s">
        <v>7553</v>
      </c>
      <c r="J781" s="452" t="s">
        <v>8133</v>
      </c>
      <c r="K781" s="455" t="s">
        <v>7511</v>
      </c>
      <c r="L781" s="725" t="s">
        <v>8134</v>
      </c>
      <c r="M781" s="598">
        <v>1650000</v>
      </c>
      <c r="N781" s="457"/>
      <c r="O781" s="457"/>
      <c r="P781" s="627"/>
      <c r="Q781" s="743"/>
      <c r="R781" s="301"/>
      <c r="S781" s="690"/>
      <c r="T781" s="301"/>
      <c r="U781" s="690"/>
      <c r="V781" s="301"/>
      <c r="W781" s="690"/>
      <c r="X781" s="301"/>
      <c r="Y781" s="690"/>
      <c r="Z781" s="301"/>
      <c r="AA781" s="690"/>
      <c r="AB781" s="301"/>
      <c r="AC781" s="690"/>
      <c r="AD781" s="301"/>
      <c r="AE781" s="690"/>
      <c r="AF781" s="301"/>
      <c r="AG781" s="690"/>
      <c r="AH781" s="301"/>
      <c r="AI781" s="690"/>
      <c r="AJ781" s="301"/>
      <c r="AK781" s="690"/>
      <c r="AL781" s="301"/>
      <c r="AM781" s="690"/>
      <c r="AN781" s="301"/>
      <c r="AO781" s="690"/>
      <c r="AP781" s="301"/>
      <c r="AQ781" s="690"/>
      <c r="AR781" s="301"/>
      <c r="AS781" s="690"/>
      <c r="AT781" s="301"/>
      <c r="AU781" s="690"/>
      <c r="AV781" s="301"/>
      <c r="AW781" s="690"/>
      <c r="AX781" s="301"/>
      <c r="AY781" s="690"/>
      <c r="AZ781" s="301"/>
      <c r="BA781" s="690"/>
      <c r="BB781" s="301"/>
      <c r="BC781" s="690"/>
      <c r="BD781" s="301"/>
      <c r="BE781" s="690"/>
      <c r="BF781" s="301"/>
      <c r="BG781" s="690"/>
      <c r="BH781" s="301"/>
      <c r="BI781" s="690"/>
      <c r="BJ781" s="301"/>
      <c r="BK781" s="690"/>
      <c r="BL781" s="301"/>
      <c r="BM781" s="690"/>
      <c r="BN781" s="301"/>
      <c r="BO781" s="690"/>
      <c r="BP781" s="301"/>
      <c r="BQ781" s="690"/>
      <c r="BR781" s="301"/>
      <c r="BS781" s="690"/>
      <c r="BT781" s="301"/>
      <c r="BU781" s="690"/>
      <c r="BV781" s="301"/>
      <c r="BW781" s="690"/>
      <c r="BX781" s="301"/>
      <c r="BY781" s="690"/>
      <c r="BZ781" s="301"/>
      <c r="CA781" s="690"/>
      <c r="CB781" s="301"/>
      <c r="CC781" s="690"/>
      <c r="CD781" s="301"/>
      <c r="CE781" s="690"/>
      <c r="CF781" s="301"/>
      <c r="CG781" s="690"/>
      <c r="CH781" s="301"/>
      <c r="CI781" s="690"/>
      <c r="CJ781" s="301"/>
      <c r="CK781" s="690"/>
      <c r="CL781" s="301"/>
      <c r="CM781" s="690"/>
      <c r="CN781" s="301"/>
      <c r="CO781" s="690"/>
      <c r="CP781" s="301"/>
      <c r="CQ781" s="690"/>
      <c r="CR781" s="301"/>
      <c r="CS781" s="690"/>
      <c r="CT781" s="301"/>
      <c r="CU781" s="690"/>
      <c r="CV781" s="301"/>
      <c r="CW781" s="690"/>
      <c r="CX781" s="301"/>
      <c r="CY781" s="690"/>
      <c r="CZ781" s="301"/>
      <c r="DA781" s="690"/>
      <c r="DB781" s="301"/>
      <c r="DC781" s="690"/>
      <c r="DD781" s="301"/>
      <c r="DE781" s="690"/>
      <c r="DF781" s="301"/>
      <c r="DG781" s="690"/>
      <c r="DH781" s="301"/>
      <c r="DI781" s="690"/>
      <c r="DJ781" s="301"/>
      <c r="DK781" s="690"/>
      <c r="DL781" s="301"/>
      <c r="DM781" s="690"/>
      <c r="DN781" s="301"/>
      <c r="DO781" s="690"/>
      <c r="DP781" s="301"/>
      <c r="DQ781" s="690"/>
      <c r="DR781" s="301"/>
      <c r="DS781" s="690"/>
      <c r="DT781" s="301"/>
      <c r="DU781" s="690"/>
      <c r="DV781" s="301"/>
      <c r="DW781" s="690"/>
      <c r="DX781" s="301"/>
      <c r="DY781" s="690"/>
      <c r="DZ781" s="301"/>
      <c r="EA781" s="690"/>
      <c r="EB781" s="301"/>
      <c r="EC781" s="690"/>
      <c r="ED781" s="301"/>
      <c r="EE781" s="690"/>
      <c r="EF781" s="301"/>
      <c r="EG781" s="690"/>
      <c r="EH781" s="301"/>
      <c r="EI781" s="690"/>
      <c r="EJ781" s="301"/>
      <c r="EK781" s="690"/>
      <c r="EL781" s="301"/>
      <c r="EM781" s="690"/>
      <c r="EN781" s="301"/>
      <c r="EO781" s="690"/>
      <c r="EP781" s="301"/>
      <c r="EQ781" s="690"/>
      <c r="ER781" s="301"/>
      <c r="ES781" s="690"/>
      <c r="ET781" s="301"/>
      <c r="EU781" s="690"/>
      <c r="EV781" s="301"/>
      <c r="EW781" s="690"/>
      <c r="EX781" s="301"/>
      <c r="EY781" s="690"/>
      <c r="EZ781" s="301"/>
      <c r="FA781" s="690"/>
      <c r="FB781" s="301"/>
      <c r="FC781" s="690"/>
      <c r="FD781" s="301"/>
      <c r="FE781" s="690"/>
      <c r="FF781" s="301"/>
      <c r="FG781" s="690"/>
      <c r="FH781" s="301"/>
      <c r="FI781" s="690"/>
      <c r="FJ781" s="301"/>
      <c r="FK781" s="690"/>
      <c r="FL781" s="301"/>
      <c r="FM781" s="690"/>
      <c r="FN781" s="301"/>
      <c r="FO781" s="690"/>
      <c r="FP781" s="301"/>
      <c r="FQ781" s="690"/>
      <c r="FR781" s="301"/>
      <c r="FS781" s="690"/>
      <c r="FT781" s="301"/>
      <c r="FU781" s="690"/>
      <c r="FV781" s="301"/>
      <c r="FW781" s="690"/>
      <c r="FX781" s="301"/>
      <c r="FY781" s="690"/>
      <c r="FZ781" s="301"/>
      <c r="GA781" s="690"/>
      <c r="GB781" s="301"/>
      <c r="GC781" s="690"/>
      <c r="GD781" s="301"/>
      <c r="GE781" s="690"/>
      <c r="GF781" s="301"/>
      <c r="GG781" s="690"/>
      <c r="GH781" s="301"/>
      <c r="GI781" s="690"/>
      <c r="GJ781" s="301"/>
      <c r="GK781" s="690"/>
      <c r="GL781" s="301"/>
      <c r="GM781" s="690"/>
      <c r="GN781" s="301"/>
      <c r="GO781" s="690"/>
      <c r="GP781" s="301"/>
      <c r="GQ781" s="690"/>
      <c r="GR781" s="301"/>
      <c r="GS781" s="690"/>
      <c r="GT781" s="301"/>
      <c r="GU781" s="690"/>
      <c r="GV781" s="301"/>
      <c r="GW781" s="690"/>
      <c r="GX781" s="301"/>
      <c r="GY781" s="690"/>
      <c r="GZ781" s="301"/>
      <c r="HA781" s="690"/>
      <c r="HB781" s="301"/>
      <c r="HC781" s="690"/>
      <c r="HD781" s="301"/>
      <c r="HE781" s="690"/>
      <c r="HF781" s="301"/>
      <c r="HG781" s="690"/>
      <c r="HH781" s="301"/>
      <c r="HI781" s="690"/>
      <c r="HJ781" s="301"/>
      <c r="HK781" s="690"/>
      <c r="HL781" s="301"/>
      <c r="HM781" s="690"/>
      <c r="HN781" s="301"/>
      <c r="HO781" s="690"/>
      <c r="HP781" s="301"/>
      <c r="HQ781" s="690"/>
      <c r="HR781" s="301"/>
      <c r="HS781" s="690"/>
      <c r="HT781" s="301"/>
      <c r="HU781" s="690"/>
      <c r="HV781" s="301"/>
      <c r="HW781" s="690"/>
      <c r="HX781" s="301"/>
      <c r="HY781" s="690"/>
      <c r="HZ781" s="301"/>
      <c r="IA781" s="690"/>
      <c r="IB781" s="301"/>
      <c r="IC781" s="690"/>
      <c r="ID781" s="301"/>
      <c r="IE781" s="690"/>
      <c r="IF781" s="301"/>
      <c r="IG781" s="690"/>
      <c r="IH781" s="301"/>
      <c r="II781" s="690"/>
      <c r="IJ781" s="301"/>
      <c r="IK781" s="690"/>
      <c r="IL781" s="301"/>
      <c r="IM781" s="690"/>
      <c r="IN781" s="301"/>
      <c r="IO781" s="690"/>
      <c r="IP781" s="301"/>
      <c r="IQ781" s="690"/>
      <c r="IR781" s="301"/>
      <c r="IS781" s="690"/>
      <c r="IT781" s="301"/>
      <c r="IU781" s="690"/>
      <c r="IV781" s="301"/>
    </row>
    <row r="782" spans="1:256" s="491" customFormat="1" ht="37.5" x14ac:dyDescent="0.2">
      <c r="A782" s="380">
        <v>16</v>
      </c>
      <c r="B782" s="568">
        <v>22</v>
      </c>
      <c r="C782" s="126" t="s">
        <v>8140</v>
      </c>
      <c r="D782" s="569" t="s">
        <v>7562</v>
      </c>
      <c r="E782" s="337"/>
      <c r="F782" s="570">
        <v>2000</v>
      </c>
      <c r="G782" s="337" t="s">
        <v>7498</v>
      </c>
      <c r="H782" s="337" t="s">
        <v>7499</v>
      </c>
      <c r="I782" s="324" t="s">
        <v>7532</v>
      </c>
      <c r="J782" s="337" t="s">
        <v>7533</v>
      </c>
      <c r="K782" s="324" t="s">
        <v>7501</v>
      </c>
      <c r="L782" s="571" t="s">
        <v>7560</v>
      </c>
      <c r="M782" s="590">
        <v>2000</v>
      </c>
      <c r="N782" s="337"/>
      <c r="O782" s="324"/>
      <c r="P782" s="731"/>
      <c r="Q782" s="731"/>
    </row>
    <row r="783" spans="1:256" s="415" customFormat="1" x14ac:dyDescent="0.3">
      <c r="A783" s="380">
        <v>16</v>
      </c>
      <c r="B783" s="711" t="s">
        <v>5954</v>
      </c>
      <c r="C783" s="146" t="s">
        <v>7902</v>
      </c>
      <c r="D783" s="712" t="s">
        <v>6386</v>
      </c>
      <c r="E783" s="713"/>
      <c r="F783" s="714">
        <v>133500</v>
      </c>
      <c r="G783" s="713" t="s">
        <v>7498</v>
      </c>
      <c r="H783" s="713" t="s">
        <v>8022</v>
      </c>
      <c r="I783" s="715" t="s">
        <v>7827</v>
      </c>
      <c r="J783" s="715" t="s">
        <v>7500</v>
      </c>
      <c r="K783" s="715" t="s">
        <v>7511</v>
      </c>
      <c r="L783" s="713" t="s">
        <v>6385</v>
      </c>
      <c r="M783" s="716">
        <v>133500</v>
      </c>
      <c r="N783" s="717"/>
      <c r="O783" s="717"/>
      <c r="P783" s="852"/>
      <c r="Q783" s="852"/>
    </row>
    <row r="784" spans="1:256" s="303" customFormat="1" ht="56.25" x14ac:dyDescent="0.3">
      <c r="A784" s="314">
        <v>22</v>
      </c>
      <c r="B784" s="333"/>
      <c r="C784" s="331" t="s">
        <v>7902</v>
      </c>
      <c r="D784" s="332" t="s">
        <v>7903</v>
      </c>
      <c r="E784" s="321"/>
      <c r="F784" s="319">
        <v>15000</v>
      </c>
      <c r="G784" s="321" t="s">
        <v>7498</v>
      </c>
      <c r="H784" s="321" t="s">
        <v>7499</v>
      </c>
      <c r="I784" s="324" t="s">
        <v>7535</v>
      </c>
      <c r="J784" s="321" t="s">
        <v>7500</v>
      </c>
      <c r="K784" s="314" t="s">
        <v>7511</v>
      </c>
      <c r="L784" s="321" t="s">
        <v>7878</v>
      </c>
      <c r="M784" s="319">
        <v>15000</v>
      </c>
      <c r="N784" s="543"/>
      <c r="O784" s="543"/>
      <c r="P784" s="816"/>
      <c r="Q784" s="816"/>
    </row>
    <row r="785" spans="1:256" s="442" customFormat="1" ht="75" x14ac:dyDescent="0.3">
      <c r="A785" s="482">
        <v>9</v>
      </c>
      <c r="B785" s="451">
        <v>44</v>
      </c>
      <c r="C785" s="596" t="s">
        <v>8137</v>
      </c>
      <c r="D785" s="667" t="s">
        <v>8138</v>
      </c>
      <c r="E785" s="452"/>
      <c r="F785" s="598">
        <v>800000</v>
      </c>
      <c r="G785" s="452" t="s">
        <v>7524</v>
      </c>
      <c r="H785" s="452" t="s">
        <v>7684</v>
      </c>
      <c r="I785" s="455" t="s">
        <v>7553</v>
      </c>
      <c r="J785" s="452" t="s">
        <v>8133</v>
      </c>
      <c r="K785" s="455" t="s">
        <v>7511</v>
      </c>
      <c r="L785" s="725" t="s">
        <v>8139</v>
      </c>
      <c r="M785" s="598">
        <v>800000</v>
      </c>
      <c r="N785" s="457"/>
      <c r="O785" s="457"/>
      <c r="P785" s="627"/>
      <c r="Q785" s="743"/>
      <c r="R785" s="301"/>
      <c r="S785" s="690"/>
      <c r="T785" s="301"/>
      <c r="U785" s="690"/>
      <c r="V785" s="301"/>
      <c r="W785" s="690"/>
      <c r="X785" s="301"/>
      <c r="Y785" s="690"/>
      <c r="Z785" s="301"/>
      <c r="AA785" s="690"/>
      <c r="AB785" s="301"/>
      <c r="AC785" s="690"/>
      <c r="AD785" s="301"/>
      <c r="AE785" s="690"/>
      <c r="AF785" s="301"/>
      <c r="AG785" s="690"/>
      <c r="AH785" s="301"/>
      <c r="AI785" s="690"/>
      <c r="AJ785" s="301"/>
      <c r="AK785" s="690"/>
      <c r="AL785" s="301"/>
      <c r="AM785" s="690"/>
      <c r="AN785" s="301"/>
      <c r="AO785" s="690"/>
      <c r="AP785" s="301"/>
      <c r="AQ785" s="690"/>
      <c r="AR785" s="301"/>
      <c r="AS785" s="690"/>
      <c r="AT785" s="301"/>
      <c r="AU785" s="690"/>
      <c r="AV785" s="301"/>
      <c r="AW785" s="690"/>
      <c r="AX785" s="301"/>
      <c r="AY785" s="690"/>
      <c r="AZ785" s="301"/>
      <c r="BA785" s="690"/>
      <c r="BB785" s="301"/>
      <c r="BC785" s="690"/>
      <c r="BD785" s="301"/>
      <c r="BE785" s="690"/>
      <c r="BF785" s="301"/>
      <c r="BG785" s="690"/>
      <c r="BH785" s="301"/>
      <c r="BI785" s="690"/>
      <c r="BJ785" s="301"/>
      <c r="BK785" s="690"/>
      <c r="BL785" s="301"/>
      <c r="BM785" s="690"/>
      <c r="BN785" s="301"/>
      <c r="BO785" s="690"/>
      <c r="BP785" s="301"/>
      <c r="BQ785" s="690"/>
      <c r="BR785" s="301"/>
      <c r="BS785" s="690"/>
      <c r="BT785" s="301"/>
      <c r="BU785" s="690"/>
      <c r="BV785" s="301"/>
      <c r="BW785" s="690"/>
      <c r="BX785" s="301"/>
      <c r="BY785" s="690"/>
      <c r="BZ785" s="301"/>
      <c r="CA785" s="690"/>
      <c r="CB785" s="301"/>
      <c r="CC785" s="690"/>
      <c r="CD785" s="301"/>
      <c r="CE785" s="690"/>
      <c r="CF785" s="301"/>
      <c r="CG785" s="690"/>
      <c r="CH785" s="301"/>
      <c r="CI785" s="690"/>
      <c r="CJ785" s="301"/>
      <c r="CK785" s="690"/>
      <c r="CL785" s="301"/>
      <c r="CM785" s="690"/>
      <c r="CN785" s="301"/>
      <c r="CO785" s="690"/>
      <c r="CP785" s="301"/>
      <c r="CQ785" s="690"/>
      <c r="CR785" s="301"/>
      <c r="CS785" s="690"/>
      <c r="CT785" s="301"/>
      <c r="CU785" s="690"/>
      <c r="CV785" s="301"/>
      <c r="CW785" s="690"/>
      <c r="CX785" s="301"/>
      <c r="CY785" s="690"/>
      <c r="CZ785" s="301"/>
      <c r="DA785" s="690"/>
      <c r="DB785" s="301"/>
      <c r="DC785" s="690"/>
      <c r="DD785" s="301"/>
      <c r="DE785" s="690"/>
      <c r="DF785" s="301"/>
      <c r="DG785" s="690"/>
      <c r="DH785" s="301"/>
      <c r="DI785" s="690"/>
      <c r="DJ785" s="301"/>
      <c r="DK785" s="690"/>
      <c r="DL785" s="301"/>
      <c r="DM785" s="690"/>
      <c r="DN785" s="301"/>
      <c r="DO785" s="690"/>
      <c r="DP785" s="301"/>
      <c r="DQ785" s="690"/>
      <c r="DR785" s="301"/>
      <c r="DS785" s="690"/>
      <c r="DT785" s="301"/>
      <c r="DU785" s="690"/>
      <c r="DV785" s="301"/>
      <c r="DW785" s="690"/>
      <c r="DX785" s="301"/>
      <c r="DY785" s="690"/>
      <c r="DZ785" s="301"/>
      <c r="EA785" s="690"/>
      <c r="EB785" s="301"/>
      <c r="EC785" s="690"/>
      <c r="ED785" s="301"/>
      <c r="EE785" s="690"/>
      <c r="EF785" s="301"/>
      <c r="EG785" s="690"/>
      <c r="EH785" s="301"/>
      <c r="EI785" s="690"/>
      <c r="EJ785" s="301"/>
      <c r="EK785" s="690"/>
      <c r="EL785" s="301"/>
      <c r="EM785" s="690"/>
      <c r="EN785" s="301"/>
      <c r="EO785" s="690"/>
      <c r="EP785" s="301"/>
      <c r="EQ785" s="690"/>
      <c r="ER785" s="301"/>
      <c r="ES785" s="690"/>
      <c r="ET785" s="301"/>
      <c r="EU785" s="690"/>
      <c r="EV785" s="301"/>
      <c r="EW785" s="690"/>
      <c r="EX785" s="301"/>
      <c r="EY785" s="690"/>
      <c r="EZ785" s="301"/>
      <c r="FA785" s="690"/>
      <c r="FB785" s="301"/>
      <c r="FC785" s="690"/>
      <c r="FD785" s="301"/>
      <c r="FE785" s="690"/>
      <c r="FF785" s="301"/>
      <c r="FG785" s="690"/>
      <c r="FH785" s="301"/>
      <c r="FI785" s="690"/>
      <c r="FJ785" s="301"/>
      <c r="FK785" s="690"/>
      <c r="FL785" s="301"/>
      <c r="FM785" s="690"/>
      <c r="FN785" s="301"/>
      <c r="FO785" s="690"/>
      <c r="FP785" s="301"/>
      <c r="FQ785" s="690"/>
      <c r="FR785" s="301"/>
      <c r="FS785" s="690"/>
      <c r="FT785" s="301"/>
      <c r="FU785" s="690"/>
      <c r="FV785" s="301"/>
      <c r="FW785" s="690"/>
      <c r="FX785" s="301"/>
      <c r="FY785" s="690"/>
      <c r="FZ785" s="301"/>
      <c r="GA785" s="690"/>
      <c r="GB785" s="301"/>
      <c r="GC785" s="690"/>
      <c r="GD785" s="301"/>
      <c r="GE785" s="690"/>
      <c r="GF785" s="301"/>
      <c r="GG785" s="690"/>
      <c r="GH785" s="301"/>
      <c r="GI785" s="690"/>
      <c r="GJ785" s="301"/>
      <c r="GK785" s="690"/>
      <c r="GL785" s="301"/>
      <c r="GM785" s="690"/>
      <c r="GN785" s="301"/>
      <c r="GO785" s="690"/>
      <c r="GP785" s="301"/>
      <c r="GQ785" s="690"/>
      <c r="GR785" s="301"/>
      <c r="GS785" s="690"/>
      <c r="GT785" s="301"/>
      <c r="GU785" s="690"/>
      <c r="GV785" s="301"/>
      <c r="GW785" s="690"/>
      <c r="GX785" s="301"/>
      <c r="GY785" s="690"/>
      <c r="GZ785" s="301"/>
      <c r="HA785" s="690"/>
      <c r="HB785" s="301"/>
      <c r="HC785" s="690"/>
      <c r="HD785" s="301"/>
      <c r="HE785" s="690"/>
      <c r="HF785" s="301"/>
      <c r="HG785" s="690"/>
      <c r="HH785" s="301"/>
      <c r="HI785" s="690"/>
      <c r="HJ785" s="301"/>
      <c r="HK785" s="690"/>
      <c r="HL785" s="301"/>
      <c r="HM785" s="690"/>
      <c r="HN785" s="301"/>
      <c r="HO785" s="690"/>
      <c r="HP785" s="301"/>
      <c r="HQ785" s="690"/>
      <c r="HR785" s="301"/>
      <c r="HS785" s="690"/>
      <c r="HT785" s="301"/>
      <c r="HU785" s="690"/>
      <c r="HV785" s="301"/>
      <c r="HW785" s="690"/>
      <c r="HX785" s="301"/>
      <c r="HY785" s="690"/>
      <c r="HZ785" s="301"/>
      <c r="IA785" s="690"/>
      <c r="IB785" s="301"/>
      <c r="IC785" s="690"/>
      <c r="ID785" s="301"/>
      <c r="IE785" s="690"/>
      <c r="IF785" s="301"/>
      <c r="IG785" s="690"/>
      <c r="IH785" s="301"/>
      <c r="II785" s="690"/>
      <c r="IJ785" s="301"/>
      <c r="IK785" s="690"/>
      <c r="IL785" s="301"/>
      <c r="IM785" s="690"/>
      <c r="IN785" s="301"/>
      <c r="IO785" s="690"/>
      <c r="IP785" s="301"/>
      <c r="IQ785" s="690"/>
      <c r="IR785" s="301"/>
      <c r="IS785" s="690"/>
      <c r="IT785" s="301"/>
      <c r="IU785" s="690"/>
      <c r="IV785" s="301"/>
    </row>
    <row r="786" spans="1:256" s="442" customFormat="1" ht="75" x14ac:dyDescent="0.3">
      <c r="A786" s="482">
        <v>9</v>
      </c>
      <c r="B786" s="333">
        <v>42</v>
      </c>
      <c r="C786" s="596" t="s">
        <v>8131</v>
      </c>
      <c r="D786" s="667" t="s">
        <v>8132</v>
      </c>
      <c r="E786" s="452"/>
      <c r="F786" s="598">
        <v>1520000</v>
      </c>
      <c r="G786" s="452" t="s">
        <v>7524</v>
      </c>
      <c r="H786" s="452" t="s">
        <v>7684</v>
      </c>
      <c r="I786" s="455" t="s">
        <v>7553</v>
      </c>
      <c r="J786" s="452" t="s">
        <v>8133</v>
      </c>
      <c r="K786" s="455" t="s">
        <v>7511</v>
      </c>
      <c r="L786" s="1061" t="s">
        <v>8134</v>
      </c>
      <c r="M786" s="598">
        <v>1520000</v>
      </c>
      <c r="N786" s="726"/>
      <c r="O786" s="457"/>
      <c r="P786" s="627"/>
      <c r="Q786" s="743"/>
      <c r="R786" s="301"/>
      <c r="S786" s="690"/>
      <c r="T786" s="301"/>
      <c r="U786" s="690"/>
      <c r="V786" s="301"/>
      <c r="W786" s="690"/>
      <c r="X786" s="301"/>
      <c r="Y786" s="690"/>
      <c r="Z786" s="301"/>
      <c r="AA786" s="690"/>
      <c r="AB786" s="301"/>
      <c r="AC786" s="690"/>
      <c r="AD786" s="301"/>
      <c r="AE786" s="690"/>
      <c r="AF786" s="301"/>
      <c r="AG786" s="690"/>
      <c r="AH786" s="301"/>
      <c r="AI786" s="690"/>
      <c r="AJ786" s="301"/>
      <c r="AK786" s="690"/>
      <c r="AL786" s="301"/>
      <c r="AM786" s="690"/>
      <c r="AN786" s="301"/>
      <c r="AO786" s="690"/>
      <c r="AP786" s="301"/>
      <c r="AQ786" s="690"/>
      <c r="AR786" s="301"/>
      <c r="AS786" s="690"/>
      <c r="AT786" s="301"/>
      <c r="AU786" s="690"/>
      <c r="AV786" s="301"/>
      <c r="AW786" s="690"/>
      <c r="AX786" s="301"/>
      <c r="AY786" s="690"/>
      <c r="AZ786" s="301"/>
      <c r="BA786" s="690"/>
      <c r="BB786" s="301"/>
      <c r="BC786" s="690"/>
      <c r="BD786" s="301"/>
      <c r="BE786" s="690"/>
      <c r="BF786" s="301"/>
      <c r="BG786" s="690"/>
      <c r="BH786" s="301"/>
      <c r="BI786" s="690"/>
      <c r="BJ786" s="301"/>
      <c r="BK786" s="690"/>
      <c r="BL786" s="301"/>
      <c r="BM786" s="690"/>
      <c r="BN786" s="301"/>
      <c r="BO786" s="690"/>
      <c r="BP786" s="301"/>
      <c r="BQ786" s="690"/>
      <c r="BR786" s="301"/>
      <c r="BS786" s="690"/>
      <c r="BT786" s="301"/>
      <c r="BU786" s="690"/>
      <c r="BV786" s="301"/>
      <c r="BW786" s="690"/>
      <c r="BX786" s="301"/>
      <c r="BY786" s="690"/>
      <c r="BZ786" s="301"/>
      <c r="CA786" s="690"/>
      <c r="CB786" s="301"/>
      <c r="CC786" s="690"/>
      <c r="CD786" s="301"/>
      <c r="CE786" s="690"/>
      <c r="CF786" s="301"/>
      <c r="CG786" s="690"/>
      <c r="CH786" s="301"/>
      <c r="CI786" s="690"/>
      <c r="CJ786" s="301"/>
      <c r="CK786" s="690"/>
      <c r="CL786" s="301"/>
      <c r="CM786" s="690"/>
      <c r="CN786" s="301"/>
      <c r="CO786" s="690"/>
      <c r="CP786" s="301"/>
      <c r="CQ786" s="690"/>
      <c r="CR786" s="301"/>
      <c r="CS786" s="690"/>
      <c r="CT786" s="301"/>
      <c r="CU786" s="690"/>
      <c r="CV786" s="301"/>
      <c r="CW786" s="690"/>
      <c r="CX786" s="301"/>
      <c r="CY786" s="690"/>
      <c r="CZ786" s="301"/>
      <c r="DA786" s="690"/>
      <c r="DB786" s="301"/>
      <c r="DC786" s="690"/>
      <c r="DD786" s="301"/>
      <c r="DE786" s="690"/>
      <c r="DF786" s="301"/>
      <c r="DG786" s="690"/>
      <c r="DH786" s="301"/>
      <c r="DI786" s="690"/>
      <c r="DJ786" s="301"/>
      <c r="DK786" s="690"/>
      <c r="DL786" s="301"/>
      <c r="DM786" s="690"/>
      <c r="DN786" s="301"/>
      <c r="DO786" s="690"/>
      <c r="DP786" s="301"/>
      <c r="DQ786" s="690"/>
      <c r="DR786" s="301"/>
      <c r="DS786" s="690"/>
      <c r="DT786" s="301"/>
      <c r="DU786" s="690"/>
      <c r="DV786" s="301"/>
      <c r="DW786" s="690"/>
      <c r="DX786" s="301"/>
      <c r="DY786" s="690"/>
      <c r="DZ786" s="301"/>
      <c r="EA786" s="690"/>
      <c r="EB786" s="301"/>
      <c r="EC786" s="690"/>
      <c r="ED786" s="301"/>
      <c r="EE786" s="690"/>
      <c r="EF786" s="301"/>
      <c r="EG786" s="690"/>
      <c r="EH786" s="301"/>
      <c r="EI786" s="690"/>
      <c r="EJ786" s="301"/>
      <c r="EK786" s="690"/>
      <c r="EL786" s="301"/>
      <c r="EM786" s="690"/>
      <c r="EN786" s="301"/>
      <c r="EO786" s="690"/>
      <c r="EP786" s="301"/>
      <c r="EQ786" s="690"/>
      <c r="ER786" s="301"/>
      <c r="ES786" s="690"/>
      <c r="ET786" s="301"/>
      <c r="EU786" s="690"/>
      <c r="EV786" s="301"/>
      <c r="EW786" s="690"/>
      <c r="EX786" s="301"/>
      <c r="EY786" s="690"/>
      <c r="EZ786" s="301"/>
      <c r="FA786" s="690"/>
      <c r="FB786" s="301"/>
      <c r="FC786" s="690"/>
      <c r="FD786" s="301"/>
      <c r="FE786" s="690"/>
      <c r="FF786" s="301"/>
      <c r="FG786" s="690"/>
      <c r="FH786" s="301"/>
      <c r="FI786" s="690"/>
      <c r="FJ786" s="301"/>
      <c r="FK786" s="690"/>
      <c r="FL786" s="301"/>
      <c r="FM786" s="690"/>
      <c r="FN786" s="301"/>
      <c r="FO786" s="690"/>
      <c r="FP786" s="301"/>
      <c r="FQ786" s="690"/>
      <c r="FR786" s="301"/>
      <c r="FS786" s="690"/>
      <c r="FT786" s="301"/>
      <c r="FU786" s="690"/>
      <c r="FV786" s="301"/>
      <c r="FW786" s="690"/>
      <c r="FX786" s="301"/>
      <c r="FY786" s="690"/>
      <c r="FZ786" s="301"/>
      <c r="GA786" s="690"/>
      <c r="GB786" s="301"/>
      <c r="GC786" s="690"/>
      <c r="GD786" s="301"/>
      <c r="GE786" s="690"/>
      <c r="GF786" s="301"/>
      <c r="GG786" s="690"/>
      <c r="GH786" s="301"/>
      <c r="GI786" s="690"/>
      <c r="GJ786" s="301"/>
      <c r="GK786" s="690"/>
      <c r="GL786" s="301"/>
      <c r="GM786" s="690"/>
      <c r="GN786" s="301"/>
      <c r="GO786" s="690"/>
      <c r="GP786" s="301"/>
      <c r="GQ786" s="690"/>
      <c r="GR786" s="301"/>
      <c r="GS786" s="690"/>
      <c r="GT786" s="301"/>
      <c r="GU786" s="690"/>
      <c r="GV786" s="301"/>
      <c r="GW786" s="690"/>
      <c r="GX786" s="301"/>
      <c r="GY786" s="690"/>
      <c r="GZ786" s="301"/>
      <c r="HA786" s="690"/>
      <c r="HB786" s="301"/>
      <c r="HC786" s="690"/>
      <c r="HD786" s="301"/>
      <c r="HE786" s="690"/>
      <c r="HF786" s="301"/>
      <c r="HG786" s="690"/>
      <c r="HH786" s="301"/>
      <c r="HI786" s="690"/>
      <c r="HJ786" s="301"/>
      <c r="HK786" s="690"/>
      <c r="HL786" s="301"/>
      <c r="HM786" s="690"/>
      <c r="HN786" s="301"/>
      <c r="HO786" s="690"/>
      <c r="HP786" s="301"/>
      <c r="HQ786" s="690"/>
      <c r="HR786" s="301"/>
      <c r="HS786" s="690"/>
      <c r="HT786" s="301"/>
      <c r="HU786" s="690"/>
      <c r="HV786" s="301"/>
      <c r="HW786" s="690"/>
      <c r="HX786" s="301"/>
      <c r="HY786" s="690"/>
      <c r="HZ786" s="301"/>
      <c r="IA786" s="690"/>
      <c r="IB786" s="301"/>
      <c r="IC786" s="690"/>
      <c r="ID786" s="301"/>
      <c r="IE786" s="690"/>
      <c r="IF786" s="301"/>
      <c r="IG786" s="690"/>
      <c r="IH786" s="301"/>
      <c r="II786" s="690"/>
      <c r="IJ786" s="301"/>
      <c r="IK786" s="690"/>
      <c r="IL786" s="301"/>
      <c r="IM786" s="690"/>
      <c r="IN786" s="301"/>
      <c r="IO786" s="690"/>
      <c r="IP786" s="301"/>
      <c r="IQ786" s="690"/>
      <c r="IR786" s="301"/>
      <c r="IS786" s="690"/>
      <c r="IT786" s="301"/>
      <c r="IU786" s="690"/>
      <c r="IV786" s="301"/>
    </row>
    <row r="787" spans="1:256" ht="66" customHeight="1" x14ac:dyDescent="0.3">
      <c r="A787" s="304">
        <v>10</v>
      </c>
      <c r="B787" s="614"/>
      <c r="C787" s="560" t="s">
        <v>6383</v>
      </c>
      <c r="D787" s="1062" t="s">
        <v>5867</v>
      </c>
      <c r="E787" s="668"/>
      <c r="F787" s="319">
        <v>2400000</v>
      </c>
      <c r="G787" s="321" t="s">
        <v>7524</v>
      </c>
      <c r="H787" s="321" t="s">
        <v>7746</v>
      </c>
      <c r="I787" s="314" t="s">
        <v>7553</v>
      </c>
      <c r="J787" s="806" t="s">
        <v>7685</v>
      </c>
      <c r="K787" s="609" t="s">
        <v>7511</v>
      </c>
      <c r="L787" s="440" t="s">
        <v>5868</v>
      </c>
      <c r="M787" s="319">
        <v>2400000</v>
      </c>
      <c r="N787" s="441"/>
      <c r="O787" s="541"/>
      <c r="P787" s="612"/>
      <c r="Q787" s="840"/>
    </row>
    <row r="788" spans="1:256" s="415" customFormat="1" x14ac:dyDescent="0.3">
      <c r="A788" s="380">
        <v>16</v>
      </c>
      <c r="B788" s="711" t="s">
        <v>5953</v>
      </c>
      <c r="C788" s="146" t="s">
        <v>6383</v>
      </c>
      <c r="D788" s="712" t="s">
        <v>6384</v>
      </c>
      <c r="E788" s="713"/>
      <c r="F788" s="714">
        <v>12000</v>
      </c>
      <c r="G788" s="713" t="s">
        <v>7498</v>
      </c>
      <c r="H788" s="713" t="s">
        <v>8022</v>
      </c>
      <c r="I788" s="715" t="s">
        <v>7553</v>
      </c>
      <c r="J788" s="715" t="s">
        <v>7500</v>
      </c>
      <c r="K788" s="715" t="s">
        <v>7511</v>
      </c>
      <c r="L788" s="713" t="s">
        <v>6385</v>
      </c>
      <c r="M788" s="716">
        <v>12000</v>
      </c>
      <c r="N788" s="717"/>
      <c r="O788" s="717"/>
      <c r="P788" s="852"/>
      <c r="Q788" s="852"/>
    </row>
    <row r="789" spans="1:256" s="442" customFormat="1" ht="75" x14ac:dyDescent="0.3">
      <c r="A789" s="482">
        <v>9</v>
      </c>
      <c r="B789" s="333">
        <v>43</v>
      </c>
      <c r="C789" s="596" t="s">
        <v>8135</v>
      </c>
      <c r="D789" s="667" t="s">
        <v>8136</v>
      </c>
      <c r="E789" s="452"/>
      <c r="F789" s="598">
        <v>1020000</v>
      </c>
      <c r="G789" s="452" t="s">
        <v>7524</v>
      </c>
      <c r="H789" s="452" t="s">
        <v>7684</v>
      </c>
      <c r="I789" s="455" t="s">
        <v>7553</v>
      </c>
      <c r="J789" s="452" t="s">
        <v>8133</v>
      </c>
      <c r="K789" s="455" t="s">
        <v>7511</v>
      </c>
      <c r="L789" s="1061" t="s">
        <v>8134</v>
      </c>
      <c r="M789" s="598">
        <v>1020000</v>
      </c>
      <c r="N789" s="726"/>
      <c r="O789" s="457"/>
      <c r="P789" s="627"/>
      <c r="Q789" s="743"/>
      <c r="R789" s="301"/>
      <c r="S789" s="690"/>
      <c r="T789" s="301"/>
      <c r="U789" s="690"/>
      <c r="V789" s="301"/>
      <c r="W789" s="690"/>
      <c r="X789" s="301"/>
      <c r="Y789" s="690"/>
      <c r="Z789" s="301"/>
      <c r="AA789" s="690"/>
      <c r="AB789" s="301"/>
      <c r="AC789" s="690"/>
      <c r="AD789" s="301"/>
      <c r="AE789" s="690"/>
      <c r="AF789" s="301"/>
      <c r="AG789" s="690"/>
      <c r="AH789" s="301"/>
      <c r="AI789" s="690"/>
      <c r="AJ789" s="301"/>
      <c r="AK789" s="690"/>
      <c r="AL789" s="301"/>
      <c r="AM789" s="690"/>
      <c r="AN789" s="301"/>
      <c r="AO789" s="690"/>
      <c r="AP789" s="301"/>
      <c r="AQ789" s="690"/>
      <c r="AR789" s="301"/>
      <c r="AS789" s="690"/>
      <c r="AT789" s="301"/>
      <c r="AU789" s="690"/>
      <c r="AV789" s="301"/>
      <c r="AW789" s="690"/>
      <c r="AX789" s="301"/>
      <c r="AY789" s="690"/>
      <c r="AZ789" s="301"/>
      <c r="BA789" s="690"/>
      <c r="BB789" s="301"/>
      <c r="BC789" s="690"/>
      <c r="BD789" s="301"/>
      <c r="BE789" s="690"/>
      <c r="BF789" s="301"/>
      <c r="BG789" s="690"/>
      <c r="BH789" s="301"/>
      <c r="BI789" s="690"/>
      <c r="BJ789" s="301"/>
      <c r="BK789" s="690"/>
      <c r="BL789" s="301"/>
      <c r="BM789" s="690"/>
      <c r="BN789" s="301"/>
      <c r="BO789" s="690"/>
      <c r="BP789" s="301"/>
      <c r="BQ789" s="690"/>
      <c r="BR789" s="301"/>
      <c r="BS789" s="690"/>
      <c r="BT789" s="301"/>
      <c r="BU789" s="690"/>
      <c r="BV789" s="301"/>
      <c r="BW789" s="690"/>
      <c r="BX789" s="301"/>
      <c r="BY789" s="690"/>
      <c r="BZ789" s="301"/>
      <c r="CA789" s="690"/>
      <c r="CB789" s="301"/>
      <c r="CC789" s="690"/>
      <c r="CD789" s="301"/>
      <c r="CE789" s="690"/>
      <c r="CF789" s="301"/>
      <c r="CG789" s="690"/>
      <c r="CH789" s="301"/>
      <c r="CI789" s="690"/>
      <c r="CJ789" s="301"/>
      <c r="CK789" s="690"/>
      <c r="CL789" s="301"/>
      <c r="CM789" s="690"/>
      <c r="CN789" s="301"/>
      <c r="CO789" s="690"/>
      <c r="CP789" s="301"/>
      <c r="CQ789" s="690"/>
      <c r="CR789" s="301"/>
      <c r="CS789" s="690"/>
      <c r="CT789" s="301"/>
      <c r="CU789" s="690"/>
      <c r="CV789" s="301"/>
      <c r="CW789" s="690"/>
      <c r="CX789" s="301"/>
      <c r="CY789" s="690"/>
      <c r="CZ789" s="301"/>
      <c r="DA789" s="690"/>
      <c r="DB789" s="301"/>
      <c r="DC789" s="690"/>
      <c r="DD789" s="301"/>
      <c r="DE789" s="690"/>
      <c r="DF789" s="301"/>
      <c r="DG789" s="690"/>
      <c r="DH789" s="301"/>
      <c r="DI789" s="690"/>
      <c r="DJ789" s="301"/>
      <c r="DK789" s="690"/>
      <c r="DL789" s="301"/>
      <c r="DM789" s="690"/>
      <c r="DN789" s="301"/>
      <c r="DO789" s="690"/>
      <c r="DP789" s="301"/>
      <c r="DQ789" s="690"/>
      <c r="DR789" s="301"/>
      <c r="DS789" s="690"/>
      <c r="DT789" s="301"/>
      <c r="DU789" s="690"/>
      <c r="DV789" s="301"/>
      <c r="DW789" s="690"/>
      <c r="DX789" s="301"/>
      <c r="DY789" s="690"/>
      <c r="DZ789" s="301"/>
      <c r="EA789" s="690"/>
      <c r="EB789" s="301"/>
      <c r="EC789" s="690"/>
      <c r="ED789" s="301"/>
      <c r="EE789" s="690"/>
      <c r="EF789" s="301"/>
      <c r="EG789" s="690"/>
      <c r="EH789" s="301"/>
      <c r="EI789" s="690"/>
      <c r="EJ789" s="301"/>
      <c r="EK789" s="690"/>
      <c r="EL789" s="301"/>
      <c r="EM789" s="690"/>
      <c r="EN789" s="301"/>
      <c r="EO789" s="690"/>
      <c r="EP789" s="301"/>
      <c r="EQ789" s="690"/>
      <c r="ER789" s="301"/>
      <c r="ES789" s="690"/>
      <c r="ET789" s="301"/>
      <c r="EU789" s="690"/>
      <c r="EV789" s="301"/>
      <c r="EW789" s="690"/>
      <c r="EX789" s="301"/>
      <c r="EY789" s="690"/>
      <c r="EZ789" s="301"/>
      <c r="FA789" s="690"/>
      <c r="FB789" s="301"/>
      <c r="FC789" s="690"/>
      <c r="FD789" s="301"/>
      <c r="FE789" s="690"/>
      <c r="FF789" s="301"/>
      <c r="FG789" s="690"/>
      <c r="FH789" s="301"/>
      <c r="FI789" s="690"/>
      <c r="FJ789" s="301"/>
      <c r="FK789" s="690"/>
      <c r="FL789" s="301"/>
      <c r="FM789" s="690"/>
      <c r="FN789" s="301"/>
      <c r="FO789" s="690"/>
      <c r="FP789" s="301"/>
      <c r="FQ789" s="690"/>
      <c r="FR789" s="301"/>
      <c r="FS789" s="690"/>
      <c r="FT789" s="301"/>
      <c r="FU789" s="690"/>
      <c r="FV789" s="301"/>
      <c r="FW789" s="690"/>
      <c r="FX789" s="301"/>
      <c r="FY789" s="690"/>
      <c r="FZ789" s="301"/>
      <c r="GA789" s="690"/>
      <c r="GB789" s="301"/>
      <c r="GC789" s="690"/>
      <c r="GD789" s="301"/>
      <c r="GE789" s="690"/>
      <c r="GF789" s="301"/>
      <c r="GG789" s="690"/>
      <c r="GH789" s="301"/>
      <c r="GI789" s="690"/>
      <c r="GJ789" s="301"/>
      <c r="GK789" s="690"/>
      <c r="GL789" s="301"/>
      <c r="GM789" s="690"/>
      <c r="GN789" s="301"/>
      <c r="GO789" s="690"/>
      <c r="GP789" s="301"/>
      <c r="GQ789" s="690"/>
      <c r="GR789" s="301"/>
      <c r="GS789" s="690"/>
      <c r="GT789" s="301"/>
      <c r="GU789" s="690"/>
      <c r="GV789" s="301"/>
      <c r="GW789" s="690"/>
      <c r="GX789" s="301"/>
      <c r="GY789" s="690"/>
      <c r="GZ789" s="301"/>
      <c r="HA789" s="690"/>
      <c r="HB789" s="301"/>
      <c r="HC789" s="690"/>
      <c r="HD789" s="301"/>
      <c r="HE789" s="690"/>
      <c r="HF789" s="301"/>
      <c r="HG789" s="690"/>
      <c r="HH789" s="301"/>
      <c r="HI789" s="690"/>
      <c r="HJ789" s="301"/>
      <c r="HK789" s="690"/>
      <c r="HL789" s="301"/>
      <c r="HM789" s="690"/>
      <c r="HN789" s="301"/>
      <c r="HO789" s="690"/>
      <c r="HP789" s="301"/>
      <c r="HQ789" s="690"/>
      <c r="HR789" s="301"/>
      <c r="HS789" s="690"/>
      <c r="HT789" s="301"/>
      <c r="HU789" s="690"/>
      <c r="HV789" s="301"/>
      <c r="HW789" s="690"/>
      <c r="HX789" s="301"/>
      <c r="HY789" s="690"/>
      <c r="HZ789" s="301"/>
      <c r="IA789" s="690"/>
      <c r="IB789" s="301"/>
      <c r="IC789" s="690"/>
      <c r="ID789" s="301"/>
      <c r="IE789" s="690"/>
      <c r="IF789" s="301"/>
      <c r="IG789" s="690"/>
      <c r="IH789" s="301"/>
      <c r="II789" s="690"/>
      <c r="IJ789" s="301"/>
      <c r="IK789" s="690"/>
      <c r="IL789" s="301"/>
      <c r="IM789" s="690"/>
      <c r="IN789" s="301"/>
      <c r="IO789" s="690"/>
      <c r="IP789" s="301"/>
      <c r="IQ789" s="690"/>
      <c r="IR789" s="301"/>
      <c r="IS789" s="690"/>
      <c r="IT789" s="301"/>
      <c r="IU789" s="690"/>
      <c r="IV789" s="301"/>
    </row>
    <row r="790" spans="1:256" s="480" customFormat="1" ht="37.5" x14ac:dyDescent="0.3">
      <c r="A790" s="304">
        <v>10</v>
      </c>
      <c r="B790" s="602"/>
      <c r="C790" s="331" t="s">
        <v>5831</v>
      </c>
      <c r="D790" s="603" t="s">
        <v>6028</v>
      </c>
      <c r="E790" s="604"/>
      <c r="F790" s="319">
        <v>4000</v>
      </c>
      <c r="G790" s="321" t="s">
        <v>5869</v>
      </c>
      <c r="H790" s="321" t="s">
        <v>7520</v>
      </c>
      <c r="I790" s="314" t="s">
        <v>7532</v>
      </c>
      <c r="J790" s="314" t="s">
        <v>7308</v>
      </c>
      <c r="K790" s="314" t="s">
        <v>7501</v>
      </c>
      <c r="L790" s="314" t="s">
        <v>5832</v>
      </c>
      <c r="M790" s="319">
        <v>4000</v>
      </c>
      <c r="N790" s="324"/>
      <c r="O790" s="541"/>
      <c r="P790" s="321"/>
      <c r="Q790" s="816"/>
    </row>
    <row r="791" spans="1:256" s="480" customFormat="1" ht="75" x14ac:dyDescent="0.3">
      <c r="A791" s="304">
        <v>10</v>
      </c>
      <c r="B791" s="602"/>
      <c r="C791" s="331" t="s">
        <v>5815</v>
      </c>
      <c r="D791" s="332" t="s">
        <v>6019</v>
      </c>
      <c r="E791" s="321"/>
      <c r="F791" s="319">
        <v>70000</v>
      </c>
      <c r="G791" s="321" t="s">
        <v>7498</v>
      </c>
      <c r="H791" s="321" t="s">
        <v>7499</v>
      </c>
      <c r="I791" s="314" t="s">
        <v>7568</v>
      </c>
      <c r="J791" s="314"/>
      <c r="K791" s="314" t="s">
        <v>7501</v>
      </c>
      <c r="L791" s="314" t="s">
        <v>5814</v>
      </c>
      <c r="M791" s="319">
        <v>70000</v>
      </c>
      <c r="N791" s="324"/>
      <c r="O791" s="541"/>
      <c r="P791" s="321"/>
      <c r="Q791" s="816"/>
    </row>
    <row r="792" spans="1:256" s="480" customFormat="1" ht="37.5" x14ac:dyDescent="0.3">
      <c r="A792" s="304">
        <v>10</v>
      </c>
      <c r="B792" s="602"/>
      <c r="C792" s="900" t="s">
        <v>7133</v>
      </c>
      <c r="D792" s="332" t="s">
        <v>4975</v>
      </c>
      <c r="E792" s="321"/>
      <c r="F792" s="611">
        <v>10000</v>
      </c>
      <c r="G792" s="612" t="s">
        <v>7498</v>
      </c>
      <c r="H792" s="612" t="s">
        <v>7499</v>
      </c>
      <c r="I792" s="613" t="s">
        <v>7532</v>
      </c>
      <c r="J792" s="613"/>
      <c r="K792" s="613" t="s">
        <v>7501</v>
      </c>
      <c r="L792" s="613" t="s">
        <v>5798</v>
      </c>
      <c r="M792" s="611">
        <v>10000</v>
      </c>
      <c r="N792" s="324"/>
      <c r="O792" s="541"/>
      <c r="P792" s="321"/>
      <c r="Q792" s="816"/>
    </row>
    <row r="793" spans="1:256" s="480" customFormat="1" ht="37.5" x14ac:dyDescent="0.3">
      <c r="A793" s="304">
        <v>10</v>
      </c>
      <c r="B793" s="602"/>
      <c r="C793" s="900" t="s">
        <v>7133</v>
      </c>
      <c r="D793" s="332" t="s">
        <v>4978</v>
      </c>
      <c r="E793" s="321"/>
      <c r="F793" s="611">
        <v>10000</v>
      </c>
      <c r="G793" s="612" t="s">
        <v>7498</v>
      </c>
      <c r="H793" s="612" t="s">
        <v>7499</v>
      </c>
      <c r="I793" s="613" t="s">
        <v>7553</v>
      </c>
      <c r="J793" s="613"/>
      <c r="K793" s="613" t="s">
        <v>7501</v>
      </c>
      <c r="L793" s="613" t="s">
        <v>5860</v>
      </c>
      <c r="M793" s="611">
        <v>10000</v>
      </c>
      <c r="N793" s="324"/>
      <c r="O793" s="541"/>
      <c r="P793" s="321"/>
      <c r="Q793" s="816"/>
    </row>
    <row r="794" spans="1:256" s="506" customFormat="1" ht="168.75" x14ac:dyDescent="0.3">
      <c r="A794" s="492">
        <v>12</v>
      </c>
      <c r="B794" s="568">
        <v>1</v>
      </c>
      <c r="C794" s="724" t="s">
        <v>7133</v>
      </c>
      <c r="D794" s="1063" t="s">
        <v>6538</v>
      </c>
      <c r="E794" s="681"/>
      <c r="F794" s="576">
        <v>312000</v>
      </c>
      <c r="G794" s="449"/>
      <c r="H794" s="449" t="s">
        <v>8022</v>
      </c>
      <c r="I794" s="449"/>
      <c r="J794" s="449"/>
      <c r="K794" s="449" t="s">
        <v>7501</v>
      </c>
      <c r="L794" s="577" t="s">
        <v>6539</v>
      </c>
      <c r="M794" s="578">
        <v>312000</v>
      </c>
      <c r="N794" s="578"/>
      <c r="O794" s="682"/>
      <c r="P794" s="948"/>
      <c r="Q794" s="597"/>
    </row>
    <row r="795" spans="1:256" s="506" customFormat="1" ht="131.25" x14ac:dyDescent="0.3">
      <c r="A795" s="492">
        <v>12</v>
      </c>
      <c r="B795" s="568">
        <v>4</v>
      </c>
      <c r="C795" s="724" t="s">
        <v>7133</v>
      </c>
      <c r="D795" s="712" t="s">
        <v>6546</v>
      </c>
      <c r="E795" s="713"/>
      <c r="F795" s="576">
        <v>320000</v>
      </c>
      <c r="G795" s="449"/>
      <c r="H795" s="449" t="s">
        <v>8022</v>
      </c>
      <c r="I795" s="449"/>
      <c r="J795" s="449"/>
      <c r="K795" s="449" t="s">
        <v>7501</v>
      </c>
      <c r="L795" s="577" t="s">
        <v>6547</v>
      </c>
      <c r="M795" s="578">
        <v>320000</v>
      </c>
      <c r="N795" s="578"/>
      <c r="O795" s="682"/>
      <c r="P795" s="848"/>
      <c r="Q795" s="949"/>
    </row>
    <row r="796" spans="1:256" s="506" customFormat="1" ht="112.5" x14ac:dyDescent="0.3">
      <c r="A796" s="492">
        <v>12</v>
      </c>
      <c r="B796" s="573">
        <v>3</v>
      </c>
      <c r="C796" s="449" t="s">
        <v>7133</v>
      </c>
      <c r="D796" s="575" t="s">
        <v>6557</v>
      </c>
      <c r="E796" s="449"/>
      <c r="F796" s="576">
        <v>70000</v>
      </c>
      <c r="G796" s="449"/>
      <c r="H796" s="449" t="s">
        <v>7499</v>
      </c>
      <c r="I796" s="449"/>
      <c r="J796" s="449"/>
      <c r="K796" s="449" t="s">
        <v>7501</v>
      </c>
      <c r="L796" s="594" t="s">
        <v>6558</v>
      </c>
      <c r="M796" s="576">
        <v>70000</v>
      </c>
      <c r="N796" s="449"/>
      <c r="O796" s="449"/>
      <c r="P796" s="950" t="s">
        <v>6192</v>
      </c>
      <c r="Q796" s="951"/>
    </row>
    <row r="797" spans="1:256" s="303" customFormat="1" ht="37.5" x14ac:dyDescent="0.3">
      <c r="A797" s="314">
        <v>13</v>
      </c>
      <c r="B797" s="333"/>
      <c r="C797" s="331" t="s">
        <v>7133</v>
      </c>
      <c r="D797" s="332" t="s">
        <v>5927</v>
      </c>
      <c r="E797" s="321"/>
      <c r="F797" s="319">
        <v>160000</v>
      </c>
      <c r="G797" s="321" t="s">
        <v>7498</v>
      </c>
      <c r="H797" s="321" t="s">
        <v>7499</v>
      </c>
      <c r="I797" s="314" t="s">
        <v>7532</v>
      </c>
      <c r="J797" s="314" t="s">
        <v>7049</v>
      </c>
      <c r="K797" s="314" t="s">
        <v>7501</v>
      </c>
      <c r="L797" s="321"/>
      <c r="M797" s="523">
        <v>160000</v>
      </c>
      <c r="N797" s="337"/>
      <c r="O797" s="337"/>
      <c r="P797" s="314" t="s">
        <v>7134</v>
      </c>
      <c r="Q797" s="321"/>
    </row>
    <row r="798" spans="1:256" s="303" customFormat="1" ht="56.25" x14ac:dyDescent="0.3">
      <c r="A798" s="314">
        <v>13</v>
      </c>
      <c r="B798" s="333"/>
      <c r="C798" s="331" t="s">
        <v>7133</v>
      </c>
      <c r="D798" s="332" t="s">
        <v>7142</v>
      </c>
      <c r="E798" s="321"/>
      <c r="F798" s="319">
        <v>69600</v>
      </c>
      <c r="G798" s="321" t="s">
        <v>7498</v>
      </c>
      <c r="H798" s="321" t="s">
        <v>7499</v>
      </c>
      <c r="I798" s="314" t="s">
        <v>7553</v>
      </c>
      <c r="J798" s="314" t="s">
        <v>7844</v>
      </c>
      <c r="K798" s="314" t="s">
        <v>7501</v>
      </c>
      <c r="L798" s="321"/>
      <c r="M798" s="523">
        <v>69600</v>
      </c>
      <c r="N798" s="337"/>
      <c r="O798" s="337"/>
      <c r="P798" s="314" t="s">
        <v>7134</v>
      </c>
      <c r="Q798" s="321"/>
    </row>
    <row r="799" spans="1:256" s="303" customFormat="1" ht="37.5" x14ac:dyDescent="0.3">
      <c r="A799" s="314">
        <v>13</v>
      </c>
      <c r="B799" s="333"/>
      <c r="C799" s="331" t="s">
        <v>7133</v>
      </c>
      <c r="D799" s="332" t="s">
        <v>7143</v>
      </c>
      <c r="E799" s="321"/>
      <c r="F799" s="319">
        <v>69600</v>
      </c>
      <c r="G799" s="321" t="s">
        <v>7498</v>
      </c>
      <c r="H799" s="321" t="s">
        <v>7499</v>
      </c>
      <c r="I799" s="314" t="s">
        <v>7532</v>
      </c>
      <c r="J799" s="314" t="s">
        <v>7844</v>
      </c>
      <c r="K799" s="314" t="s">
        <v>7501</v>
      </c>
      <c r="L799" s="321"/>
      <c r="M799" s="523">
        <v>69600</v>
      </c>
      <c r="N799" s="337"/>
      <c r="O799" s="337"/>
      <c r="P799" s="314" t="s">
        <v>7134</v>
      </c>
      <c r="Q799" s="321"/>
    </row>
    <row r="800" spans="1:256" s="303" customFormat="1" ht="37.5" x14ac:dyDescent="0.3">
      <c r="A800" s="314">
        <v>13</v>
      </c>
      <c r="B800" s="333"/>
      <c r="C800" s="331" t="s">
        <v>7133</v>
      </c>
      <c r="D800" s="332" t="s">
        <v>7147</v>
      </c>
      <c r="E800" s="321"/>
      <c r="F800" s="319">
        <v>24000</v>
      </c>
      <c r="G800" s="321" t="s">
        <v>7498</v>
      </c>
      <c r="H800" s="321" t="s">
        <v>7499</v>
      </c>
      <c r="I800" s="314" t="s">
        <v>7532</v>
      </c>
      <c r="J800" s="314" t="s">
        <v>7844</v>
      </c>
      <c r="K800" s="314" t="s">
        <v>7501</v>
      </c>
      <c r="L800" s="321"/>
      <c r="M800" s="523">
        <v>24000</v>
      </c>
      <c r="N800" s="337"/>
      <c r="O800" s="337"/>
      <c r="P800" s="314" t="s">
        <v>7134</v>
      </c>
      <c r="Q800" s="321"/>
    </row>
    <row r="801" spans="1:17" s="303" customFormat="1" ht="37.5" x14ac:dyDescent="0.3">
      <c r="A801" s="314">
        <v>13</v>
      </c>
      <c r="B801" s="333"/>
      <c r="C801" s="331" t="s">
        <v>7133</v>
      </c>
      <c r="D801" s="332" t="s">
        <v>7157</v>
      </c>
      <c r="E801" s="321"/>
      <c r="F801" s="319">
        <v>80000</v>
      </c>
      <c r="G801" s="321" t="s">
        <v>7498</v>
      </c>
      <c r="H801" s="321" t="s">
        <v>7499</v>
      </c>
      <c r="I801" s="314" t="s">
        <v>7535</v>
      </c>
      <c r="J801" s="314" t="s">
        <v>7158</v>
      </c>
      <c r="K801" s="314" t="s">
        <v>7501</v>
      </c>
      <c r="L801" s="321"/>
      <c r="M801" s="523">
        <v>80000</v>
      </c>
      <c r="N801" s="337"/>
      <c r="O801" s="337"/>
      <c r="P801" s="314" t="s">
        <v>7134</v>
      </c>
      <c r="Q801" s="321"/>
    </row>
    <row r="802" spans="1:17" s="303" customFormat="1" ht="56.25" x14ac:dyDescent="0.3">
      <c r="A802" s="314">
        <v>13</v>
      </c>
      <c r="B802" s="333"/>
      <c r="C802" s="331" t="s">
        <v>7133</v>
      </c>
      <c r="D802" s="332" t="s">
        <v>7159</v>
      </c>
      <c r="E802" s="321"/>
      <c r="F802" s="319">
        <v>160000</v>
      </c>
      <c r="G802" s="321" t="s">
        <v>7498</v>
      </c>
      <c r="H802" s="321" t="s">
        <v>7499</v>
      </c>
      <c r="I802" s="314" t="s">
        <v>7535</v>
      </c>
      <c r="J802" s="314" t="s">
        <v>7049</v>
      </c>
      <c r="K802" s="314" t="s">
        <v>7501</v>
      </c>
      <c r="L802" s="321"/>
      <c r="M802" s="523">
        <v>160000</v>
      </c>
      <c r="N802" s="337"/>
      <c r="O802" s="337"/>
      <c r="P802" s="314" t="s">
        <v>7134</v>
      </c>
      <c r="Q802" s="321"/>
    </row>
    <row r="803" spans="1:17" s="303" customFormat="1" ht="56.25" x14ac:dyDescent="0.3">
      <c r="A803" s="314">
        <v>13</v>
      </c>
      <c r="B803" s="333"/>
      <c r="C803" s="331" t="s">
        <v>7133</v>
      </c>
      <c r="D803" s="332" t="s">
        <v>7223</v>
      </c>
      <c r="E803" s="321"/>
      <c r="F803" s="319">
        <v>10000</v>
      </c>
      <c r="G803" s="321" t="s">
        <v>7498</v>
      </c>
      <c r="H803" s="321" t="s">
        <v>7499</v>
      </c>
      <c r="I803" s="314" t="s">
        <v>7555</v>
      </c>
      <c r="J803" s="314" t="s">
        <v>7844</v>
      </c>
      <c r="K803" s="314" t="s">
        <v>7501</v>
      </c>
      <c r="L803" s="321"/>
      <c r="M803" s="523">
        <v>10000</v>
      </c>
      <c r="N803" s="337"/>
      <c r="O803" s="337"/>
      <c r="P803" s="314" t="s">
        <v>7222</v>
      </c>
      <c r="Q803" s="321"/>
    </row>
    <row r="804" spans="1:17" s="303" customFormat="1" ht="56.25" x14ac:dyDescent="0.3">
      <c r="A804" s="314">
        <v>13</v>
      </c>
      <c r="B804" s="333"/>
      <c r="C804" s="331" t="s">
        <v>7133</v>
      </c>
      <c r="D804" s="332" t="s">
        <v>7224</v>
      </c>
      <c r="E804" s="321"/>
      <c r="F804" s="319">
        <v>10000</v>
      </c>
      <c r="G804" s="321" t="s">
        <v>7498</v>
      </c>
      <c r="H804" s="321" t="s">
        <v>7499</v>
      </c>
      <c r="I804" s="314" t="s">
        <v>7555</v>
      </c>
      <c r="J804" s="314" t="s">
        <v>7844</v>
      </c>
      <c r="K804" s="314" t="s">
        <v>7501</v>
      </c>
      <c r="L804" s="321"/>
      <c r="M804" s="523">
        <v>10000</v>
      </c>
      <c r="N804" s="337"/>
      <c r="O804" s="337"/>
      <c r="P804" s="314" t="s">
        <v>7222</v>
      </c>
      <c r="Q804" s="321"/>
    </row>
    <row r="805" spans="1:17" s="303" customFormat="1" ht="56.25" x14ac:dyDescent="0.3">
      <c r="A805" s="314">
        <v>13</v>
      </c>
      <c r="B805" s="333"/>
      <c r="C805" s="331" t="s">
        <v>7133</v>
      </c>
      <c r="D805" s="332" t="s">
        <v>7225</v>
      </c>
      <c r="E805" s="321"/>
      <c r="F805" s="319">
        <v>5000</v>
      </c>
      <c r="G805" s="321" t="s">
        <v>7498</v>
      </c>
      <c r="H805" s="321" t="s">
        <v>7499</v>
      </c>
      <c r="I805" s="314" t="s">
        <v>7555</v>
      </c>
      <c r="J805" s="314" t="s">
        <v>7844</v>
      </c>
      <c r="K805" s="314" t="s">
        <v>7501</v>
      </c>
      <c r="L805" s="321"/>
      <c r="M805" s="523">
        <v>5000</v>
      </c>
      <c r="N805" s="337"/>
      <c r="O805" s="337"/>
      <c r="P805" s="314" t="s">
        <v>7222</v>
      </c>
      <c r="Q805" s="321"/>
    </row>
    <row r="806" spans="1:17" s="303" customFormat="1" ht="56.25" x14ac:dyDescent="0.3">
      <c r="A806" s="314">
        <v>13</v>
      </c>
      <c r="B806" s="333"/>
      <c r="C806" s="331" t="s">
        <v>7133</v>
      </c>
      <c r="D806" s="332" t="s">
        <v>7226</v>
      </c>
      <c r="E806" s="321"/>
      <c r="F806" s="319">
        <v>5000</v>
      </c>
      <c r="G806" s="321" t="s">
        <v>7498</v>
      </c>
      <c r="H806" s="321" t="s">
        <v>7499</v>
      </c>
      <c r="I806" s="314" t="s">
        <v>7555</v>
      </c>
      <c r="J806" s="314" t="s">
        <v>7844</v>
      </c>
      <c r="K806" s="314" t="s">
        <v>7501</v>
      </c>
      <c r="L806" s="321"/>
      <c r="M806" s="523">
        <v>5000</v>
      </c>
      <c r="N806" s="337"/>
      <c r="O806" s="337"/>
      <c r="P806" s="314" t="s">
        <v>7222</v>
      </c>
      <c r="Q806" s="321"/>
    </row>
    <row r="807" spans="1:17" s="303" customFormat="1" ht="56.25" x14ac:dyDescent="0.3">
      <c r="A807" s="314">
        <v>13</v>
      </c>
      <c r="B807" s="333"/>
      <c r="C807" s="331" t="s">
        <v>7133</v>
      </c>
      <c r="D807" s="332" t="s">
        <v>7227</v>
      </c>
      <c r="E807" s="321"/>
      <c r="F807" s="319">
        <v>30000</v>
      </c>
      <c r="G807" s="321" t="s">
        <v>7498</v>
      </c>
      <c r="H807" s="321" t="s">
        <v>7499</v>
      </c>
      <c r="I807" s="314"/>
      <c r="J807" s="314"/>
      <c r="K807" s="314" t="s">
        <v>7501</v>
      </c>
      <c r="L807" s="321"/>
      <c r="M807" s="523">
        <v>30000</v>
      </c>
      <c r="N807" s="337"/>
      <c r="O807" s="337"/>
      <c r="P807" s="314" t="s">
        <v>7222</v>
      </c>
      <c r="Q807" s="321"/>
    </row>
    <row r="808" spans="1:17" s="303" customFormat="1" ht="37.5" x14ac:dyDescent="0.3">
      <c r="A808" s="314">
        <v>13</v>
      </c>
      <c r="B808" s="333"/>
      <c r="C808" s="331" t="s">
        <v>7133</v>
      </c>
      <c r="D808" s="332" t="s">
        <v>7228</v>
      </c>
      <c r="E808" s="321"/>
      <c r="F808" s="319">
        <v>65000</v>
      </c>
      <c r="G808" s="321" t="s">
        <v>7498</v>
      </c>
      <c r="H808" s="321" t="s">
        <v>7499</v>
      </c>
      <c r="I808" s="314" t="s">
        <v>7555</v>
      </c>
      <c r="J808" s="314" t="s">
        <v>7844</v>
      </c>
      <c r="K808" s="314" t="s">
        <v>7501</v>
      </c>
      <c r="L808" s="321"/>
      <c r="M808" s="523">
        <v>65000</v>
      </c>
      <c r="N808" s="337"/>
      <c r="O808" s="337"/>
      <c r="P808" s="314" t="s">
        <v>7222</v>
      </c>
      <c r="Q808" s="321"/>
    </row>
    <row r="809" spans="1:17" s="303" customFormat="1" ht="37.5" x14ac:dyDescent="0.3">
      <c r="A809" s="314">
        <v>13</v>
      </c>
      <c r="B809" s="333"/>
      <c r="C809" s="331" t="s">
        <v>7133</v>
      </c>
      <c r="D809" s="332" t="s">
        <v>7230</v>
      </c>
      <c r="E809" s="321"/>
      <c r="F809" s="319">
        <v>69900</v>
      </c>
      <c r="G809" s="321" t="s">
        <v>7498</v>
      </c>
      <c r="H809" s="321" t="s">
        <v>7499</v>
      </c>
      <c r="I809" s="314" t="s">
        <v>7535</v>
      </c>
      <c r="J809" s="314" t="s">
        <v>7186</v>
      </c>
      <c r="K809" s="314" t="s">
        <v>7788</v>
      </c>
      <c r="L809" s="321"/>
      <c r="M809" s="523">
        <v>69900</v>
      </c>
      <c r="N809" s="337"/>
      <c r="O809" s="337"/>
      <c r="P809" s="314" t="s">
        <v>7222</v>
      </c>
      <c r="Q809" s="321"/>
    </row>
    <row r="810" spans="1:17" s="303" customFormat="1" x14ac:dyDescent="0.3">
      <c r="A810" s="314">
        <v>13</v>
      </c>
      <c r="B810" s="333"/>
      <c r="C810" s="331" t="s">
        <v>7133</v>
      </c>
      <c r="D810" s="332" t="s">
        <v>7231</v>
      </c>
      <c r="E810" s="321"/>
      <c r="F810" s="319">
        <v>69900</v>
      </c>
      <c r="G810" s="321" t="s">
        <v>7498</v>
      </c>
      <c r="H810" s="321" t="s">
        <v>7499</v>
      </c>
      <c r="I810" s="314" t="s">
        <v>7532</v>
      </c>
      <c r="J810" s="314" t="s">
        <v>7049</v>
      </c>
      <c r="K810" s="314" t="s">
        <v>7501</v>
      </c>
      <c r="L810" s="321"/>
      <c r="M810" s="523">
        <v>69900</v>
      </c>
      <c r="N810" s="337"/>
      <c r="O810" s="337"/>
      <c r="P810" s="314" t="s">
        <v>7222</v>
      </c>
      <c r="Q810" s="321"/>
    </row>
    <row r="811" spans="1:17" s="303" customFormat="1" x14ac:dyDescent="0.3">
      <c r="A811" s="314">
        <v>13</v>
      </c>
      <c r="B811" s="333"/>
      <c r="C811" s="331" t="s">
        <v>7133</v>
      </c>
      <c r="D811" s="332" t="s">
        <v>7232</v>
      </c>
      <c r="E811" s="321"/>
      <c r="F811" s="319">
        <v>69900</v>
      </c>
      <c r="G811" s="321" t="s">
        <v>7498</v>
      </c>
      <c r="H811" s="321" t="s">
        <v>7499</v>
      </c>
      <c r="I811" s="314" t="s">
        <v>7532</v>
      </c>
      <c r="J811" s="314" t="s">
        <v>7049</v>
      </c>
      <c r="K811" s="314" t="s">
        <v>7501</v>
      </c>
      <c r="L811" s="321"/>
      <c r="M811" s="523">
        <v>69900</v>
      </c>
      <c r="N811" s="337"/>
      <c r="O811" s="337"/>
      <c r="P811" s="314" t="s">
        <v>7222</v>
      </c>
      <c r="Q811" s="321"/>
    </row>
    <row r="812" spans="1:17" s="303" customFormat="1" ht="56.25" x14ac:dyDescent="0.3">
      <c r="A812" s="314">
        <v>13</v>
      </c>
      <c r="B812" s="333"/>
      <c r="C812" s="331" t="s">
        <v>7133</v>
      </c>
      <c r="D812" s="332" t="s">
        <v>7239</v>
      </c>
      <c r="E812" s="321"/>
      <c r="F812" s="319">
        <v>200000</v>
      </c>
      <c r="G812" s="321" t="s">
        <v>7524</v>
      </c>
      <c r="H812" s="321" t="s">
        <v>7520</v>
      </c>
      <c r="I812" s="314" t="s">
        <v>7555</v>
      </c>
      <c r="J812" s="314" t="s">
        <v>7844</v>
      </c>
      <c r="K812" s="314" t="s">
        <v>7501</v>
      </c>
      <c r="L812" s="321"/>
      <c r="M812" s="523">
        <v>200000</v>
      </c>
      <c r="N812" s="337"/>
      <c r="O812" s="337"/>
      <c r="P812" s="314" t="s">
        <v>7222</v>
      </c>
      <c r="Q812" s="321"/>
    </row>
    <row r="813" spans="1:17" s="303" customFormat="1" ht="37.5" x14ac:dyDescent="0.3">
      <c r="A813" s="314">
        <v>13</v>
      </c>
      <c r="B813" s="333"/>
      <c r="C813" s="331" t="s">
        <v>7133</v>
      </c>
      <c r="D813" s="332" t="s">
        <v>7240</v>
      </c>
      <c r="E813" s="321"/>
      <c r="F813" s="319">
        <v>150000</v>
      </c>
      <c r="G813" s="321" t="s">
        <v>7524</v>
      </c>
      <c r="H813" s="321" t="s">
        <v>7520</v>
      </c>
      <c r="I813" s="314" t="s">
        <v>7532</v>
      </c>
      <c r="J813" s="314" t="s">
        <v>7186</v>
      </c>
      <c r="K813" s="314" t="s">
        <v>7501</v>
      </c>
      <c r="L813" s="321"/>
      <c r="M813" s="523">
        <v>150000</v>
      </c>
      <c r="N813" s="337"/>
      <c r="O813" s="337"/>
      <c r="P813" s="314" t="s">
        <v>7222</v>
      </c>
      <c r="Q813" s="321"/>
    </row>
    <row r="814" spans="1:17" s="303" customFormat="1" ht="37.5" x14ac:dyDescent="0.3">
      <c r="A814" s="314">
        <v>13</v>
      </c>
      <c r="B814" s="333"/>
      <c r="C814" s="331" t="s">
        <v>7133</v>
      </c>
      <c r="D814" s="332" t="s">
        <v>7241</v>
      </c>
      <c r="E814" s="321"/>
      <c r="F814" s="319">
        <v>50000</v>
      </c>
      <c r="G814" s="321" t="s">
        <v>7498</v>
      </c>
      <c r="H814" s="321" t="s">
        <v>7499</v>
      </c>
      <c r="I814" s="314" t="s">
        <v>7535</v>
      </c>
      <c r="J814" s="314" t="s">
        <v>7844</v>
      </c>
      <c r="K814" s="314" t="s">
        <v>7501</v>
      </c>
      <c r="L814" s="321"/>
      <c r="M814" s="523">
        <v>50000</v>
      </c>
      <c r="N814" s="337"/>
      <c r="O814" s="337"/>
      <c r="P814" s="314" t="s">
        <v>7222</v>
      </c>
      <c r="Q814" s="321"/>
    </row>
    <row r="815" spans="1:17" s="303" customFormat="1" ht="56.25" x14ac:dyDescent="0.3">
      <c r="A815" s="314">
        <v>13</v>
      </c>
      <c r="B815" s="333"/>
      <c r="C815" s="331" t="s">
        <v>7133</v>
      </c>
      <c r="D815" s="332" t="s">
        <v>7250</v>
      </c>
      <c r="E815" s="321"/>
      <c r="F815" s="319">
        <v>20000</v>
      </c>
      <c r="G815" s="321" t="s">
        <v>7498</v>
      </c>
      <c r="H815" s="321" t="s">
        <v>7499</v>
      </c>
      <c r="I815" s="314" t="s">
        <v>7535</v>
      </c>
      <c r="J815" s="314" t="s">
        <v>7844</v>
      </c>
      <c r="K815" s="314" t="s">
        <v>7501</v>
      </c>
      <c r="L815" s="321"/>
      <c r="M815" s="523">
        <v>20000</v>
      </c>
      <c r="N815" s="337"/>
      <c r="O815" s="337"/>
      <c r="P815" s="314" t="s">
        <v>7222</v>
      </c>
      <c r="Q815" s="321"/>
    </row>
    <row r="816" spans="1:17" s="303" customFormat="1" ht="37.5" x14ac:dyDescent="0.3">
      <c r="A816" s="314">
        <v>13</v>
      </c>
      <c r="B816" s="333"/>
      <c r="C816" s="331" t="s">
        <v>7133</v>
      </c>
      <c r="D816" s="332" t="s">
        <v>7251</v>
      </c>
      <c r="E816" s="321"/>
      <c r="F816" s="319">
        <v>10000</v>
      </c>
      <c r="G816" s="321" t="s">
        <v>7498</v>
      </c>
      <c r="H816" s="321" t="s">
        <v>7499</v>
      </c>
      <c r="I816" s="314" t="s">
        <v>7535</v>
      </c>
      <c r="J816" s="314" t="s">
        <v>7844</v>
      </c>
      <c r="K816" s="314" t="s">
        <v>7501</v>
      </c>
      <c r="L816" s="321"/>
      <c r="M816" s="523">
        <v>10000</v>
      </c>
      <c r="N816" s="337"/>
      <c r="O816" s="337"/>
      <c r="P816" s="314" t="s">
        <v>7222</v>
      </c>
      <c r="Q816" s="321"/>
    </row>
    <row r="817" spans="1:17" s="303" customFormat="1" ht="93.75" x14ac:dyDescent="0.3">
      <c r="A817" s="314">
        <v>13</v>
      </c>
      <c r="B817" s="333"/>
      <c r="C817" s="331" t="s">
        <v>7133</v>
      </c>
      <c r="D817" s="332" t="s">
        <v>6421</v>
      </c>
      <c r="E817" s="321"/>
      <c r="F817" s="319">
        <v>50000</v>
      </c>
      <c r="G817" s="321" t="s">
        <v>7498</v>
      </c>
      <c r="H817" s="321" t="s">
        <v>7499</v>
      </c>
      <c r="I817" s="314" t="s">
        <v>7553</v>
      </c>
      <c r="J817" s="314" t="s">
        <v>7548</v>
      </c>
      <c r="K817" s="314" t="s">
        <v>7511</v>
      </c>
      <c r="L817" s="321"/>
      <c r="M817" s="523">
        <v>50000</v>
      </c>
      <c r="N817" s="337"/>
      <c r="O817" s="337"/>
      <c r="P817" s="314" t="s">
        <v>6411</v>
      </c>
      <c r="Q817" s="321" t="s">
        <v>6412</v>
      </c>
    </row>
    <row r="818" spans="1:17" s="303" customFormat="1" ht="56.25" x14ac:dyDescent="0.3">
      <c r="A818" s="314">
        <v>13</v>
      </c>
      <c r="B818" s="333"/>
      <c r="C818" s="331" t="s">
        <v>7133</v>
      </c>
      <c r="D818" s="332" t="s">
        <v>6920</v>
      </c>
      <c r="E818" s="321"/>
      <c r="F818" s="319">
        <v>640000</v>
      </c>
      <c r="G818" s="321" t="s">
        <v>7524</v>
      </c>
      <c r="H818" s="321" t="s">
        <v>8022</v>
      </c>
      <c r="I818" s="314" t="s">
        <v>7553</v>
      </c>
      <c r="J818" s="314" t="s">
        <v>7844</v>
      </c>
      <c r="K818" s="314" t="s">
        <v>7501</v>
      </c>
      <c r="L818" s="321"/>
      <c r="M818" s="523">
        <v>640000</v>
      </c>
      <c r="N818" s="337"/>
      <c r="O818" s="337"/>
      <c r="P818" s="314" t="s">
        <v>7134</v>
      </c>
      <c r="Q818" s="321"/>
    </row>
    <row r="819" spans="1:17" s="303" customFormat="1" ht="37.5" x14ac:dyDescent="0.3">
      <c r="A819" s="314">
        <v>13</v>
      </c>
      <c r="B819" s="333"/>
      <c r="C819" s="331" t="s">
        <v>7133</v>
      </c>
      <c r="D819" s="332" t="s">
        <v>6923</v>
      </c>
      <c r="E819" s="321"/>
      <c r="F819" s="319">
        <v>1000000</v>
      </c>
      <c r="G819" s="321" t="s">
        <v>7785</v>
      </c>
      <c r="H819" s="321" t="s">
        <v>8022</v>
      </c>
      <c r="I819" s="314" t="s">
        <v>7532</v>
      </c>
      <c r="J819" s="314" t="s">
        <v>6924</v>
      </c>
      <c r="K819" s="314" t="s">
        <v>7501</v>
      </c>
      <c r="L819" s="321"/>
      <c r="M819" s="523">
        <v>1000000</v>
      </c>
      <c r="N819" s="337"/>
      <c r="O819" s="337"/>
      <c r="P819" s="314" t="s">
        <v>7134</v>
      </c>
      <c r="Q819" s="321"/>
    </row>
    <row r="820" spans="1:17" s="303" customFormat="1" ht="56.25" x14ac:dyDescent="0.3">
      <c r="A820" s="314">
        <v>13</v>
      </c>
      <c r="B820" s="333"/>
      <c r="C820" s="331" t="s">
        <v>7133</v>
      </c>
      <c r="D820" s="332" t="s">
        <v>6925</v>
      </c>
      <c r="E820" s="321"/>
      <c r="F820" s="319">
        <v>1440000</v>
      </c>
      <c r="G820" s="321" t="s">
        <v>7785</v>
      </c>
      <c r="H820" s="321" t="s">
        <v>8022</v>
      </c>
      <c r="I820" s="314" t="s">
        <v>7601</v>
      </c>
      <c r="J820" s="314" t="s">
        <v>7186</v>
      </c>
      <c r="K820" s="314" t="s">
        <v>7501</v>
      </c>
      <c r="L820" s="321"/>
      <c r="M820" s="523">
        <v>1440000</v>
      </c>
      <c r="N820" s="337"/>
      <c r="O820" s="337"/>
      <c r="P820" s="314" t="s">
        <v>7134</v>
      </c>
      <c r="Q820" s="321"/>
    </row>
    <row r="821" spans="1:17" s="303" customFormat="1" ht="37.5" x14ac:dyDescent="0.3">
      <c r="A821" s="314">
        <v>13</v>
      </c>
      <c r="B821" s="333"/>
      <c r="C821" s="331" t="s">
        <v>7133</v>
      </c>
      <c r="D821" s="332" t="s">
        <v>6926</v>
      </c>
      <c r="E821" s="321"/>
      <c r="F821" s="319">
        <v>1040000</v>
      </c>
      <c r="G821" s="321" t="s">
        <v>7785</v>
      </c>
      <c r="H821" s="321" t="s">
        <v>8022</v>
      </c>
      <c r="I821" s="314" t="s">
        <v>7550</v>
      </c>
      <c r="J821" s="314" t="s">
        <v>6924</v>
      </c>
      <c r="K821" s="314" t="s">
        <v>7501</v>
      </c>
      <c r="L821" s="321"/>
      <c r="M821" s="523">
        <v>1040000</v>
      </c>
      <c r="N821" s="337"/>
      <c r="O821" s="337"/>
      <c r="P821" s="314" t="s">
        <v>7134</v>
      </c>
      <c r="Q821" s="321"/>
    </row>
    <row r="822" spans="1:17" s="303" customFormat="1" ht="37.5" x14ac:dyDescent="0.3">
      <c r="A822" s="314">
        <v>13</v>
      </c>
      <c r="B822" s="333"/>
      <c r="C822" s="331" t="s">
        <v>7133</v>
      </c>
      <c r="D822" s="332" t="s">
        <v>6927</v>
      </c>
      <c r="E822" s="321"/>
      <c r="F822" s="319">
        <v>400000</v>
      </c>
      <c r="G822" s="321" t="s">
        <v>7524</v>
      </c>
      <c r="H822" s="321" t="s">
        <v>8022</v>
      </c>
      <c r="I822" s="314" t="s">
        <v>7535</v>
      </c>
      <c r="J822" s="314" t="s">
        <v>6924</v>
      </c>
      <c r="K822" s="314" t="s">
        <v>7501</v>
      </c>
      <c r="L822" s="321"/>
      <c r="M822" s="523">
        <v>400000</v>
      </c>
      <c r="N822" s="337"/>
      <c r="O822" s="337"/>
      <c r="P822" s="314" t="s">
        <v>7134</v>
      </c>
      <c r="Q822" s="321"/>
    </row>
    <row r="823" spans="1:17" s="303" customFormat="1" ht="37.5" x14ac:dyDescent="0.3">
      <c r="A823" s="314">
        <v>13</v>
      </c>
      <c r="B823" s="333"/>
      <c r="C823" s="331" t="s">
        <v>7133</v>
      </c>
      <c r="D823" s="332" t="s">
        <v>6928</v>
      </c>
      <c r="E823" s="321"/>
      <c r="F823" s="319">
        <v>2000000</v>
      </c>
      <c r="G823" s="321" t="s">
        <v>7524</v>
      </c>
      <c r="H823" s="321" t="s">
        <v>8022</v>
      </c>
      <c r="I823" s="314" t="s">
        <v>7034</v>
      </c>
      <c r="J823" s="314" t="s">
        <v>6729</v>
      </c>
      <c r="K823" s="314" t="s">
        <v>7501</v>
      </c>
      <c r="L823" s="321"/>
      <c r="M823" s="523">
        <v>2000000</v>
      </c>
      <c r="N823" s="337"/>
      <c r="O823" s="337"/>
      <c r="P823" s="314" t="s">
        <v>7134</v>
      </c>
      <c r="Q823" s="321"/>
    </row>
    <row r="824" spans="1:17" s="303" customFormat="1" ht="37.5" x14ac:dyDescent="0.3">
      <c r="A824" s="314">
        <v>13</v>
      </c>
      <c r="B824" s="333"/>
      <c r="C824" s="331" t="s">
        <v>7133</v>
      </c>
      <c r="D824" s="332" t="s">
        <v>6931</v>
      </c>
      <c r="E824" s="321"/>
      <c r="F824" s="319">
        <v>2400000</v>
      </c>
      <c r="G824" s="321" t="s">
        <v>7524</v>
      </c>
      <c r="H824" s="321" t="s">
        <v>8022</v>
      </c>
      <c r="I824" s="314" t="s">
        <v>7553</v>
      </c>
      <c r="J824" s="314" t="s">
        <v>7135</v>
      </c>
      <c r="K824" s="314" t="s">
        <v>7501</v>
      </c>
      <c r="L824" s="321"/>
      <c r="M824" s="523">
        <v>2400000</v>
      </c>
      <c r="N824" s="337"/>
      <c r="O824" s="337"/>
      <c r="P824" s="314" t="s">
        <v>7134</v>
      </c>
      <c r="Q824" s="321"/>
    </row>
    <row r="825" spans="1:17" s="303" customFormat="1" ht="56.25" x14ac:dyDescent="0.3">
      <c r="A825" s="314">
        <v>13</v>
      </c>
      <c r="B825" s="333"/>
      <c r="C825" s="331" t="s">
        <v>7133</v>
      </c>
      <c r="D825" s="332" t="s">
        <v>6933</v>
      </c>
      <c r="E825" s="321"/>
      <c r="F825" s="319">
        <v>240000</v>
      </c>
      <c r="G825" s="321" t="s">
        <v>7498</v>
      </c>
      <c r="H825" s="321" t="s">
        <v>8022</v>
      </c>
      <c r="I825" s="314" t="s">
        <v>7553</v>
      </c>
      <c r="J825" s="314" t="s">
        <v>6924</v>
      </c>
      <c r="K825" s="314" t="s">
        <v>7501</v>
      </c>
      <c r="L825" s="321"/>
      <c r="M825" s="523">
        <v>240000</v>
      </c>
      <c r="N825" s="337"/>
      <c r="O825" s="337"/>
      <c r="P825" s="314" t="s">
        <v>7134</v>
      </c>
      <c r="Q825" s="321"/>
    </row>
    <row r="826" spans="1:17" s="886" customFormat="1" ht="56.25" x14ac:dyDescent="0.3">
      <c r="A826" s="390">
        <v>19</v>
      </c>
      <c r="B826" s="1064"/>
      <c r="C826" s="732" t="s">
        <v>7133</v>
      </c>
      <c r="D826" s="597" t="s">
        <v>6253</v>
      </c>
      <c r="E826" s="452"/>
      <c r="F826" s="450">
        <v>160000</v>
      </c>
      <c r="G826" s="452" t="s">
        <v>6254</v>
      </c>
      <c r="H826" s="452"/>
      <c r="I826" s="455" t="s">
        <v>7553</v>
      </c>
      <c r="J826" s="455" t="s">
        <v>7586</v>
      </c>
      <c r="K826" s="455" t="s">
        <v>7501</v>
      </c>
      <c r="L826" s="455" t="s">
        <v>6179</v>
      </c>
      <c r="M826" s="450">
        <f>SUM(F826)</f>
        <v>160000</v>
      </c>
      <c r="N826" s="726"/>
      <c r="O826" s="884"/>
      <c r="P826" s="885"/>
      <c r="Q826" s="885"/>
    </row>
    <row r="827" spans="1:17" s="537" customFormat="1" ht="24" customHeight="1" x14ac:dyDescent="0.3">
      <c r="A827" s="344">
        <v>2</v>
      </c>
      <c r="B827" s="333"/>
      <c r="C827" s="331" t="s">
        <v>6409</v>
      </c>
      <c r="D827" s="842" t="s">
        <v>5725</v>
      </c>
      <c r="E827" s="600"/>
      <c r="F827" s="611">
        <v>69000</v>
      </c>
      <c r="G827" s="321" t="s">
        <v>7498</v>
      </c>
      <c r="H827" s="321" t="s">
        <v>7499</v>
      </c>
      <c r="I827" s="321"/>
      <c r="J827" s="321"/>
      <c r="K827" s="314" t="s">
        <v>7511</v>
      </c>
      <c r="L827" s="334" t="s">
        <v>5685</v>
      </c>
      <c r="M827" s="523"/>
      <c r="N827" s="337"/>
      <c r="O827" s="337"/>
      <c r="P827" s="1065"/>
      <c r="Q827" s="1065"/>
    </row>
    <row r="828" spans="1:17" s="351" customFormat="1" ht="41.25" customHeight="1" x14ac:dyDescent="0.3">
      <c r="A828" s="344">
        <v>2</v>
      </c>
      <c r="B828" s="333"/>
      <c r="C828" s="596" t="s">
        <v>6409</v>
      </c>
      <c r="D828" s="722" t="s">
        <v>5726</v>
      </c>
      <c r="E828" s="560"/>
      <c r="F828" s="723">
        <v>69000</v>
      </c>
      <c r="G828" s="452" t="s">
        <v>7498</v>
      </c>
      <c r="H828" s="452" t="s">
        <v>7499</v>
      </c>
      <c r="I828" s="452"/>
      <c r="J828" s="452"/>
      <c r="K828" s="455" t="s">
        <v>7511</v>
      </c>
      <c r="L828" s="625" t="s">
        <v>5685</v>
      </c>
      <c r="M828" s="523"/>
      <c r="N828" s="337"/>
      <c r="O828" s="337"/>
      <c r="P828" s="819"/>
      <c r="Q828" s="819"/>
    </row>
    <row r="829" spans="1:17" ht="300" x14ac:dyDescent="0.3">
      <c r="A829" s="699">
        <v>5</v>
      </c>
      <c r="B829" s="1066"/>
      <c r="C829" s="596" t="s">
        <v>6409</v>
      </c>
      <c r="D829" s="701" t="s">
        <v>4966</v>
      </c>
      <c r="E829" s="702"/>
      <c r="F829" s="703">
        <v>1000000</v>
      </c>
      <c r="G829" s="702" t="s">
        <v>5497</v>
      </c>
      <c r="H829" s="702" t="s">
        <v>7520</v>
      </c>
      <c r="I829" s="699" t="s">
        <v>7553</v>
      </c>
      <c r="J829" s="699" t="s">
        <v>7500</v>
      </c>
      <c r="K829" s="699" t="s">
        <v>7511</v>
      </c>
      <c r="L829" s="704" t="s">
        <v>5505</v>
      </c>
      <c r="M829" s="703">
        <v>1000000</v>
      </c>
      <c r="N829" s="705" t="s">
        <v>5506</v>
      </c>
      <c r="O829" s="706"/>
      <c r="P829" s="934" t="s">
        <v>5506</v>
      </c>
      <c r="Q829" s="853"/>
    </row>
    <row r="830" spans="1:17" s="506" customFormat="1" ht="112.5" x14ac:dyDescent="0.3">
      <c r="A830" s="492">
        <v>12</v>
      </c>
      <c r="B830" s="573">
        <v>33</v>
      </c>
      <c r="C830" s="724" t="s">
        <v>6409</v>
      </c>
      <c r="D830" s="575" t="s">
        <v>6512</v>
      </c>
      <c r="E830" s="449"/>
      <c r="F830" s="576">
        <v>100000</v>
      </c>
      <c r="G830" s="449" t="s">
        <v>7498</v>
      </c>
      <c r="H830" s="449" t="s">
        <v>7499</v>
      </c>
      <c r="I830" s="449"/>
      <c r="J830" s="449"/>
      <c r="K830" s="449" t="s">
        <v>7501</v>
      </c>
      <c r="L830" s="577" t="s">
        <v>6513</v>
      </c>
      <c r="M830" s="578">
        <v>100000</v>
      </c>
      <c r="N830" s="578"/>
      <c r="O830" s="682"/>
      <c r="P830" s="948"/>
      <c r="Q830" s="883"/>
    </row>
    <row r="831" spans="1:17" s="506" customFormat="1" ht="150" x14ac:dyDescent="0.3">
      <c r="A831" s="492">
        <v>12</v>
      </c>
      <c r="B831" s="573">
        <v>41</v>
      </c>
      <c r="C831" s="724" t="s">
        <v>6409</v>
      </c>
      <c r="D831" s="712" t="s">
        <v>6527</v>
      </c>
      <c r="E831" s="713"/>
      <c r="F831" s="576">
        <v>29600</v>
      </c>
      <c r="G831" s="449" t="s">
        <v>7498</v>
      </c>
      <c r="H831" s="449" t="s">
        <v>7499</v>
      </c>
      <c r="I831" s="449"/>
      <c r="J831" s="449"/>
      <c r="K831" s="449" t="s">
        <v>7501</v>
      </c>
      <c r="L831" s="577" t="s">
        <v>6528</v>
      </c>
      <c r="M831" s="578">
        <v>29600</v>
      </c>
      <c r="N831" s="578"/>
      <c r="O831" s="520"/>
      <c r="P831" s="948"/>
      <c r="Q831" s="949"/>
    </row>
    <row r="832" spans="1:17" s="506" customFormat="1" ht="150" x14ac:dyDescent="0.3">
      <c r="A832" s="492">
        <v>12</v>
      </c>
      <c r="B832" s="573">
        <v>44</v>
      </c>
      <c r="C832" s="724" t="s">
        <v>6409</v>
      </c>
      <c r="D832" s="712" t="s">
        <v>6534</v>
      </c>
      <c r="E832" s="713"/>
      <c r="F832" s="576">
        <v>80000</v>
      </c>
      <c r="G832" s="449"/>
      <c r="H832" s="449" t="s">
        <v>7499</v>
      </c>
      <c r="I832" s="449"/>
      <c r="J832" s="449"/>
      <c r="K832" s="449" t="s">
        <v>7501</v>
      </c>
      <c r="L832" s="577" t="s">
        <v>6535</v>
      </c>
      <c r="M832" s="578">
        <v>80000</v>
      </c>
      <c r="N832" s="578"/>
      <c r="O832" s="682"/>
      <c r="P832" s="848"/>
      <c r="Q832" s="1067"/>
    </row>
    <row r="833" spans="1:17" s="303" customFormat="1" ht="93.75" x14ac:dyDescent="0.3">
      <c r="A833" s="314">
        <v>13</v>
      </c>
      <c r="B833" s="333"/>
      <c r="C833" s="331" t="s">
        <v>6409</v>
      </c>
      <c r="D833" s="332" t="s">
        <v>6410</v>
      </c>
      <c r="E833" s="321"/>
      <c r="F833" s="319">
        <v>50000</v>
      </c>
      <c r="G833" s="321" t="s">
        <v>7498</v>
      </c>
      <c r="H833" s="321" t="s">
        <v>7499</v>
      </c>
      <c r="I833" s="314" t="s">
        <v>7553</v>
      </c>
      <c r="J833" s="314" t="s">
        <v>7543</v>
      </c>
      <c r="K833" s="314" t="s">
        <v>7511</v>
      </c>
      <c r="L833" s="321"/>
      <c r="M833" s="523">
        <v>50000</v>
      </c>
      <c r="N833" s="337"/>
      <c r="O833" s="337"/>
      <c r="P833" s="314" t="s">
        <v>6411</v>
      </c>
      <c r="Q833" s="321" t="s">
        <v>6412</v>
      </c>
    </row>
    <row r="834" spans="1:17" s="303" customFormat="1" ht="93.75" x14ac:dyDescent="0.3">
      <c r="A834" s="314">
        <v>13</v>
      </c>
      <c r="B834" s="333"/>
      <c r="C834" s="331" t="s">
        <v>6409</v>
      </c>
      <c r="D834" s="332" t="s">
        <v>6413</v>
      </c>
      <c r="E834" s="321"/>
      <c r="F834" s="319">
        <v>30000</v>
      </c>
      <c r="G834" s="321" t="s">
        <v>7498</v>
      </c>
      <c r="H834" s="321" t="s">
        <v>7499</v>
      </c>
      <c r="I834" s="314" t="s">
        <v>7553</v>
      </c>
      <c r="J834" s="314" t="s">
        <v>7543</v>
      </c>
      <c r="K834" s="314" t="s">
        <v>7511</v>
      </c>
      <c r="L834" s="321"/>
      <c r="M834" s="523">
        <v>30000</v>
      </c>
      <c r="N834" s="337"/>
      <c r="O834" s="337"/>
      <c r="P834" s="314" t="s">
        <v>6411</v>
      </c>
      <c r="Q834" s="321" t="s">
        <v>6412</v>
      </c>
    </row>
    <row r="835" spans="1:17" s="303" customFormat="1" ht="93.75" x14ac:dyDescent="0.3">
      <c r="A835" s="314">
        <v>13</v>
      </c>
      <c r="B835" s="333"/>
      <c r="C835" s="331" t="s">
        <v>6409</v>
      </c>
      <c r="D835" s="332" t="s">
        <v>6415</v>
      </c>
      <c r="E835" s="321"/>
      <c r="F835" s="319">
        <v>70000</v>
      </c>
      <c r="G835" s="321" t="s">
        <v>7498</v>
      </c>
      <c r="H835" s="321" t="s">
        <v>7499</v>
      </c>
      <c r="I835" s="314" t="s">
        <v>7553</v>
      </c>
      <c r="J835" s="314" t="s">
        <v>7543</v>
      </c>
      <c r="K835" s="314" t="s">
        <v>7511</v>
      </c>
      <c r="L835" s="321"/>
      <c r="M835" s="523">
        <v>70000</v>
      </c>
      <c r="N835" s="337"/>
      <c r="O835" s="337"/>
      <c r="P835" s="314" t="s">
        <v>6411</v>
      </c>
      <c r="Q835" s="321" t="s">
        <v>6412</v>
      </c>
    </row>
    <row r="836" spans="1:17" s="303" customFormat="1" ht="93.75" x14ac:dyDescent="0.3">
      <c r="A836" s="314">
        <v>13</v>
      </c>
      <c r="B836" s="333"/>
      <c r="C836" s="331" t="s">
        <v>6409</v>
      </c>
      <c r="D836" s="332" t="s">
        <v>6416</v>
      </c>
      <c r="E836" s="321"/>
      <c r="F836" s="319">
        <v>70000</v>
      </c>
      <c r="G836" s="321" t="s">
        <v>7498</v>
      </c>
      <c r="H836" s="321" t="s">
        <v>7499</v>
      </c>
      <c r="I836" s="314" t="s">
        <v>7553</v>
      </c>
      <c r="J836" s="314" t="s">
        <v>7543</v>
      </c>
      <c r="K836" s="314" t="s">
        <v>7511</v>
      </c>
      <c r="L836" s="321"/>
      <c r="M836" s="523">
        <v>70000</v>
      </c>
      <c r="N836" s="337"/>
      <c r="O836" s="337"/>
      <c r="P836" s="314" t="s">
        <v>6411</v>
      </c>
      <c r="Q836" s="321" t="s">
        <v>6412</v>
      </c>
    </row>
    <row r="837" spans="1:17" s="303" customFormat="1" ht="112.5" x14ac:dyDescent="0.3">
      <c r="A837" s="314">
        <v>13</v>
      </c>
      <c r="B837" s="333"/>
      <c r="C837" s="331" t="s">
        <v>6409</v>
      </c>
      <c r="D837" s="332" t="s">
        <v>6417</v>
      </c>
      <c r="E837" s="321"/>
      <c r="F837" s="319">
        <v>40000</v>
      </c>
      <c r="G837" s="321" t="s">
        <v>7498</v>
      </c>
      <c r="H837" s="321" t="s">
        <v>7499</v>
      </c>
      <c r="I837" s="314" t="s">
        <v>7553</v>
      </c>
      <c r="J837" s="314" t="s">
        <v>7551</v>
      </c>
      <c r="K837" s="314" t="s">
        <v>7511</v>
      </c>
      <c r="L837" s="321"/>
      <c r="M837" s="523">
        <v>40000</v>
      </c>
      <c r="N837" s="337"/>
      <c r="O837" s="337"/>
      <c r="P837" s="314" t="s">
        <v>6411</v>
      </c>
      <c r="Q837" s="321" t="s">
        <v>6412</v>
      </c>
    </row>
    <row r="838" spans="1:17" s="303" customFormat="1" ht="93.75" x14ac:dyDescent="0.3">
      <c r="A838" s="314">
        <v>13</v>
      </c>
      <c r="B838" s="333"/>
      <c r="C838" s="331" t="s">
        <v>6409</v>
      </c>
      <c r="D838" s="332" t="s">
        <v>6418</v>
      </c>
      <c r="E838" s="321"/>
      <c r="F838" s="319">
        <v>50000</v>
      </c>
      <c r="G838" s="321" t="s">
        <v>7498</v>
      </c>
      <c r="H838" s="321" t="s">
        <v>7499</v>
      </c>
      <c r="I838" s="314" t="s">
        <v>7553</v>
      </c>
      <c r="J838" s="314" t="s">
        <v>7543</v>
      </c>
      <c r="K838" s="314" t="s">
        <v>7511</v>
      </c>
      <c r="L838" s="321"/>
      <c r="M838" s="523">
        <v>50000</v>
      </c>
      <c r="N838" s="337"/>
      <c r="O838" s="337"/>
      <c r="P838" s="314" t="s">
        <v>6411</v>
      </c>
      <c r="Q838" s="321" t="s">
        <v>6412</v>
      </c>
    </row>
    <row r="839" spans="1:17" s="303" customFormat="1" ht="93.75" x14ac:dyDescent="0.3">
      <c r="A839" s="314">
        <v>13</v>
      </c>
      <c r="B839" s="333"/>
      <c r="C839" s="331" t="s">
        <v>6409</v>
      </c>
      <c r="D839" s="332" t="s">
        <v>6420</v>
      </c>
      <c r="E839" s="321"/>
      <c r="F839" s="319">
        <v>10000</v>
      </c>
      <c r="G839" s="321" t="s">
        <v>7498</v>
      </c>
      <c r="H839" s="321" t="s">
        <v>7499</v>
      </c>
      <c r="I839" s="314" t="s">
        <v>7553</v>
      </c>
      <c r="J839" s="314" t="s">
        <v>7543</v>
      </c>
      <c r="K839" s="314" t="s">
        <v>7511</v>
      </c>
      <c r="L839" s="321"/>
      <c r="M839" s="523">
        <v>10000</v>
      </c>
      <c r="N839" s="337"/>
      <c r="O839" s="337"/>
      <c r="P839" s="314" t="s">
        <v>6411</v>
      </c>
      <c r="Q839" s="321" t="s">
        <v>6412</v>
      </c>
    </row>
    <row r="840" spans="1:17" s="303" customFormat="1" ht="93.75" x14ac:dyDescent="0.3">
      <c r="A840" s="314">
        <v>13</v>
      </c>
      <c r="B840" s="333"/>
      <c r="C840" s="331" t="s">
        <v>6409</v>
      </c>
      <c r="D840" s="332" t="s">
        <v>6425</v>
      </c>
      <c r="E840" s="321"/>
      <c r="F840" s="319">
        <v>100000</v>
      </c>
      <c r="G840" s="321" t="s">
        <v>7498</v>
      </c>
      <c r="H840" s="321" t="s">
        <v>7499</v>
      </c>
      <c r="I840" s="314" t="s">
        <v>7553</v>
      </c>
      <c r="J840" s="314" t="s">
        <v>7548</v>
      </c>
      <c r="K840" s="314" t="s">
        <v>7511</v>
      </c>
      <c r="L840" s="321"/>
      <c r="M840" s="523">
        <v>100000</v>
      </c>
      <c r="N840" s="337"/>
      <c r="O840" s="337"/>
      <c r="P840" s="314" t="s">
        <v>6411</v>
      </c>
      <c r="Q840" s="321" t="s">
        <v>6412</v>
      </c>
    </row>
    <row r="841" spans="1:17" s="303" customFormat="1" ht="93.75" x14ac:dyDescent="0.3">
      <c r="A841" s="314">
        <v>13</v>
      </c>
      <c r="B841" s="333"/>
      <c r="C841" s="331" t="s">
        <v>6409</v>
      </c>
      <c r="D841" s="332" t="s">
        <v>6426</v>
      </c>
      <c r="E841" s="321"/>
      <c r="F841" s="319">
        <v>60000</v>
      </c>
      <c r="G841" s="321" t="s">
        <v>7498</v>
      </c>
      <c r="H841" s="321" t="s">
        <v>7499</v>
      </c>
      <c r="I841" s="314" t="s">
        <v>7553</v>
      </c>
      <c r="J841" s="314" t="s">
        <v>7253</v>
      </c>
      <c r="K841" s="314" t="s">
        <v>7511</v>
      </c>
      <c r="L841" s="321"/>
      <c r="M841" s="523">
        <v>60000</v>
      </c>
      <c r="N841" s="337"/>
      <c r="O841" s="337"/>
      <c r="P841" s="314" t="s">
        <v>6411</v>
      </c>
      <c r="Q841" s="321" t="s">
        <v>6412</v>
      </c>
    </row>
    <row r="842" spans="1:17" s="303" customFormat="1" ht="93.75" x14ac:dyDescent="0.3">
      <c r="A842" s="314">
        <v>13</v>
      </c>
      <c r="B842" s="333"/>
      <c r="C842" s="331" t="s">
        <v>6409</v>
      </c>
      <c r="D842" s="332" t="s">
        <v>6427</v>
      </c>
      <c r="E842" s="321"/>
      <c r="F842" s="319">
        <v>22000</v>
      </c>
      <c r="G842" s="321" t="s">
        <v>7498</v>
      </c>
      <c r="H842" s="321" t="s">
        <v>7499</v>
      </c>
      <c r="I842" s="314" t="s">
        <v>7553</v>
      </c>
      <c r="J842" s="314" t="s">
        <v>7551</v>
      </c>
      <c r="K842" s="314" t="s">
        <v>7511</v>
      </c>
      <c r="L842" s="321"/>
      <c r="M842" s="523">
        <v>22000</v>
      </c>
      <c r="N842" s="337"/>
      <c r="O842" s="337"/>
      <c r="P842" s="314" t="s">
        <v>6411</v>
      </c>
      <c r="Q842" s="321" t="s">
        <v>6412</v>
      </c>
    </row>
    <row r="843" spans="1:17" s="303" customFormat="1" ht="93.75" x14ac:dyDescent="0.3">
      <c r="A843" s="314">
        <v>13</v>
      </c>
      <c r="B843" s="333"/>
      <c r="C843" s="331" t="s">
        <v>6409</v>
      </c>
      <c r="D843" s="332" t="s">
        <v>6428</v>
      </c>
      <c r="E843" s="321"/>
      <c r="F843" s="319">
        <v>70000</v>
      </c>
      <c r="G843" s="321" t="s">
        <v>7498</v>
      </c>
      <c r="H843" s="321" t="s">
        <v>7499</v>
      </c>
      <c r="I843" s="314" t="s">
        <v>7553</v>
      </c>
      <c r="J843" s="314" t="s">
        <v>6429</v>
      </c>
      <c r="K843" s="314" t="s">
        <v>7511</v>
      </c>
      <c r="L843" s="321"/>
      <c r="M843" s="523">
        <v>70000</v>
      </c>
      <c r="N843" s="337"/>
      <c r="O843" s="337"/>
      <c r="P843" s="314" t="s">
        <v>6411</v>
      </c>
      <c r="Q843" s="321" t="s">
        <v>6412</v>
      </c>
    </row>
    <row r="844" spans="1:17" s="303" customFormat="1" ht="93.75" x14ac:dyDescent="0.3">
      <c r="A844" s="314">
        <v>13</v>
      </c>
      <c r="B844" s="333"/>
      <c r="C844" s="331" t="s">
        <v>6409</v>
      </c>
      <c r="D844" s="332" t="s">
        <v>6430</v>
      </c>
      <c r="E844" s="321"/>
      <c r="F844" s="319">
        <v>190000</v>
      </c>
      <c r="G844" s="321" t="s">
        <v>7498</v>
      </c>
      <c r="H844" s="321" t="s">
        <v>7499</v>
      </c>
      <c r="I844" s="314" t="s">
        <v>7553</v>
      </c>
      <c r="J844" s="314" t="s">
        <v>7548</v>
      </c>
      <c r="K844" s="314" t="s">
        <v>7511</v>
      </c>
      <c r="L844" s="321"/>
      <c r="M844" s="523">
        <v>190000</v>
      </c>
      <c r="N844" s="337"/>
      <c r="O844" s="337"/>
      <c r="P844" s="314" t="s">
        <v>6411</v>
      </c>
      <c r="Q844" s="321" t="s">
        <v>6412</v>
      </c>
    </row>
    <row r="845" spans="1:17" s="303" customFormat="1" ht="37.5" x14ac:dyDescent="0.3">
      <c r="A845" s="314">
        <v>13</v>
      </c>
      <c r="B845" s="333"/>
      <c r="C845" s="331" t="s">
        <v>6409</v>
      </c>
      <c r="D845" s="332" t="s">
        <v>6432</v>
      </c>
      <c r="E845" s="321"/>
      <c r="F845" s="319">
        <v>69900</v>
      </c>
      <c r="G845" s="321" t="s">
        <v>7498</v>
      </c>
      <c r="H845" s="321" t="s">
        <v>7499</v>
      </c>
      <c r="I845" s="314" t="s">
        <v>7553</v>
      </c>
      <c r="J845" s="314" t="s">
        <v>7551</v>
      </c>
      <c r="K845" s="314" t="s">
        <v>7511</v>
      </c>
      <c r="L845" s="321"/>
      <c r="M845" s="523">
        <v>69900</v>
      </c>
      <c r="N845" s="337"/>
      <c r="O845" s="337"/>
      <c r="P845" s="314" t="s">
        <v>6411</v>
      </c>
      <c r="Q845" s="321"/>
    </row>
    <row r="846" spans="1:17" s="303" customFormat="1" ht="93.75" x14ac:dyDescent="0.3">
      <c r="A846" s="314">
        <v>13</v>
      </c>
      <c r="B846" s="333"/>
      <c r="C846" s="331" t="s">
        <v>6409</v>
      </c>
      <c r="D846" s="332" t="s">
        <v>6433</v>
      </c>
      <c r="E846" s="321"/>
      <c r="F846" s="319">
        <v>80000</v>
      </c>
      <c r="G846" s="321" t="s">
        <v>7498</v>
      </c>
      <c r="H846" s="321" t="s">
        <v>7499</v>
      </c>
      <c r="I846" s="314" t="s">
        <v>7553</v>
      </c>
      <c r="J846" s="314" t="s">
        <v>7548</v>
      </c>
      <c r="K846" s="314" t="s">
        <v>7511</v>
      </c>
      <c r="L846" s="321"/>
      <c r="M846" s="523">
        <v>80000</v>
      </c>
      <c r="N846" s="337"/>
      <c r="O846" s="337"/>
      <c r="P846" s="314" t="s">
        <v>6411</v>
      </c>
      <c r="Q846" s="321" t="s">
        <v>6412</v>
      </c>
    </row>
    <row r="847" spans="1:17" s="303" customFormat="1" ht="93.75" x14ac:dyDescent="0.3">
      <c r="A847" s="314">
        <v>13</v>
      </c>
      <c r="B847" s="333"/>
      <c r="C847" s="331" t="s">
        <v>6409</v>
      </c>
      <c r="D847" s="332" t="s">
        <v>6440</v>
      </c>
      <c r="E847" s="321"/>
      <c r="F847" s="319">
        <v>400000</v>
      </c>
      <c r="G847" s="321" t="s">
        <v>7524</v>
      </c>
      <c r="H847" s="321" t="s">
        <v>7520</v>
      </c>
      <c r="I847" s="314" t="s">
        <v>7553</v>
      </c>
      <c r="J847" s="314" t="s">
        <v>7548</v>
      </c>
      <c r="K847" s="314" t="s">
        <v>7511</v>
      </c>
      <c r="L847" s="321"/>
      <c r="M847" s="523">
        <v>400000</v>
      </c>
      <c r="N847" s="337"/>
      <c r="O847" s="337"/>
      <c r="P847" s="314" t="s">
        <v>6411</v>
      </c>
      <c r="Q847" s="321" t="s">
        <v>6412</v>
      </c>
    </row>
    <row r="848" spans="1:17" s="303" customFormat="1" ht="93.75" x14ac:dyDescent="0.3">
      <c r="A848" s="314">
        <v>13</v>
      </c>
      <c r="B848" s="333"/>
      <c r="C848" s="331" t="s">
        <v>6409</v>
      </c>
      <c r="D848" s="332" t="s">
        <v>6441</v>
      </c>
      <c r="E848" s="321"/>
      <c r="F848" s="319">
        <v>500000</v>
      </c>
      <c r="G848" s="321" t="s">
        <v>7524</v>
      </c>
      <c r="H848" s="321" t="s">
        <v>7520</v>
      </c>
      <c r="I848" s="314" t="s">
        <v>7553</v>
      </c>
      <c r="J848" s="314" t="s">
        <v>7548</v>
      </c>
      <c r="K848" s="314" t="s">
        <v>7511</v>
      </c>
      <c r="L848" s="321"/>
      <c r="M848" s="523">
        <v>500000</v>
      </c>
      <c r="N848" s="337"/>
      <c r="O848" s="337"/>
      <c r="P848" s="314" t="s">
        <v>6411</v>
      </c>
      <c r="Q848" s="321" t="s">
        <v>6412</v>
      </c>
    </row>
    <row r="849" spans="1:17" s="303" customFormat="1" ht="93.75" x14ac:dyDescent="0.3">
      <c r="A849" s="314">
        <v>13</v>
      </c>
      <c r="B849" s="333"/>
      <c r="C849" s="331" t="s">
        <v>6409</v>
      </c>
      <c r="D849" s="332" t="s">
        <v>6446</v>
      </c>
      <c r="E849" s="321"/>
      <c r="F849" s="319">
        <v>600000</v>
      </c>
      <c r="G849" s="321" t="s">
        <v>7524</v>
      </c>
      <c r="H849" s="321" t="s">
        <v>7520</v>
      </c>
      <c r="I849" s="314" t="s">
        <v>7553</v>
      </c>
      <c r="J849" s="314" t="s">
        <v>7211</v>
      </c>
      <c r="K849" s="314" t="s">
        <v>7511</v>
      </c>
      <c r="L849" s="321"/>
      <c r="M849" s="523">
        <v>600000</v>
      </c>
      <c r="N849" s="337"/>
      <c r="O849" s="337"/>
      <c r="P849" s="314" t="s">
        <v>6411</v>
      </c>
      <c r="Q849" s="321" t="s">
        <v>6412</v>
      </c>
    </row>
    <row r="850" spans="1:17" s="303" customFormat="1" ht="93.75" x14ac:dyDescent="0.3">
      <c r="A850" s="314">
        <v>13</v>
      </c>
      <c r="B850" s="333"/>
      <c r="C850" s="331" t="s">
        <v>6409</v>
      </c>
      <c r="D850" s="332" t="s">
        <v>6447</v>
      </c>
      <c r="E850" s="321"/>
      <c r="F850" s="319">
        <v>240000</v>
      </c>
      <c r="G850" s="321" t="s">
        <v>7524</v>
      </c>
      <c r="H850" s="321" t="s">
        <v>7520</v>
      </c>
      <c r="I850" s="314" t="s">
        <v>7553</v>
      </c>
      <c r="J850" s="314" t="s">
        <v>7211</v>
      </c>
      <c r="K850" s="314" t="s">
        <v>7511</v>
      </c>
      <c r="L850" s="321"/>
      <c r="M850" s="523">
        <v>240000</v>
      </c>
      <c r="N850" s="337"/>
      <c r="O850" s="337"/>
      <c r="P850" s="314" t="s">
        <v>6411</v>
      </c>
      <c r="Q850" s="321" t="s">
        <v>6412</v>
      </c>
    </row>
    <row r="851" spans="1:17" s="303" customFormat="1" ht="93.75" x14ac:dyDescent="0.3">
      <c r="A851" s="314">
        <v>13</v>
      </c>
      <c r="B851" s="333"/>
      <c r="C851" s="331" t="s">
        <v>6409</v>
      </c>
      <c r="D851" s="332" t="s">
        <v>6452</v>
      </c>
      <c r="E851" s="321"/>
      <c r="F851" s="319">
        <v>600000</v>
      </c>
      <c r="G851" s="321" t="s">
        <v>7524</v>
      </c>
      <c r="H851" s="321" t="s">
        <v>7520</v>
      </c>
      <c r="I851" s="314" t="s">
        <v>7553</v>
      </c>
      <c r="J851" s="314" t="s">
        <v>7586</v>
      </c>
      <c r="K851" s="314" t="s">
        <v>7501</v>
      </c>
      <c r="L851" s="321"/>
      <c r="M851" s="523">
        <v>600000</v>
      </c>
      <c r="N851" s="337"/>
      <c r="O851" s="337"/>
      <c r="P851" s="314" t="s">
        <v>6411</v>
      </c>
      <c r="Q851" s="321" t="s">
        <v>6412</v>
      </c>
    </row>
    <row r="852" spans="1:17" s="303" customFormat="1" ht="93.75" x14ac:dyDescent="0.3">
      <c r="A852" s="314">
        <v>13</v>
      </c>
      <c r="B852" s="333"/>
      <c r="C852" s="331" t="s">
        <v>6442</v>
      </c>
      <c r="D852" s="332" t="s">
        <v>6443</v>
      </c>
      <c r="E852" s="321"/>
      <c r="F852" s="319">
        <v>1500000</v>
      </c>
      <c r="G852" s="321" t="s">
        <v>7524</v>
      </c>
      <c r="H852" s="321" t="s">
        <v>7520</v>
      </c>
      <c r="I852" s="314" t="s">
        <v>7553</v>
      </c>
      <c r="J852" s="314" t="s">
        <v>7865</v>
      </c>
      <c r="K852" s="314" t="s">
        <v>7511</v>
      </c>
      <c r="L852" s="321"/>
      <c r="M852" s="523">
        <v>1500000</v>
      </c>
      <c r="N852" s="337"/>
      <c r="O852" s="337"/>
      <c r="P852" s="314" t="s">
        <v>6411</v>
      </c>
      <c r="Q852" s="321" t="s">
        <v>6412</v>
      </c>
    </row>
    <row r="853" spans="1:17" s="480" customFormat="1" ht="37.5" x14ac:dyDescent="0.3">
      <c r="A853" s="304">
        <v>10</v>
      </c>
      <c r="B853" s="602"/>
      <c r="C853" s="331" t="s">
        <v>6218</v>
      </c>
      <c r="D853" s="332" t="s">
        <v>4910</v>
      </c>
      <c r="E853" s="321"/>
      <c r="F853" s="319">
        <v>199000</v>
      </c>
      <c r="G853" s="321" t="s">
        <v>7498</v>
      </c>
      <c r="H853" s="321" t="s">
        <v>7499</v>
      </c>
      <c r="I853" s="314" t="s">
        <v>7535</v>
      </c>
      <c r="J853" s="314" t="s">
        <v>7186</v>
      </c>
      <c r="K853" s="314" t="s">
        <v>7501</v>
      </c>
      <c r="L853" s="314" t="s">
        <v>5791</v>
      </c>
      <c r="M853" s="319">
        <v>199000</v>
      </c>
      <c r="N853" s="324"/>
      <c r="O853" s="541"/>
      <c r="P853" s="321"/>
      <c r="Q853" s="816"/>
    </row>
    <row r="854" spans="1:17" s="480" customFormat="1" ht="37.5" x14ac:dyDescent="0.3">
      <c r="A854" s="304">
        <v>10</v>
      </c>
      <c r="B854" s="602"/>
      <c r="C854" s="596" t="s">
        <v>6218</v>
      </c>
      <c r="D854" s="332" t="s">
        <v>5995</v>
      </c>
      <c r="E854" s="321"/>
      <c r="F854" s="319">
        <v>69000</v>
      </c>
      <c r="G854" s="321" t="s">
        <v>7498</v>
      </c>
      <c r="H854" s="321" t="s">
        <v>7499</v>
      </c>
      <c r="I854" s="314"/>
      <c r="J854" s="314"/>
      <c r="K854" s="314" t="s">
        <v>7501</v>
      </c>
      <c r="L854" s="314" t="s">
        <v>5791</v>
      </c>
      <c r="M854" s="319">
        <v>69000</v>
      </c>
      <c r="N854" s="324"/>
      <c r="O854" s="541"/>
      <c r="P854" s="321"/>
      <c r="Q854" s="816"/>
    </row>
    <row r="855" spans="1:17" s="480" customFormat="1" ht="37.5" x14ac:dyDescent="0.3">
      <c r="A855" s="304">
        <v>10</v>
      </c>
      <c r="B855" s="602"/>
      <c r="C855" s="331" t="s">
        <v>6218</v>
      </c>
      <c r="D855" s="332" t="s">
        <v>4923</v>
      </c>
      <c r="E855" s="321"/>
      <c r="F855" s="319">
        <v>100000</v>
      </c>
      <c r="G855" s="321" t="s">
        <v>7498</v>
      </c>
      <c r="H855" s="321" t="s">
        <v>7499</v>
      </c>
      <c r="I855" s="314" t="s">
        <v>7535</v>
      </c>
      <c r="J855" s="314" t="s">
        <v>6873</v>
      </c>
      <c r="K855" s="314" t="s">
        <v>7501</v>
      </c>
      <c r="L855" s="314" t="s">
        <v>5805</v>
      </c>
      <c r="M855" s="319">
        <v>100000</v>
      </c>
      <c r="N855" s="324"/>
      <c r="O855" s="541"/>
      <c r="P855" s="321"/>
      <c r="Q855" s="816"/>
    </row>
    <row r="856" spans="1:17" s="480" customFormat="1" ht="52.5" customHeight="1" x14ac:dyDescent="0.3">
      <c r="A856" s="304">
        <v>10</v>
      </c>
      <c r="B856" s="602"/>
      <c r="C856" s="331" t="s">
        <v>6218</v>
      </c>
      <c r="D856" s="332" t="s">
        <v>6005</v>
      </c>
      <c r="E856" s="321"/>
      <c r="F856" s="319">
        <v>150000</v>
      </c>
      <c r="G856" s="321" t="s">
        <v>7498</v>
      </c>
      <c r="H856" s="321" t="s">
        <v>7499</v>
      </c>
      <c r="I856" s="314" t="s">
        <v>7535</v>
      </c>
      <c r="J856" s="314" t="s">
        <v>7049</v>
      </c>
      <c r="K856" s="314" t="s">
        <v>7501</v>
      </c>
      <c r="L856" s="314" t="s">
        <v>5807</v>
      </c>
      <c r="M856" s="319">
        <v>150000</v>
      </c>
      <c r="N856" s="324"/>
      <c r="O856" s="541"/>
      <c r="P856" s="321"/>
      <c r="Q856" s="816"/>
    </row>
    <row r="857" spans="1:17" s="480" customFormat="1" ht="56.25" x14ac:dyDescent="0.3">
      <c r="A857" s="304">
        <v>10</v>
      </c>
      <c r="B857" s="602"/>
      <c r="C857" s="331" t="s">
        <v>6218</v>
      </c>
      <c r="D857" s="332" t="s">
        <v>6007</v>
      </c>
      <c r="E857" s="321"/>
      <c r="F857" s="319">
        <v>199000</v>
      </c>
      <c r="G857" s="321" t="s">
        <v>7498</v>
      </c>
      <c r="H857" s="321" t="s">
        <v>7499</v>
      </c>
      <c r="I857" s="314"/>
      <c r="J857" s="314"/>
      <c r="K857" s="314" t="s">
        <v>7788</v>
      </c>
      <c r="L857" s="314" t="s">
        <v>5807</v>
      </c>
      <c r="M857" s="319">
        <v>199000</v>
      </c>
      <c r="N857" s="324"/>
      <c r="O857" s="541"/>
      <c r="P857" s="321"/>
      <c r="Q857" s="816"/>
    </row>
    <row r="858" spans="1:17" s="480" customFormat="1" ht="37.5" x14ac:dyDescent="0.3">
      <c r="A858" s="304">
        <v>10</v>
      </c>
      <c r="B858" s="602"/>
      <c r="C858" s="596" t="s">
        <v>6218</v>
      </c>
      <c r="D858" s="332" t="s">
        <v>6010</v>
      </c>
      <c r="E858" s="321"/>
      <c r="F858" s="319">
        <v>70000</v>
      </c>
      <c r="G858" s="321" t="s">
        <v>7498</v>
      </c>
      <c r="H858" s="321" t="s">
        <v>7499</v>
      </c>
      <c r="I858" s="314"/>
      <c r="J858" s="314"/>
      <c r="K858" s="314" t="s">
        <v>7501</v>
      </c>
      <c r="L858" s="314" t="s">
        <v>5807</v>
      </c>
      <c r="M858" s="319">
        <v>70000</v>
      </c>
      <c r="N858" s="324"/>
      <c r="O858" s="541"/>
      <c r="P858" s="321"/>
      <c r="Q858" s="816"/>
    </row>
    <row r="859" spans="1:17" s="480" customFormat="1" ht="56.25" x14ac:dyDescent="0.3">
      <c r="A859" s="304">
        <v>10</v>
      </c>
      <c r="B859" s="602"/>
      <c r="C859" s="331" t="s">
        <v>6218</v>
      </c>
      <c r="D859" s="603" t="s">
        <v>6013</v>
      </c>
      <c r="E859" s="604"/>
      <c r="F859" s="319">
        <v>70000</v>
      </c>
      <c r="G859" s="321" t="s">
        <v>7498</v>
      </c>
      <c r="H859" s="321" t="s">
        <v>7499</v>
      </c>
      <c r="I859" s="314" t="s">
        <v>7568</v>
      </c>
      <c r="J859" s="314" t="s">
        <v>7049</v>
      </c>
      <c r="K859" s="314" t="s">
        <v>7501</v>
      </c>
      <c r="L859" s="314" t="s">
        <v>5811</v>
      </c>
      <c r="M859" s="319">
        <v>70000</v>
      </c>
      <c r="N859" s="324"/>
      <c r="O859" s="541"/>
      <c r="P859" s="321"/>
      <c r="Q859" s="816"/>
    </row>
    <row r="860" spans="1:17" s="480" customFormat="1" ht="56.25" x14ac:dyDescent="0.3">
      <c r="A860" s="304">
        <v>10</v>
      </c>
      <c r="B860" s="602"/>
      <c r="C860" s="331" t="s">
        <v>6218</v>
      </c>
      <c r="D860" s="603" t="s">
        <v>6014</v>
      </c>
      <c r="E860" s="604"/>
      <c r="F860" s="319">
        <v>100000</v>
      </c>
      <c r="G860" s="321" t="s">
        <v>7498</v>
      </c>
      <c r="H860" s="321" t="s">
        <v>7499</v>
      </c>
      <c r="I860" s="314"/>
      <c r="J860" s="314"/>
      <c r="K860" s="314" t="s">
        <v>7501</v>
      </c>
      <c r="L860" s="314" t="s">
        <v>5811</v>
      </c>
      <c r="M860" s="319">
        <v>100000</v>
      </c>
      <c r="N860" s="324"/>
      <c r="O860" s="541"/>
      <c r="P860" s="321"/>
      <c r="Q860" s="816"/>
    </row>
    <row r="861" spans="1:17" s="480" customFormat="1" ht="37.5" x14ac:dyDescent="0.3">
      <c r="A861" s="304">
        <v>10</v>
      </c>
      <c r="B861" s="602"/>
      <c r="C861" s="596" t="s">
        <v>6218</v>
      </c>
      <c r="D861" s="603" t="s">
        <v>6016</v>
      </c>
      <c r="E861" s="604"/>
      <c r="F861" s="319">
        <v>60000</v>
      </c>
      <c r="G861" s="321" t="s">
        <v>7498</v>
      </c>
      <c r="H861" s="321" t="s">
        <v>7499</v>
      </c>
      <c r="I861" s="314"/>
      <c r="J861" s="314"/>
      <c r="K861" s="314" t="s">
        <v>7501</v>
      </c>
      <c r="L861" s="314" t="s">
        <v>5811</v>
      </c>
      <c r="M861" s="319">
        <v>60000</v>
      </c>
      <c r="N861" s="324"/>
      <c r="O861" s="541"/>
      <c r="P861" s="321"/>
      <c r="Q861" s="816"/>
    </row>
    <row r="862" spans="1:17" s="480" customFormat="1" ht="37.5" x14ac:dyDescent="0.3">
      <c r="A862" s="304">
        <v>10</v>
      </c>
      <c r="B862" s="602"/>
      <c r="C862" s="331" t="s">
        <v>6218</v>
      </c>
      <c r="D862" s="603" t="s">
        <v>6037</v>
      </c>
      <c r="E862" s="604"/>
      <c r="F862" s="319">
        <v>800000</v>
      </c>
      <c r="G862" s="321" t="s">
        <v>5497</v>
      </c>
      <c r="H862" s="321" t="s">
        <v>7520</v>
      </c>
      <c r="I862" s="314" t="s">
        <v>7532</v>
      </c>
      <c r="J862" s="314" t="s">
        <v>7186</v>
      </c>
      <c r="K862" s="314" t="s">
        <v>7501</v>
      </c>
      <c r="L862" s="314" t="s">
        <v>5791</v>
      </c>
      <c r="M862" s="319">
        <v>800000</v>
      </c>
      <c r="N862" s="324"/>
      <c r="O862" s="541"/>
      <c r="P862" s="321"/>
      <c r="Q862" s="816"/>
    </row>
    <row r="863" spans="1:17" ht="42" customHeight="1" x14ac:dyDescent="0.3">
      <c r="A863" s="304">
        <v>10</v>
      </c>
      <c r="B863" s="614"/>
      <c r="C863" s="331" t="s">
        <v>6218</v>
      </c>
      <c r="D863" s="332" t="s">
        <v>4874</v>
      </c>
      <c r="E863" s="321"/>
      <c r="F863" s="611">
        <v>350000</v>
      </c>
      <c r="G863" s="612" t="s">
        <v>7524</v>
      </c>
      <c r="H863" s="612" t="s">
        <v>7520</v>
      </c>
      <c r="I863" s="613" t="s">
        <v>7553</v>
      </c>
      <c r="J863" s="613" t="s">
        <v>7135</v>
      </c>
      <c r="K863" s="613" t="s">
        <v>7511</v>
      </c>
      <c r="L863" s="613" t="s">
        <v>5805</v>
      </c>
      <c r="M863" s="611">
        <v>350000</v>
      </c>
      <c r="N863" s="615"/>
      <c r="O863" s="616"/>
      <c r="P863" s="612"/>
      <c r="Q863" s="840"/>
    </row>
    <row r="864" spans="1:17" ht="37.5" x14ac:dyDescent="0.3">
      <c r="A864" s="304">
        <v>10</v>
      </c>
      <c r="B864" s="614"/>
      <c r="C864" s="596" t="s">
        <v>6218</v>
      </c>
      <c r="D864" s="603" t="s">
        <v>4886</v>
      </c>
      <c r="E864" s="604"/>
      <c r="F864" s="611">
        <v>300000</v>
      </c>
      <c r="G864" s="612" t="s">
        <v>7524</v>
      </c>
      <c r="H864" s="612" t="s">
        <v>7520</v>
      </c>
      <c r="I864" s="613" t="s">
        <v>7553</v>
      </c>
      <c r="J864" s="613" t="s">
        <v>7186</v>
      </c>
      <c r="K864" s="613" t="s">
        <v>7501</v>
      </c>
      <c r="L864" s="613" t="s">
        <v>5811</v>
      </c>
      <c r="M864" s="611">
        <v>300000</v>
      </c>
      <c r="N864" s="615"/>
      <c r="O864" s="616"/>
      <c r="P864" s="612"/>
      <c r="Q864" s="840"/>
    </row>
    <row r="865" spans="1:17" ht="37.5" x14ac:dyDescent="0.3">
      <c r="A865" s="304">
        <v>10</v>
      </c>
      <c r="B865" s="614"/>
      <c r="C865" s="596" t="s">
        <v>6218</v>
      </c>
      <c r="D865" s="332" t="s">
        <v>5857</v>
      </c>
      <c r="E865" s="321"/>
      <c r="F865" s="611">
        <v>1800000</v>
      </c>
      <c r="G865" s="612" t="s">
        <v>5497</v>
      </c>
      <c r="H865" s="612" t="s">
        <v>7520</v>
      </c>
      <c r="I865" s="613" t="s">
        <v>7716</v>
      </c>
      <c r="J865" s="613" t="s">
        <v>6924</v>
      </c>
      <c r="K865" s="613" t="s">
        <v>7511</v>
      </c>
      <c r="L865" s="613" t="s">
        <v>5811</v>
      </c>
      <c r="M865" s="611">
        <v>1800000</v>
      </c>
      <c r="N865" s="615"/>
      <c r="O865" s="616"/>
      <c r="P865" s="612"/>
      <c r="Q865" s="840"/>
    </row>
    <row r="866" spans="1:17" ht="56.25" x14ac:dyDescent="0.3">
      <c r="A866" s="304">
        <v>10</v>
      </c>
      <c r="B866" s="614"/>
      <c r="C866" s="314" t="s">
        <v>6218</v>
      </c>
      <c r="D866" s="603" t="s">
        <v>4890</v>
      </c>
      <c r="E866" s="604"/>
      <c r="F866" s="611">
        <v>250000</v>
      </c>
      <c r="G866" s="612" t="s">
        <v>7524</v>
      </c>
      <c r="H866" s="612" t="s">
        <v>7520</v>
      </c>
      <c r="I866" s="613" t="s">
        <v>5859</v>
      </c>
      <c r="J866" s="613" t="s">
        <v>7135</v>
      </c>
      <c r="K866" s="613" t="s">
        <v>7501</v>
      </c>
      <c r="L866" s="613" t="s">
        <v>5811</v>
      </c>
      <c r="M866" s="611">
        <v>250000</v>
      </c>
      <c r="N866" s="615"/>
      <c r="O866" s="616"/>
      <c r="P866" s="612"/>
      <c r="Q866" s="840"/>
    </row>
    <row r="867" spans="1:17" s="886" customFormat="1" ht="42" customHeight="1" x14ac:dyDescent="0.3">
      <c r="A867" s="390">
        <v>19</v>
      </c>
      <c r="B867" s="451"/>
      <c r="C867" s="732" t="s">
        <v>6218</v>
      </c>
      <c r="D867" s="667" t="s">
        <v>6219</v>
      </c>
      <c r="E867" s="452"/>
      <c r="F867" s="598">
        <v>900000</v>
      </c>
      <c r="G867" s="452" t="s">
        <v>7524</v>
      </c>
      <c r="H867" s="452" t="s">
        <v>7520</v>
      </c>
      <c r="I867" s="455" t="s">
        <v>7532</v>
      </c>
      <c r="J867" s="452" t="s">
        <v>7253</v>
      </c>
      <c r="K867" s="455" t="s">
        <v>7511</v>
      </c>
      <c r="L867" s="452" t="s">
        <v>6175</v>
      </c>
      <c r="M867" s="450">
        <f>SUM(F867)</f>
        <v>900000</v>
      </c>
      <c r="N867" s="578"/>
      <c r="O867" s="884"/>
      <c r="P867" s="885"/>
      <c r="Q867" s="885"/>
    </row>
    <row r="868" spans="1:17" ht="37.5" x14ac:dyDescent="0.3">
      <c r="A868" s="699">
        <v>5</v>
      </c>
      <c r="B868" s="700"/>
      <c r="C868" s="596" t="s">
        <v>6602</v>
      </c>
      <c r="D868" s="701" t="s">
        <v>6603</v>
      </c>
      <c r="E868" s="702"/>
      <c r="F868" s="703">
        <v>65000</v>
      </c>
      <c r="G868" s="702" t="s">
        <v>7498</v>
      </c>
      <c r="H868" s="702" t="s">
        <v>7499</v>
      </c>
      <c r="I868" s="699"/>
      <c r="J868" s="699"/>
      <c r="K868" s="699" t="s">
        <v>7511</v>
      </c>
      <c r="L868" s="704" t="s">
        <v>7964</v>
      </c>
      <c r="M868" s="703">
        <v>65000</v>
      </c>
      <c r="N868" s="705"/>
      <c r="O868" s="706"/>
      <c r="P868" s="934"/>
      <c r="Q868" s="853"/>
    </row>
    <row r="869" spans="1:17" ht="37.5" x14ac:dyDescent="0.3">
      <c r="A869" s="699">
        <v>5</v>
      </c>
      <c r="B869" s="614"/>
      <c r="C869" s="596" t="s">
        <v>5496</v>
      </c>
      <c r="D869" s="701" t="s">
        <v>5912</v>
      </c>
      <c r="E869" s="702"/>
      <c r="F869" s="703">
        <v>600000</v>
      </c>
      <c r="G869" s="702" t="s">
        <v>5497</v>
      </c>
      <c r="H869" s="702" t="s">
        <v>7520</v>
      </c>
      <c r="I869" s="699" t="s">
        <v>7532</v>
      </c>
      <c r="J869" s="699" t="s">
        <v>4965</v>
      </c>
      <c r="K869" s="699" t="s">
        <v>7511</v>
      </c>
      <c r="L869" s="704" t="s">
        <v>5498</v>
      </c>
      <c r="M869" s="703">
        <v>600000</v>
      </c>
      <c r="N869" s="705"/>
      <c r="O869" s="706"/>
      <c r="P869" s="934"/>
      <c r="Q869" s="853"/>
    </row>
    <row r="870" spans="1:17" ht="56.25" x14ac:dyDescent="0.3">
      <c r="A870" s="699">
        <v>5</v>
      </c>
      <c r="B870" s="614"/>
      <c r="C870" s="596" t="s">
        <v>5496</v>
      </c>
      <c r="D870" s="701" t="s">
        <v>4972</v>
      </c>
      <c r="E870" s="702"/>
      <c r="F870" s="703">
        <v>692000</v>
      </c>
      <c r="G870" s="702" t="s">
        <v>7524</v>
      </c>
      <c r="H870" s="702" t="s">
        <v>7520</v>
      </c>
      <c r="I870" s="699" t="s">
        <v>7568</v>
      </c>
      <c r="J870" s="699" t="s">
        <v>7586</v>
      </c>
      <c r="K870" s="699" t="s">
        <v>7511</v>
      </c>
      <c r="L870" s="704" t="s">
        <v>5495</v>
      </c>
      <c r="M870" s="703">
        <v>692000</v>
      </c>
      <c r="N870" s="705"/>
      <c r="O870" s="706"/>
      <c r="P870" s="934"/>
      <c r="Q870" s="853"/>
    </row>
    <row r="871" spans="1:17" ht="44.25" customHeight="1" x14ac:dyDescent="0.3">
      <c r="A871" s="699">
        <v>5</v>
      </c>
      <c r="B871" s="614"/>
      <c r="C871" s="596" t="s">
        <v>5496</v>
      </c>
      <c r="D871" s="701" t="s">
        <v>4902</v>
      </c>
      <c r="E871" s="702"/>
      <c r="F871" s="703">
        <v>760000</v>
      </c>
      <c r="G871" s="702" t="s">
        <v>5497</v>
      </c>
      <c r="H871" s="702" t="s">
        <v>7520</v>
      </c>
      <c r="I871" s="699" t="s">
        <v>7532</v>
      </c>
      <c r="J871" s="699" t="s">
        <v>7500</v>
      </c>
      <c r="K871" s="699" t="s">
        <v>7511</v>
      </c>
      <c r="L871" s="704" t="s">
        <v>5504</v>
      </c>
      <c r="M871" s="703">
        <v>760000</v>
      </c>
      <c r="N871" s="705"/>
      <c r="O871" s="706"/>
      <c r="P871" s="934"/>
      <c r="Q871" s="853"/>
    </row>
    <row r="872" spans="1:17" x14ac:dyDescent="0.3">
      <c r="A872" s="699">
        <v>5</v>
      </c>
      <c r="B872" s="700"/>
      <c r="C872" s="596" t="s">
        <v>7839</v>
      </c>
      <c r="D872" s="701" t="s">
        <v>4898</v>
      </c>
      <c r="E872" s="702"/>
      <c r="F872" s="703">
        <v>70000</v>
      </c>
      <c r="G872" s="702" t="s">
        <v>7498</v>
      </c>
      <c r="H872" s="702" t="s">
        <v>7499</v>
      </c>
      <c r="I872" s="699"/>
      <c r="J872" s="699"/>
      <c r="K872" s="699" t="s">
        <v>7511</v>
      </c>
      <c r="L872" s="704" t="s">
        <v>7999</v>
      </c>
      <c r="M872" s="703">
        <v>70000</v>
      </c>
      <c r="N872" s="705"/>
      <c r="O872" s="706"/>
      <c r="P872" s="934"/>
      <c r="Q872" s="853"/>
    </row>
    <row r="873" spans="1:17" ht="56.25" x14ac:dyDescent="0.3">
      <c r="A873" s="699">
        <v>5</v>
      </c>
      <c r="B873" s="700"/>
      <c r="C873" s="596" t="s">
        <v>7839</v>
      </c>
      <c r="D873" s="701" t="s">
        <v>5907</v>
      </c>
      <c r="E873" s="702"/>
      <c r="F873" s="703">
        <v>24000</v>
      </c>
      <c r="G873" s="702" t="s">
        <v>7498</v>
      </c>
      <c r="H873" s="702" t="s">
        <v>7499</v>
      </c>
      <c r="I873" s="699"/>
      <c r="J873" s="699"/>
      <c r="K873" s="699" t="s">
        <v>7511</v>
      </c>
      <c r="L873" s="1068" t="s">
        <v>6606</v>
      </c>
      <c r="M873" s="1069" t="s">
        <v>6607</v>
      </c>
      <c r="N873" s="705"/>
      <c r="O873" s="706"/>
      <c r="P873" s="934"/>
      <c r="Q873" s="853"/>
    </row>
    <row r="874" spans="1:17" s="303" customFormat="1" ht="53.25" customHeight="1" x14ac:dyDescent="0.3">
      <c r="A874" s="304">
        <v>10</v>
      </c>
      <c r="B874" s="568"/>
      <c r="C874" s="126" t="s">
        <v>7839</v>
      </c>
      <c r="D874" s="569" t="s">
        <v>4908</v>
      </c>
      <c r="E874" s="337"/>
      <c r="F874" s="570">
        <v>89700</v>
      </c>
      <c r="G874" s="337" t="s">
        <v>7498</v>
      </c>
      <c r="H874" s="337" t="s">
        <v>7499</v>
      </c>
      <c r="I874" s="324" t="s">
        <v>7827</v>
      </c>
      <c r="J874" s="324"/>
      <c r="K874" s="324" t="s">
        <v>7501</v>
      </c>
      <c r="L874" s="337" t="s">
        <v>7840</v>
      </c>
      <c r="M874" s="590">
        <v>89700</v>
      </c>
      <c r="N874" s="337"/>
      <c r="O874" s="337"/>
      <c r="P874" s="816"/>
      <c r="Q874" s="816"/>
    </row>
    <row r="875" spans="1:17" s="303" customFormat="1" ht="37.5" x14ac:dyDescent="0.3">
      <c r="A875" s="304">
        <v>10</v>
      </c>
      <c r="B875" s="568"/>
      <c r="C875" s="126" t="s">
        <v>7839</v>
      </c>
      <c r="D875" s="569" t="s">
        <v>7847</v>
      </c>
      <c r="E875" s="337"/>
      <c r="F875" s="570">
        <v>500000</v>
      </c>
      <c r="G875" s="337" t="s">
        <v>7524</v>
      </c>
      <c r="H875" s="337" t="s">
        <v>7520</v>
      </c>
      <c r="I875" s="324" t="s">
        <v>7848</v>
      </c>
      <c r="J875" s="324" t="s">
        <v>7500</v>
      </c>
      <c r="K875" s="324" t="s">
        <v>7511</v>
      </c>
      <c r="L875" s="337" t="s">
        <v>7849</v>
      </c>
      <c r="M875" s="590">
        <v>500000</v>
      </c>
      <c r="N875" s="337"/>
      <c r="O875" s="337"/>
      <c r="P875" s="816"/>
      <c r="Q875" s="816"/>
    </row>
    <row r="876" spans="1:17" s="303" customFormat="1" x14ac:dyDescent="0.3">
      <c r="A876" s="304">
        <v>17</v>
      </c>
      <c r="B876" s="333"/>
      <c r="C876" s="331" t="s">
        <v>7839</v>
      </c>
      <c r="D876" s="842" t="s">
        <v>8210</v>
      </c>
      <c r="E876" s="600"/>
      <c r="F876" s="319">
        <v>32000</v>
      </c>
      <c r="G876" s="600" t="s">
        <v>7498</v>
      </c>
      <c r="H876" s="600" t="s">
        <v>7499</v>
      </c>
      <c r="I876" s="331" t="s">
        <v>7532</v>
      </c>
      <c r="J876" s="314"/>
      <c r="K876" s="331" t="s">
        <v>7511</v>
      </c>
      <c r="L876" s="321" t="s">
        <v>8168</v>
      </c>
      <c r="M876" s="523">
        <v>32000</v>
      </c>
      <c r="N876" s="337"/>
      <c r="O876" s="324"/>
      <c r="P876" s="816"/>
      <c r="Q876" s="816"/>
    </row>
    <row r="877" spans="1:17" s="303" customFormat="1" ht="37.5" x14ac:dyDescent="0.3">
      <c r="A877" s="304">
        <v>20</v>
      </c>
      <c r="B877" s="333" t="s">
        <v>8000</v>
      </c>
      <c r="C877" s="331" t="s">
        <v>7839</v>
      </c>
      <c r="D877" s="332" t="s">
        <v>8001</v>
      </c>
      <c r="E877" s="321"/>
      <c r="F877" s="319">
        <v>190000</v>
      </c>
      <c r="G877" s="321" t="s">
        <v>7498</v>
      </c>
      <c r="H877" s="321" t="s">
        <v>7499</v>
      </c>
      <c r="I877" s="314" t="s">
        <v>7553</v>
      </c>
      <c r="J877" s="314" t="s">
        <v>7500</v>
      </c>
      <c r="K877" s="314" t="s">
        <v>7501</v>
      </c>
      <c r="L877" s="334" t="s">
        <v>7999</v>
      </c>
      <c r="M877" s="523">
        <f>F877</f>
        <v>190000</v>
      </c>
      <c r="N877" s="336"/>
      <c r="O877" s="337"/>
      <c r="P877" s="816"/>
      <c r="Q877" s="816"/>
    </row>
    <row r="878" spans="1:17" s="351" customFormat="1" ht="37.5" x14ac:dyDescent="0.3">
      <c r="A878" s="344">
        <v>2</v>
      </c>
      <c r="B878" s="333"/>
      <c r="C878" s="596" t="s">
        <v>7789</v>
      </c>
      <c r="D878" s="722" t="s">
        <v>5724</v>
      </c>
      <c r="E878" s="560"/>
      <c r="F878" s="723">
        <v>16000</v>
      </c>
      <c r="G878" s="452" t="s">
        <v>7498</v>
      </c>
      <c r="H878" s="452" t="s">
        <v>7499</v>
      </c>
      <c r="I878" s="452"/>
      <c r="J878" s="452"/>
      <c r="K878" s="455" t="s">
        <v>7511</v>
      </c>
      <c r="L878" s="625" t="s">
        <v>5685</v>
      </c>
      <c r="M878" s="523"/>
      <c r="N878" s="337"/>
      <c r="O878" s="337"/>
      <c r="P878" s="819"/>
      <c r="Q878" s="819"/>
    </row>
    <row r="879" spans="1:17" s="351" customFormat="1" ht="56.25" x14ac:dyDescent="0.3">
      <c r="A879" s="344">
        <v>2</v>
      </c>
      <c r="B879" s="333"/>
      <c r="C879" s="596" t="s">
        <v>7789</v>
      </c>
      <c r="D879" s="722" t="s">
        <v>5899</v>
      </c>
      <c r="E879" s="560"/>
      <c r="F879" s="723">
        <v>10000</v>
      </c>
      <c r="G879" s="452" t="s">
        <v>7498</v>
      </c>
      <c r="H879" s="452" t="s">
        <v>7499</v>
      </c>
      <c r="I879" s="452" t="s">
        <v>7532</v>
      </c>
      <c r="J879" s="452" t="s">
        <v>7844</v>
      </c>
      <c r="K879" s="455" t="s">
        <v>7511</v>
      </c>
      <c r="L879" s="625" t="s">
        <v>5685</v>
      </c>
      <c r="M879" s="523"/>
      <c r="N879" s="337"/>
      <c r="O879" s="337"/>
      <c r="P879" s="819"/>
      <c r="Q879" s="819"/>
    </row>
    <row r="880" spans="1:17" s="351" customFormat="1" ht="56.25" x14ac:dyDescent="0.3">
      <c r="A880" s="344">
        <v>2</v>
      </c>
      <c r="B880" s="333"/>
      <c r="C880" s="596" t="s">
        <v>7789</v>
      </c>
      <c r="D880" s="722" t="s">
        <v>5727</v>
      </c>
      <c r="E880" s="560"/>
      <c r="F880" s="723">
        <v>20000</v>
      </c>
      <c r="G880" s="452" t="s">
        <v>7498</v>
      </c>
      <c r="H880" s="452" t="s">
        <v>7499</v>
      </c>
      <c r="I880" s="452" t="s">
        <v>7535</v>
      </c>
      <c r="J880" s="452" t="s">
        <v>7844</v>
      </c>
      <c r="K880" s="455" t="s">
        <v>7511</v>
      </c>
      <c r="L880" s="625" t="s">
        <v>5685</v>
      </c>
      <c r="M880" s="523"/>
      <c r="N880" s="337"/>
      <c r="O880" s="337"/>
      <c r="P880" s="819"/>
      <c r="Q880" s="819"/>
    </row>
    <row r="881" spans="1:17" s="351" customFormat="1" ht="37.5" x14ac:dyDescent="0.3">
      <c r="A881" s="344">
        <v>2</v>
      </c>
      <c r="B881" s="333"/>
      <c r="C881" s="596" t="s">
        <v>7789</v>
      </c>
      <c r="D881" s="722" t="s">
        <v>5728</v>
      </c>
      <c r="E881" s="560"/>
      <c r="F881" s="723">
        <v>35000</v>
      </c>
      <c r="G881" s="452" t="s">
        <v>7498</v>
      </c>
      <c r="H881" s="452" t="s">
        <v>7499</v>
      </c>
      <c r="I881" s="452" t="s">
        <v>7550</v>
      </c>
      <c r="J881" s="452" t="s">
        <v>7844</v>
      </c>
      <c r="K881" s="455" t="s">
        <v>7511</v>
      </c>
      <c r="L881" s="625" t="s">
        <v>5685</v>
      </c>
      <c r="M881" s="523"/>
      <c r="N881" s="337" t="s">
        <v>5729</v>
      </c>
      <c r="O881" s="337"/>
      <c r="P881" s="819"/>
      <c r="Q881" s="819"/>
    </row>
    <row r="882" spans="1:17" s="351" customFormat="1" ht="32.25" customHeight="1" x14ac:dyDescent="0.3">
      <c r="A882" s="344">
        <v>2</v>
      </c>
      <c r="B882" s="333"/>
      <c r="C882" s="596" t="s">
        <v>7789</v>
      </c>
      <c r="D882" s="722" t="s">
        <v>5730</v>
      </c>
      <c r="E882" s="647"/>
      <c r="F882" s="723">
        <v>10000</v>
      </c>
      <c r="G882" s="452" t="s">
        <v>7498</v>
      </c>
      <c r="H882" s="452" t="s">
        <v>7499</v>
      </c>
      <c r="I882" s="452" t="s">
        <v>7550</v>
      </c>
      <c r="J882" s="452" t="s">
        <v>7844</v>
      </c>
      <c r="K882" s="455" t="s">
        <v>7511</v>
      </c>
      <c r="L882" s="625" t="s">
        <v>5685</v>
      </c>
      <c r="M882" s="523"/>
      <c r="N882" s="337"/>
      <c r="O882" s="337"/>
      <c r="P882" s="819"/>
      <c r="Q882" s="819"/>
    </row>
    <row r="883" spans="1:17" s="351" customFormat="1" ht="37.5" x14ac:dyDescent="0.3">
      <c r="A883" s="344">
        <v>2</v>
      </c>
      <c r="B883" s="333"/>
      <c r="C883" s="596" t="s">
        <v>7789</v>
      </c>
      <c r="D883" s="722" t="s">
        <v>5731</v>
      </c>
      <c r="E883" s="560"/>
      <c r="F883" s="723">
        <v>20000</v>
      </c>
      <c r="G883" s="452" t="s">
        <v>7498</v>
      </c>
      <c r="H883" s="452" t="s">
        <v>7499</v>
      </c>
      <c r="I883" s="452" t="s">
        <v>8083</v>
      </c>
      <c r="J883" s="452" t="s">
        <v>7158</v>
      </c>
      <c r="K883" s="455" t="s">
        <v>7511</v>
      </c>
      <c r="L883" s="625" t="s">
        <v>5685</v>
      </c>
      <c r="M883" s="319"/>
      <c r="N883" s="337"/>
      <c r="O883" s="337"/>
      <c r="P883" s="819"/>
      <c r="Q883" s="819"/>
    </row>
    <row r="884" spans="1:17" s="351" customFormat="1" ht="37.5" x14ac:dyDescent="0.3">
      <c r="A884" s="344">
        <v>2</v>
      </c>
      <c r="B884" s="333"/>
      <c r="C884" s="596" t="s">
        <v>7789</v>
      </c>
      <c r="D884" s="722" t="s">
        <v>5732</v>
      </c>
      <c r="E884" s="560"/>
      <c r="F884" s="723">
        <v>10000</v>
      </c>
      <c r="G884" s="452" t="s">
        <v>7498</v>
      </c>
      <c r="H884" s="452" t="s">
        <v>7499</v>
      </c>
      <c r="I884" s="452" t="s">
        <v>8083</v>
      </c>
      <c r="J884" s="452" t="s">
        <v>7844</v>
      </c>
      <c r="K884" s="455" t="s">
        <v>7511</v>
      </c>
      <c r="L884" s="625" t="s">
        <v>5685</v>
      </c>
      <c r="M884" s="523"/>
      <c r="N884" s="337" t="s">
        <v>5688</v>
      </c>
      <c r="O884" s="337"/>
      <c r="P884" s="819"/>
      <c r="Q884" s="819"/>
    </row>
    <row r="885" spans="1:17" s="351" customFormat="1" ht="56.25" x14ac:dyDescent="0.3">
      <c r="A885" s="344">
        <v>2</v>
      </c>
      <c r="B885" s="333"/>
      <c r="C885" s="596" t="s">
        <v>7789</v>
      </c>
      <c r="D885" s="892" t="s">
        <v>5733</v>
      </c>
      <c r="E885" s="893"/>
      <c r="F885" s="723">
        <v>69000</v>
      </c>
      <c r="G885" s="452" t="s">
        <v>7498</v>
      </c>
      <c r="H885" s="452" t="s">
        <v>7499</v>
      </c>
      <c r="I885" s="452" t="s">
        <v>7553</v>
      </c>
      <c r="J885" s="452" t="s">
        <v>7049</v>
      </c>
      <c r="K885" s="455" t="s">
        <v>7511</v>
      </c>
      <c r="L885" s="625" t="s">
        <v>5685</v>
      </c>
      <c r="M885" s="523"/>
      <c r="N885" s="337"/>
      <c r="O885" s="337"/>
      <c r="P885" s="819"/>
      <c r="Q885" s="819"/>
    </row>
    <row r="886" spans="1:17" s="351" customFormat="1" ht="56.25" x14ac:dyDescent="0.3">
      <c r="A886" s="344">
        <v>2</v>
      </c>
      <c r="B886" s="333"/>
      <c r="C886" s="596" t="s">
        <v>7789</v>
      </c>
      <c r="D886" s="722" t="s">
        <v>5734</v>
      </c>
      <c r="E886" s="560"/>
      <c r="F886" s="723">
        <v>199000</v>
      </c>
      <c r="G886" s="452" t="s">
        <v>7498</v>
      </c>
      <c r="H886" s="452" t="s">
        <v>7520</v>
      </c>
      <c r="I886" s="452" t="s">
        <v>7553</v>
      </c>
      <c r="J886" s="452" t="s">
        <v>7049</v>
      </c>
      <c r="K886" s="455" t="s">
        <v>7511</v>
      </c>
      <c r="L886" s="625" t="s">
        <v>5685</v>
      </c>
      <c r="M886" s="523"/>
      <c r="N886" s="337"/>
      <c r="O886" s="337"/>
      <c r="P886" s="819"/>
      <c r="Q886" s="819"/>
    </row>
    <row r="887" spans="1:17" s="351" customFormat="1" ht="37.5" x14ac:dyDescent="0.3">
      <c r="A887" s="344">
        <v>2</v>
      </c>
      <c r="B887" s="333"/>
      <c r="C887" s="596" t="s">
        <v>7789</v>
      </c>
      <c r="D887" s="892" t="s">
        <v>5735</v>
      </c>
      <c r="E887" s="893"/>
      <c r="F887" s="723">
        <v>20000</v>
      </c>
      <c r="G887" s="452" t="s">
        <v>7498</v>
      </c>
      <c r="H887" s="452" t="s">
        <v>7499</v>
      </c>
      <c r="I887" s="452" t="s">
        <v>7553</v>
      </c>
      <c r="J887" s="452" t="s">
        <v>7844</v>
      </c>
      <c r="K887" s="455" t="s">
        <v>7511</v>
      </c>
      <c r="L887" s="625" t="s">
        <v>5685</v>
      </c>
      <c r="M887" s="523"/>
      <c r="N887" s="337"/>
      <c r="O887" s="337"/>
      <c r="P887" s="819"/>
      <c r="Q887" s="819"/>
    </row>
    <row r="888" spans="1:17" ht="56.25" x14ac:dyDescent="0.3">
      <c r="A888" s="699">
        <v>5</v>
      </c>
      <c r="B888" s="614"/>
      <c r="C888" s="596" t="s">
        <v>7789</v>
      </c>
      <c r="D888" s="701" t="s">
        <v>4973</v>
      </c>
      <c r="E888" s="702"/>
      <c r="F888" s="703">
        <v>4130540</v>
      </c>
      <c r="G888" s="702" t="s">
        <v>5497</v>
      </c>
      <c r="H888" s="702" t="s">
        <v>7520</v>
      </c>
      <c r="I888" s="699" t="s">
        <v>7568</v>
      </c>
      <c r="J888" s="699" t="s">
        <v>7548</v>
      </c>
      <c r="K888" s="699" t="s">
        <v>7511</v>
      </c>
      <c r="L888" s="1068" t="s">
        <v>5503</v>
      </c>
      <c r="M888" s="703">
        <v>4130540</v>
      </c>
      <c r="N888" s="705"/>
      <c r="O888" s="706"/>
      <c r="P888" s="934"/>
      <c r="Q888" s="853"/>
    </row>
    <row r="889" spans="1:17" ht="37.5" x14ac:dyDescent="0.3">
      <c r="A889" s="699">
        <v>5</v>
      </c>
      <c r="B889" s="614"/>
      <c r="C889" s="596" t="s">
        <v>7789</v>
      </c>
      <c r="D889" s="701" t="s">
        <v>4901</v>
      </c>
      <c r="E889" s="702"/>
      <c r="F889" s="703">
        <v>908047</v>
      </c>
      <c r="G889" s="702" t="s">
        <v>5497</v>
      </c>
      <c r="H889" s="702" t="s">
        <v>7520</v>
      </c>
      <c r="I889" s="699" t="s">
        <v>7568</v>
      </c>
      <c r="J889" s="699" t="s">
        <v>7548</v>
      </c>
      <c r="K889" s="699" t="s">
        <v>7511</v>
      </c>
      <c r="L889" s="1068" t="s">
        <v>5503</v>
      </c>
      <c r="M889" s="703">
        <v>908047</v>
      </c>
      <c r="N889" s="705"/>
      <c r="O889" s="706"/>
      <c r="P889" s="934"/>
      <c r="Q889" s="853"/>
    </row>
    <row r="890" spans="1:17" s="303" customFormat="1" ht="56.25" x14ac:dyDescent="0.3">
      <c r="A890" s="314">
        <v>6</v>
      </c>
      <c r="B890" s="333"/>
      <c r="C890" s="331" t="s">
        <v>7789</v>
      </c>
      <c r="D890" s="332" t="s">
        <v>4903</v>
      </c>
      <c r="E890" s="321"/>
      <c r="F890" s="319">
        <v>200000</v>
      </c>
      <c r="G890" s="321" t="s">
        <v>7524</v>
      </c>
      <c r="H890" s="321" t="s">
        <v>7520</v>
      </c>
      <c r="I890" s="324" t="s">
        <v>7532</v>
      </c>
      <c r="J890" s="314" t="s">
        <v>7500</v>
      </c>
      <c r="K890" s="314" t="s">
        <v>7511</v>
      </c>
      <c r="L890" s="314">
        <v>-3232</v>
      </c>
      <c r="M890" s="523">
        <f>F890</f>
        <v>200000</v>
      </c>
      <c r="N890" s="520"/>
      <c r="O890" s="520"/>
      <c r="P890" s="816"/>
      <c r="Q890" s="816"/>
    </row>
    <row r="891" spans="1:17" s="303" customFormat="1" ht="56.25" x14ac:dyDescent="0.3">
      <c r="A891" s="314">
        <v>13</v>
      </c>
      <c r="B891" s="333"/>
      <c r="C891" s="331" t="s">
        <v>7789</v>
      </c>
      <c r="D891" s="332" t="s">
        <v>6886</v>
      </c>
      <c r="E891" s="321"/>
      <c r="F891" s="319">
        <v>2000000</v>
      </c>
      <c r="G891" s="321" t="s">
        <v>7785</v>
      </c>
      <c r="H891" s="321" t="s">
        <v>7306</v>
      </c>
      <c r="I891" s="314" t="s">
        <v>7532</v>
      </c>
      <c r="J891" s="314" t="s">
        <v>7865</v>
      </c>
      <c r="K891" s="314" t="s">
        <v>7501</v>
      </c>
      <c r="L891" s="321"/>
      <c r="M891" s="523">
        <v>2000000</v>
      </c>
      <c r="N891" s="337"/>
      <c r="O891" s="337"/>
      <c r="P891" s="314" t="s">
        <v>7261</v>
      </c>
      <c r="Q891" s="321"/>
    </row>
    <row r="892" spans="1:17" s="303" customFormat="1" ht="37.5" x14ac:dyDescent="0.3">
      <c r="A892" s="314">
        <v>13</v>
      </c>
      <c r="B892" s="333"/>
      <c r="C892" s="331" t="s">
        <v>7282</v>
      </c>
      <c r="D892" s="332" t="s">
        <v>7283</v>
      </c>
      <c r="E892" s="321"/>
      <c r="F892" s="319">
        <v>10000</v>
      </c>
      <c r="G892" s="321" t="s">
        <v>7498</v>
      </c>
      <c r="H892" s="321" t="s">
        <v>7499</v>
      </c>
      <c r="I892" s="314" t="s">
        <v>7532</v>
      </c>
      <c r="J892" s="314" t="s">
        <v>7551</v>
      </c>
      <c r="K892" s="314" t="s">
        <v>7501</v>
      </c>
      <c r="L892" s="321"/>
      <c r="M892" s="523">
        <v>10000</v>
      </c>
      <c r="N892" s="337"/>
      <c r="O892" s="337"/>
      <c r="P892" s="314" t="s">
        <v>7261</v>
      </c>
      <c r="Q892" s="321"/>
    </row>
    <row r="893" spans="1:17" s="351" customFormat="1" ht="39.75" customHeight="1" x14ac:dyDescent="0.3">
      <c r="A893" s="344">
        <v>2</v>
      </c>
      <c r="B893" s="333"/>
      <c r="C893" s="596" t="s">
        <v>7790</v>
      </c>
      <c r="D893" s="722" t="s">
        <v>5736</v>
      </c>
      <c r="E893" s="560"/>
      <c r="F893" s="723">
        <v>100000</v>
      </c>
      <c r="G893" s="452" t="s">
        <v>7498</v>
      </c>
      <c r="H893" s="452" t="s">
        <v>7499</v>
      </c>
      <c r="I893" s="452"/>
      <c r="J893" s="452"/>
      <c r="K893" s="455" t="s">
        <v>7511</v>
      </c>
      <c r="L893" s="625" t="s">
        <v>5685</v>
      </c>
      <c r="M893" s="523"/>
      <c r="N893" s="337"/>
      <c r="O893" s="324"/>
      <c r="P893" s="819"/>
      <c r="Q893" s="819"/>
    </row>
    <row r="894" spans="1:17" s="351" customFormat="1" ht="75" x14ac:dyDescent="0.3">
      <c r="A894" s="344">
        <v>2</v>
      </c>
      <c r="B894" s="333"/>
      <c r="C894" s="596" t="s">
        <v>7790</v>
      </c>
      <c r="D894" s="722" t="s">
        <v>5737</v>
      </c>
      <c r="E894" s="560"/>
      <c r="F894" s="723">
        <v>16000</v>
      </c>
      <c r="G894" s="452" t="s">
        <v>7498</v>
      </c>
      <c r="H894" s="452" t="s">
        <v>7499</v>
      </c>
      <c r="I894" s="452" t="s">
        <v>7532</v>
      </c>
      <c r="J894" s="452" t="s">
        <v>7135</v>
      </c>
      <c r="K894" s="455" t="s">
        <v>7511</v>
      </c>
      <c r="L894" s="625" t="s">
        <v>5685</v>
      </c>
      <c r="M894" s="523"/>
      <c r="N894" s="337"/>
      <c r="O894" s="337"/>
      <c r="P894" s="819"/>
      <c r="Q894" s="819"/>
    </row>
    <row r="895" spans="1:17" s="351" customFormat="1" ht="37.5" x14ac:dyDescent="0.3">
      <c r="A895" s="344">
        <v>2</v>
      </c>
      <c r="B895" s="333"/>
      <c r="C895" s="596" t="s">
        <v>7790</v>
      </c>
      <c r="D895" s="722" t="s">
        <v>5129</v>
      </c>
      <c r="E895" s="560"/>
      <c r="F895" s="723">
        <v>40000</v>
      </c>
      <c r="G895" s="452" t="s">
        <v>7498</v>
      </c>
      <c r="H895" s="452" t="s">
        <v>7499</v>
      </c>
      <c r="I895" s="452" t="s">
        <v>7535</v>
      </c>
      <c r="J895" s="452" t="s">
        <v>7186</v>
      </c>
      <c r="K895" s="455" t="s">
        <v>7511</v>
      </c>
      <c r="L895" s="625" t="s">
        <v>5685</v>
      </c>
      <c r="M895" s="523"/>
      <c r="N895" s="337"/>
      <c r="O895" s="337"/>
      <c r="P895" s="819"/>
      <c r="Q895" s="819"/>
    </row>
    <row r="896" spans="1:17" s="351" customFormat="1" ht="75" x14ac:dyDescent="0.3">
      <c r="A896" s="344">
        <v>2</v>
      </c>
      <c r="B896" s="333"/>
      <c r="C896" s="596" t="s">
        <v>7790</v>
      </c>
      <c r="D896" s="722" t="s">
        <v>5738</v>
      </c>
      <c r="E896" s="560"/>
      <c r="F896" s="723">
        <v>12000</v>
      </c>
      <c r="G896" s="452" t="s">
        <v>7498</v>
      </c>
      <c r="H896" s="452" t="s">
        <v>7499</v>
      </c>
      <c r="I896" s="452" t="s">
        <v>7532</v>
      </c>
      <c r="J896" s="452" t="s">
        <v>6729</v>
      </c>
      <c r="K896" s="455" t="s">
        <v>7511</v>
      </c>
      <c r="L896" s="625" t="s">
        <v>5685</v>
      </c>
      <c r="M896" s="523"/>
      <c r="N896" s="337"/>
      <c r="O896" s="337"/>
      <c r="P896" s="819"/>
      <c r="Q896" s="819"/>
    </row>
    <row r="897" spans="1:17" s="351" customFormat="1" ht="56.25" x14ac:dyDescent="0.3">
      <c r="A897" s="344">
        <v>2</v>
      </c>
      <c r="B897" s="333"/>
      <c r="C897" s="596" t="s">
        <v>7790</v>
      </c>
      <c r="D897" s="722" t="s">
        <v>5739</v>
      </c>
      <c r="E897" s="560"/>
      <c r="F897" s="723">
        <v>30000</v>
      </c>
      <c r="G897" s="452" t="s">
        <v>7498</v>
      </c>
      <c r="H897" s="452" t="s">
        <v>7499</v>
      </c>
      <c r="I897" s="452" t="s">
        <v>7535</v>
      </c>
      <c r="J897" s="452" t="s">
        <v>7135</v>
      </c>
      <c r="K897" s="455" t="s">
        <v>7511</v>
      </c>
      <c r="L897" s="625" t="s">
        <v>5685</v>
      </c>
      <c r="M897" s="523"/>
      <c r="N897" s="337"/>
      <c r="O897" s="337"/>
      <c r="P897" s="819"/>
      <c r="Q897" s="819"/>
    </row>
    <row r="898" spans="1:17" s="351" customFormat="1" ht="56.25" x14ac:dyDescent="0.3">
      <c r="A898" s="344">
        <v>2</v>
      </c>
      <c r="B898" s="333"/>
      <c r="C898" s="331" t="s">
        <v>7790</v>
      </c>
      <c r="D898" s="722" t="s">
        <v>5978</v>
      </c>
      <c r="E898" s="560"/>
      <c r="F898" s="723">
        <v>44000</v>
      </c>
      <c r="G898" s="452" t="s">
        <v>7498</v>
      </c>
      <c r="H898" s="452" t="s">
        <v>7499</v>
      </c>
      <c r="I898" s="452"/>
      <c r="J898" s="452" t="s">
        <v>5977</v>
      </c>
      <c r="K898" s="455" t="s">
        <v>7511</v>
      </c>
      <c r="L898" s="625" t="s">
        <v>5685</v>
      </c>
      <c r="M898" s="523"/>
      <c r="N898" s="337"/>
      <c r="O898" s="1070"/>
      <c r="P898" s="819"/>
      <c r="Q898" s="819"/>
    </row>
    <row r="899" spans="1:17" s="351" customFormat="1" ht="56.25" x14ac:dyDescent="0.3">
      <c r="A899" s="344">
        <v>2</v>
      </c>
      <c r="B899" s="333"/>
      <c r="C899" s="331" t="s">
        <v>7790</v>
      </c>
      <c r="D899" s="722" t="s">
        <v>5740</v>
      </c>
      <c r="E899" s="560"/>
      <c r="F899" s="723">
        <v>20000</v>
      </c>
      <c r="G899" s="452" t="s">
        <v>7498</v>
      </c>
      <c r="H899" s="452" t="s">
        <v>7499</v>
      </c>
      <c r="I899" s="452" t="s">
        <v>8083</v>
      </c>
      <c r="J899" s="452" t="s">
        <v>7049</v>
      </c>
      <c r="K899" s="455" t="s">
        <v>7511</v>
      </c>
      <c r="L899" s="625" t="s">
        <v>5685</v>
      </c>
      <c r="M899" s="319"/>
      <c r="N899" s="337"/>
      <c r="O899" s="337"/>
      <c r="P899" s="819"/>
      <c r="Q899" s="819"/>
    </row>
    <row r="900" spans="1:17" s="351" customFormat="1" ht="56.25" x14ac:dyDescent="0.3">
      <c r="A900" s="344">
        <v>2</v>
      </c>
      <c r="B900" s="1071"/>
      <c r="C900" s="596" t="s">
        <v>7790</v>
      </c>
      <c r="D900" s="722" t="s">
        <v>5751</v>
      </c>
      <c r="E900" s="560"/>
      <c r="F900" s="723">
        <v>40000</v>
      </c>
      <c r="G900" s="1072"/>
      <c r="H900" s="452" t="s">
        <v>7499</v>
      </c>
      <c r="I900" s="452" t="s">
        <v>7555</v>
      </c>
      <c r="J900" s="452" t="s">
        <v>7186</v>
      </c>
      <c r="K900" s="455" t="s">
        <v>7511</v>
      </c>
      <c r="L900" s="1073"/>
      <c r="M900" s="954"/>
      <c r="N900" s="337"/>
      <c r="O900" s="324"/>
      <c r="P900" s="819"/>
      <c r="Q900" s="819"/>
    </row>
    <row r="901" spans="1:17" s="303" customFormat="1" ht="56.25" x14ac:dyDescent="0.3">
      <c r="A901" s="314">
        <v>6</v>
      </c>
      <c r="B901" s="333"/>
      <c r="C901" s="331" t="s">
        <v>7790</v>
      </c>
      <c r="D901" s="332" t="s">
        <v>7791</v>
      </c>
      <c r="E901" s="321"/>
      <c r="F901" s="319">
        <v>240000</v>
      </c>
      <c r="G901" s="321" t="s">
        <v>7524</v>
      </c>
      <c r="H901" s="321" t="s">
        <v>7520</v>
      </c>
      <c r="I901" s="324" t="s">
        <v>7532</v>
      </c>
      <c r="J901" s="314" t="s">
        <v>7500</v>
      </c>
      <c r="K901" s="314" t="s">
        <v>7511</v>
      </c>
      <c r="L901" s="314">
        <v>-3232</v>
      </c>
      <c r="M901" s="523">
        <f>F901</f>
        <v>240000</v>
      </c>
      <c r="N901" s="520"/>
      <c r="O901" s="520"/>
      <c r="P901" s="816"/>
      <c r="Q901" s="816"/>
    </row>
    <row r="902" spans="1:17" s="480" customFormat="1" ht="37.5" x14ac:dyDescent="0.3">
      <c r="A902" s="304">
        <v>10</v>
      </c>
      <c r="B902" s="602"/>
      <c r="C902" s="596" t="s">
        <v>7790</v>
      </c>
      <c r="D902" s="332" t="s">
        <v>4911</v>
      </c>
      <c r="E902" s="321"/>
      <c r="F902" s="319">
        <v>69000</v>
      </c>
      <c r="G902" s="321" t="s">
        <v>7498</v>
      </c>
      <c r="H902" s="321" t="s">
        <v>7499</v>
      </c>
      <c r="I902" s="314"/>
      <c r="J902" s="314"/>
      <c r="K902" s="314" t="s">
        <v>7501</v>
      </c>
      <c r="L902" s="314" t="s">
        <v>5791</v>
      </c>
      <c r="M902" s="319">
        <v>69000</v>
      </c>
      <c r="N902" s="324"/>
      <c r="O902" s="541"/>
      <c r="P902" s="321"/>
      <c r="Q902" s="816"/>
    </row>
    <row r="903" spans="1:17" s="480" customFormat="1" ht="37.5" x14ac:dyDescent="0.3">
      <c r="A903" s="304">
        <v>10</v>
      </c>
      <c r="B903" s="602"/>
      <c r="C903" s="596" t="s">
        <v>7790</v>
      </c>
      <c r="D903" s="332" t="s">
        <v>5996</v>
      </c>
      <c r="E903" s="321"/>
      <c r="F903" s="319">
        <v>30000</v>
      </c>
      <c r="G903" s="321" t="s">
        <v>7498</v>
      </c>
      <c r="H903" s="321" t="s">
        <v>7499</v>
      </c>
      <c r="I903" s="314"/>
      <c r="J903" s="314"/>
      <c r="K903" s="314" t="s">
        <v>7501</v>
      </c>
      <c r="L903" s="314" t="s">
        <v>5791</v>
      </c>
      <c r="M903" s="319">
        <v>30000</v>
      </c>
      <c r="N903" s="324"/>
      <c r="O903" s="541"/>
      <c r="P903" s="321"/>
      <c r="Q903" s="816"/>
    </row>
    <row r="904" spans="1:17" s="480" customFormat="1" ht="56.25" x14ac:dyDescent="0.3">
      <c r="A904" s="304">
        <v>10</v>
      </c>
      <c r="B904" s="602"/>
      <c r="C904" s="596" t="s">
        <v>7790</v>
      </c>
      <c r="D904" s="332" t="s">
        <v>4912</v>
      </c>
      <c r="E904" s="321"/>
      <c r="F904" s="319">
        <v>50000</v>
      </c>
      <c r="G904" s="321" t="s">
        <v>7498</v>
      </c>
      <c r="H904" s="321" t="s">
        <v>7499</v>
      </c>
      <c r="I904" s="314"/>
      <c r="J904" s="314"/>
      <c r="K904" s="314" t="s">
        <v>7501</v>
      </c>
      <c r="L904" s="314" t="s">
        <v>5791</v>
      </c>
      <c r="M904" s="319">
        <v>50000</v>
      </c>
      <c r="N904" s="324"/>
      <c r="O904" s="541"/>
      <c r="P904" s="321"/>
      <c r="Q904" s="816"/>
    </row>
    <row r="905" spans="1:17" s="480" customFormat="1" ht="56.25" x14ac:dyDescent="0.3">
      <c r="A905" s="304">
        <v>10</v>
      </c>
      <c r="B905" s="602"/>
      <c r="C905" s="331" t="s">
        <v>7790</v>
      </c>
      <c r="D905" s="332" t="s">
        <v>6008</v>
      </c>
      <c r="E905" s="321"/>
      <c r="F905" s="319">
        <v>100000</v>
      </c>
      <c r="G905" s="321" t="s">
        <v>7498</v>
      </c>
      <c r="H905" s="321" t="s">
        <v>7499</v>
      </c>
      <c r="I905" s="314"/>
      <c r="J905" s="314"/>
      <c r="K905" s="314" t="s">
        <v>7501</v>
      </c>
      <c r="L905" s="314" t="s">
        <v>5807</v>
      </c>
      <c r="M905" s="319">
        <v>100000</v>
      </c>
      <c r="N905" s="324"/>
      <c r="O905" s="541"/>
      <c r="P905" s="321"/>
      <c r="Q905" s="816"/>
    </row>
    <row r="906" spans="1:17" s="480" customFormat="1" ht="56.25" x14ac:dyDescent="0.3">
      <c r="A906" s="304">
        <v>10</v>
      </c>
      <c r="B906" s="602"/>
      <c r="C906" s="331" t="s">
        <v>7790</v>
      </c>
      <c r="D906" s="332" t="s">
        <v>6009</v>
      </c>
      <c r="E906" s="321"/>
      <c r="F906" s="319">
        <v>50000</v>
      </c>
      <c r="G906" s="321" t="s">
        <v>7498</v>
      </c>
      <c r="H906" s="321" t="s">
        <v>7499</v>
      </c>
      <c r="I906" s="314"/>
      <c r="J906" s="314"/>
      <c r="K906" s="314" t="s">
        <v>7501</v>
      </c>
      <c r="L906" s="314" t="s">
        <v>5807</v>
      </c>
      <c r="M906" s="319">
        <v>50000</v>
      </c>
      <c r="N906" s="324"/>
      <c r="O906" s="541"/>
      <c r="P906" s="321"/>
      <c r="Q906" s="816"/>
    </row>
    <row r="907" spans="1:17" s="303" customFormat="1" ht="37.5" x14ac:dyDescent="0.3">
      <c r="A907" s="304">
        <v>10</v>
      </c>
      <c r="B907" s="602"/>
      <c r="C907" s="331" t="s">
        <v>7790</v>
      </c>
      <c r="D907" s="332" t="s">
        <v>6011</v>
      </c>
      <c r="E907" s="321"/>
      <c r="F907" s="319">
        <v>30000</v>
      </c>
      <c r="G907" s="321" t="s">
        <v>7498</v>
      </c>
      <c r="H907" s="321" t="s">
        <v>7499</v>
      </c>
      <c r="I907" s="314"/>
      <c r="J907" s="314"/>
      <c r="K907" s="314" t="s">
        <v>7528</v>
      </c>
      <c r="L907" s="314" t="s">
        <v>5807</v>
      </c>
      <c r="M907" s="319">
        <v>30000</v>
      </c>
      <c r="N907" s="324"/>
      <c r="O907" s="541"/>
      <c r="P907" s="321"/>
      <c r="Q907" s="816"/>
    </row>
    <row r="908" spans="1:17" s="480" customFormat="1" ht="37.5" x14ac:dyDescent="0.3">
      <c r="A908" s="304">
        <v>10</v>
      </c>
      <c r="B908" s="602"/>
      <c r="C908" s="596" t="s">
        <v>7790</v>
      </c>
      <c r="D908" s="603" t="s">
        <v>6015</v>
      </c>
      <c r="E908" s="604"/>
      <c r="F908" s="319">
        <v>20000</v>
      </c>
      <c r="G908" s="321" t="s">
        <v>7498</v>
      </c>
      <c r="H908" s="321" t="s">
        <v>7499</v>
      </c>
      <c r="I908" s="314"/>
      <c r="J908" s="314"/>
      <c r="K908" s="314" t="s">
        <v>7501</v>
      </c>
      <c r="L908" s="314" t="s">
        <v>5811</v>
      </c>
      <c r="M908" s="319">
        <v>20000</v>
      </c>
      <c r="N908" s="324"/>
      <c r="O908" s="541"/>
      <c r="P908" s="321"/>
      <c r="Q908" s="816"/>
    </row>
    <row r="909" spans="1:17" s="480" customFormat="1" ht="56.25" x14ac:dyDescent="0.3">
      <c r="A909" s="304">
        <v>10</v>
      </c>
      <c r="B909" s="602"/>
      <c r="C909" s="331" t="s">
        <v>7790</v>
      </c>
      <c r="D909" s="603" t="s">
        <v>6017</v>
      </c>
      <c r="E909" s="604"/>
      <c r="F909" s="319">
        <v>50000</v>
      </c>
      <c r="G909" s="321" t="s">
        <v>7498</v>
      </c>
      <c r="H909" s="321" t="s">
        <v>7499</v>
      </c>
      <c r="I909" s="314"/>
      <c r="J909" s="314"/>
      <c r="K909" s="314" t="s">
        <v>7501</v>
      </c>
      <c r="L909" s="314" t="s">
        <v>5811</v>
      </c>
      <c r="M909" s="319">
        <v>50000</v>
      </c>
      <c r="N909" s="324"/>
      <c r="O909" s="541"/>
      <c r="P909" s="321"/>
      <c r="Q909" s="816"/>
    </row>
    <row r="910" spans="1:17" s="480" customFormat="1" ht="56.25" x14ac:dyDescent="0.3">
      <c r="A910" s="304">
        <v>10</v>
      </c>
      <c r="B910" s="602"/>
      <c r="C910" s="331" t="s">
        <v>7790</v>
      </c>
      <c r="D910" s="603" t="s">
        <v>5812</v>
      </c>
      <c r="E910" s="604"/>
      <c r="F910" s="319">
        <v>30000</v>
      </c>
      <c r="G910" s="321" t="s">
        <v>7498</v>
      </c>
      <c r="H910" s="321" t="s">
        <v>7499</v>
      </c>
      <c r="I910" s="314"/>
      <c r="J910" s="314"/>
      <c r="K910" s="314" t="s">
        <v>7501</v>
      </c>
      <c r="L910" s="314" t="s">
        <v>5811</v>
      </c>
      <c r="M910" s="319">
        <v>30000</v>
      </c>
      <c r="N910" s="324"/>
      <c r="O910" s="541"/>
      <c r="P910" s="321"/>
      <c r="Q910" s="816"/>
    </row>
    <row r="911" spans="1:17" s="506" customFormat="1" ht="112.5" x14ac:dyDescent="0.3">
      <c r="A911" s="492">
        <v>12</v>
      </c>
      <c r="B911" s="573">
        <v>34</v>
      </c>
      <c r="C911" s="724" t="s">
        <v>7790</v>
      </c>
      <c r="D911" s="575" t="s">
        <v>6514</v>
      </c>
      <c r="E911" s="449"/>
      <c r="F911" s="576">
        <v>100000</v>
      </c>
      <c r="G911" s="449" t="s">
        <v>7498</v>
      </c>
      <c r="H911" s="449" t="s">
        <v>7499</v>
      </c>
      <c r="I911" s="449"/>
      <c r="J911" s="449"/>
      <c r="K911" s="449" t="s">
        <v>7501</v>
      </c>
      <c r="L911" s="577" t="s">
        <v>6513</v>
      </c>
      <c r="M911" s="578">
        <v>100000</v>
      </c>
      <c r="N911" s="578"/>
      <c r="O911" s="682"/>
      <c r="P911" s="948"/>
      <c r="Q911" s="883"/>
    </row>
    <row r="912" spans="1:17" s="303" customFormat="1" ht="28.5" customHeight="1" x14ac:dyDescent="0.3">
      <c r="A912" s="314">
        <v>13</v>
      </c>
      <c r="B912" s="333"/>
      <c r="C912" s="331" t="s">
        <v>7790</v>
      </c>
      <c r="D912" s="332" t="s">
        <v>5926</v>
      </c>
      <c r="E912" s="321"/>
      <c r="F912" s="319">
        <v>80000</v>
      </c>
      <c r="G912" s="321" t="s">
        <v>7498</v>
      </c>
      <c r="H912" s="321" t="s">
        <v>7499</v>
      </c>
      <c r="I912" s="314" t="s">
        <v>7568</v>
      </c>
      <c r="J912" s="314" t="s">
        <v>7135</v>
      </c>
      <c r="K912" s="314" t="s">
        <v>7501</v>
      </c>
      <c r="L912" s="321"/>
      <c r="M912" s="523">
        <v>80000</v>
      </c>
      <c r="N912" s="337"/>
      <c r="O912" s="337"/>
      <c r="P912" s="314" t="s">
        <v>7134</v>
      </c>
      <c r="Q912" s="321"/>
    </row>
    <row r="913" spans="1:17" s="303" customFormat="1" ht="37.5" x14ac:dyDescent="0.3">
      <c r="A913" s="314">
        <v>13</v>
      </c>
      <c r="B913" s="333"/>
      <c r="C913" s="331" t="s">
        <v>7790</v>
      </c>
      <c r="D913" s="332" t="s">
        <v>7136</v>
      </c>
      <c r="E913" s="321"/>
      <c r="F913" s="319">
        <v>32000</v>
      </c>
      <c r="G913" s="321" t="s">
        <v>7498</v>
      </c>
      <c r="H913" s="321" t="s">
        <v>7499</v>
      </c>
      <c r="I913" s="314" t="s">
        <v>7553</v>
      </c>
      <c r="J913" s="314" t="s">
        <v>7135</v>
      </c>
      <c r="K913" s="314" t="s">
        <v>7501</v>
      </c>
      <c r="L913" s="321"/>
      <c r="M913" s="523">
        <v>32000</v>
      </c>
      <c r="N913" s="337"/>
      <c r="O913" s="337"/>
      <c r="P913" s="314" t="s">
        <v>7134</v>
      </c>
      <c r="Q913" s="321"/>
    </row>
    <row r="914" spans="1:17" s="303" customFormat="1" ht="37.5" x14ac:dyDescent="0.3">
      <c r="A914" s="314">
        <v>13</v>
      </c>
      <c r="B914" s="333"/>
      <c r="C914" s="331" t="s">
        <v>7790</v>
      </c>
      <c r="D914" s="332" t="s">
        <v>7139</v>
      </c>
      <c r="E914" s="321"/>
      <c r="F914" s="319">
        <v>8000</v>
      </c>
      <c r="G914" s="321" t="s">
        <v>7498</v>
      </c>
      <c r="H914" s="321" t="s">
        <v>7499</v>
      </c>
      <c r="I914" s="314" t="s">
        <v>7535</v>
      </c>
      <c r="J914" s="314" t="s">
        <v>7844</v>
      </c>
      <c r="K914" s="314" t="s">
        <v>7501</v>
      </c>
      <c r="L914" s="321"/>
      <c r="M914" s="523">
        <v>8000</v>
      </c>
      <c r="N914" s="337"/>
      <c r="O914" s="337"/>
      <c r="P914" s="314" t="s">
        <v>7134</v>
      </c>
      <c r="Q914" s="321"/>
    </row>
    <row r="915" spans="1:17" s="303" customFormat="1" ht="37.5" x14ac:dyDescent="0.3">
      <c r="A915" s="314">
        <v>13</v>
      </c>
      <c r="B915" s="333"/>
      <c r="C915" s="331" t="s">
        <v>7790</v>
      </c>
      <c r="D915" s="332" t="s">
        <v>7140</v>
      </c>
      <c r="E915" s="321"/>
      <c r="F915" s="319">
        <v>32000</v>
      </c>
      <c r="G915" s="321" t="s">
        <v>7498</v>
      </c>
      <c r="H915" s="321" t="s">
        <v>7499</v>
      </c>
      <c r="I915" s="314" t="s">
        <v>7532</v>
      </c>
      <c r="J915" s="314" t="s">
        <v>7141</v>
      </c>
      <c r="K915" s="314" t="s">
        <v>7501</v>
      </c>
      <c r="L915" s="321"/>
      <c r="M915" s="523">
        <v>32000</v>
      </c>
      <c r="N915" s="337"/>
      <c r="O915" s="337"/>
      <c r="P915" s="314" t="s">
        <v>7134</v>
      </c>
      <c r="Q915" s="321"/>
    </row>
    <row r="916" spans="1:17" s="303" customFormat="1" ht="56.25" x14ac:dyDescent="0.3">
      <c r="A916" s="314">
        <v>13</v>
      </c>
      <c r="B916" s="333"/>
      <c r="C916" s="331" t="s">
        <v>7790</v>
      </c>
      <c r="D916" s="332" t="s">
        <v>7146</v>
      </c>
      <c r="E916" s="321"/>
      <c r="F916" s="319">
        <v>3200</v>
      </c>
      <c r="G916" s="321" t="s">
        <v>7498</v>
      </c>
      <c r="H916" s="321" t="s">
        <v>7499</v>
      </c>
      <c r="I916" s="314" t="s">
        <v>7553</v>
      </c>
      <c r="J916" s="314" t="s">
        <v>7145</v>
      </c>
      <c r="K916" s="314" t="s">
        <v>7501</v>
      </c>
      <c r="L916" s="321"/>
      <c r="M916" s="523">
        <v>3200</v>
      </c>
      <c r="N916" s="337"/>
      <c r="O916" s="337"/>
      <c r="P916" s="314" t="s">
        <v>7134</v>
      </c>
      <c r="Q916" s="321"/>
    </row>
    <row r="917" spans="1:17" s="303" customFormat="1" ht="37.5" x14ac:dyDescent="0.3">
      <c r="A917" s="314">
        <v>13</v>
      </c>
      <c r="B917" s="333"/>
      <c r="C917" s="331" t="s">
        <v>7790</v>
      </c>
      <c r="D917" s="332" t="s">
        <v>7148</v>
      </c>
      <c r="E917" s="321"/>
      <c r="F917" s="319">
        <v>80000</v>
      </c>
      <c r="G917" s="321" t="s">
        <v>7498</v>
      </c>
      <c r="H917" s="321" t="s">
        <v>7499</v>
      </c>
      <c r="I917" s="314" t="s">
        <v>7532</v>
      </c>
      <c r="J917" s="314" t="s">
        <v>7149</v>
      </c>
      <c r="K917" s="314" t="s">
        <v>7501</v>
      </c>
      <c r="L917" s="321"/>
      <c r="M917" s="523">
        <v>80000</v>
      </c>
      <c r="N917" s="337"/>
      <c r="O917" s="337"/>
      <c r="P917" s="314" t="s">
        <v>7134</v>
      </c>
      <c r="Q917" s="321"/>
    </row>
    <row r="918" spans="1:17" s="303" customFormat="1" ht="37.5" x14ac:dyDescent="0.3">
      <c r="A918" s="314">
        <v>13</v>
      </c>
      <c r="B918" s="333"/>
      <c r="C918" s="331" t="s">
        <v>7790</v>
      </c>
      <c r="D918" s="332" t="s">
        <v>7150</v>
      </c>
      <c r="E918" s="321"/>
      <c r="F918" s="319">
        <v>24000</v>
      </c>
      <c r="G918" s="321" t="s">
        <v>7498</v>
      </c>
      <c r="H918" s="321" t="s">
        <v>7499</v>
      </c>
      <c r="I918" s="314" t="s">
        <v>7568</v>
      </c>
      <c r="J918" s="314" t="s">
        <v>7049</v>
      </c>
      <c r="K918" s="314" t="s">
        <v>7501</v>
      </c>
      <c r="L918" s="321"/>
      <c r="M918" s="523">
        <v>24000</v>
      </c>
      <c r="N918" s="337"/>
      <c r="O918" s="337"/>
      <c r="P918" s="314" t="s">
        <v>7134</v>
      </c>
      <c r="Q918" s="321"/>
    </row>
    <row r="919" spans="1:17" s="303" customFormat="1" ht="37.5" x14ac:dyDescent="0.3">
      <c r="A919" s="314">
        <v>13</v>
      </c>
      <c r="B919" s="333"/>
      <c r="C919" s="331" t="s">
        <v>7790</v>
      </c>
      <c r="D919" s="332" t="s">
        <v>7153</v>
      </c>
      <c r="E919" s="321"/>
      <c r="F919" s="319">
        <v>48000</v>
      </c>
      <c r="G919" s="321" t="s">
        <v>7498</v>
      </c>
      <c r="H919" s="321" t="s">
        <v>7499</v>
      </c>
      <c r="I919" s="314" t="s">
        <v>7532</v>
      </c>
      <c r="J919" s="314" t="s">
        <v>7049</v>
      </c>
      <c r="K919" s="314" t="s">
        <v>7501</v>
      </c>
      <c r="L919" s="321"/>
      <c r="M919" s="523">
        <v>48000</v>
      </c>
      <c r="N919" s="337"/>
      <c r="O919" s="337"/>
      <c r="P919" s="314" t="s">
        <v>7134</v>
      </c>
      <c r="Q919" s="321"/>
    </row>
    <row r="920" spans="1:17" s="303" customFormat="1" ht="56.25" x14ac:dyDescent="0.3">
      <c r="A920" s="314">
        <v>13</v>
      </c>
      <c r="B920" s="333"/>
      <c r="C920" s="331" t="s">
        <v>7790</v>
      </c>
      <c r="D920" s="332" t="s">
        <v>7154</v>
      </c>
      <c r="E920" s="321"/>
      <c r="F920" s="319">
        <v>56000</v>
      </c>
      <c r="G920" s="321" t="s">
        <v>7498</v>
      </c>
      <c r="H920" s="321" t="s">
        <v>7499</v>
      </c>
      <c r="I920" s="314" t="s">
        <v>7716</v>
      </c>
      <c r="J920" s="314" t="s">
        <v>7135</v>
      </c>
      <c r="K920" s="314" t="s">
        <v>7501</v>
      </c>
      <c r="L920" s="321"/>
      <c r="M920" s="523">
        <v>56000</v>
      </c>
      <c r="N920" s="337"/>
      <c r="O920" s="337"/>
      <c r="P920" s="314" t="s">
        <v>7134</v>
      </c>
      <c r="Q920" s="321"/>
    </row>
    <row r="921" spans="1:17" s="303" customFormat="1" ht="26.25" customHeight="1" x14ac:dyDescent="0.3">
      <c r="A921" s="314">
        <v>13</v>
      </c>
      <c r="B921" s="333"/>
      <c r="C921" s="331" t="s">
        <v>7790</v>
      </c>
      <c r="D921" s="332" t="s">
        <v>7221</v>
      </c>
      <c r="E921" s="321"/>
      <c r="F921" s="319">
        <v>50000</v>
      </c>
      <c r="G921" s="321" t="s">
        <v>7498</v>
      </c>
      <c r="H921" s="321" t="s">
        <v>7499</v>
      </c>
      <c r="I921" s="314" t="s">
        <v>7553</v>
      </c>
      <c r="J921" s="314" t="s">
        <v>7500</v>
      </c>
      <c r="K921" s="314" t="s">
        <v>7501</v>
      </c>
      <c r="L921" s="321"/>
      <c r="M921" s="523">
        <v>50000</v>
      </c>
      <c r="N921" s="337"/>
      <c r="O921" s="337"/>
      <c r="P921" s="314" t="s">
        <v>7222</v>
      </c>
      <c r="Q921" s="321"/>
    </row>
    <row r="922" spans="1:17" s="303" customFormat="1" ht="37.5" x14ac:dyDescent="0.3">
      <c r="A922" s="314">
        <v>13</v>
      </c>
      <c r="B922" s="333"/>
      <c r="C922" s="331" t="s">
        <v>7790</v>
      </c>
      <c r="D922" s="332" t="s">
        <v>7229</v>
      </c>
      <c r="E922" s="321"/>
      <c r="F922" s="319">
        <v>69000</v>
      </c>
      <c r="G922" s="321" t="s">
        <v>7498</v>
      </c>
      <c r="H922" s="321" t="s">
        <v>7499</v>
      </c>
      <c r="I922" s="314" t="s">
        <v>7532</v>
      </c>
      <c r="J922" s="314" t="s">
        <v>7135</v>
      </c>
      <c r="K922" s="314" t="s">
        <v>7501</v>
      </c>
      <c r="L922" s="321"/>
      <c r="M922" s="523">
        <v>69000</v>
      </c>
      <c r="N922" s="337"/>
      <c r="O922" s="337"/>
      <c r="P922" s="314" t="s">
        <v>7222</v>
      </c>
      <c r="Q922" s="321"/>
    </row>
    <row r="923" spans="1:17" s="303" customFormat="1" ht="37.5" x14ac:dyDescent="0.3">
      <c r="A923" s="314">
        <v>13</v>
      </c>
      <c r="B923" s="333"/>
      <c r="C923" s="331" t="s">
        <v>7790</v>
      </c>
      <c r="D923" s="332" t="s">
        <v>7242</v>
      </c>
      <c r="E923" s="321"/>
      <c r="F923" s="319">
        <v>50000</v>
      </c>
      <c r="G923" s="321" t="s">
        <v>7498</v>
      </c>
      <c r="H923" s="321" t="s">
        <v>7499</v>
      </c>
      <c r="I923" s="314" t="s">
        <v>7568</v>
      </c>
      <c r="J923" s="314" t="s">
        <v>7186</v>
      </c>
      <c r="K923" s="314" t="s">
        <v>7501</v>
      </c>
      <c r="L923" s="321"/>
      <c r="M923" s="523">
        <v>50000</v>
      </c>
      <c r="N923" s="337"/>
      <c r="O923" s="337"/>
      <c r="P923" s="314" t="s">
        <v>7222</v>
      </c>
      <c r="Q923" s="321"/>
    </row>
    <row r="924" spans="1:17" s="303" customFormat="1" ht="37.5" x14ac:dyDescent="0.3">
      <c r="A924" s="314">
        <v>13</v>
      </c>
      <c r="B924" s="333"/>
      <c r="C924" s="331" t="s">
        <v>7790</v>
      </c>
      <c r="D924" s="332" t="s">
        <v>7243</v>
      </c>
      <c r="E924" s="321"/>
      <c r="F924" s="319">
        <v>60000</v>
      </c>
      <c r="G924" s="321" t="s">
        <v>7498</v>
      </c>
      <c r="H924" s="321" t="s">
        <v>7499</v>
      </c>
      <c r="I924" s="314" t="s">
        <v>7532</v>
      </c>
      <c r="J924" s="314" t="s">
        <v>7500</v>
      </c>
      <c r="K924" s="314" t="s">
        <v>7501</v>
      </c>
      <c r="L924" s="321"/>
      <c r="M924" s="523">
        <v>60000</v>
      </c>
      <c r="N924" s="337"/>
      <c r="O924" s="337"/>
      <c r="P924" s="314" t="s">
        <v>7222</v>
      </c>
      <c r="Q924" s="321"/>
    </row>
    <row r="925" spans="1:17" s="303" customFormat="1" ht="56.25" x14ac:dyDescent="0.3">
      <c r="A925" s="314">
        <v>13</v>
      </c>
      <c r="B925" s="333"/>
      <c r="C925" s="331" t="s">
        <v>7790</v>
      </c>
      <c r="D925" s="332" t="s">
        <v>7245</v>
      </c>
      <c r="E925" s="321"/>
      <c r="F925" s="319">
        <v>6000</v>
      </c>
      <c r="G925" s="321" t="s">
        <v>7498</v>
      </c>
      <c r="H925" s="321" t="s">
        <v>7499</v>
      </c>
      <c r="I925" s="314" t="s">
        <v>7568</v>
      </c>
      <c r="J925" s="314" t="s">
        <v>7186</v>
      </c>
      <c r="K925" s="314" t="s">
        <v>7501</v>
      </c>
      <c r="L925" s="321"/>
      <c r="M925" s="523">
        <v>6000</v>
      </c>
      <c r="N925" s="337"/>
      <c r="O925" s="337"/>
      <c r="P925" s="314" t="s">
        <v>7222</v>
      </c>
      <c r="Q925" s="321"/>
    </row>
    <row r="926" spans="1:17" s="303" customFormat="1" ht="37.5" x14ac:dyDescent="0.3">
      <c r="A926" s="314">
        <v>13</v>
      </c>
      <c r="B926" s="333"/>
      <c r="C926" s="331" t="s">
        <v>7790</v>
      </c>
      <c r="D926" s="332" t="s">
        <v>7247</v>
      </c>
      <c r="E926" s="321"/>
      <c r="F926" s="319">
        <v>6000</v>
      </c>
      <c r="G926" s="321" t="s">
        <v>7498</v>
      </c>
      <c r="H926" s="321" t="s">
        <v>7499</v>
      </c>
      <c r="I926" s="314" t="s">
        <v>7568</v>
      </c>
      <c r="J926" s="314" t="s">
        <v>7186</v>
      </c>
      <c r="K926" s="314" t="s">
        <v>7501</v>
      </c>
      <c r="L926" s="321"/>
      <c r="M926" s="523">
        <v>6000</v>
      </c>
      <c r="N926" s="337"/>
      <c r="O926" s="337"/>
      <c r="P926" s="314" t="s">
        <v>7222</v>
      </c>
      <c r="Q926" s="321"/>
    </row>
    <row r="927" spans="1:17" s="303" customFormat="1" ht="37.5" x14ac:dyDescent="0.3">
      <c r="A927" s="314">
        <v>13</v>
      </c>
      <c r="B927" s="333"/>
      <c r="C927" s="331" t="s">
        <v>7790</v>
      </c>
      <c r="D927" s="332" t="s">
        <v>7249</v>
      </c>
      <c r="E927" s="321"/>
      <c r="F927" s="319">
        <v>10000</v>
      </c>
      <c r="G927" s="321" t="s">
        <v>7498</v>
      </c>
      <c r="H927" s="321" t="s">
        <v>7499</v>
      </c>
      <c r="I927" s="314" t="s">
        <v>7568</v>
      </c>
      <c r="J927" s="314" t="s">
        <v>7186</v>
      </c>
      <c r="K927" s="314" t="s">
        <v>7501</v>
      </c>
      <c r="L927" s="321"/>
      <c r="M927" s="523">
        <v>10000</v>
      </c>
      <c r="N927" s="337"/>
      <c r="O927" s="337"/>
      <c r="P927" s="314" t="s">
        <v>7222</v>
      </c>
      <c r="Q927" s="321"/>
    </row>
    <row r="928" spans="1:17" s="303" customFormat="1" x14ac:dyDescent="0.3">
      <c r="A928" s="314">
        <v>13</v>
      </c>
      <c r="B928" s="333"/>
      <c r="C928" s="331" t="s">
        <v>7790</v>
      </c>
      <c r="D928" s="332" t="s">
        <v>7252</v>
      </c>
      <c r="E928" s="321"/>
      <c r="F928" s="319">
        <v>65000</v>
      </c>
      <c r="G928" s="321" t="s">
        <v>7498</v>
      </c>
      <c r="H928" s="321" t="s">
        <v>7499</v>
      </c>
      <c r="I928" s="314" t="s">
        <v>7550</v>
      </c>
      <c r="J928" s="314" t="s">
        <v>7253</v>
      </c>
      <c r="K928" s="314" t="s">
        <v>7501</v>
      </c>
      <c r="L928" s="321"/>
      <c r="M928" s="523">
        <v>65000</v>
      </c>
      <c r="N928" s="337"/>
      <c r="O928" s="337"/>
      <c r="P928" s="314" t="s">
        <v>7222</v>
      </c>
      <c r="Q928" s="321"/>
    </row>
    <row r="929" spans="1:17" s="303" customFormat="1" ht="37.5" x14ac:dyDescent="0.3">
      <c r="A929" s="314">
        <v>13</v>
      </c>
      <c r="B929" s="333"/>
      <c r="C929" s="331" t="s">
        <v>7790</v>
      </c>
      <c r="D929" s="332" t="s">
        <v>7255</v>
      </c>
      <c r="E929" s="321"/>
      <c r="F929" s="319">
        <v>70000</v>
      </c>
      <c r="G929" s="321" t="s">
        <v>7498</v>
      </c>
      <c r="H929" s="321" t="s">
        <v>7499</v>
      </c>
      <c r="I929" s="314" t="s">
        <v>7535</v>
      </c>
      <c r="J929" s="314" t="s">
        <v>7500</v>
      </c>
      <c r="K929" s="314" t="s">
        <v>7501</v>
      </c>
      <c r="L929" s="321"/>
      <c r="M929" s="523">
        <v>70000</v>
      </c>
      <c r="N929" s="337"/>
      <c r="O929" s="337"/>
      <c r="P929" s="314" t="s">
        <v>7222</v>
      </c>
      <c r="Q929" s="321"/>
    </row>
    <row r="930" spans="1:17" s="303" customFormat="1" ht="37.5" x14ac:dyDescent="0.3">
      <c r="A930" s="314">
        <v>13</v>
      </c>
      <c r="B930" s="333"/>
      <c r="C930" s="331" t="s">
        <v>7790</v>
      </c>
      <c r="D930" s="332" t="s">
        <v>7256</v>
      </c>
      <c r="E930" s="321"/>
      <c r="F930" s="319">
        <v>69000</v>
      </c>
      <c r="G930" s="321" t="s">
        <v>7498</v>
      </c>
      <c r="H930" s="321" t="s">
        <v>7499</v>
      </c>
      <c r="I930" s="314" t="s">
        <v>7535</v>
      </c>
      <c r="J930" s="314" t="s">
        <v>7500</v>
      </c>
      <c r="K930" s="314" t="s">
        <v>7501</v>
      </c>
      <c r="L930" s="321"/>
      <c r="M930" s="523">
        <v>69000</v>
      </c>
      <c r="N930" s="337"/>
      <c r="O930" s="337"/>
      <c r="P930" s="314" t="s">
        <v>7222</v>
      </c>
      <c r="Q930" s="321"/>
    </row>
    <row r="931" spans="1:17" s="303" customFormat="1" ht="37.5" x14ac:dyDescent="0.3">
      <c r="A931" s="314">
        <v>13</v>
      </c>
      <c r="B931" s="333"/>
      <c r="C931" s="331" t="str">
        <f>C930</f>
        <v>71247000-1</v>
      </c>
      <c r="D931" s="332" t="s">
        <v>7257</v>
      </c>
      <c r="E931" s="321"/>
      <c r="F931" s="319">
        <v>69000</v>
      </c>
      <c r="G931" s="321" t="s">
        <v>7498</v>
      </c>
      <c r="H931" s="321" t="s">
        <v>7499</v>
      </c>
      <c r="I931" s="314" t="s">
        <v>7532</v>
      </c>
      <c r="J931" s="314" t="s">
        <v>7500</v>
      </c>
      <c r="K931" s="314" t="s">
        <v>7501</v>
      </c>
      <c r="L931" s="321"/>
      <c r="M931" s="523">
        <v>69000</v>
      </c>
      <c r="N931" s="337"/>
      <c r="O931" s="337"/>
      <c r="P931" s="314" t="s">
        <v>7222</v>
      </c>
      <c r="Q931" s="321"/>
    </row>
    <row r="932" spans="1:17" s="303" customFormat="1" ht="56.25" x14ac:dyDescent="0.3">
      <c r="A932" s="314">
        <v>13</v>
      </c>
      <c r="B932" s="333"/>
      <c r="C932" s="331" t="str">
        <f>C931</f>
        <v>71247000-1</v>
      </c>
      <c r="D932" s="332" t="s">
        <v>5931</v>
      </c>
      <c r="E932" s="321"/>
      <c r="F932" s="319">
        <v>647000</v>
      </c>
      <c r="G932" s="321" t="s">
        <v>7524</v>
      </c>
      <c r="H932" s="321" t="s">
        <v>4934</v>
      </c>
      <c r="I932" s="314" t="s">
        <v>7553</v>
      </c>
      <c r="J932" s="314" t="s">
        <v>7253</v>
      </c>
      <c r="K932" s="314" t="s">
        <v>7501</v>
      </c>
      <c r="L932" s="321"/>
      <c r="M932" s="523">
        <v>647000</v>
      </c>
      <c r="N932" s="337"/>
      <c r="O932" s="337"/>
      <c r="P932" s="314" t="s">
        <v>7258</v>
      </c>
      <c r="Q932" s="321"/>
    </row>
    <row r="933" spans="1:17" s="303" customFormat="1" ht="37.5" x14ac:dyDescent="0.3">
      <c r="A933" s="314">
        <v>13</v>
      </c>
      <c r="B933" s="333"/>
      <c r="C933" s="331" t="s">
        <v>7790</v>
      </c>
      <c r="D933" s="332" t="s">
        <v>4935</v>
      </c>
      <c r="E933" s="321"/>
      <c r="F933" s="319">
        <v>27000</v>
      </c>
      <c r="G933" s="321" t="s">
        <v>7785</v>
      </c>
      <c r="H933" s="321" t="s">
        <v>7520</v>
      </c>
      <c r="I933" s="314" t="s">
        <v>7535</v>
      </c>
      <c r="J933" s="314" t="s">
        <v>7548</v>
      </c>
      <c r="K933" s="314" t="s">
        <v>7501</v>
      </c>
      <c r="L933" s="321"/>
      <c r="M933" s="523">
        <v>27000</v>
      </c>
      <c r="N933" s="337"/>
      <c r="O933" s="337"/>
      <c r="P933" s="314" t="s">
        <v>7261</v>
      </c>
      <c r="Q933" s="321"/>
    </row>
    <row r="934" spans="1:17" s="303" customFormat="1" ht="75" x14ac:dyDescent="0.3">
      <c r="A934" s="314">
        <v>13</v>
      </c>
      <c r="B934" s="769"/>
      <c r="C934" s="331" t="s">
        <v>7790</v>
      </c>
      <c r="D934" s="332" t="s">
        <v>5044</v>
      </c>
      <c r="E934" s="321"/>
      <c r="F934" s="319">
        <v>70000</v>
      </c>
      <c r="G934" s="321" t="s">
        <v>7498</v>
      </c>
      <c r="H934" s="321" t="s">
        <v>7499</v>
      </c>
      <c r="I934" s="314" t="s">
        <v>7553</v>
      </c>
      <c r="J934" s="314" t="s">
        <v>7548</v>
      </c>
      <c r="K934" s="314" t="s">
        <v>7501</v>
      </c>
      <c r="L934" s="321"/>
      <c r="M934" s="523">
        <v>70000</v>
      </c>
      <c r="N934" s="337"/>
      <c r="O934" s="337"/>
      <c r="P934" s="314" t="s">
        <v>7261</v>
      </c>
      <c r="Q934" s="321"/>
    </row>
    <row r="935" spans="1:17" s="303" customFormat="1" ht="45.75" customHeight="1" x14ac:dyDescent="0.3">
      <c r="A935" s="314">
        <v>13</v>
      </c>
      <c r="B935" s="769"/>
      <c r="C935" s="331" t="s">
        <v>7790</v>
      </c>
      <c r="D935" s="332" t="s">
        <v>5045</v>
      </c>
      <c r="E935" s="321"/>
      <c r="F935" s="319">
        <v>70000</v>
      </c>
      <c r="G935" s="321" t="s">
        <v>7498</v>
      </c>
      <c r="H935" s="321" t="s">
        <v>7499</v>
      </c>
      <c r="I935" s="314" t="s">
        <v>7553</v>
      </c>
      <c r="J935" s="314" t="s">
        <v>7548</v>
      </c>
      <c r="K935" s="314" t="s">
        <v>7501</v>
      </c>
      <c r="L935" s="321"/>
      <c r="M935" s="523">
        <v>70000</v>
      </c>
      <c r="N935" s="337"/>
      <c r="O935" s="337"/>
      <c r="P935" s="314" t="s">
        <v>7261</v>
      </c>
      <c r="Q935" s="321"/>
    </row>
    <row r="936" spans="1:17" s="303" customFormat="1" ht="37.5" x14ac:dyDescent="0.3">
      <c r="A936" s="314">
        <v>13</v>
      </c>
      <c r="B936" s="333"/>
      <c r="C936" s="331" t="s">
        <v>7790</v>
      </c>
      <c r="D936" s="332" t="s">
        <v>7336</v>
      </c>
      <c r="E936" s="321"/>
      <c r="F936" s="319">
        <v>9000</v>
      </c>
      <c r="G936" s="321" t="s">
        <v>7498</v>
      </c>
      <c r="H936" s="321" t="s">
        <v>7499</v>
      </c>
      <c r="I936" s="314" t="s">
        <v>7568</v>
      </c>
      <c r="J936" s="314" t="s">
        <v>7533</v>
      </c>
      <c r="K936" s="314" t="s">
        <v>7501</v>
      </c>
      <c r="L936" s="321"/>
      <c r="M936" s="523">
        <v>9000</v>
      </c>
      <c r="N936" s="337"/>
      <c r="O936" s="337"/>
      <c r="P936" s="314" t="s">
        <v>7261</v>
      </c>
      <c r="Q936" s="321"/>
    </row>
    <row r="937" spans="1:17" s="303" customFormat="1" ht="37.5" x14ac:dyDescent="0.3">
      <c r="A937" s="314">
        <v>13</v>
      </c>
      <c r="B937" s="333"/>
      <c r="C937" s="331" t="s">
        <v>7790</v>
      </c>
      <c r="D937" s="332" t="s">
        <v>7338</v>
      </c>
      <c r="E937" s="321"/>
      <c r="F937" s="319">
        <v>10000</v>
      </c>
      <c r="G937" s="321" t="s">
        <v>7498</v>
      </c>
      <c r="H937" s="321" t="s">
        <v>7499</v>
      </c>
      <c r="I937" s="314" t="s">
        <v>7568</v>
      </c>
      <c r="J937" s="314" t="s">
        <v>7991</v>
      </c>
      <c r="K937" s="314" t="s">
        <v>7501</v>
      </c>
      <c r="L937" s="321"/>
      <c r="M937" s="523">
        <v>10000</v>
      </c>
      <c r="N937" s="337"/>
      <c r="O937" s="337"/>
      <c r="P937" s="314" t="s">
        <v>7261</v>
      </c>
      <c r="Q937" s="321"/>
    </row>
    <row r="938" spans="1:17" s="303" customFormat="1" ht="37.5" x14ac:dyDescent="0.3">
      <c r="A938" s="314">
        <v>13</v>
      </c>
      <c r="B938" s="333"/>
      <c r="C938" s="331" t="s">
        <v>7790</v>
      </c>
      <c r="D938" s="332" t="s">
        <v>7340</v>
      </c>
      <c r="E938" s="321"/>
      <c r="F938" s="319">
        <v>6000</v>
      </c>
      <c r="G938" s="321" t="s">
        <v>7498</v>
      </c>
      <c r="H938" s="321" t="s">
        <v>7499</v>
      </c>
      <c r="I938" s="314" t="s">
        <v>7568</v>
      </c>
      <c r="J938" s="314" t="s">
        <v>7308</v>
      </c>
      <c r="K938" s="314" t="s">
        <v>7501</v>
      </c>
      <c r="L938" s="321"/>
      <c r="M938" s="523">
        <v>6000</v>
      </c>
      <c r="N938" s="337"/>
      <c r="O938" s="337"/>
      <c r="P938" s="314" t="s">
        <v>7261</v>
      </c>
      <c r="Q938" s="321"/>
    </row>
    <row r="939" spans="1:17" s="303" customFormat="1" ht="56.25" x14ac:dyDescent="0.3">
      <c r="A939" s="314">
        <v>13</v>
      </c>
      <c r="B939" s="333"/>
      <c r="C939" s="331" t="s">
        <v>7790</v>
      </c>
      <c r="D939" s="332" t="s">
        <v>7342</v>
      </c>
      <c r="E939" s="321"/>
      <c r="F939" s="319">
        <v>7000</v>
      </c>
      <c r="G939" s="321" t="s">
        <v>7498</v>
      </c>
      <c r="H939" s="321" t="s">
        <v>7499</v>
      </c>
      <c r="I939" s="314" t="s">
        <v>7568</v>
      </c>
      <c r="J939" s="314" t="s">
        <v>7533</v>
      </c>
      <c r="K939" s="314" t="s">
        <v>7501</v>
      </c>
      <c r="L939" s="321"/>
      <c r="M939" s="523">
        <v>7000</v>
      </c>
      <c r="N939" s="337"/>
      <c r="O939" s="337"/>
      <c r="P939" s="314" t="s">
        <v>7261</v>
      </c>
      <c r="Q939" s="321"/>
    </row>
    <row r="940" spans="1:17" s="303" customFormat="1" ht="37.5" x14ac:dyDescent="0.3">
      <c r="A940" s="314">
        <v>13</v>
      </c>
      <c r="B940" s="333"/>
      <c r="C940" s="331" t="s">
        <v>7790</v>
      </c>
      <c r="D940" s="332" t="s">
        <v>7344</v>
      </c>
      <c r="E940" s="321"/>
      <c r="F940" s="319">
        <v>8000</v>
      </c>
      <c r="G940" s="321" t="s">
        <v>7498</v>
      </c>
      <c r="H940" s="321" t="s">
        <v>7499</v>
      </c>
      <c r="I940" s="314" t="s">
        <v>7568</v>
      </c>
      <c r="J940" s="314" t="s">
        <v>7500</v>
      </c>
      <c r="K940" s="314" t="s">
        <v>7501</v>
      </c>
      <c r="L940" s="321"/>
      <c r="M940" s="523">
        <v>8000</v>
      </c>
      <c r="N940" s="337"/>
      <c r="O940" s="337"/>
      <c r="P940" s="314" t="s">
        <v>7261</v>
      </c>
      <c r="Q940" s="321"/>
    </row>
    <row r="941" spans="1:17" s="303" customFormat="1" ht="37.5" x14ac:dyDescent="0.3">
      <c r="A941" s="314">
        <v>13</v>
      </c>
      <c r="B941" s="333"/>
      <c r="C941" s="331" t="s">
        <v>7790</v>
      </c>
      <c r="D941" s="332" t="s">
        <v>7346</v>
      </c>
      <c r="E941" s="321"/>
      <c r="F941" s="319">
        <v>1500</v>
      </c>
      <c r="G941" s="321" t="s">
        <v>7498</v>
      </c>
      <c r="H941" s="321" t="s">
        <v>7499</v>
      </c>
      <c r="I941" s="314" t="s">
        <v>7568</v>
      </c>
      <c r="J941" s="314" t="s">
        <v>7548</v>
      </c>
      <c r="K941" s="314" t="s">
        <v>7501</v>
      </c>
      <c r="L941" s="321"/>
      <c r="M941" s="523">
        <v>1500</v>
      </c>
      <c r="N941" s="337"/>
      <c r="O941" s="337"/>
      <c r="P941" s="314" t="s">
        <v>7261</v>
      </c>
      <c r="Q941" s="321"/>
    </row>
    <row r="942" spans="1:17" s="303" customFormat="1" ht="37.5" x14ac:dyDescent="0.3">
      <c r="A942" s="314">
        <v>13</v>
      </c>
      <c r="B942" s="333"/>
      <c r="C942" s="331" t="s">
        <v>7790</v>
      </c>
      <c r="D942" s="332" t="s">
        <v>7352</v>
      </c>
      <c r="E942" s="321"/>
      <c r="F942" s="319">
        <v>2500</v>
      </c>
      <c r="G942" s="321" t="s">
        <v>7498</v>
      </c>
      <c r="H942" s="321" t="s">
        <v>7499</v>
      </c>
      <c r="I942" s="314" t="s">
        <v>7568</v>
      </c>
      <c r="J942" s="314" t="s">
        <v>7548</v>
      </c>
      <c r="K942" s="314" t="s">
        <v>7501</v>
      </c>
      <c r="L942" s="321"/>
      <c r="M942" s="523">
        <v>2500</v>
      </c>
      <c r="N942" s="337"/>
      <c r="O942" s="337"/>
      <c r="P942" s="314" t="s">
        <v>7261</v>
      </c>
      <c r="Q942" s="321"/>
    </row>
    <row r="943" spans="1:17" s="303" customFormat="1" ht="37.5" x14ac:dyDescent="0.3">
      <c r="A943" s="314">
        <v>13</v>
      </c>
      <c r="B943" s="333"/>
      <c r="C943" s="331" t="s">
        <v>7790</v>
      </c>
      <c r="D943" s="332" t="s">
        <v>7353</v>
      </c>
      <c r="E943" s="321"/>
      <c r="F943" s="319">
        <v>160000</v>
      </c>
      <c r="G943" s="321" t="s">
        <v>7498</v>
      </c>
      <c r="H943" s="733" t="s">
        <v>7520</v>
      </c>
      <c r="I943" s="314" t="s">
        <v>7568</v>
      </c>
      <c r="J943" s="314" t="s">
        <v>7354</v>
      </c>
      <c r="K943" s="314" t="s">
        <v>7501</v>
      </c>
      <c r="L943" s="321"/>
      <c r="M943" s="523">
        <v>160000</v>
      </c>
      <c r="N943" s="337"/>
      <c r="O943" s="337"/>
      <c r="P943" s="314" t="s">
        <v>7261</v>
      </c>
      <c r="Q943" s="321"/>
    </row>
    <row r="944" spans="1:17" s="303" customFormat="1" ht="37.5" x14ac:dyDescent="0.3">
      <c r="A944" s="314">
        <v>13</v>
      </c>
      <c r="B944" s="333"/>
      <c r="C944" s="331" t="s">
        <v>7790</v>
      </c>
      <c r="D944" s="332" t="s">
        <v>6922</v>
      </c>
      <c r="E944" s="321"/>
      <c r="F944" s="319">
        <v>280000</v>
      </c>
      <c r="G944" s="321" t="s">
        <v>7524</v>
      </c>
      <c r="H944" s="321" t="s">
        <v>8022</v>
      </c>
      <c r="I944" s="314" t="s">
        <v>7532</v>
      </c>
      <c r="J944" s="314" t="s">
        <v>6729</v>
      </c>
      <c r="K944" s="314" t="s">
        <v>7501</v>
      </c>
      <c r="L944" s="321"/>
      <c r="M944" s="523">
        <v>280000</v>
      </c>
      <c r="N944" s="337"/>
      <c r="O944" s="337"/>
      <c r="P944" s="314" t="s">
        <v>7134</v>
      </c>
      <c r="Q944" s="321"/>
    </row>
    <row r="945" spans="1:21" s="303" customFormat="1" ht="56.25" x14ac:dyDescent="0.3">
      <c r="A945" s="314">
        <v>14</v>
      </c>
      <c r="B945" s="333"/>
      <c r="C945" s="600" t="s">
        <v>7790</v>
      </c>
      <c r="D945" s="627" t="s">
        <v>5514</v>
      </c>
      <c r="E945" s="321"/>
      <c r="F945" s="319">
        <v>80000</v>
      </c>
      <c r="G945" s="321" t="s">
        <v>7498</v>
      </c>
      <c r="H945" s="321" t="s">
        <v>7499</v>
      </c>
      <c r="I945" s="314"/>
      <c r="J945" s="314" t="s">
        <v>7211</v>
      </c>
      <c r="K945" s="314" t="s">
        <v>7511</v>
      </c>
      <c r="L945" s="314" t="s">
        <v>7849</v>
      </c>
      <c r="M945" s="319">
        <v>80000</v>
      </c>
      <c r="N945" s="324" t="s">
        <v>7511</v>
      </c>
      <c r="O945" s="324" t="s">
        <v>7849</v>
      </c>
      <c r="P945" s="319">
        <v>80000</v>
      </c>
      <c r="Q945" s="332"/>
      <c r="R945" s="300"/>
      <c r="S945" s="302"/>
      <c r="T945" s="302"/>
      <c r="U945" s="302"/>
    </row>
    <row r="946" spans="1:21" s="303" customFormat="1" ht="56.25" x14ac:dyDescent="0.3">
      <c r="A946" s="314">
        <v>13</v>
      </c>
      <c r="B946" s="333"/>
      <c r="C946" s="331" t="s">
        <v>7266</v>
      </c>
      <c r="D946" s="332" t="s">
        <v>7267</v>
      </c>
      <c r="E946" s="321"/>
      <c r="F946" s="319">
        <v>10000</v>
      </c>
      <c r="G946" s="321" t="s">
        <v>7498</v>
      </c>
      <c r="H946" s="321" t="s">
        <v>7499</v>
      </c>
      <c r="I946" s="314" t="s">
        <v>7553</v>
      </c>
      <c r="J946" s="314" t="s">
        <v>7265</v>
      </c>
      <c r="K946" s="314" t="s">
        <v>7501</v>
      </c>
      <c r="L946" s="321"/>
      <c r="M946" s="523">
        <v>10000</v>
      </c>
      <c r="N946" s="337"/>
      <c r="O946" s="337"/>
      <c r="P946" s="314" t="s">
        <v>7261</v>
      </c>
      <c r="Q946" s="321"/>
    </row>
    <row r="947" spans="1:21" s="303" customFormat="1" ht="37.5" x14ac:dyDescent="0.3">
      <c r="A947" s="314">
        <v>13</v>
      </c>
      <c r="B947" s="333"/>
      <c r="C947" s="331" t="s">
        <v>7266</v>
      </c>
      <c r="D947" s="332" t="s">
        <v>7268</v>
      </c>
      <c r="E947" s="321"/>
      <c r="F947" s="319">
        <v>20000</v>
      </c>
      <c r="G947" s="321" t="s">
        <v>7498</v>
      </c>
      <c r="H947" s="321" t="s">
        <v>7499</v>
      </c>
      <c r="I947" s="314" t="s">
        <v>7532</v>
      </c>
      <c r="J947" s="314" t="s">
        <v>7548</v>
      </c>
      <c r="K947" s="314" t="s">
        <v>7501</v>
      </c>
      <c r="L947" s="321"/>
      <c r="M947" s="523">
        <v>20000</v>
      </c>
      <c r="N947" s="337"/>
      <c r="O947" s="337"/>
      <c r="P947" s="314" t="s">
        <v>7261</v>
      </c>
      <c r="Q947" s="321"/>
    </row>
    <row r="948" spans="1:21" s="303" customFormat="1" ht="56.25" x14ac:dyDescent="0.3">
      <c r="A948" s="314">
        <v>13</v>
      </c>
      <c r="B948" s="333"/>
      <c r="C948" s="331" t="s">
        <v>7266</v>
      </c>
      <c r="D948" s="332" t="s">
        <v>4986</v>
      </c>
      <c r="E948" s="321"/>
      <c r="F948" s="319">
        <v>15000</v>
      </c>
      <c r="G948" s="321" t="s">
        <v>7498</v>
      </c>
      <c r="H948" s="321" t="s">
        <v>7499</v>
      </c>
      <c r="I948" s="314" t="s">
        <v>7532</v>
      </c>
      <c r="J948" s="314" t="s">
        <v>7548</v>
      </c>
      <c r="K948" s="314" t="s">
        <v>7501</v>
      </c>
      <c r="L948" s="321"/>
      <c r="M948" s="523">
        <v>15000</v>
      </c>
      <c r="N948" s="337"/>
      <c r="O948" s="337"/>
      <c r="P948" s="314" t="s">
        <v>7261</v>
      </c>
      <c r="Q948" s="321"/>
    </row>
    <row r="949" spans="1:21" s="303" customFormat="1" ht="56.25" x14ac:dyDescent="0.3">
      <c r="A949" s="314">
        <v>13</v>
      </c>
      <c r="B949" s="333"/>
      <c r="C949" s="331" t="s">
        <v>7266</v>
      </c>
      <c r="D949" s="332" t="s">
        <v>4987</v>
      </c>
      <c r="E949" s="321"/>
      <c r="F949" s="319">
        <v>15000</v>
      </c>
      <c r="G949" s="321" t="s">
        <v>7498</v>
      </c>
      <c r="H949" s="321" t="s">
        <v>7499</v>
      </c>
      <c r="I949" s="314" t="s">
        <v>7532</v>
      </c>
      <c r="J949" s="314" t="s">
        <v>7548</v>
      </c>
      <c r="K949" s="314" t="s">
        <v>7501</v>
      </c>
      <c r="L949" s="321"/>
      <c r="M949" s="523">
        <v>15000</v>
      </c>
      <c r="N949" s="337"/>
      <c r="O949" s="337"/>
      <c r="P949" s="314" t="s">
        <v>7261</v>
      </c>
      <c r="Q949" s="321"/>
    </row>
    <row r="950" spans="1:21" s="303" customFormat="1" ht="37.5" x14ac:dyDescent="0.3">
      <c r="A950" s="314">
        <v>13</v>
      </c>
      <c r="B950" s="333"/>
      <c r="C950" s="331" t="s">
        <v>7266</v>
      </c>
      <c r="D950" s="332" t="s">
        <v>7269</v>
      </c>
      <c r="E950" s="321"/>
      <c r="F950" s="319">
        <v>11000</v>
      </c>
      <c r="G950" s="321" t="s">
        <v>7498</v>
      </c>
      <c r="H950" s="321" t="s">
        <v>7499</v>
      </c>
      <c r="I950" s="314" t="s">
        <v>7532</v>
      </c>
      <c r="J950" s="314" t="s">
        <v>7548</v>
      </c>
      <c r="K950" s="314" t="s">
        <v>7501</v>
      </c>
      <c r="L950" s="321"/>
      <c r="M950" s="523">
        <v>11000</v>
      </c>
      <c r="N950" s="337"/>
      <c r="O950" s="337"/>
      <c r="P950" s="314" t="s">
        <v>7261</v>
      </c>
      <c r="Q950" s="321"/>
    </row>
    <row r="951" spans="1:21" s="303" customFormat="1" ht="37.5" x14ac:dyDescent="0.3">
      <c r="A951" s="314">
        <v>13</v>
      </c>
      <c r="B951" s="333"/>
      <c r="C951" s="331" t="s">
        <v>7266</v>
      </c>
      <c r="D951" s="332" t="s">
        <v>7270</v>
      </c>
      <c r="E951" s="321"/>
      <c r="F951" s="319">
        <v>70000</v>
      </c>
      <c r="G951" s="321" t="s">
        <v>7498</v>
      </c>
      <c r="H951" s="321" t="s">
        <v>7499</v>
      </c>
      <c r="I951" s="314" t="s">
        <v>7532</v>
      </c>
      <c r="J951" s="314" t="s">
        <v>7548</v>
      </c>
      <c r="K951" s="314" t="s">
        <v>7501</v>
      </c>
      <c r="L951" s="321"/>
      <c r="M951" s="523">
        <v>70000</v>
      </c>
      <c r="N951" s="337"/>
      <c r="O951" s="337"/>
      <c r="P951" s="314" t="s">
        <v>7261</v>
      </c>
      <c r="Q951" s="321"/>
    </row>
    <row r="952" spans="1:21" s="303" customFormat="1" ht="37.5" x14ac:dyDescent="0.3">
      <c r="A952" s="314">
        <v>13</v>
      </c>
      <c r="B952" s="333"/>
      <c r="C952" s="331" t="s">
        <v>7266</v>
      </c>
      <c r="D952" s="332" t="s">
        <v>7288</v>
      </c>
      <c r="E952" s="321"/>
      <c r="F952" s="319">
        <v>69000</v>
      </c>
      <c r="G952" s="321" t="s">
        <v>7498</v>
      </c>
      <c r="H952" s="321" t="s">
        <v>7499</v>
      </c>
      <c r="I952" s="314" t="s">
        <v>7532</v>
      </c>
      <c r="J952" s="314" t="s">
        <v>7586</v>
      </c>
      <c r="K952" s="314" t="s">
        <v>7501</v>
      </c>
      <c r="L952" s="321"/>
      <c r="M952" s="523">
        <v>69000</v>
      </c>
      <c r="N952" s="337"/>
      <c r="O952" s="337"/>
      <c r="P952" s="314" t="s">
        <v>7261</v>
      </c>
      <c r="Q952" s="321"/>
    </row>
    <row r="953" spans="1:21" s="303" customFormat="1" ht="56.25" x14ac:dyDescent="0.3">
      <c r="A953" s="314">
        <v>13</v>
      </c>
      <c r="B953" s="333"/>
      <c r="C953" s="331" t="s">
        <v>7266</v>
      </c>
      <c r="D953" s="332" t="s">
        <v>7289</v>
      </c>
      <c r="E953" s="321"/>
      <c r="F953" s="319">
        <v>150000</v>
      </c>
      <c r="G953" s="321" t="s">
        <v>7498</v>
      </c>
      <c r="H953" s="321" t="s">
        <v>7499</v>
      </c>
      <c r="I953" s="314" t="s">
        <v>7553</v>
      </c>
      <c r="J953" s="314" t="s">
        <v>7500</v>
      </c>
      <c r="K953" s="314" t="s">
        <v>7501</v>
      </c>
      <c r="L953" s="321"/>
      <c r="M953" s="523">
        <v>150000</v>
      </c>
      <c r="N953" s="337"/>
      <c r="O953" s="337"/>
      <c r="P953" s="314" t="s">
        <v>7261</v>
      </c>
      <c r="Q953" s="321"/>
    </row>
    <row r="954" spans="1:21" s="303" customFormat="1" ht="37.5" x14ac:dyDescent="0.3">
      <c r="A954" s="314">
        <v>13</v>
      </c>
      <c r="B954" s="333"/>
      <c r="C954" s="331" t="s">
        <v>7266</v>
      </c>
      <c r="D954" s="332" t="s">
        <v>7301</v>
      </c>
      <c r="E954" s="321"/>
      <c r="F954" s="319">
        <v>7000</v>
      </c>
      <c r="G954" s="321" t="s">
        <v>7498</v>
      </c>
      <c r="H954" s="321" t="s">
        <v>7499</v>
      </c>
      <c r="I954" s="314" t="s">
        <v>7535</v>
      </c>
      <c r="J954" s="314" t="s">
        <v>7533</v>
      </c>
      <c r="K954" s="314" t="s">
        <v>7501</v>
      </c>
      <c r="L954" s="321"/>
      <c r="M954" s="523">
        <v>7000</v>
      </c>
      <c r="N954" s="337"/>
      <c r="O954" s="337"/>
      <c r="P954" s="314" t="s">
        <v>7261</v>
      </c>
      <c r="Q954" s="321"/>
    </row>
    <row r="955" spans="1:21" s="303" customFormat="1" ht="56.25" x14ac:dyDescent="0.3">
      <c r="A955" s="314">
        <v>13</v>
      </c>
      <c r="B955" s="333"/>
      <c r="C955" s="331" t="s">
        <v>7266</v>
      </c>
      <c r="D955" s="332" t="s">
        <v>7302</v>
      </c>
      <c r="E955" s="321"/>
      <c r="F955" s="319">
        <v>8000</v>
      </c>
      <c r="G955" s="321" t="s">
        <v>7498</v>
      </c>
      <c r="H955" s="321" t="s">
        <v>7499</v>
      </c>
      <c r="I955" s="314" t="s">
        <v>7535</v>
      </c>
      <c r="J955" s="314" t="s">
        <v>7533</v>
      </c>
      <c r="K955" s="314" t="s">
        <v>7501</v>
      </c>
      <c r="L955" s="321"/>
      <c r="M955" s="523">
        <v>8000</v>
      </c>
      <c r="N955" s="337"/>
      <c r="O955" s="337"/>
      <c r="P955" s="314" t="s">
        <v>7261</v>
      </c>
      <c r="Q955" s="321"/>
    </row>
    <row r="956" spans="1:21" s="303" customFormat="1" ht="37.5" x14ac:dyDescent="0.3">
      <c r="A956" s="314">
        <v>13</v>
      </c>
      <c r="B956" s="333"/>
      <c r="C956" s="331" t="s">
        <v>7266</v>
      </c>
      <c r="D956" s="332" t="s">
        <v>7303</v>
      </c>
      <c r="E956" s="321"/>
      <c r="F956" s="319">
        <v>12000</v>
      </c>
      <c r="G956" s="321" t="s">
        <v>7498</v>
      </c>
      <c r="H956" s="321" t="s">
        <v>7499</v>
      </c>
      <c r="I956" s="314" t="s">
        <v>7535</v>
      </c>
      <c r="J956" s="314" t="s">
        <v>7500</v>
      </c>
      <c r="K956" s="314" t="s">
        <v>7501</v>
      </c>
      <c r="L956" s="321"/>
      <c r="M956" s="523">
        <v>12000</v>
      </c>
      <c r="N956" s="337"/>
      <c r="O956" s="337"/>
      <c r="P956" s="314" t="s">
        <v>7261</v>
      </c>
      <c r="Q956" s="321"/>
    </row>
    <row r="957" spans="1:21" s="303" customFormat="1" ht="56.25" x14ac:dyDescent="0.3">
      <c r="A957" s="314">
        <v>13</v>
      </c>
      <c r="B957" s="333"/>
      <c r="C957" s="331" t="s">
        <v>7266</v>
      </c>
      <c r="D957" s="332" t="s">
        <v>7307</v>
      </c>
      <c r="E957" s="321"/>
      <c r="F957" s="319">
        <v>69000</v>
      </c>
      <c r="G957" s="321" t="s">
        <v>7498</v>
      </c>
      <c r="H957" s="321" t="s">
        <v>7499</v>
      </c>
      <c r="I957" s="314" t="s">
        <v>7535</v>
      </c>
      <c r="J957" s="314" t="s">
        <v>7308</v>
      </c>
      <c r="K957" s="314" t="s">
        <v>7501</v>
      </c>
      <c r="L957" s="321"/>
      <c r="M957" s="523">
        <v>69000</v>
      </c>
      <c r="N957" s="337"/>
      <c r="O957" s="337"/>
      <c r="P957" s="314" t="s">
        <v>7261</v>
      </c>
      <c r="Q957" s="321"/>
    </row>
    <row r="958" spans="1:21" s="303" customFormat="1" ht="37.5" x14ac:dyDescent="0.3">
      <c r="A958" s="314">
        <v>13</v>
      </c>
      <c r="B958" s="333"/>
      <c r="C958" s="331" t="s">
        <v>7266</v>
      </c>
      <c r="D958" s="332" t="s">
        <v>5933</v>
      </c>
      <c r="E958" s="321"/>
      <c r="F958" s="319">
        <v>4500</v>
      </c>
      <c r="G958" s="321" t="s">
        <v>7498</v>
      </c>
      <c r="H958" s="321" t="s">
        <v>7499</v>
      </c>
      <c r="I958" s="314" t="s">
        <v>7553</v>
      </c>
      <c r="J958" s="314" t="s">
        <v>7543</v>
      </c>
      <c r="K958" s="314" t="s">
        <v>7501</v>
      </c>
      <c r="L958" s="321"/>
      <c r="M958" s="523">
        <v>4500</v>
      </c>
      <c r="N958" s="337"/>
      <c r="O958" s="337"/>
      <c r="P958" s="314" t="s">
        <v>7261</v>
      </c>
      <c r="Q958" s="321"/>
    </row>
    <row r="959" spans="1:21" s="303" customFormat="1" x14ac:dyDescent="0.3">
      <c r="A959" s="314">
        <v>13</v>
      </c>
      <c r="B959" s="333"/>
      <c r="C959" s="331" t="s">
        <v>7266</v>
      </c>
      <c r="D959" s="332" t="s">
        <v>7314</v>
      </c>
      <c r="E959" s="321"/>
      <c r="F959" s="319">
        <v>8240</v>
      </c>
      <c r="G959" s="321" t="s">
        <v>7498</v>
      </c>
      <c r="H959" s="321" t="s">
        <v>7499</v>
      </c>
      <c r="I959" s="314" t="s">
        <v>7553</v>
      </c>
      <c r="J959" s="314" t="s">
        <v>7551</v>
      </c>
      <c r="K959" s="314" t="s">
        <v>7501</v>
      </c>
      <c r="L959" s="321"/>
      <c r="M959" s="523">
        <v>8240</v>
      </c>
      <c r="N959" s="337"/>
      <c r="O959" s="337"/>
      <c r="P959" s="314" t="s">
        <v>7261</v>
      </c>
      <c r="Q959" s="321"/>
    </row>
    <row r="960" spans="1:21" s="303" customFormat="1" ht="37.5" x14ac:dyDescent="0.3">
      <c r="A960" s="314">
        <v>13</v>
      </c>
      <c r="B960" s="333"/>
      <c r="C960" s="331" t="s">
        <v>7266</v>
      </c>
      <c r="D960" s="332" t="s">
        <v>7315</v>
      </c>
      <c r="E960" s="321"/>
      <c r="F960" s="319">
        <v>2500</v>
      </c>
      <c r="G960" s="321" t="s">
        <v>7498</v>
      </c>
      <c r="H960" s="321" t="s">
        <v>7499</v>
      </c>
      <c r="I960" s="314" t="s">
        <v>7535</v>
      </c>
      <c r="J960" s="314" t="s">
        <v>7543</v>
      </c>
      <c r="K960" s="314" t="s">
        <v>7501</v>
      </c>
      <c r="L960" s="321"/>
      <c r="M960" s="523">
        <v>2500</v>
      </c>
      <c r="N960" s="337"/>
      <c r="O960" s="337"/>
      <c r="P960" s="314" t="s">
        <v>7261</v>
      </c>
      <c r="Q960" s="321"/>
    </row>
    <row r="961" spans="1:17" s="303" customFormat="1" ht="37.5" x14ac:dyDescent="0.3">
      <c r="A961" s="314">
        <v>13</v>
      </c>
      <c r="B961" s="333"/>
      <c r="C961" s="331" t="s">
        <v>7266</v>
      </c>
      <c r="D961" s="332" t="s">
        <v>7316</v>
      </c>
      <c r="E961" s="321"/>
      <c r="F961" s="319">
        <v>30000</v>
      </c>
      <c r="G961" s="321" t="s">
        <v>7498</v>
      </c>
      <c r="H961" s="321" t="s">
        <v>7499</v>
      </c>
      <c r="I961" s="314" t="s">
        <v>7535</v>
      </c>
      <c r="J961" s="314" t="s">
        <v>7317</v>
      </c>
      <c r="K961" s="314" t="s">
        <v>7501</v>
      </c>
      <c r="L961" s="321"/>
      <c r="M961" s="523">
        <v>30000</v>
      </c>
      <c r="N961" s="337"/>
      <c r="O961" s="337"/>
      <c r="P961" s="314" t="s">
        <v>7261</v>
      </c>
      <c r="Q961" s="321"/>
    </row>
    <row r="962" spans="1:17" s="303" customFormat="1" ht="37.5" x14ac:dyDescent="0.3">
      <c r="A962" s="314">
        <v>13</v>
      </c>
      <c r="B962" s="333"/>
      <c r="C962" s="331" t="s">
        <v>7266</v>
      </c>
      <c r="D962" s="332" t="s">
        <v>7318</v>
      </c>
      <c r="E962" s="321"/>
      <c r="F962" s="319">
        <v>9000</v>
      </c>
      <c r="G962" s="321" t="s">
        <v>7498</v>
      </c>
      <c r="H962" s="321" t="s">
        <v>7499</v>
      </c>
      <c r="I962" s="314" t="s">
        <v>7568</v>
      </c>
      <c r="J962" s="314" t="s">
        <v>7533</v>
      </c>
      <c r="K962" s="314" t="s">
        <v>7501</v>
      </c>
      <c r="L962" s="321"/>
      <c r="M962" s="523">
        <v>9000</v>
      </c>
      <c r="N962" s="337"/>
      <c r="O962" s="337"/>
      <c r="P962" s="314" t="s">
        <v>7261</v>
      </c>
      <c r="Q962" s="321"/>
    </row>
    <row r="963" spans="1:17" s="303" customFormat="1" ht="37.5" x14ac:dyDescent="0.3">
      <c r="A963" s="314">
        <v>13</v>
      </c>
      <c r="B963" s="333"/>
      <c r="C963" s="331" t="s">
        <v>7266</v>
      </c>
      <c r="D963" s="332" t="s">
        <v>7319</v>
      </c>
      <c r="E963" s="321"/>
      <c r="F963" s="319">
        <v>6000</v>
      </c>
      <c r="G963" s="321" t="s">
        <v>7498</v>
      </c>
      <c r="H963" s="321" t="s">
        <v>7499</v>
      </c>
      <c r="I963" s="314" t="s">
        <v>7568</v>
      </c>
      <c r="J963" s="314" t="s">
        <v>7533</v>
      </c>
      <c r="K963" s="314" t="s">
        <v>7501</v>
      </c>
      <c r="L963" s="321"/>
      <c r="M963" s="523">
        <v>6000</v>
      </c>
      <c r="N963" s="337"/>
      <c r="O963" s="337"/>
      <c r="P963" s="314" t="s">
        <v>7261</v>
      </c>
      <c r="Q963" s="321"/>
    </row>
    <row r="964" spans="1:17" s="303" customFormat="1" ht="37.5" x14ac:dyDescent="0.3">
      <c r="A964" s="314">
        <v>13</v>
      </c>
      <c r="B964" s="333"/>
      <c r="C964" s="331" t="s">
        <v>7266</v>
      </c>
      <c r="D964" s="332" t="s">
        <v>5932</v>
      </c>
      <c r="E964" s="321"/>
      <c r="F964" s="319">
        <v>19000</v>
      </c>
      <c r="G964" s="321" t="s">
        <v>7498</v>
      </c>
      <c r="H964" s="321" t="s">
        <v>7499</v>
      </c>
      <c r="I964" s="314" t="s">
        <v>7532</v>
      </c>
      <c r="J964" s="314" t="s">
        <v>7320</v>
      </c>
      <c r="K964" s="314" t="s">
        <v>7501</v>
      </c>
      <c r="L964" s="321"/>
      <c r="M964" s="523">
        <v>19000</v>
      </c>
      <c r="N964" s="337"/>
      <c r="O964" s="337"/>
      <c r="P964" s="314" t="s">
        <v>7261</v>
      </c>
      <c r="Q964" s="321"/>
    </row>
    <row r="965" spans="1:17" s="303" customFormat="1" ht="37.5" x14ac:dyDescent="0.3">
      <c r="A965" s="314">
        <v>13</v>
      </c>
      <c r="B965" s="333"/>
      <c r="C965" s="331" t="s">
        <v>7266</v>
      </c>
      <c r="D965" s="332" t="s">
        <v>7321</v>
      </c>
      <c r="E965" s="321"/>
      <c r="F965" s="319">
        <v>12000</v>
      </c>
      <c r="G965" s="321" t="s">
        <v>7498</v>
      </c>
      <c r="H965" s="321" t="s">
        <v>7499</v>
      </c>
      <c r="I965" s="314" t="s">
        <v>7532</v>
      </c>
      <c r="J965" s="314" t="s">
        <v>7500</v>
      </c>
      <c r="K965" s="314" t="s">
        <v>7501</v>
      </c>
      <c r="L965" s="321"/>
      <c r="M965" s="523">
        <v>12000</v>
      </c>
      <c r="N965" s="337"/>
      <c r="O965" s="337"/>
      <c r="P965" s="314" t="s">
        <v>7261</v>
      </c>
      <c r="Q965" s="321"/>
    </row>
    <row r="966" spans="1:17" s="303" customFormat="1" ht="56.25" x14ac:dyDescent="0.3">
      <c r="A966" s="314">
        <v>13</v>
      </c>
      <c r="B966" s="333"/>
      <c r="C966" s="331" t="s">
        <v>7266</v>
      </c>
      <c r="D966" s="332" t="s">
        <v>7322</v>
      </c>
      <c r="E966" s="321"/>
      <c r="F966" s="319">
        <v>12000</v>
      </c>
      <c r="G966" s="321" t="s">
        <v>7498</v>
      </c>
      <c r="H966" s="321" t="s">
        <v>7499</v>
      </c>
      <c r="I966" s="314" t="s">
        <v>7532</v>
      </c>
      <c r="J966" s="314" t="s">
        <v>7533</v>
      </c>
      <c r="K966" s="314" t="s">
        <v>7501</v>
      </c>
      <c r="L966" s="321"/>
      <c r="M966" s="523">
        <v>12000</v>
      </c>
      <c r="N966" s="337"/>
      <c r="O966" s="337"/>
      <c r="P966" s="314" t="s">
        <v>7261</v>
      </c>
      <c r="Q966" s="321"/>
    </row>
    <row r="967" spans="1:17" s="303" customFormat="1" ht="37.5" x14ac:dyDescent="0.3">
      <c r="A967" s="314">
        <v>13</v>
      </c>
      <c r="B967" s="333"/>
      <c r="C967" s="331" t="s">
        <v>7266</v>
      </c>
      <c r="D967" s="332" t="s">
        <v>7323</v>
      </c>
      <c r="E967" s="321"/>
      <c r="F967" s="319">
        <v>13000</v>
      </c>
      <c r="G967" s="321" t="s">
        <v>7498</v>
      </c>
      <c r="H967" s="321" t="s">
        <v>7499</v>
      </c>
      <c r="I967" s="314" t="s">
        <v>7532</v>
      </c>
      <c r="J967" s="314" t="s">
        <v>7500</v>
      </c>
      <c r="K967" s="314" t="s">
        <v>7501</v>
      </c>
      <c r="L967" s="321"/>
      <c r="M967" s="523">
        <v>13000</v>
      </c>
      <c r="N967" s="337"/>
      <c r="O967" s="337"/>
      <c r="P967" s="314" t="s">
        <v>7261</v>
      </c>
      <c r="Q967" s="321"/>
    </row>
    <row r="968" spans="1:17" s="303" customFormat="1" ht="37.5" x14ac:dyDescent="0.3">
      <c r="A968" s="314">
        <v>13</v>
      </c>
      <c r="B968" s="333"/>
      <c r="C968" s="331" t="s">
        <v>7266</v>
      </c>
      <c r="D968" s="332" t="s">
        <v>7324</v>
      </c>
      <c r="E968" s="321"/>
      <c r="F968" s="319">
        <v>5000</v>
      </c>
      <c r="G968" s="321" t="s">
        <v>7498</v>
      </c>
      <c r="H968" s="321" t="s">
        <v>7499</v>
      </c>
      <c r="I968" s="314" t="s">
        <v>7532</v>
      </c>
      <c r="J968" s="314" t="s">
        <v>7865</v>
      </c>
      <c r="K968" s="314" t="s">
        <v>7501</v>
      </c>
      <c r="L968" s="321"/>
      <c r="M968" s="523">
        <v>5000</v>
      </c>
      <c r="N968" s="337"/>
      <c r="O968" s="337"/>
      <c r="P968" s="314" t="s">
        <v>7261</v>
      </c>
      <c r="Q968" s="321"/>
    </row>
    <row r="969" spans="1:17" s="303" customFormat="1" ht="37.5" x14ac:dyDescent="0.3">
      <c r="A969" s="314">
        <v>13</v>
      </c>
      <c r="B969" s="333"/>
      <c r="C969" s="331" t="s">
        <v>7266</v>
      </c>
      <c r="D969" s="332" t="s">
        <v>7325</v>
      </c>
      <c r="E969" s="321"/>
      <c r="F969" s="319">
        <v>19000</v>
      </c>
      <c r="G969" s="321" t="s">
        <v>7498</v>
      </c>
      <c r="H969" s="321" t="s">
        <v>7499</v>
      </c>
      <c r="I969" s="314" t="s">
        <v>7532</v>
      </c>
      <c r="J969" s="314" t="s">
        <v>7500</v>
      </c>
      <c r="K969" s="314" t="s">
        <v>7501</v>
      </c>
      <c r="L969" s="321"/>
      <c r="M969" s="523">
        <v>19000</v>
      </c>
      <c r="N969" s="337"/>
      <c r="O969" s="337"/>
      <c r="P969" s="314" t="s">
        <v>7261</v>
      </c>
      <c r="Q969" s="321"/>
    </row>
    <row r="970" spans="1:17" s="303" customFormat="1" ht="37.5" x14ac:dyDescent="0.3">
      <c r="A970" s="314">
        <v>13</v>
      </c>
      <c r="B970" s="333"/>
      <c r="C970" s="331" t="s">
        <v>7266</v>
      </c>
      <c r="D970" s="332" t="s">
        <v>7326</v>
      </c>
      <c r="E970" s="321"/>
      <c r="F970" s="319">
        <v>8000</v>
      </c>
      <c r="G970" s="321" t="s">
        <v>7498</v>
      </c>
      <c r="H970" s="321" t="s">
        <v>7499</v>
      </c>
      <c r="I970" s="314" t="s">
        <v>7535</v>
      </c>
      <c r="J970" s="314" t="s">
        <v>7548</v>
      </c>
      <c r="K970" s="314" t="s">
        <v>7501</v>
      </c>
      <c r="L970" s="321"/>
      <c r="M970" s="523">
        <v>8000</v>
      </c>
      <c r="N970" s="337"/>
      <c r="O970" s="337"/>
      <c r="P970" s="314" t="s">
        <v>7261</v>
      </c>
      <c r="Q970" s="321"/>
    </row>
    <row r="971" spans="1:17" s="303" customFormat="1" ht="37.5" x14ac:dyDescent="0.3">
      <c r="A971" s="314">
        <v>13</v>
      </c>
      <c r="B971" s="333"/>
      <c r="C971" s="331" t="s">
        <v>7266</v>
      </c>
      <c r="D971" s="332" t="s">
        <v>7331</v>
      </c>
      <c r="E971" s="321"/>
      <c r="F971" s="319">
        <v>7000</v>
      </c>
      <c r="G971" s="321" t="s">
        <v>7498</v>
      </c>
      <c r="H971" s="321" t="s">
        <v>7499</v>
      </c>
      <c r="I971" s="314" t="s">
        <v>7535</v>
      </c>
      <c r="J971" s="314" t="s">
        <v>7308</v>
      </c>
      <c r="K971" s="314" t="s">
        <v>7501</v>
      </c>
      <c r="L971" s="321"/>
      <c r="M971" s="523">
        <v>7000</v>
      </c>
      <c r="N971" s="337"/>
      <c r="O971" s="337"/>
      <c r="P971" s="314" t="s">
        <v>7261</v>
      </c>
      <c r="Q971" s="321"/>
    </row>
    <row r="972" spans="1:17" s="303" customFormat="1" ht="37.5" x14ac:dyDescent="0.3">
      <c r="A972" s="314">
        <v>13</v>
      </c>
      <c r="B972" s="333"/>
      <c r="C972" s="331" t="s">
        <v>7266</v>
      </c>
      <c r="D972" s="332" t="s">
        <v>7332</v>
      </c>
      <c r="E972" s="321"/>
      <c r="F972" s="319">
        <v>10000</v>
      </c>
      <c r="G972" s="321" t="s">
        <v>7498</v>
      </c>
      <c r="H972" s="321" t="s">
        <v>7499</v>
      </c>
      <c r="I972" s="314" t="s">
        <v>7535</v>
      </c>
      <c r="J972" s="314" t="s">
        <v>7533</v>
      </c>
      <c r="K972" s="314" t="s">
        <v>7501</v>
      </c>
      <c r="L972" s="321"/>
      <c r="M972" s="523">
        <v>10000</v>
      </c>
      <c r="N972" s="337"/>
      <c r="O972" s="337"/>
      <c r="P972" s="314" t="s">
        <v>7261</v>
      </c>
      <c r="Q972" s="321"/>
    </row>
    <row r="973" spans="1:17" s="303" customFormat="1" ht="56.25" x14ac:dyDescent="0.3">
      <c r="A973" s="314">
        <v>13</v>
      </c>
      <c r="B973" s="333"/>
      <c r="C973" s="331" t="s">
        <v>7266</v>
      </c>
      <c r="D973" s="332" t="s">
        <v>7333</v>
      </c>
      <c r="E973" s="321"/>
      <c r="F973" s="319">
        <v>4500</v>
      </c>
      <c r="G973" s="321" t="s">
        <v>7498</v>
      </c>
      <c r="H973" s="321" t="s">
        <v>7499</v>
      </c>
      <c r="I973" s="314" t="s">
        <v>7535</v>
      </c>
      <c r="J973" s="314" t="s">
        <v>7586</v>
      </c>
      <c r="K973" s="314" t="s">
        <v>7501</v>
      </c>
      <c r="L973" s="321"/>
      <c r="M973" s="523">
        <v>4500</v>
      </c>
      <c r="N973" s="337"/>
      <c r="O973" s="337"/>
      <c r="P973" s="314" t="s">
        <v>7261</v>
      </c>
      <c r="Q973" s="321"/>
    </row>
    <row r="974" spans="1:17" s="303" customFormat="1" ht="37.5" x14ac:dyDescent="0.3">
      <c r="A974" s="314">
        <v>13</v>
      </c>
      <c r="B974" s="333"/>
      <c r="C974" s="331" t="s">
        <v>7266</v>
      </c>
      <c r="D974" s="332" t="s">
        <v>7360</v>
      </c>
      <c r="E974" s="321"/>
      <c r="F974" s="319">
        <v>30000</v>
      </c>
      <c r="G974" s="321" t="s">
        <v>7498</v>
      </c>
      <c r="H974" s="321" t="s">
        <v>7499</v>
      </c>
      <c r="I974" s="314" t="s">
        <v>7568</v>
      </c>
      <c r="J974" s="314" t="s">
        <v>7320</v>
      </c>
      <c r="K974" s="314" t="s">
        <v>7501</v>
      </c>
      <c r="L974" s="321"/>
      <c r="M974" s="523">
        <v>30000</v>
      </c>
      <c r="N974" s="337"/>
      <c r="O974" s="337"/>
      <c r="P974" s="314" t="s">
        <v>7261</v>
      </c>
      <c r="Q974" s="321" t="s">
        <v>7361</v>
      </c>
    </row>
    <row r="975" spans="1:17" s="303" customFormat="1" ht="37.5" x14ac:dyDescent="0.3">
      <c r="A975" s="314">
        <v>13</v>
      </c>
      <c r="B975" s="333"/>
      <c r="C975" s="331" t="s">
        <v>7266</v>
      </c>
      <c r="D975" s="332" t="s">
        <v>7362</v>
      </c>
      <c r="E975" s="321"/>
      <c r="F975" s="319">
        <v>30000</v>
      </c>
      <c r="G975" s="321" t="s">
        <v>7498</v>
      </c>
      <c r="H975" s="321" t="s">
        <v>7499</v>
      </c>
      <c r="I975" s="314" t="s">
        <v>7568</v>
      </c>
      <c r="J975" s="314" t="s">
        <v>7320</v>
      </c>
      <c r="K975" s="314" t="s">
        <v>7501</v>
      </c>
      <c r="L975" s="321"/>
      <c r="M975" s="523">
        <v>30000</v>
      </c>
      <c r="N975" s="337"/>
      <c r="O975" s="337"/>
      <c r="P975" s="314" t="s">
        <v>7261</v>
      </c>
      <c r="Q975" s="321" t="s">
        <v>7361</v>
      </c>
    </row>
    <row r="976" spans="1:17" s="303" customFormat="1" ht="56.25" x14ac:dyDescent="0.3">
      <c r="A976" s="314">
        <v>13</v>
      </c>
      <c r="B976" s="333"/>
      <c r="C976" s="331" t="s">
        <v>7266</v>
      </c>
      <c r="D976" s="332" t="s">
        <v>7363</v>
      </c>
      <c r="E976" s="321"/>
      <c r="F976" s="319">
        <v>50000</v>
      </c>
      <c r="G976" s="321" t="s">
        <v>7498</v>
      </c>
      <c r="H976" s="321" t="s">
        <v>7499</v>
      </c>
      <c r="I976" s="314" t="s">
        <v>7568</v>
      </c>
      <c r="J976" s="314" t="s">
        <v>7320</v>
      </c>
      <c r="K976" s="314" t="s">
        <v>7501</v>
      </c>
      <c r="L976" s="321"/>
      <c r="M976" s="523">
        <v>50000</v>
      </c>
      <c r="N976" s="337"/>
      <c r="O976" s="337"/>
      <c r="P976" s="314" t="s">
        <v>7261</v>
      </c>
      <c r="Q976" s="321" t="s">
        <v>7361</v>
      </c>
    </row>
    <row r="977" spans="1:17" s="303" customFormat="1" ht="56.25" x14ac:dyDescent="0.3">
      <c r="A977" s="314">
        <v>13</v>
      </c>
      <c r="B977" s="333"/>
      <c r="C977" s="331" t="s">
        <v>7266</v>
      </c>
      <c r="D977" s="332" t="s">
        <v>7364</v>
      </c>
      <c r="E977" s="321"/>
      <c r="F977" s="319">
        <v>35000</v>
      </c>
      <c r="G977" s="321" t="s">
        <v>7498</v>
      </c>
      <c r="H977" s="321" t="s">
        <v>7499</v>
      </c>
      <c r="I977" s="314" t="s">
        <v>7568</v>
      </c>
      <c r="J977" s="314" t="s">
        <v>7320</v>
      </c>
      <c r="K977" s="314" t="s">
        <v>7501</v>
      </c>
      <c r="L977" s="321"/>
      <c r="M977" s="523">
        <v>35000</v>
      </c>
      <c r="N977" s="337"/>
      <c r="O977" s="337"/>
      <c r="P977" s="314" t="s">
        <v>7261</v>
      </c>
      <c r="Q977" s="321" t="s">
        <v>7361</v>
      </c>
    </row>
    <row r="978" spans="1:17" s="303" customFormat="1" ht="75" x14ac:dyDescent="0.3">
      <c r="A978" s="314">
        <v>13</v>
      </c>
      <c r="B978" s="333"/>
      <c r="C978" s="331" t="s">
        <v>7266</v>
      </c>
      <c r="D978" s="332" t="s">
        <v>4936</v>
      </c>
      <c r="E978" s="321"/>
      <c r="F978" s="319">
        <v>60000</v>
      </c>
      <c r="G978" s="321" t="s">
        <v>7498</v>
      </c>
      <c r="H978" s="321" t="s">
        <v>7499</v>
      </c>
      <c r="I978" s="314" t="s">
        <v>7568</v>
      </c>
      <c r="J978" s="314" t="s">
        <v>7365</v>
      </c>
      <c r="K978" s="314" t="s">
        <v>7501</v>
      </c>
      <c r="L978" s="321"/>
      <c r="M978" s="523">
        <v>60000</v>
      </c>
      <c r="N978" s="337"/>
      <c r="O978" s="337"/>
      <c r="P978" s="314" t="s">
        <v>7261</v>
      </c>
      <c r="Q978" s="321" t="s">
        <v>7361</v>
      </c>
    </row>
    <row r="979" spans="1:17" s="303" customFormat="1" ht="56.25" x14ac:dyDescent="0.3">
      <c r="A979" s="314">
        <v>13</v>
      </c>
      <c r="B979" s="333"/>
      <c r="C979" s="331" t="s">
        <v>7266</v>
      </c>
      <c r="D979" s="332" t="s">
        <v>7366</v>
      </c>
      <c r="E979" s="321"/>
      <c r="F979" s="319">
        <v>35000</v>
      </c>
      <c r="G979" s="321" t="s">
        <v>7498</v>
      </c>
      <c r="H979" s="321" t="s">
        <v>7499</v>
      </c>
      <c r="I979" s="314" t="s">
        <v>7568</v>
      </c>
      <c r="J979" s="314" t="s">
        <v>7320</v>
      </c>
      <c r="K979" s="314" t="s">
        <v>7501</v>
      </c>
      <c r="L979" s="321"/>
      <c r="M979" s="523">
        <v>35000</v>
      </c>
      <c r="N979" s="337"/>
      <c r="O979" s="337"/>
      <c r="P979" s="314" t="s">
        <v>7261</v>
      </c>
      <c r="Q979" s="321" t="s">
        <v>7361</v>
      </c>
    </row>
    <row r="980" spans="1:17" s="303" customFormat="1" ht="37.5" x14ac:dyDescent="0.3">
      <c r="A980" s="314">
        <v>13</v>
      </c>
      <c r="B980" s="333"/>
      <c r="C980" s="331" t="s">
        <v>7266</v>
      </c>
      <c r="D980" s="332" t="s">
        <v>7367</v>
      </c>
      <c r="E980" s="321"/>
      <c r="F980" s="319">
        <v>12000</v>
      </c>
      <c r="G980" s="321" t="s">
        <v>7498</v>
      </c>
      <c r="H980" s="321" t="s">
        <v>7499</v>
      </c>
      <c r="I980" s="314" t="s">
        <v>7568</v>
      </c>
      <c r="J980" s="314" t="s">
        <v>7865</v>
      </c>
      <c r="K980" s="314" t="s">
        <v>7501</v>
      </c>
      <c r="L980" s="321"/>
      <c r="M980" s="523">
        <v>12000</v>
      </c>
      <c r="N980" s="337"/>
      <c r="O980" s="337"/>
      <c r="P980" s="314" t="s">
        <v>7261</v>
      </c>
      <c r="Q980" s="321" t="s">
        <v>7361</v>
      </c>
    </row>
    <row r="981" spans="1:17" s="303" customFormat="1" ht="56.25" x14ac:dyDescent="0.3">
      <c r="A981" s="314">
        <v>13</v>
      </c>
      <c r="B981" s="333"/>
      <c r="C981" s="331" t="s">
        <v>7266</v>
      </c>
      <c r="D981" s="332" t="s">
        <v>7368</v>
      </c>
      <c r="E981" s="321"/>
      <c r="F981" s="319">
        <v>15000</v>
      </c>
      <c r="G981" s="321" t="s">
        <v>7498</v>
      </c>
      <c r="H981" s="321" t="s">
        <v>7499</v>
      </c>
      <c r="I981" s="314" t="s">
        <v>7568</v>
      </c>
      <c r="J981" s="314" t="s">
        <v>7865</v>
      </c>
      <c r="K981" s="314" t="s">
        <v>7501</v>
      </c>
      <c r="L981" s="321"/>
      <c r="M981" s="523">
        <v>15000</v>
      </c>
      <c r="N981" s="337"/>
      <c r="O981" s="337"/>
      <c r="P981" s="314" t="s">
        <v>7261</v>
      </c>
      <c r="Q981" s="321" t="s">
        <v>7361</v>
      </c>
    </row>
    <row r="982" spans="1:17" s="303" customFormat="1" ht="37.5" x14ac:dyDescent="0.3">
      <c r="A982" s="314">
        <v>13</v>
      </c>
      <c r="B982" s="333"/>
      <c r="C982" s="331" t="s">
        <v>7266</v>
      </c>
      <c r="D982" s="332" t="s">
        <v>7369</v>
      </c>
      <c r="E982" s="321"/>
      <c r="F982" s="319">
        <v>2000</v>
      </c>
      <c r="G982" s="321" t="s">
        <v>7498</v>
      </c>
      <c r="H982" s="321" t="s">
        <v>7499</v>
      </c>
      <c r="I982" s="314" t="s">
        <v>7568</v>
      </c>
      <c r="J982" s="314" t="s">
        <v>7586</v>
      </c>
      <c r="K982" s="314" t="s">
        <v>7501</v>
      </c>
      <c r="L982" s="321"/>
      <c r="M982" s="523">
        <v>2000</v>
      </c>
      <c r="N982" s="337"/>
      <c r="O982" s="337"/>
      <c r="P982" s="314" t="s">
        <v>7261</v>
      </c>
      <c r="Q982" s="321" t="s">
        <v>7361</v>
      </c>
    </row>
    <row r="983" spans="1:17" s="303" customFormat="1" ht="56.25" x14ac:dyDescent="0.3">
      <c r="A983" s="314">
        <v>13</v>
      </c>
      <c r="B983" s="333"/>
      <c r="C983" s="331" t="s">
        <v>7266</v>
      </c>
      <c r="D983" s="332" t="s">
        <v>7370</v>
      </c>
      <c r="E983" s="321"/>
      <c r="F983" s="319">
        <v>60000</v>
      </c>
      <c r="G983" s="321" t="s">
        <v>7498</v>
      </c>
      <c r="H983" s="321" t="s">
        <v>7499</v>
      </c>
      <c r="I983" s="314" t="s">
        <v>7568</v>
      </c>
      <c r="J983" s="314" t="s">
        <v>7365</v>
      </c>
      <c r="K983" s="314" t="s">
        <v>7501</v>
      </c>
      <c r="L983" s="321"/>
      <c r="M983" s="523">
        <v>60000</v>
      </c>
      <c r="N983" s="337"/>
      <c r="O983" s="337"/>
      <c r="P983" s="314" t="s">
        <v>7261</v>
      </c>
      <c r="Q983" s="321" t="s">
        <v>7361</v>
      </c>
    </row>
    <row r="984" spans="1:17" s="303" customFormat="1" ht="37.5" x14ac:dyDescent="0.3">
      <c r="A984" s="314">
        <v>13</v>
      </c>
      <c r="B984" s="333"/>
      <c r="C984" s="331" t="s">
        <v>7266</v>
      </c>
      <c r="D984" s="332" t="s">
        <v>7371</v>
      </c>
      <c r="E984" s="321"/>
      <c r="F984" s="319">
        <v>10000</v>
      </c>
      <c r="G984" s="321" t="s">
        <v>7498</v>
      </c>
      <c r="H984" s="321" t="s">
        <v>7499</v>
      </c>
      <c r="I984" s="314" t="s">
        <v>7568</v>
      </c>
      <c r="J984" s="314" t="s">
        <v>7865</v>
      </c>
      <c r="K984" s="314" t="s">
        <v>7501</v>
      </c>
      <c r="L984" s="321"/>
      <c r="M984" s="523">
        <v>10000</v>
      </c>
      <c r="N984" s="337"/>
      <c r="O984" s="337"/>
      <c r="P984" s="314" t="s">
        <v>7261</v>
      </c>
      <c r="Q984" s="321" t="s">
        <v>7361</v>
      </c>
    </row>
    <row r="985" spans="1:17" s="303" customFormat="1" ht="37.5" x14ac:dyDescent="0.3">
      <c r="A985" s="314">
        <v>13</v>
      </c>
      <c r="B985" s="333"/>
      <c r="C985" s="331" t="s">
        <v>7266</v>
      </c>
      <c r="D985" s="332" t="s">
        <v>7372</v>
      </c>
      <c r="E985" s="321"/>
      <c r="F985" s="319">
        <v>10000</v>
      </c>
      <c r="G985" s="321" t="s">
        <v>7498</v>
      </c>
      <c r="H985" s="321" t="s">
        <v>7499</v>
      </c>
      <c r="I985" s="314" t="s">
        <v>7568</v>
      </c>
      <c r="J985" s="314" t="s">
        <v>7865</v>
      </c>
      <c r="K985" s="314" t="s">
        <v>7501</v>
      </c>
      <c r="L985" s="321"/>
      <c r="M985" s="523">
        <v>10000</v>
      </c>
      <c r="N985" s="337"/>
      <c r="O985" s="337"/>
      <c r="P985" s="314" t="s">
        <v>7261</v>
      </c>
      <c r="Q985" s="321" t="s">
        <v>7361</v>
      </c>
    </row>
    <row r="986" spans="1:17" s="303" customFormat="1" ht="56.25" x14ac:dyDescent="0.3">
      <c r="A986" s="314">
        <v>13</v>
      </c>
      <c r="B986" s="333"/>
      <c r="C986" s="331" t="s">
        <v>7266</v>
      </c>
      <c r="D986" s="332" t="s">
        <v>4937</v>
      </c>
      <c r="E986" s="321"/>
      <c r="F986" s="319">
        <v>15000</v>
      </c>
      <c r="G986" s="321" t="s">
        <v>7498</v>
      </c>
      <c r="H986" s="321" t="s">
        <v>7499</v>
      </c>
      <c r="I986" s="314" t="s">
        <v>7568</v>
      </c>
      <c r="J986" s="314" t="s">
        <v>7865</v>
      </c>
      <c r="K986" s="314" t="s">
        <v>7501</v>
      </c>
      <c r="L986" s="321"/>
      <c r="M986" s="523">
        <v>15000</v>
      </c>
      <c r="N986" s="337"/>
      <c r="O986" s="337"/>
      <c r="P986" s="314" t="s">
        <v>7261</v>
      </c>
      <c r="Q986" s="321" t="s">
        <v>7361</v>
      </c>
    </row>
    <row r="987" spans="1:17" s="303" customFormat="1" ht="37.5" x14ac:dyDescent="0.3">
      <c r="A987" s="314">
        <v>13</v>
      </c>
      <c r="B987" s="333"/>
      <c r="C987" s="331" t="s">
        <v>7266</v>
      </c>
      <c r="D987" s="332" t="s">
        <v>7373</v>
      </c>
      <c r="E987" s="321"/>
      <c r="F987" s="319">
        <v>35000</v>
      </c>
      <c r="G987" s="321" t="s">
        <v>7498</v>
      </c>
      <c r="H987" s="321" t="s">
        <v>7499</v>
      </c>
      <c r="I987" s="314" t="s">
        <v>7568</v>
      </c>
      <c r="J987" s="314" t="s">
        <v>7320</v>
      </c>
      <c r="K987" s="314" t="s">
        <v>7501</v>
      </c>
      <c r="L987" s="321"/>
      <c r="M987" s="523">
        <v>35000</v>
      </c>
      <c r="N987" s="337"/>
      <c r="O987" s="337"/>
      <c r="P987" s="314" t="s">
        <v>7261</v>
      </c>
      <c r="Q987" s="321" t="s">
        <v>7361</v>
      </c>
    </row>
    <row r="988" spans="1:17" s="303" customFormat="1" ht="37.5" x14ac:dyDescent="0.3">
      <c r="A988" s="314">
        <v>13</v>
      </c>
      <c r="B988" s="333"/>
      <c r="C988" s="331" t="s">
        <v>7266</v>
      </c>
      <c r="D988" s="332" t="s">
        <v>7374</v>
      </c>
      <c r="E988" s="321"/>
      <c r="F988" s="319">
        <v>5000</v>
      </c>
      <c r="G988" s="321" t="s">
        <v>7498</v>
      </c>
      <c r="H988" s="321" t="s">
        <v>7499</v>
      </c>
      <c r="I988" s="314" t="s">
        <v>7568</v>
      </c>
      <c r="J988" s="314" t="s">
        <v>7253</v>
      </c>
      <c r="K988" s="314" t="s">
        <v>7501</v>
      </c>
      <c r="L988" s="321"/>
      <c r="M988" s="523">
        <v>5000</v>
      </c>
      <c r="N988" s="337"/>
      <c r="O988" s="337"/>
      <c r="P988" s="314" t="s">
        <v>7261</v>
      </c>
      <c r="Q988" s="321" t="s">
        <v>7361</v>
      </c>
    </row>
    <row r="989" spans="1:17" s="303" customFormat="1" ht="56.25" x14ac:dyDescent="0.3">
      <c r="A989" s="314">
        <v>13</v>
      </c>
      <c r="B989" s="333"/>
      <c r="C989" s="331" t="s">
        <v>7266</v>
      </c>
      <c r="D989" s="332" t="s">
        <v>7375</v>
      </c>
      <c r="E989" s="321"/>
      <c r="F989" s="319">
        <v>15000</v>
      </c>
      <c r="G989" s="321" t="s">
        <v>7498</v>
      </c>
      <c r="H989" s="321" t="s">
        <v>7499</v>
      </c>
      <c r="I989" s="314" t="s">
        <v>7568</v>
      </c>
      <c r="J989" s="314" t="s">
        <v>7865</v>
      </c>
      <c r="K989" s="314" t="s">
        <v>7501</v>
      </c>
      <c r="L989" s="321"/>
      <c r="M989" s="523">
        <v>15000</v>
      </c>
      <c r="N989" s="337"/>
      <c r="O989" s="337"/>
      <c r="P989" s="314" t="s">
        <v>7261</v>
      </c>
      <c r="Q989" s="321" t="s">
        <v>7361</v>
      </c>
    </row>
    <row r="990" spans="1:17" s="303" customFormat="1" ht="37.5" x14ac:dyDescent="0.3">
      <c r="A990" s="314">
        <v>13</v>
      </c>
      <c r="B990" s="333"/>
      <c r="C990" s="331" t="s">
        <v>7266</v>
      </c>
      <c r="D990" s="332" t="s">
        <v>7377</v>
      </c>
      <c r="E990" s="321"/>
      <c r="F990" s="319">
        <v>6000</v>
      </c>
      <c r="G990" s="321" t="s">
        <v>7498</v>
      </c>
      <c r="H990" s="321" t="s">
        <v>7499</v>
      </c>
      <c r="I990" s="314" t="s">
        <v>7532</v>
      </c>
      <c r="J990" s="314" t="s">
        <v>7308</v>
      </c>
      <c r="K990" s="314" t="s">
        <v>7501</v>
      </c>
      <c r="L990" s="321"/>
      <c r="M990" s="523">
        <v>6000</v>
      </c>
      <c r="N990" s="337"/>
      <c r="O990" s="337"/>
      <c r="P990" s="314" t="s">
        <v>7261</v>
      </c>
      <c r="Q990" s="321"/>
    </row>
    <row r="991" spans="1:17" s="303" customFormat="1" ht="37.5" x14ac:dyDescent="0.3">
      <c r="A991" s="314">
        <v>13</v>
      </c>
      <c r="B991" s="333"/>
      <c r="C991" s="331" t="s">
        <v>7266</v>
      </c>
      <c r="D991" s="332" t="s">
        <v>7378</v>
      </c>
      <c r="E991" s="321"/>
      <c r="F991" s="319">
        <v>7000</v>
      </c>
      <c r="G991" s="321" t="s">
        <v>7498</v>
      </c>
      <c r="H991" s="321" t="s">
        <v>7499</v>
      </c>
      <c r="I991" s="314" t="s">
        <v>7532</v>
      </c>
      <c r="J991" s="314" t="s">
        <v>7308</v>
      </c>
      <c r="K991" s="314" t="s">
        <v>7501</v>
      </c>
      <c r="L991" s="321"/>
      <c r="M991" s="523">
        <v>7000</v>
      </c>
      <c r="N991" s="337"/>
      <c r="O991" s="337"/>
      <c r="P991" s="314" t="s">
        <v>7261</v>
      </c>
      <c r="Q991" s="321"/>
    </row>
    <row r="992" spans="1:17" s="303" customFormat="1" ht="37.5" x14ac:dyDescent="0.3">
      <c r="A992" s="314">
        <v>13</v>
      </c>
      <c r="B992" s="333"/>
      <c r="C992" s="331" t="s">
        <v>7266</v>
      </c>
      <c r="D992" s="332" t="s">
        <v>7379</v>
      </c>
      <c r="E992" s="321"/>
      <c r="F992" s="319">
        <v>10000</v>
      </c>
      <c r="G992" s="321" t="s">
        <v>7498</v>
      </c>
      <c r="H992" s="321" t="s">
        <v>7499</v>
      </c>
      <c r="I992" s="314" t="s">
        <v>7532</v>
      </c>
      <c r="J992" s="314" t="s">
        <v>7865</v>
      </c>
      <c r="K992" s="314" t="s">
        <v>7501</v>
      </c>
      <c r="L992" s="321"/>
      <c r="M992" s="523">
        <v>10000</v>
      </c>
      <c r="N992" s="337"/>
      <c r="O992" s="337"/>
      <c r="P992" s="314" t="s">
        <v>7261</v>
      </c>
      <c r="Q992" s="321"/>
    </row>
    <row r="993" spans="1:21" s="303" customFormat="1" ht="37.5" x14ac:dyDescent="0.3">
      <c r="A993" s="314">
        <v>13</v>
      </c>
      <c r="B993" s="333"/>
      <c r="C993" s="331" t="s">
        <v>7298</v>
      </c>
      <c r="D993" s="332" t="s">
        <v>7299</v>
      </c>
      <c r="E993" s="321"/>
      <c r="F993" s="319">
        <v>10000</v>
      </c>
      <c r="G993" s="321" t="s">
        <v>7498</v>
      </c>
      <c r="H993" s="321" t="s">
        <v>7499</v>
      </c>
      <c r="I993" s="314" t="s">
        <v>7532</v>
      </c>
      <c r="J993" s="314" t="s">
        <v>7548</v>
      </c>
      <c r="K993" s="314" t="s">
        <v>7501</v>
      </c>
      <c r="L993" s="321"/>
      <c r="M993" s="523">
        <v>10000</v>
      </c>
      <c r="N993" s="337"/>
      <c r="O993" s="337"/>
      <c r="P993" s="314" t="s">
        <v>7261</v>
      </c>
      <c r="Q993" s="321"/>
    </row>
    <row r="994" spans="1:21" s="303" customFormat="1" ht="93.75" x14ac:dyDescent="0.3">
      <c r="A994" s="314">
        <v>13</v>
      </c>
      <c r="B994" s="333"/>
      <c r="C994" s="331" t="s">
        <v>6423</v>
      </c>
      <c r="D994" s="332" t="s">
        <v>6424</v>
      </c>
      <c r="E994" s="321"/>
      <c r="F994" s="319">
        <v>120000</v>
      </c>
      <c r="G994" s="321" t="s">
        <v>7498</v>
      </c>
      <c r="H994" s="321" t="s">
        <v>7499</v>
      </c>
      <c r="I994" s="314" t="s">
        <v>7553</v>
      </c>
      <c r="J994" s="314" t="s">
        <v>7548</v>
      </c>
      <c r="K994" s="314" t="s">
        <v>7511</v>
      </c>
      <c r="L994" s="321"/>
      <c r="M994" s="523">
        <v>400000</v>
      </c>
      <c r="N994" s="337"/>
      <c r="O994" s="337"/>
      <c r="P994" s="314" t="s">
        <v>6411</v>
      </c>
      <c r="Q994" s="321" t="s">
        <v>6412</v>
      </c>
    </row>
    <row r="995" spans="1:21" s="303" customFormat="1" ht="93.75" x14ac:dyDescent="0.3">
      <c r="A995" s="314">
        <v>13</v>
      </c>
      <c r="B995" s="333"/>
      <c r="C995" s="331" t="s">
        <v>6423</v>
      </c>
      <c r="D995" s="332" t="s">
        <v>6445</v>
      </c>
      <c r="E995" s="321"/>
      <c r="F995" s="319">
        <v>250000</v>
      </c>
      <c r="G995" s="321" t="s">
        <v>7524</v>
      </c>
      <c r="H995" s="321" t="s">
        <v>7520</v>
      </c>
      <c r="I995" s="314" t="s">
        <v>7553</v>
      </c>
      <c r="J995" s="314" t="s">
        <v>7586</v>
      </c>
      <c r="K995" s="314" t="s">
        <v>7511</v>
      </c>
      <c r="L995" s="321"/>
      <c r="M995" s="523">
        <v>250000</v>
      </c>
      <c r="N995" s="337"/>
      <c r="O995" s="337"/>
      <c r="P995" s="314" t="s">
        <v>6411</v>
      </c>
      <c r="Q995" s="321" t="s">
        <v>6412</v>
      </c>
    </row>
    <row r="996" spans="1:21" s="303" customFormat="1" ht="75.75" customHeight="1" x14ac:dyDescent="0.3">
      <c r="A996" s="314">
        <v>14</v>
      </c>
      <c r="B996" s="333"/>
      <c r="C996" s="331" t="s">
        <v>5530</v>
      </c>
      <c r="D996" s="627" t="s">
        <v>5531</v>
      </c>
      <c r="E996" s="321"/>
      <c r="F996" s="319">
        <v>70000</v>
      </c>
      <c r="G996" s="321" t="s">
        <v>7498</v>
      </c>
      <c r="H996" s="321" t="s">
        <v>7499</v>
      </c>
      <c r="I996" s="314"/>
      <c r="J996" s="314" t="s">
        <v>7211</v>
      </c>
      <c r="K996" s="314" t="s">
        <v>7511</v>
      </c>
      <c r="L996" s="440" t="s">
        <v>5532</v>
      </c>
      <c r="M996" s="319">
        <v>70000</v>
      </c>
      <c r="N996" s="324" t="s">
        <v>7511</v>
      </c>
      <c r="O996" s="441" t="s">
        <v>5532</v>
      </c>
      <c r="P996" s="319">
        <v>70000</v>
      </c>
      <c r="Q996" s="332"/>
      <c r="R996" s="434"/>
      <c r="S996" s="302"/>
      <c r="T996" s="302"/>
      <c r="U996" s="302"/>
    </row>
    <row r="997" spans="1:21" ht="56.25" x14ac:dyDescent="0.3">
      <c r="A997" s="699">
        <v>5</v>
      </c>
      <c r="B997" s="614"/>
      <c r="C997" s="596" t="s">
        <v>5502</v>
      </c>
      <c r="D997" s="701" t="s">
        <v>4971</v>
      </c>
      <c r="E997" s="702"/>
      <c r="F997" s="703">
        <v>441180</v>
      </c>
      <c r="G997" s="702" t="s">
        <v>7524</v>
      </c>
      <c r="H997" s="702" t="s">
        <v>7520</v>
      </c>
      <c r="I997" s="699" t="s">
        <v>7568</v>
      </c>
      <c r="J997" s="699" t="s">
        <v>7548</v>
      </c>
      <c r="K997" s="699" t="s">
        <v>7511</v>
      </c>
      <c r="L997" s="1068" t="s">
        <v>5503</v>
      </c>
      <c r="M997" s="703">
        <v>441180</v>
      </c>
      <c r="N997" s="705"/>
      <c r="O997" s="706"/>
      <c r="P997" s="934"/>
      <c r="Q997" s="853"/>
    </row>
    <row r="998" spans="1:21" s="303" customFormat="1" ht="93.75" x14ac:dyDescent="0.3">
      <c r="A998" s="314">
        <v>13</v>
      </c>
      <c r="B998" s="333"/>
      <c r="C998" s="331" t="s">
        <v>6436</v>
      </c>
      <c r="D998" s="332" t="s">
        <v>6437</v>
      </c>
      <c r="E998" s="321"/>
      <c r="F998" s="319">
        <v>1000000</v>
      </c>
      <c r="G998" s="321" t="s">
        <v>7524</v>
      </c>
      <c r="H998" s="321" t="s">
        <v>7520</v>
      </c>
      <c r="I998" s="314" t="s">
        <v>7553</v>
      </c>
      <c r="J998" s="314" t="s">
        <v>6438</v>
      </c>
      <c r="K998" s="314" t="s">
        <v>7788</v>
      </c>
      <c r="L998" s="321"/>
      <c r="M998" s="523">
        <v>1000000</v>
      </c>
      <c r="N998" s="337"/>
      <c r="O998" s="337"/>
      <c r="P998" s="314" t="s">
        <v>6411</v>
      </c>
      <c r="Q998" s="321" t="s">
        <v>6412</v>
      </c>
    </row>
    <row r="999" spans="1:21" s="303" customFormat="1" ht="93.75" x14ac:dyDescent="0.3">
      <c r="A999" s="314">
        <v>13</v>
      </c>
      <c r="B999" s="333"/>
      <c r="C999" s="331" t="s">
        <v>6436</v>
      </c>
      <c r="D999" s="332" t="s">
        <v>6439</v>
      </c>
      <c r="E999" s="321"/>
      <c r="F999" s="319">
        <v>300000</v>
      </c>
      <c r="G999" s="321" t="s">
        <v>7524</v>
      </c>
      <c r="H999" s="321" t="s">
        <v>7520</v>
      </c>
      <c r="I999" s="314" t="s">
        <v>7553</v>
      </c>
      <c r="J999" s="314" t="s">
        <v>7211</v>
      </c>
      <c r="K999" s="314" t="s">
        <v>7511</v>
      </c>
      <c r="L999" s="321"/>
      <c r="M999" s="523">
        <v>300000</v>
      </c>
      <c r="N999" s="337"/>
      <c r="O999" s="337"/>
      <c r="P999" s="314" t="s">
        <v>6411</v>
      </c>
      <c r="Q999" s="321" t="s">
        <v>6412</v>
      </c>
    </row>
    <row r="1000" spans="1:21" s="303" customFormat="1" ht="37.5" x14ac:dyDescent="0.3">
      <c r="A1000" s="314">
        <v>13</v>
      </c>
      <c r="B1000" s="333"/>
      <c r="C1000" s="331" t="s">
        <v>7280</v>
      </c>
      <c r="D1000" s="332" t="s">
        <v>7281</v>
      </c>
      <c r="E1000" s="321"/>
      <c r="F1000" s="319">
        <v>70000</v>
      </c>
      <c r="G1000" s="321" t="s">
        <v>7498</v>
      </c>
      <c r="H1000" s="321" t="s">
        <v>7499</v>
      </c>
      <c r="I1000" s="314" t="s">
        <v>7553</v>
      </c>
      <c r="J1000" s="314" t="s">
        <v>7500</v>
      </c>
      <c r="K1000" s="314" t="s">
        <v>7501</v>
      </c>
      <c r="L1000" s="321"/>
      <c r="M1000" s="523">
        <v>70000</v>
      </c>
      <c r="N1000" s="337"/>
      <c r="O1000" s="337"/>
      <c r="P1000" s="314" t="s">
        <v>7261</v>
      </c>
      <c r="Q1000" s="321"/>
    </row>
    <row r="1001" spans="1:21" s="303" customFormat="1" ht="93.75" x14ac:dyDescent="0.3">
      <c r="A1001" s="314">
        <v>14</v>
      </c>
      <c r="B1001" s="769" t="s">
        <v>5939</v>
      </c>
      <c r="C1001" s="314" t="s">
        <v>6103</v>
      </c>
      <c r="D1001" s="627" t="s">
        <v>5547</v>
      </c>
      <c r="E1001" s="321"/>
      <c r="F1001" s="319">
        <v>199999</v>
      </c>
      <c r="G1001" s="321" t="s">
        <v>7498</v>
      </c>
      <c r="H1001" s="321" t="s">
        <v>7520</v>
      </c>
      <c r="I1001" s="314" t="s">
        <v>7532</v>
      </c>
      <c r="J1001" s="314"/>
      <c r="K1001" s="314" t="s">
        <v>7511</v>
      </c>
      <c r="L1001" s="334" t="s">
        <v>7849</v>
      </c>
      <c r="M1001" s="319">
        <v>199999</v>
      </c>
      <c r="N1001" s="324" t="s">
        <v>7511</v>
      </c>
      <c r="O1001" s="571" t="s">
        <v>7849</v>
      </c>
      <c r="P1001" s="319">
        <v>199999</v>
      </c>
      <c r="Q1001" s="321"/>
      <c r="R1001" s="434"/>
      <c r="S1001" s="302"/>
      <c r="T1001" s="302"/>
      <c r="U1001" s="302"/>
    </row>
    <row r="1002" spans="1:21" s="458" customFormat="1" ht="37.5" x14ac:dyDescent="0.3">
      <c r="A1002" s="390">
        <v>19</v>
      </c>
      <c r="B1002" s="573"/>
      <c r="C1002" s="592" t="s">
        <v>6103</v>
      </c>
      <c r="D1002" s="575" t="s">
        <v>6104</v>
      </c>
      <c r="E1002" s="449"/>
      <c r="F1002" s="450">
        <v>80000</v>
      </c>
      <c r="G1002" s="452" t="s">
        <v>7498</v>
      </c>
      <c r="H1002" s="452" t="s">
        <v>7499</v>
      </c>
      <c r="I1002" s="453" t="s">
        <v>7550</v>
      </c>
      <c r="J1002" s="455" t="s">
        <v>7543</v>
      </c>
      <c r="K1002" s="455" t="s">
        <v>7511</v>
      </c>
      <c r="L1002" s="452" t="s">
        <v>6105</v>
      </c>
      <c r="M1002" s="450">
        <f>SUM(F1002)</f>
        <v>80000</v>
      </c>
      <c r="N1002" s="456"/>
      <c r="O1002" s="457"/>
      <c r="P1002" s="1074"/>
      <c r="Q1002" s="1074"/>
    </row>
    <row r="1003" spans="1:21" s="657" customFormat="1" ht="37.5" x14ac:dyDescent="0.3">
      <c r="A1003" s="390">
        <v>19</v>
      </c>
      <c r="B1003" s="654"/>
      <c r="C1003" s="1075" t="s">
        <v>6103</v>
      </c>
      <c r="D1003" s="1076" t="s">
        <v>6121</v>
      </c>
      <c r="E1003" s="1077"/>
      <c r="F1003" s="450">
        <v>60000</v>
      </c>
      <c r="G1003" s="1075" t="s">
        <v>6122</v>
      </c>
      <c r="H1003" s="1075" t="s">
        <v>6123</v>
      </c>
      <c r="I1003" s="1075" t="s">
        <v>6124</v>
      </c>
      <c r="J1003" s="1075" t="s">
        <v>6125</v>
      </c>
      <c r="K1003" s="1075" t="s">
        <v>6126</v>
      </c>
      <c r="L1003" s="1075" t="s">
        <v>6127</v>
      </c>
      <c r="M1003" s="450">
        <f>SUM(F1003)</f>
        <v>60000</v>
      </c>
      <c r="N1003" s="1078"/>
      <c r="O1003" s="656"/>
      <c r="P1003" s="968"/>
      <c r="Q1003" s="968"/>
    </row>
    <row r="1004" spans="1:21" s="458" customFormat="1" x14ac:dyDescent="0.3">
      <c r="A1004" s="390">
        <v>19</v>
      </c>
      <c r="B1004" s="573"/>
      <c r="C1004" s="592" t="s">
        <v>6113</v>
      </c>
      <c r="D1004" s="597" t="s">
        <v>6114</v>
      </c>
      <c r="E1004" s="452"/>
      <c r="F1004" s="450">
        <v>100000</v>
      </c>
      <c r="G1004" s="452" t="s">
        <v>7498</v>
      </c>
      <c r="H1004" s="452" t="s">
        <v>7499</v>
      </c>
      <c r="I1004" s="453"/>
      <c r="J1004" s="455" t="s">
        <v>7548</v>
      </c>
      <c r="K1004" s="455" t="s">
        <v>7511</v>
      </c>
      <c r="L1004" s="452" t="s">
        <v>6115</v>
      </c>
      <c r="M1004" s="450">
        <f>SUM(F1004)</f>
        <v>100000</v>
      </c>
      <c r="N1004" s="456"/>
      <c r="O1004" s="457"/>
      <c r="P1004" s="1074"/>
      <c r="Q1004" s="1074"/>
    </row>
    <row r="1005" spans="1:21" s="1082" customFormat="1" ht="37.5" x14ac:dyDescent="0.3">
      <c r="A1005" s="390">
        <v>19</v>
      </c>
      <c r="B1005" s="573"/>
      <c r="C1005" s="592" t="s">
        <v>6116</v>
      </c>
      <c r="D1005" s="597" t="s">
        <v>6117</v>
      </c>
      <c r="E1005" s="452"/>
      <c r="F1005" s="1079">
        <v>56000</v>
      </c>
      <c r="G1005" s="452" t="s">
        <v>7498</v>
      </c>
      <c r="H1005" s="452" t="s">
        <v>7499</v>
      </c>
      <c r="I1005" s="453" t="s">
        <v>7535</v>
      </c>
      <c r="J1005" s="455" t="s">
        <v>7548</v>
      </c>
      <c r="K1005" s="455" t="s">
        <v>7511</v>
      </c>
      <c r="L1005" s="452" t="s">
        <v>6118</v>
      </c>
      <c r="M1005" s="450">
        <f>SUM(F1005)</f>
        <v>56000</v>
      </c>
      <c r="N1005" s="1080"/>
      <c r="O1005" s="457"/>
      <c r="P1005" s="1081"/>
      <c r="Q1005" s="1081"/>
    </row>
    <row r="1006" spans="1:21" s="886" customFormat="1" ht="56.25" x14ac:dyDescent="0.3">
      <c r="A1006" s="390">
        <v>19</v>
      </c>
      <c r="B1006" s="451"/>
      <c r="C1006" s="655" t="s">
        <v>6171</v>
      </c>
      <c r="D1006" s="1083" t="s">
        <v>6172</v>
      </c>
      <c r="E1006" s="1084"/>
      <c r="F1006" s="598">
        <v>90000</v>
      </c>
      <c r="G1006" s="452" t="s">
        <v>7498</v>
      </c>
      <c r="H1006" s="452" t="s">
        <v>7499</v>
      </c>
      <c r="I1006" s="455" t="s">
        <v>7535</v>
      </c>
      <c r="J1006" s="455" t="s">
        <v>7500</v>
      </c>
      <c r="K1006" s="455" t="s">
        <v>7511</v>
      </c>
      <c r="L1006" s="452" t="s">
        <v>6173</v>
      </c>
      <c r="M1006" s="450">
        <f>SUM(F1006)</f>
        <v>90000</v>
      </c>
      <c r="N1006" s="578"/>
      <c r="O1006" s="884"/>
      <c r="P1006" s="885"/>
      <c r="Q1006" s="885"/>
    </row>
    <row r="1007" spans="1:21" s="351" customFormat="1" ht="37.5" x14ac:dyDescent="0.3">
      <c r="A1007" s="344">
        <v>2</v>
      </c>
      <c r="B1007" s="333"/>
      <c r="C1007" s="596" t="s">
        <v>5741</v>
      </c>
      <c r="D1007" s="957" t="s">
        <v>5742</v>
      </c>
      <c r="E1007" s="647"/>
      <c r="F1007" s="723">
        <v>20000</v>
      </c>
      <c r="G1007" s="452" t="s">
        <v>7498</v>
      </c>
      <c r="H1007" s="452" t="s">
        <v>7499</v>
      </c>
      <c r="I1007" s="452" t="s">
        <v>7601</v>
      </c>
      <c r="J1007" s="452" t="s">
        <v>7844</v>
      </c>
      <c r="K1007" s="455" t="s">
        <v>7511</v>
      </c>
      <c r="L1007" s="625" t="s">
        <v>5685</v>
      </c>
      <c r="M1007" s="523"/>
      <c r="N1007" s="337" t="s">
        <v>5743</v>
      </c>
      <c r="O1007" s="337"/>
      <c r="P1007" s="819"/>
      <c r="Q1007" s="819"/>
    </row>
    <row r="1008" spans="1:21" s="351" customFormat="1" ht="37.5" x14ac:dyDescent="0.3">
      <c r="A1008" s="344">
        <v>2</v>
      </c>
      <c r="B1008" s="333"/>
      <c r="C1008" s="596" t="s">
        <v>5741</v>
      </c>
      <c r="D1008" s="722" t="s">
        <v>5744</v>
      </c>
      <c r="E1008" s="560"/>
      <c r="F1008" s="723">
        <v>150000</v>
      </c>
      <c r="G1008" s="452" t="s">
        <v>7498</v>
      </c>
      <c r="H1008" s="452" t="s">
        <v>7520</v>
      </c>
      <c r="I1008" s="452" t="s">
        <v>7535</v>
      </c>
      <c r="J1008" s="452" t="s">
        <v>7844</v>
      </c>
      <c r="K1008" s="455" t="s">
        <v>7788</v>
      </c>
      <c r="L1008" s="625" t="s">
        <v>5685</v>
      </c>
      <c r="M1008" s="523"/>
      <c r="N1008" s="337" t="s">
        <v>5580</v>
      </c>
      <c r="O1008" s="698"/>
      <c r="P1008" s="819"/>
      <c r="Q1008" s="819"/>
    </row>
    <row r="1009" spans="1:21" s="303" customFormat="1" ht="33.75" customHeight="1" x14ac:dyDescent="0.3">
      <c r="A1009" s="314">
        <v>13</v>
      </c>
      <c r="B1009" s="333"/>
      <c r="C1009" s="331" t="s">
        <v>7259</v>
      </c>
      <c r="D1009" s="332" t="s">
        <v>7260</v>
      </c>
      <c r="E1009" s="321"/>
      <c r="F1009" s="319">
        <v>10000</v>
      </c>
      <c r="G1009" s="321" t="s">
        <v>7498</v>
      </c>
      <c r="H1009" s="321" t="s">
        <v>7499</v>
      </c>
      <c r="I1009" s="314" t="s">
        <v>7568</v>
      </c>
      <c r="J1009" s="314" t="s">
        <v>7551</v>
      </c>
      <c r="K1009" s="314" t="s">
        <v>7501</v>
      </c>
      <c r="L1009" s="321"/>
      <c r="M1009" s="523">
        <v>10000</v>
      </c>
      <c r="N1009" s="337"/>
      <c r="O1009" s="337"/>
      <c r="P1009" s="314" t="s">
        <v>7261</v>
      </c>
      <c r="Q1009" s="321"/>
    </row>
    <row r="1010" spans="1:21" s="303" customFormat="1" ht="37.5" x14ac:dyDescent="0.3">
      <c r="A1010" s="314">
        <v>13</v>
      </c>
      <c r="B1010" s="333"/>
      <c r="C1010" s="331" t="s">
        <v>7259</v>
      </c>
      <c r="D1010" s="332" t="s">
        <v>7262</v>
      </c>
      <c r="E1010" s="321"/>
      <c r="F1010" s="319">
        <v>20000</v>
      </c>
      <c r="G1010" s="321" t="s">
        <v>7498</v>
      </c>
      <c r="H1010" s="321" t="s">
        <v>7499</v>
      </c>
      <c r="I1010" s="314" t="s">
        <v>7532</v>
      </c>
      <c r="J1010" s="314" t="s">
        <v>7551</v>
      </c>
      <c r="K1010" s="314" t="s">
        <v>7501</v>
      </c>
      <c r="L1010" s="321"/>
      <c r="M1010" s="523">
        <v>20000</v>
      </c>
      <c r="N1010" s="337"/>
      <c r="O1010" s="337"/>
      <c r="P1010" s="314" t="s">
        <v>7261</v>
      </c>
      <c r="Q1010" s="321"/>
    </row>
    <row r="1011" spans="1:21" s="303" customFormat="1" ht="56.25" x14ac:dyDescent="0.3">
      <c r="A1011" s="314">
        <v>13</v>
      </c>
      <c r="B1011" s="333"/>
      <c r="C1011" s="331" t="s">
        <v>7259</v>
      </c>
      <c r="D1011" s="332" t="s">
        <v>7286</v>
      </c>
      <c r="E1011" s="321"/>
      <c r="F1011" s="319">
        <v>25000</v>
      </c>
      <c r="G1011" s="321" t="s">
        <v>7498</v>
      </c>
      <c r="H1011" s="321" t="s">
        <v>7499</v>
      </c>
      <c r="I1011" s="314" t="s">
        <v>7532</v>
      </c>
      <c r="J1011" s="314" t="s">
        <v>7543</v>
      </c>
      <c r="K1011" s="314" t="s">
        <v>7501</v>
      </c>
      <c r="L1011" s="321"/>
      <c r="M1011" s="523">
        <v>25000</v>
      </c>
      <c r="N1011" s="337"/>
      <c r="O1011" s="337"/>
      <c r="P1011" s="314" t="s">
        <v>7261</v>
      </c>
      <c r="Q1011" s="321"/>
    </row>
    <row r="1012" spans="1:21" s="303" customFormat="1" ht="37.5" x14ac:dyDescent="0.3">
      <c r="A1012" s="314">
        <v>13</v>
      </c>
      <c r="B1012" s="333"/>
      <c r="C1012" s="331" t="s">
        <v>7259</v>
      </c>
      <c r="D1012" s="332" t="s">
        <v>7287</v>
      </c>
      <c r="E1012" s="321"/>
      <c r="F1012" s="319">
        <v>10000</v>
      </c>
      <c r="G1012" s="321" t="s">
        <v>7498</v>
      </c>
      <c r="H1012" s="321" t="s">
        <v>7499</v>
      </c>
      <c r="I1012" s="314" t="s">
        <v>7532</v>
      </c>
      <c r="J1012" s="314" t="s">
        <v>7551</v>
      </c>
      <c r="K1012" s="314" t="s">
        <v>7501</v>
      </c>
      <c r="L1012" s="321"/>
      <c r="M1012" s="523">
        <v>10000</v>
      </c>
      <c r="N1012" s="337"/>
      <c r="O1012" s="337"/>
      <c r="P1012" s="314" t="s">
        <v>7261</v>
      </c>
      <c r="Q1012" s="321"/>
    </row>
    <row r="1013" spans="1:21" s="351" customFormat="1" x14ac:dyDescent="0.3">
      <c r="A1013" s="344">
        <v>2</v>
      </c>
      <c r="B1013" s="333"/>
      <c r="C1013" s="596" t="s">
        <v>7127</v>
      </c>
      <c r="D1013" s="722" t="s">
        <v>5639</v>
      </c>
      <c r="E1013" s="560"/>
      <c r="F1013" s="723">
        <v>24000</v>
      </c>
      <c r="G1013" s="452" t="s">
        <v>7498</v>
      </c>
      <c r="H1013" s="452" t="s">
        <v>7499</v>
      </c>
      <c r="I1013" s="452" t="s">
        <v>7568</v>
      </c>
      <c r="J1013" s="452" t="s">
        <v>7500</v>
      </c>
      <c r="K1013" s="455" t="s">
        <v>7511</v>
      </c>
      <c r="L1013" s="751" t="s">
        <v>5578</v>
      </c>
      <c r="M1013" s="523"/>
      <c r="N1013" s="337"/>
      <c r="O1013" s="337"/>
      <c r="P1013" s="819"/>
      <c r="Q1013" s="819"/>
    </row>
    <row r="1014" spans="1:21" s="303" customFormat="1" ht="37.5" x14ac:dyDescent="0.3">
      <c r="A1014" s="314">
        <v>13</v>
      </c>
      <c r="B1014" s="333"/>
      <c r="C1014" s="331" t="s">
        <v>7127</v>
      </c>
      <c r="D1014" s="332" t="s">
        <v>7128</v>
      </c>
      <c r="E1014" s="321"/>
      <c r="F1014" s="319">
        <v>100000</v>
      </c>
      <c r="G1014" s="321" t="s">
        <v>7524</v>
      </c>
      <c r="H1014" s="321" t="s">
        <v>7746</v>
      </c>
      <c r="I1014" s="314" t="s">
        <v>7614</v>
      </c>
      <c r="J1014" s="314" t="s">
        <v>7125</v>
      </c>
      <c r="K1014" s="314" t="s">
        <v>7501</v>
      </c>
      <c r="L1014" s="321"/>
      <c r="M1014" s="523">
        <v>100000</v>
      </c>
      <c r="N1014" s="337"/>
      <c r="O1014" s="337"/>
      <c r="P1014" s="314" t="s">
        <v>7112</v>
      </c>
      <c r="Q1014" s="321"/>
    </row>
    <row r="1015" spans="1:21" s="303" customFormat="1" ht="56.25" x14ac:dyDescent="0.3">
      <c r="A1015" s="314">
        <v>13</v>
      </c>
      <c r="B1015" s="333"/>
      <c r="C1015" s="331" t="s">
        <v>7127</v>
      </c>
      <c r="D1015" s="332" t="s">
        <v>7155</v>
      </c>
      <c r="E1015" s="321"/>
      <c r="F1015" s="319">
        <v>24000</v>
      </c>
      <c r="G1015" s="321" t="s">
        <v>7498</v>
      </c>
      <c r="H1015" s="321" t="s">
        <v>7499</v>
      </c>
      <c r="I1015" s="314" t="s">
        <v>7601</v>
      </c>
      <c r="J1015" s="314" t="s">
        <v>7156</v>
      </c>
      <c r="K1015" s="314" t="s">
        <v>7501</v>
      </c>
      <c r="L1015" s="321"/>
      <c r="M1015" s="523">
        <v>24000</v>
      </c>
      <c r="N1015" s="337"/>
      <c r="O1015" s="337"/>
      <c r="P1015" s="314" t="s">
        <v>7134</v>
      </c>
      <c r="Q1015" s="321"/>
    </row>
    <row r="1016" spans="1:21" s="303" customFormat="1" ht="56.25" x14ac:dyDescent="0.3">
      <c r="A1016" s="314">
        <v>14</v>
      </c>
      <c r="B1016" s="333"/>
      <c r="C1016" s="331" t="s">
        <v>7127</v>
      </c>
      <c r="D1016" s="627" t="s">
        <v>5513</v>
      </c>
      <c r="E1016" s="321"/>
      <c r="F1016" s="319">
        <v>80000</v>
      </c>
      <c r="G1016" s="321" t="s">
        <v>7498</v>
      </c>
      <c r="H1016" s="321" t="s">
        <v>7499</v>
      </c>
      <c r="I1016" s="314"/>
      <c r="J1016" s="314" t="s">
        <v>7211</v>
      </c>
      <c r="K1016" s="314" t="s">
        <v>7511</v>
      </c>
      <c r="L1016" s="314" t="s">
        <v>7849</v>
      </c>
      <c r="M1016" s="319">
        <v>80000</v>
      </c>
      <c r="N1016" s="324" t="s">
        <v>7511</v>
      </c>
      <c r="O1016" s="324" t="s">
        <v>7849</v>
      </c>
      <c r="P1016" s="319">
        <v>80000</v>
      </c>
      <c r="Q1016" s="332"/>
      <c r="R1016" s="300"/>
      <c r="S1016" s="302"/>
      <c r="T1016" s="302"/>
      <c r="U1016" s="302"/>
    </row>
    <row r="1017" spans="1:21" s="303" customFormat="1" ht="75" x14ac:dyDescent="0.3">
      <c r="A1017" s="314">
        <v>14</v>
      </c>
      <c r="B1017" s="769" t="s">
        <v>5944</v>
      </c>
      <c r="C1017" s="331" t="s">
        <v>7127</v>
      </c>
      <c r="D1017" s="1085" t="s">
        <v>5571</v>
      </c>
      <c r="E1017" s="733"/>
      <c r="F1017" s="523">
        <v>380000</v>
      </c>
      <c r="G1017" s="321" t="s">
        <v>7524</v>
      </c>
      <c r="H1017" s="321" t="s">
        <v>7520</v>
      </c>
      <c r="I1017" s="314" t="s">
        <v>8083</v>
      </c>
      <c r="J1017" s="314" t="s">
        <v>7211</v>
      </c>
      <c r="K1017" s="321" t="s">
        <v>7511</v>
      </c>
      <c r="L1017" s="334" t="s">
        <v>7849</v>
      </c>
      <c r="M1017" s="523">
        <v>380000</v>
      </c>
      <c r="N1017" s="337" t="s">
        <v>7511</v>
      </c>
      <c r="O1017" s="571" t="s">
        <v>7849</v>
      </c>
      <c r="P1017" s="523">
        <v>380000</v>
      </c>
      <c r="Q1017" s="321"/>
      <c r="R1017" s="300"/>
      <c r="S1017" s="855"/>
      <c r="T1017" s="855"/>
      <c r="U1017" s="855"/>
    </row>
    <row r="1018" spans="1:21" s="303" customFormat="1" ht="75" x14ac:dyDescent="0.3">
      <c r="A1018" s="314">
        <v>14</v>
      </c>
      <c r="B1018" s="333"/>
      <c r="C1018" s="331" t="s">
        <v>7127</v>
      </c>
      <c r="D1018" s="627" t="s">
        <v>5572</v>
      </c>
      <c r="E1018" s="321"/>
      <c r="F1018" s="523">
        <v>200000</v>
      </c>
      <c r="G1018" s="321" t="s">
        <v>7524</v>
      </c>
      <c r="H1018" s="321" t="s">
        <v>7520</v>
      </c>
      <c r="I1018" s="314" t="s">
        <v>8083</v>
      </c>
      <c r="J1018" s="314" t="s">
        <v>7211</v>
      </c>
      <c r="K1018" s="321" t="s">
        <v>7511</v>
      </c>
      <c r="L1018" s="334" t="s">
        <v>7849</v>
      </c>
      <c r="M1018" s="523">
        <v>200000</v>
      </c>
      <c r="N1018" s="337" t="s">
        <v>7511</v>
      </c>
      <c r="O1018" s="571" t="s">
        <v>7849</v>
      </c>
      <c r="P1018" s="523">
        <v>200000</v>
      </c>
      <c r="Q1018" s="321"/>
      <c r="R1018" s="300"/>
      <c r="S1018" s="302"/>
      <c r="T1018" s="302"/>
      <c r="U1018" s="302"/>
    </row>
    <row r="1019" spans="1:21" s="303" customFormat="1" ht="150" x14ac:dyDescent="0.3">
      <c r="A1019" s="314">
        <v>14</v>
      </c>
      <c r="B1019" s="333" t="s">
        <v>7498</v>
      </c>
      <c r="C1019" s="331" t="s">
        <v>7127</v>
      </c>
      <c r="D1019" s="627" t="s">
        <v>5573</v>
      </c>
      <c r="E1019" s="321"/>
      <c r="F1019" s="523">
        <v>150000</v>
      </c>
      <c r="G1019" s="321" t="s">
        <v>7524</v>
      </c>
      <c r="H1019" s="321" t="s">
        <v>7520</v>
      </c>
      <c r="I1019" s="314" t="s">
        <v>8083</v>
      </c>
      <c r="J1019" s="314" t="s">
        <v>7211</v>
      </c>
      <c r="K1019" s="321" t="s">
        <v>7511</v>
      </c>
      <c r="L1019" s="334" t="s">
        <v>7849</v>
      </c>
      <c r="M1019" s="523">
        <v>150000</v>
      </c>
      <c r="N1019" s="337" t="s">
        <v>7511</v>
      </c>
      <c r="O1019" s="571" t="s">
        <v>7849</v>
      </c>
      <c r="P1019" s="523">
        <v>150000</v>
      </c>
      <c r="Q1019" s="321"/>
      <c r="R1019" s="300"/>
      <c r="S1019" s="302"/>
      <c r="T1019" s="302"/>
      <c r="U1019" s="302"/>
    </row>
    <row r="1020" spans="1:21" s="303" customFormat="1" ht="56.25" x14ac:dyDescent="0.3">
      <c r="A1020" s="304">
        <v>10</v>
      </c>
      <c r="B1020" s="568"/>
      <c r="C1020" s="126" t="s">
        <v>7845</v>
      </c>
      <c r="D1020" s="569" t="s">
        <v>7846</v>
      </c>
      <c r="E1020" s="337"/>
      <c r="F1020" s="570">
        <v>199800</v>
      </c>
      <c r="G1020" s="337" t="s">
        <v>7524</v>
      </c>
      <c r="H1020" s="337" t="s">
        <v>7499</v>
      </c>
      <c r="I1020" s="324" t="s">
        <v>7553</v>
      </c>
      <c r="J1020" s="324" t="s">
        <v>7844</v>
      </c>
      <c r="K1020" s="324" t="s">
        <v>7511</v>
      </c>
      <c r="L1020" s="337" t="s">
        <v>7840</v>
      </c>
      <c r="M1020" s="590">
        <v>199800</v>
      </c>
      <c r="N1020" s="337"/>
      <c r="O1020" s="337"/>
      <c r="P1020" s="816"/>
      <c r="Q1020" s="816"/>
    </row>
    <row r="1021" spans="1:21" s="303" customFormat="1" ht="37.5" x14ac:dyDescent="0.3">
      <c r="A1021" s="314">
        <v>13</v>
      </c>
      <c r="B1021" s="333"/>
      <c r="C1021" s="331" t="s">
        <v>7845</v>
      </c>
      <c r="D1021" s="332" t="s">
        <v>7184</v>
      </c>
      <c r="E1021" s="321"/>
      <c r="F1021" s="319">
        <v>68000</v>
      </c>
      <c r="G1021" s="321" t="s">
        <v>7498</v>
      </c>
      <c r="H1021" s="321" t="s">
        <v>7499</v>
      </c>
      <c r="I1021" s="314" t="s">
        <v>7532</v>
      </c>
      <c r="J1021" s="314" t="s">
        <v>7135</v>
      </c>
      <c r="K1021" s="314" t="s">
        <v>7501</v>
      </c>
      <c r="L1021" s="321"/>
      <c r="M1021" s="523">
        <v>68000</v>
      </c>
      <c r="N1021" s="337"/>
      <c r="O1021" s="337"/>
      <c r="P1021" s="314" t="s">
        <v>7172</v>
      </c>
      <c r="Q1021" s="321"/>
    </row>
    <row r="1022" spans="1:21" s="303" customFormat="1" ht="37.5" x14ac:dyDescent="0.3">
      <c r="A1022" s="314">
        <v>13</v>
      </c>
      <c r="B1022" s="333"/>
      <c r="C1022" s="331" t="s">
        <v>7845</v>
      </c>
      <c r="D1022" s="332" t="s">
        <v>7185</v>
      </c>
      <c r="E1022" s="321"/>
      <c r="F1022" s="319">
        <v>24000</v>
      </c>
      <c r="G1022" s="321" t="s">
        <v>7498</v>
      </c>
      <c r="H1022" s="321" t="s">
        <v>7499</v>
      </c>
      <c r="I1022" s="314" t="s">
        <v>7553</v>
      </c>
      <c r="J1022" s="314" t="s">
        <v>7186</v>
      </c>
      <c r="K1022" s="314" t="s">
        <v>7501</v>
      </c>
      <c r="L1022" s="321"/>
      <c r="M1022" s="523">
        <v>24000</v>
      </c>
      <c r="N1022" s="337"/>
      <c r="O1022" s="337"/>
      <c r="P1022" s="314" t="s">
        <v>7172</v>
      </c>
      <c r="Q1022" s="321"/>
    </row>
    <row r="1023" spans="1:21" s="303" customFormat="1" ht="37.5" x14ac:dyDescent="0.3">
      <c r="A1023" s="314">
        <v>13</v>
      </c>
      <c r="B1023" s="333"/>
      <c r="C1023" s="331" t="s">
        <v>7845</v>
      </c>
      <c r="D1023" s="332" t="s">
        <v>7193</v>
      </c>
      <c r="E1023" s="321"/>
      <c r="F1023" s="319">
        <v>32000</v>
      </c>
      <c r="G1023" s="321" t="s">
        <v>7498</v>
      </c>
      <c r="H1023" s="321" t="s">
        <v>7499</v>
      </c>
      <c r="I1023" s="314" t="s">
        <v>7535</v>
      </c>
      <c r="J1023" s="314" t="s">
        <v>7135</v>
      </c>
      <c r="K1023" s="314" t="s">
        <v>7501</v>
      </c>
      <c r="L1023" s="321"/>
      <c r="M1023" s="523">
        <v>32000</v>
      </c>
      <c r="N1023" s="337"/>
      <c r="O1023" s="337"/>
      <c r="P1023" s="314" t="s">
        <v>7172</v>
      </c>
      <c r="Q1023" s="321"/>
    </row>
    <row r="1024" spans="1:21" s="303" customFormat="1" ht="37.5" x14ac:dyDescent="0.3">
      <c r="A1024" s="314">
        <v>13</v>
      </c>
      <c r="B1024" s="333"/>
      <c r="C1024" s="331" t="s">
        <v>7845</v>
      </c>
      <c r="D1024" s="332" t="s">
        <v>7196</v>
      </c>
      <c r="E1024" s="321"/>
      <c r="F1024" s="319">
        <v>20000</v>
      </c>
      <c r="G1024" s="321" t="s">
        <v>7498</v>
      </c>
      <c r="H1024" s="321" t="s">
        <v>7499</v>
      </c>
      <c r="I1024" s="314" t="s">
        <v>7532</v>
      </c>
      <c r="J1024" s="314" t="s">
        <v>7135</v>
      </c>
      <c r="K1024" s="314" t="s">
        <v>7501</v>
      </c>
      <c r="L1024" s="321"/>
      <c r="M1024" s="523">
        <v>20000</v>
      </c>
      <c r="N1024" s="337"/>
      <c r="O1024" s="337"/>
      <c r="P1024" s="314" t="s">
        <v>7172</v>
      </c>
      <c r="Q1024" s="321"/>
    </row>
    <row r="1025" spans="1:17" s="303" customFormat="1" ht="37.5" x14ac:dyDescent="0.3">
      <c r="A1025" s="314">
        <v>13</v>
      </c>
      <c r="B1025" s="333"/>
      <c r="C1025" s="331" t="s">
        <v>7845</v>
      </c>
      <c r="D1025" s="332" t="s">
        <v>7201</v>
      </c>
      <c r="E1025" s="321"/>
      <c r="F1025" s="319">
        <v>24000</v>
      </c>
      <c r="G1025" s="321" t="s">
        <v>7498</v>
      </c>
      <c r="H1025" s="321" t="s">
        <v>7499</v>
      </c>
      <c r="I1025" s="314" t="s">
        <v>7553</v>
      </c>
      <c r="J1025" s="314" t="s">
        <v>7135</v>
      </c>
      <c r="K1025" s="314" t="s">
        <v>7501</v>
      </c>
      <c r="L1025" s="321"/>
      <c r="M1025" s="523">
        <v>24000</v>
      </c>
      <c r="N1025" s="337"/>
      <c r="O1025" s="337"/>
      <c r="P1025" s="314" t="s">
        <v>7172</v>
      </c>
      <c r="Q1025" s="321"/>
    </row>
    <row r="1026" spans="1:17" s="303" customFormat="1" ht="37.5" x14ac:dyDescent="0.3">
      <c r="A1026" s="314">
        <v>13</v>
      </c>
      <c r="B1026" s="333"/>
      <c r="C1026" s="331" t="s">
        <v>7845</v>
      </c>
      <c r="D1026" s="332" t="s">
        <v>7202</v>
      </c>
      <c r="E1026" s="321"/>
      <c r="F1026" s="319">
        <v>24000</v>
      </c>
      <c r="G1026" s="321" t="s">
        <v>7498</v>
      </c>
      <c r="H1026" s="321" t="s">
        <v>7499</v>
      </c>
      <c r="I1026" s="314" t="s">
        <v>7553</v>
      </c>
      <c r="J1026" s="314" t="s">
        <v>7135</v>
      </c>
      <c r="K1026" s="314" t="s">
        <v>7501</v>
      </c>
      <c r="L1026" s="321"/>
      <c r="M1026" s="523">
        <v>24000</v>
      </c>
      <c r="N1026" s="337"/>
      <c r="O1026" s="337"/>
      <c r="P1026" s="314" t="s">
        <v>7172</v>
      </c>
      <c r="Q1026" s="321"/>
    </row>
    <row r="1027" spans="1:17" s="303" customFormat="1" ht="37.5" x14ac:dyDescent="0.3">
      <c r="A1027" s="314">
        <v>13</v>
      </c>
      <c r="B1027" s="333"/>
      <c r="C1027" s="331" t="s">
        <v>7845</v>
      </c>
      <c r="D1027" s="332" t="s">
        <v>7203</v>
      </c>
      <c r="E1027" s="321"/>
      <c r="F1027" s="319">
        <v>20000</v>
      </c>
      <c r="G1027" s="321" t="s">
        <v>7498</v>
      </c>
      <c r="H1027" s="321" t="s">
        <v>7499</v>
      </c>
      <c r="I1027" s="314" t="s">
        <v>7553</v>
      </c>
      <c r="J1027" s="314" t="s">
        <v>7135</v>
      </c>
      <c r="K1027" s="314" t="s">
        <v>7501</v>
      </c>
      <c r="L1027" s="321"/>
      <c r="M1027" s="523">
        <v>20000</v>
      </c>
      <c r="N1027" s="337"/>
      <c r="O1027" s="337"/>
      <c r="P1027" s="314" t="s">
        <v>7172</v>
      </c>
      <c r="Q1027" s="321"/>
    </row>
    <row r="1028" spans="1:17" s="303" customFormat="1" ht="37.5" x14ac:dyDescent="0.3">
      <c r="A1028" s="314">
        <v>13</v>
      </c>
      <c r="B1028" s="333"/>
      <c r="C1028" s="331" t="s">
        <v>7845</v>
      </c>
      <c r="D1028" s="332" t="s">
        <v>7376</v>
      </c>
      <c r="E1028" s="321"/>
      <c r="F1028" s="319">
        <v>20000</v>
      </c>
      <c r="G1028" s="321" t="s">
        <v>7498</v>
      </c>
      <c r="H1028" s="321" t="s">
        <v>7499</v>
      </c>
      <c r="I1028" s="314" t="s">
        <v>7532</v>
      </c>
      <c r="J1028" s="314" t="s">
        <v>7551</v>
      </c>
      <c r="K1028" s="314" t="s">
        <v>7501</v>
      </c>
      <c r="L1028" s="321"/>
      <c r="M1028" s="523">
        <v>20000</v>
      </c>
      <c r="N1028" s="337"/>
      <c r="O1028" s="337"/>
      <c r="P1028" s="314" t="s">
        <v>7261</v>
      </c>
      <c r="Q1028" s="321"/>
    </row>
    <row r="1029" spans="1:17" s="303" customFormat="1" x14ac:dyDescent="0.3">
      <c r="A1029" s="314">
        <v>13</v>
      </c>
      <c r="B1029" s="333"/>
      <c r="C1029" s="331" t="s">
        <v>7845</v>
      </c>
      <c r="D1029" s="332" t="s">
        <v>7403</v>
      </c>
      <c r="E1029" s="321"/>
      <c r="F1029" s="319">
        <v>120000</v>
      </c>
      <c r="G1029" s="321" t="s">
        <v>7498</v>
      </c>
      <c r="H1029" s="321" t="s">
        <v>7499</v>
      </c>
      <c r="I1029" s="314" t="s">
        <v>7532</v>
      </c>
      <c r="J1029" s="314" t="s">
        <v>7158</v>
      </c>
      <c r="K1029" s="314" t="s">
        <v>7501</v>
      </c>
      <c r="L1029" s="321"/>
      <c r="M1029" s="523">
        <v>120000</v>
      </c>
      <c r="N1029" s="337"/>
      <c r="O1029" s="337"/>
      <c r="P1029" s="314" t="s">
        <v>7387</v>
      </c>
      <c r="Q1029" s="321"/>
    </row>
    <row r="1030" spans="1:17" s="303" customFormat="1" x14ac:dyDescent="0.3">
      <c r="A1030" s="314">
        <v>13</v>
      </c>
      <c r="B1030" s="333"/>
      <c r="C1030" s="331" t="s">
        <v>7845</v>
      </c>
      <c r="D1030" s="332" t="s">
        <v>7404</v>
      </c>
      <c r="E1030" s="321"/>
      <c r="F1030" s="319">
        <v>96000</v>
      </c>
      <c r="G1030" s="321" t="s">
        <v>7498</v>
      </c>
      <c r="H1030" s="321" t="s">
        <v>7499</v>
      </c>
      <c r="I1030" s="314" t="s">
        <v>7532</v>
      </c>
      <c r="J1030" s="314" t="s">
        <v>7158</v>
      </c>
      <c r="K1030" s="314" t="s">
        <v>7501</v>
      </c>
      <c r="L1030" s="321"/>
      <c r="M1030" s="523">
        <v>96000</v>
      </c>
      <c r="N1030" s="337"/>
      <c r="O1030" s="337"/>
      <c r="P1030" s="314" t="s">
        <v>7387</v>
      </c>
      <c r="Q1030" s="321"/>
    </row>
    <row r="1031" spans="1:17" s="303" customFormat="1" x14ac:dyDescent="0.3">
      <c r="A1031" s="314">
        <v>13</v>
      </c>
      <c r="B1031" s="333"/>
      <c r="C1031" s="331" t="s">
        <v>7845</v>
      </c>
      <c r="D1031" s="332" t="s">
        <v>7405</v>
      </c>
      <c r="E1031" s="321"/>
      <c r="F1031" s="319">
        <v>70000</v>
      </c>
      <c r="G1031" s="321" t="s">
        <v>7498</v>
      </c>
      <c r="H1031" s="321" t="s">
        <v>7499</v>
      </c>
      <c r="I1031" s="314" t="s">
        <v>7532</v>
      </c>
      <c r="J1031" s="314" t="s">
        <v>7158</v>
      </c>
      <c r="K1031" s="314" t="s">
        <v>7501</v>
      </c>
      <c r="L1031" s="321"/>
      <c r="M1031" s="523">
        <v>70000</v>
      </c>
      <c r="N1031" s="337"/>
      <c r="O1031" s="337"/>
      <c r="P1031" s="314" t="s">
        <v>7387</v>
      </c>
      <c r="Q1031" s="321"/>
    </row>
    <row r="1032" spans="1:17" s="303" customFormat="1" x14ac:dyDescent="0.3">
      <c r="A1032" s="314">
        <v>13</v>
      </c>
      <c r="B1032" s="333"/>
      <c r="C1032" s="331" t="s">
        <v>7845</v>
      </c>
      <c r="D1032" s="332" t="s">
        <v>7406</v>
      </c>
      <c r="E1032" s="321"/>
      <c r="F1032" s="319">
        <v>70000</v>
      </c>
      <c r="G1032" s="321" t="s">
        <v>7498</v>
      </c>
      <c r="H1032" s="321" t="s">
        <v>7499</v>
      </c>
      <c r="I1032" s="314" t="s">
        <v>7532</v>
      </c>
      <c r="J1032" s="314" t="s">
        <v>7158</v>
      </c>
      <c r="K1032" s="314" t="s">
        <v>7501</v>
      </c>
      <c r="L1032" s="321"/>
      <c r="M1032" s="523">
        <v>70000</v>
      </c>
      <c r="N1032" s="337"/>
      <c r="O1032" s="337"/>
      <c r="P1032" s="314" t="s">
        <v>7387</v>
      </c>
      <c r="Q1032" s="321"/>
    </row>
    <row r="1033" spans="1:17" s="303" customFormat="1" ht="37.5" x14ac:dyDescent="0.3">
      <c r="A1033" s="314">
        <v>13</v>
      </c>
      <c r="B1033" s="333"/>
      <c r="C1033" s="331" t="s">
        <v>7845</v>
      </c>
      <c r="D1033" s="332" t="s">
        <v>7407</v>
      </c>
      <c r="E1033" s="321"/>
      <c r="F1033" s="319">
        <v>104000</v>
      </c>
      <c r="G1033" s="321" t="s">
        <v>7498</v>
      </c>
      <c r="H1033" s="321" t="s">
        <v>7499</v>
      </c>
      <c r="I1033" s="314" t="s">
        <v>7532</v>
      </c>
      <c r="J1033" s="314" t="s">
        <v>7158</v>
      </c>
      <c r="K1033" s="314" t="s">
        <v>7501</v>
      </c>
      <c r="L1033" s="321"/>
      <c r="M1033" s="523">
        <v>104000</v>
      </c>
      <c r="N1033" s="337"/>
      <c r="O1033" s="337"/>
      <c r="P1033" s="314" t="s">
        <v>7387</v>
      </c>
      <c r="Q1033" s="321"/>
    </row>
    <row r="1034" spans="1:17" s="303" customFormat="1" ht="37.5" x14ac:dyDescent="0.3">
      <c r="A1034" s="314">
        <v>13</v>
      </c>
      <c r="B1034" s="333"/>
      <c r="C1034" s="331" t="s">
        <v>7845</v>
      </c>
      <c r="D1034" s="332" t="s">
        <v>7408</v>
      </c>
      <c r="E1034" s="321"/>
      <c r="F1034" s="319">
        <v>120000</v>
      </c>
      <c r="G1034" s="321" t="s">
        <v>7498</v>
      </c>
      <c r="H1034" s="321" t="s">
        <v>7499</v>
      </c>
      <c r="I1034" s="314" t="s">
        <v>7532</v>
      </c>
      <c r="J1034" s="314" t="s">
        <v>7158</v>
      </c>
      <c r="K1034" s="314" t="s">
        <v>7501</v>
      </c>
      <c r="L1034" s="321"/>
      <c r="M1034" s="523">
        <v>120000</v>
      </c>
      <c r="N1034" s="337"/>
      <c r="O1034" s="337"/>
      <c r="P1034" s="314" t="s">
        <v>7387</v>
      </c>
      <c r="Q1034" s="321"/>
    </row>
    <row r="1035" spans="1:17" s="303" customFormat="1" ht="37.5" x14ac:dyDescent="0.3">
      <c r="A1035" s="314">
        <v>13</v>
      </c>
      <c r="B1035" s="333"/>
      <c r="C1035" s="331" t="s">
        <v>7845</v>
      </c>
      <c r="D1035" s="332" t="s">
        <v>7409</v>
      </c>
      <c r="E1035" s="321"/>
      <c r="F1035" s="319">
        <v>120000</v>
      </c>
      <c r="G1035" s="321" t="s">
        <v>7498</v>
      </c>
      <c r="H1035" s="321" t="s">
        <v>7499</v>
      </c>
      <c r="I1035" s="314" t="s">
        <v>7532</v>
      </c>
      <c r="J1035" s="314" t="s">
        <v>7158</v>
      </c>
      <c r="K1035" s="314" t="s">
        <v>7501</v>
      </c>
      <c r="L1035" s="321"/>
      <c r="M1035" s="523">
        <v>120000</v>
      </c>
      <c r="N1035" s="337"/>
      <c r="O1035" s="337"/>
      <c r="P1035" s="314" t="s">
        <v>7387</v>
      </c>
      <c r="Q1035" s="321"/>
    </row>
    <row r="1036" spans="1:17" s="303" customFormat="1" ht="56.25" x14ac:dyDescent="0.3">
      <c r="A1036" s="314">
        <v>13</v>
      </c>
      <c r="B1036" s="333"/>
      <c r="C1036" s="331" t="s">
        <v>7845</v>
      </c>
      <c r="D1036" s="332" t="s">
        <v>7410</v>
      </c>
      <c r="E1036" s="321"/>
      <c r="F1036" s="319">
        <v>70000</v>
      </c>
      <c r="G1036" s="321" t="s">
        <v>7498</v>
      </c>
      <c r="H1036" s="321" t="s">
        <v>7499</v>
      </c>
      <c r="I1036" s="314" t="s">
        <v>7532</v>
      </c>
      <c r="J1036" s="314" t="s">
        <v>7844</v>
      </c>
      <c r="K1036" s="314" t="s">
        <v>7501</v>
      </c>
      <c r="L1036" s="321"/>
      <c r="M1036" s="523">
        <v>70000</v>
      </c>
      <c r="N1036" s="337"/>
      <c r="O1036" s="337"/>
      <c r="P1036" s="314" t="s">
        <v>7387</v>
      </c>
      <c r="Q1036" s="321"/>
    </row>
    <row r="1037" spans="1:17" s="303" customFormat="1" ht="56.25" x14ac:dyDescent="0.3">
      <c r="A1037" s="314">
        <v>13</v>
      </c>
      <c r="B1037" s="333"/>
      <c r="C1037" s="331" t="s">
        <v>7845</v>
      </c>
      <c r="D1037" s="332" t="s">
        <v>7411</v>
      </c>
      <c r="E1037" s="321"/>
      <c r="F1037" s="319">
        <v>70000</v>
      </c>
      <c r="G1037" s="321" t="s">
        <v>7498</v>
      </c>
      <c r="H1037" s="321" t="s">
        <v>7499</v>
      </c>
      <c r="I1037" s="314" t="s">
        <v>7532</v>
      </c>
      <c r="J1037" s="314" t="s">
        <v>7844</v>
      </c>
      <c r="K1037" s="314" t="s">
        <v>7501</v>
      </c>
      <c r="L1037" s="321"/>
      <c r="M1037" s="523">
        <v>70000</v>
      </c>
      <c r="N1037" s="337"/>
      <c r="O1037" s="337"/>
      <c r="P1037" s="314" t="s">
        <v>7387</v>
      </c>
      <c r="Q1037" s="321"/>
    </row>
    <row r="1038" spans="1:17" s="303" customFormat="1" ht="56.25" x14ac:dyDescent="0.3">
      <c r="A1038" s="314">
        <v>13</v>
      </c>
      <c r="B1038" s="333"/>
      <c r="C1038" s="331" t="s">
        <v>7845</v>
      </c>
      <c r="D1038" s="332" t="s">
        <v>7412</v>
      </c>
      <c r="E1038" s="321"/>
      <c r="F1038" s="319">
        <v>70000</v>
      </c>
      <c r="G1038" s="321" t="s">
        <v>7498</v>
      </c>
      <c r="H1038" s="321" t="s">
        <v>7499</v>
      </c>
      <c r="I1038" s="314" t="s">
        <v>7532</v>
      </c>
      <c r="J1038" s="314" t="s">
        <v>7844</v>
      </c>
      <c r="K1038" s="314" t="s">
        <v>7501</v>
      </c>
      <c r="L1038" s="321"/>
      <c r="M1038" s="523">
        <v>70000</v>
      </c>
      <c r="N1038" s="337"/>
      <c r="O1038" s="337"/>
      <c r="P1038" s="314" t="s">
        <v>7387</v>
      </c>
      <c r="Q1038" s="321"/>
    </row>
    <row r="1039" spans="1:17" s="303" customFormat="1" ht="56.25" x14ac:dyDescent="0.3">
      <c r="A1039" s="314">
        <v>13</v>
      </c>
      <c r="B1039" s="333"/>
      <c r="C1039" s="331" t="s">
        <v>7845</v>
      </c>
      <c r="D1039" s="332" t="s">
        <v>7413</v>
      </c>
      <c r="E1039" s="321"/>
      <c r="F1039" s="319">
        <v>70000</v>
      </c>
      <c r="G1039" s="321" t="s">
        <v>7498</v>
      </c>
      <c r="H1039" s="321" t="s">
        <v>7499</v>
      </c>
      <c r="I1039" s="314" t="s">
        <v>7532</v>
      </c>
      <c r="J1039" s="314" t="s">
        <v>7844</v>
      </c>
      <c r="K1039" s="314" t="s">
        <v>7501</v>
      </c>
      <c r="L1039" s="321"/>
      <c r="M1039" s="523">
        <v>70000</v>
      </c>
      <c r="N1039" s="337"/>
      <c r="O1039" s="337"/>
      <c r="P1039" s="314" t="s">
        <v>7387</v>
      </c>
      <c r="Q1039" s="321"/>
    </row>
    <row r="1040" spans="1:17" s="303" customFormat="1" ht="56.25" x14ac:dyDescent="0.3">
      <c r="A1040" s="314">
        <v>13</v>
      </c>
      <c r="B1040" s="333"/>
      <c r="C1040" s="331" t="s">
        <v>7845</v>
      </c>
      <c r="D1040" s="332" t="s">
        <v>7414</v>
      </c>
      <c r="E1040" s="321"/>
      <c r="F1040" s="319">
        <v>70000</v>
      </c>
      <c r="G1040" s="321" t="s">
        <v>7498</v>
      </c>
      <c r="H1040" s="321" t="s">
        <v>7499</v>
      </c>
      <c r="I1040" s="314" t="s">
        <v>7532</v>
      </c>
      <c r="J1040" s="314" t="s">
        <v>7844</v>
      </c>
      <c r="K1040" s="314" t="s">
        <v>7501</v>
      </c>
      <c r="L1040" s="321"/>
      <c r="M1040" s="523">
        <v>70000</v>
      </c>
      <c r="N1040" s="337"/>
      <c r="O1040" s="337"/>
      <c r="P1040" s="314" t="s">
        <v>7387</v>
      </c>
      <c r="Q1040" s="321"/>
    </row>
    <row r="1041" spans="1:17" s="303" customFormat="1" ht="37.5" x14ac:dyDescent="0.3">
      <c r="A1041" s="314">
        <v>13</v>
      </c>
      <c r="B1041" s="333"/>
      <c r="C1041" s="331" t="s">
        <v>7845</v>
      </c>
      <c r="D1041" s="332" t="s">
        <v>7415</v>
      </c>
      <c r="E1041" s="321"/>
      <c r="F1041" s="319">
        <v>70000</v>
      </c>
      <c r="G1041" s="321" t="s">
        <v>7498</v>
      </c>
      <c r="H1041" s="321" t="s">
        <v>7499</v>
      </c>
      <c r="I1041" s="314" t="s">
        <v>7532</v>
      </c>
      <c r="J1041" s="314" t="s">
        <v>7844</v>
      </c>
      <c r="K1041" s="314" t="s">
        <v>7501</v>
      </c>
      <c r="L1041" s="321"/>
      <c r="M1041" s="523">
        <v>70000</v>
      </c>
      <c r="N1041" s="337"/>
      <c r="O1041" s="337"/>
      <c r="P1041" s="314" t="s">
        <v>7387</v>
      </c>
      <c r="Q1041" s="321"/>
    </row>
    <row r="1042" spans="1:17" s="303" customFormat="1" ht="37.5" x14ac:dyDescent="0.3">
      <c r="A1042" s="314">
        <v>13</v>
      </c>
      <c r="B1042" s="333"/>
      <c r="C1042" s="331" t="s">
        <v>7845</v>
      </c>
      <c r="D1042" s="332" t="s">
        <v>7416</v>
      </c>
      <c r="E1042" s="321"/>
      <c r="F1042" s="319">
        <v>70000</v>
      </c>
      <c r="G1042" s="321" t="s">
        <v>7498</v>
      </c>
      <c r="H1042" s="321" t="s">
        <v>7499</v>
      </c>
      <c r="I1042" s="314" t="s">
        <v>7532</v>
      </c>
      <c r="J1042" s="314" t="s">
        <v>7844</v>
      </c>
      <c r="K1042" s="314" t="s">
        <v>7501</v>
      </c>
      <c r="L1042" s="321"/>
      <c r="M1042" s="523">
        <v>70000</v>
      </c>
      <c r="N1042" s="337"/>
      <c r="O1042" s="337"/>
      <c r="P1042" s="314" t="s">
        <v>7387</v>
      </c>
      <c r="Q1042" s="321"/>
    </row>
    <row r="1043" spans="1:17" s="303" customFormat="1" ht="37.5" x14ac:dyDescent="0.3">
      <c r="A1043" s="314">
        <v>13</v>
      </c>
      <c r="B1043" s="333"/>
      <c r="C1043" s="331" t="s">
        <v>7845</v>
      </c>
      <c r="D1043" s="332" t="s">
        <v>7417</v>
      </c>
      <c r="E1043" s="321"/>
      <c r="F1043" s="319">
        <v>70000</v>
      </c>
      <c r="G1043" s="321" t="s">
        <v>7498</v>
      </c>
      <c r="H1043" s="321" t="s">
        <v>7499</v>
      </c>
      <c r="I1043" s="314" t="s">
        <v>7532</v>
      </c>
      <c r="J1043" s="314" t="s">
        <v>7844</v>
      </c>
      <c r="K1043" s="314" t="s">
        <v>7501</v>
      </c>
      <c r="L1043" s="321"/>
      <c r="M1043" s="523">
        <v>70000</v>
      </c>
      <c r="N1043" s="337"/>
      <c r="O1043" s="337"/>
      <c r="P1043" s="314" t="s">
        <v>7387</v>
      </c>
      <c r="Q1043" s="321"/>
    </row>
    <row r="1044" spans="1:17" s="303" customFormat="1" ht="37.5" x14ac:dyDescent="0.3">
      <c r="A1044" s="314">
        <v>13</v>
      </c>
      <c r="B1044" s="333"/>
      <c r="C1044" s="331" t="s">
        <v>7845</v>
      </c>
      <c r="D1044" s="332" t="s">
        <v>7418</v>
      </c>
      <c r="E1044" s="321"/>
      <c r="F1044" s="319">
        <v>70000</v>
      </c>
      <c r="G1044" s="321" t="s">
        <v>7498</v>
      </c>
      <c r="H1044" s="321" t="s">
        <v>7499</v>
      </c>
      <c r="I1044" s="314" t="s">
        <v>7532</v>
      </c>
      <c r="J1044" s="314" t="s">
        <v>7844</v>
      </c>
      <c r="K1044" s="314" t="s">
        <v>7501</v>
      </c>
      <c r="L1044" s="321"/>
      <c r="M1044" s="523">
        <v>70000</v>
      </c>
      <c r="N1044" s="337"/>
      <c r="O1044" s="337"/>
      <c r="P1044" s="314" t="s">
        <v>7387</v>
      </c>
      <c r="Q1044" s="321"/>
    </row>
    <row r="1045" spans="1:17" s="303" customFormat="1" ht="37.5" x14ac:dyDescent="0.3">
      <c r="A1045" s="314">
        <v>13</v>
      </c>
      <c r="B1045" s="333"/>
      <c r="C1045" s="331" t="s">
        <v>7845</v>
      </c>
      <c r="D1045" s="332" t="s">
        <v>7419</v>
      </c>
      <c r="E1045" s="321"/>
      <c r="F1045" s="319">
        <v>70000</v>
      </c>
      <c r="G1045" s="321" t="s">
        <v>7498</v>
      </c>
      <c r="H1045" s="321" t="s">
        <v>7499</v>
      </c>
      <c r="I1045" s="314" t="s">
        <v>7532</v>
      </c>
      <c r="J1045" s="314" t="s">
        <v>7844</v>
      </c>
      <c r="K1045" s="314" t="s">
        <v>7501</v>
      </c>
      <c r="L1045" s="321"/>
      <c r="M1045" s="523">
        <v>70000</v>
      </c>
      <c r="N1045" s="337"/>
      <c r="O1045" s="337"/>
      <c r="P1045" s="314" t="s">
        <v>7387</v>
      </c>
      <c r="Q1045" s="321"/>
    </row>
    <row r="1046" spans="1:17" s="303" customFormat="1" x14ac:dyDescent="0.3">
      <c r="A1046" s="314">
        <v>13</v>
      </c>
      <c r="B1046" s="333"/>
      <c r="C1046" s="331" t="s">
        <v>7845</v>
      </c>
      <c r="D1046" s="332" t="s">
        <v>7420</v>
      </c>
      <c r="E1046" s="321"/>
      <c r="F1046" s="319">
        <v>70000</v>
      </c>
      <c r="G1046" s="321" t="s">
        <v>7498</v>
      </c>
      <c r="H1046" s="321" t="s">
        <v>7499</v>
      </c>
      <c r="I1046" s="314" t="s">
        <v>7532</v>
      </c>
      <c r="J1046" s="314" t="s">
        <v>7049</v>
      </c>
      <c r="K1046" s="314" t="s">
        <v>7501</v>
      </c>
      <c r="L1046" s="321"/>
      <c r="M1046" s="523">
        <v>70000</v>
      </c>
      <c r="N1046" s="337"/>
      <c r="O1046" s="337"/>
      <c r="P1046" s="314" t="s">
        <v>7387</v>
      </c>
      <c r="Q1046" s="321"/>
    </row>
    <row r="1047" spans="1:17" s="303" customFormat="1" ht="37.5" x14ac:dyDescent="0.3">
      <c r="A1047" s="314">
        <v>13</v>
      </c>
      <c r="B1047" s="333"/>
      <c r="C1047" s="331" t="s">
        <v>7845</v>
      </c>
      <c r="D1047" s="332" t="s">
        <v>7421</v>
      </c>
      <c r="E1047" s="321"/>
      <c r="F1047" s="319">
        <v>70000</v>
      </c>
      <c r="G1047" s="321" t="s">
        <v>7498</v>
      </c>
      <c r="H1047" s="321" t="s">
        <v>7499</v>
      </c>
      <c r="I1047" s="314" t="s">
        <v>7532</v>
      </c>
      <c r="J1047" s="314" t="s">
        <v>7049</v>
      </c>
      <c r="K1047" s="314" t="s">
        <v>7501</v>
      </c>
      <c r="L1047" s="321"/>
      <c r="M1047" s="523">
        <v>70000</v>
      </c>
      <c r="N1047" s="337"/>
      <c r="O1047" s="337"/>
      <c r="P1047" s="314" t="s">
        <v>7387</v>
      </c>
      <c r="Q1047" s="321"/>
    </row>
    <row r="1048" spans="1:17" s="303" customFormat="1" ht="37.5" x14ac:dyDescent="0.3">
      <c r="A1048" s="314">
        <v>13</v>
      </c>
      <c r="B1048" s="333"/>
      <c r="C1048" s="331" t="s">
        <v>7845</v>
      </c>
      <c r="D1048" s="332" t="s">
        <v>7422</v>
      </c>
      <c r="E1048" s="321"/>
      <c r="F1048" s="319">
        <v>70000</v>
      </c>
      <c r="G1048" s="321" t="s">
        <v>7498</v>
      </c>
      <c r="H1048" s="321" t="s">
        <v>7499</v>
      </c>
      <c r="I1048" s="314" t="s">
        <v>7532</v>
      </c>
      <c r="J1048" s="314" t="s">
        <v>7049</v>
      </c>
      <c r="K1048" s="314" t="s">
        <v>7501</v>
      </c>
      <c r="L1048" s="321"/>
      <c r="M1048" s="523">
        <v>70000</v>
      </c>
      <c r="N1048" s="337"/>
      <c r="O1048" s="337"/>
      <c r="P1048" s="314" t="s">
        <v>7387</v>
      </c>
      <c r="Q1048" s="321"/>
    </row>
    <row r="1049" spans="1:17" s="303" customFormat="1" ht="37.5" x14ac:dyDescent="0.3">
      <c r="A1049" s="314">
        <v>13</v>
      </c>
      <c r="B1049" s="333"/>
      <c r="C1049" s="331" t="s">
        <v>7845</v>
      </c>
      <c r="D1049" s="332" t="s">
        <v>6650</v>
      </c>
      <c r="E1049" s="321"/>
      <c r="F1049" s="319">
        <v>105000</v>
      </c>
      <c r="G1049" s="321" t="s">
        <v>7785</v>
      </c>
      <c r="H1049" s="321" t="s">
        <v>7520</v>
      </c>
      <c r="I1049" s="314" t="s">
        <v>7553</v>
      </c>
      <c r="J1049" s="314" t="s">
        <v>7049</v>
      </c>
      <c r="K1049" s="314" t="s">
        <v>7501</v>
      </c>
      <c r="L1049" s="321"/>
      <c r="M1049" s="523">
        <v>105000</v>
      </c>
      <c r="N1049" s="337"/>
      <c r="O1049" s="337"/>
      <c r="P1049" s="314" t="s">
        <v>6648</v>
      </c>
      <c r="Q1049" s="321"/>
    </row>
    <row r="1050" spans="1:17" s="303" customFormat="1" ht="75" x14ac:dyDescent="0.3">
      <c r="A1050" s="314">
        <v>13</v>
      </c>
      <c r="B1050" s="333"/>
      <c r="C1050" s="331" t="s">
        <v>7845</v>
      </c>
      <c r="D1050" s="797" t="s">
        <v>5047</v>
      </c>
      <c r="E1050" s="733"/>
      <c r="F1050" s="798">
        <v>70000</v>
      </c>
      <c r="G1050" s="321" t="s">
        <v>7498</v>
      </c>
      <c r="H1050" s="321" t="s">
        <v>7499</v>
      </c>
      <c r="I1050" s="314" t="s">
        <v>7553</v>
      </c>
      <c r="J1050" s="314" t="s">
        <v>7844</v>
      </c>
      <c r="K1050" s="314" t="s">
        <v>7501</v>
      </c>
      <c r="L1050" s="321"/>
      <c r="M1050" s="523">
        <v>69999</v>
      </c>
      <c r="N1050" s="337"/>
      <c r="O1050" s="337"/>
      <c r="P1050" s="314" t="s">
        <v>6648</v>
      </c>
      <c r="Q1050" s="321"/>
    </row>
    <row r="1051" spans="1:17" s="303" customFormat="1" ht="75" x14ac:dyDescent="0.3">
      <c r="A1051" s="314">
        <v>13</v>
      </c>
      <c r="B1051" s="333"/>
      <c r="C1051" s="331" t="s">
        <v>7845</v>
      </c>
      <c r="D1051" s="332" t="s">
        <v>6653</v>
      </c>
      <c r="E1051" s="321"/>
      <c r="F1051" s="319">
        <v>29500</v>
      </c>
      <c r="G1051" s="321" t="s">
        <v>7498</v>
      </c>
      <c r="H1051" s="321" t="s">
        <v>7499</v>
      </c>
      <c r="I1051" s="314" t="s">
        <v>7553</v>
      </c>
      <c r="J1051" s="314" t="s">
        <v>7844</v>
      </c>
      <c r="K1051" s="314" t="s">
        <v>7501</v>
      </c>
      <c r="L1051" s="321"/>
      <c r="M1051" s="523">
        <v>29500</v>
      </c>
      <c r="N1051" s="337"/>
      <c r="O1051" s="337"/>
      <c r="P1051" s="314" t="s">
        <v>6648</v>
      </c>
      <c r="Q1051" s="321"/>
    </row>
    <row r="1052" spans="1:17" s="303" customFormat="1" ht="56.25" x14ac:dyDescent="0.3">
      <c r="A1052" s="314">
        <v>13</v>
      </c>
      <c r="B1052" s="333"/>
      <c r="C1052" s="331" t="s">
        <v>7845</v>
      </c>
      <c r="D1052" s="332" t="s">
        <v>4938</v>
      </c>
      <c r="E1052" s="321"/>
      <c r="F1052" s="319">
        <v>65000</v>
      </c>
      <c r="G1052" s="321" t="s">
        <v>7498</v>
      </c>
      <c r="H1052" s="321" t="s">
        <v>7499</v>
      </c>
      <c r="I1052" s="314" t="s">
        <v>7553</v>
      </c>
      <c r="J1052" s="314" t="s">
        <v>7844</v>
      </c>
      <c r="K1052" s="314" t="s">
        <v>7501</v>
      </c>
      <c r="L1052" s="321"/>
      <c r="M1052" s="523">
        <v>65000</v>
      </c>
      <c r="N1052" s="337"/>
      <c r="O1052" s="337"/>
      <c r="P1052" s="314" t="s">
        <v>6648</v>
      </c>
      <c r="Q1052" s="321"/>
    </row>
    <row r="1053" spans="1:17" s="303" customFormat="1" ht="56.25" x14ac:dyDescent="0.3">
      <c r="A1053" s="314">
        <v>13</v>
      </c>
      <c r="B1053" s="333"/>
      <c r="C1053" s="331" t="s">
        <v>7845</v>
      </c>
      <c r="D1053" s="332" t="s">
        <v>6655</v>
      </c>
      <c r="E1053" s="321"/>
      <c r="F1053" s="319">
        <v>40000</v>
      </c>
      <c r="G1053" s="321" t="s">
        <v>7498</v>
      </c>
      <c r="H1053" s="321" t="s">
        <v>7499</v>
      </c>
      <c r="I1053" s="314" t="s">
        <v>7716</v>
      </c>
      <c r="J1053" s="314" t="s">
        <v>7049</v>
      </c>
      <c r="K1053" s="314" t="s">
        <v>7501</v>
      </c>
      <c r="L1053" s="321"/>
      <c r="M1053" s="523">
        <v>40000</v>
      </c>
      <c r="N1053" s="337"/>
      <c r="O1053" s="337"/>
      <c r="P1053" s="314" t="s">
        <v>6648</v>
      </c>
      <c r="Q1053" s="321"/>
    </row>
    <row r="1054" spans="1:17" s="303" customFormat="1" ht="56.25" x14ac:dyDescent="0.3">
      <c r="A1054" s="314">
        <v>13</v>
      </c>
      <c r="B1054" s="333"/>
      <c r="C1054" s="331" t="s">
        <v>7845</v>
      </c>
      <c r="D1054" s="332" t="s">
        <v>6656</v>
      </c>
      <c r="E1054" s="321"/>
      <c r="F1054" s="319">
        <v>40000</v>
      </c>
      <c r="G1054" s="321" t="s">
        <v>7498</v>
      </c>
      <c r="H1054" s="321" t="s">
        <v>7499</v>
      </c>
      <c r="I1054" s="314" t="s">
        <v>7568</v>
      </c>
      <c r="J1054" s="314" t="s">
        <v>7049</v>
      </c>
      <c r="K1054" s="314" t="s">
        <v>7501</v>
      </c>
      <c r="L1054" s="321"/>
      <c r="M1054" s="523">
        <v>40000</v>
      </c>
      <c r="N1054" s="337"/>
      <c r="O1054" s="337"/>
      <c r="P1054" s="314" t="s">
        <v>6648</v>
      </c>
      <c r="Q1054" s="321"/>
    </row>
    <row r="1055" spans="1:17" s="303" customFormat="1" ht="75" x14ac:dyDescent="0.3">
      <c r="A1055" s="314">
        <v>13</v>
      </c>
      <c r="B1055" s="333"/>
      <c r="C1055" s="331" t="s">
        <v>7845</v>
      </c>
      <c r="D1055" s="332" t="s">
        <v>6657</v>
      </c>
      <c r="E1055" s="321"/>
      <c r="F1055" s="319">
        <v>60000</v>
      </c>
      <c r="G1055" s="321" t="s">
        <v>7498</v>
      </c>
      <c r="H1055" s="321" t="s">
        <v>7499</v>
      </c>
      <c r="I1055" s="314" t="s">
        <v>7614</v>
      </c>
      <c r="J1055" s="314" t="s">
        <v>7049</v>
      </c>
      <c r="K1055" s="314" t="s">
        <v>7501</v>
      </c>
      <c r="L1055" s="321"/>
      <c r="M1055" s="523">
        <v>60000</v>
      </c>
      <c r="N1055" s="337"/>
      <c r="O1055" s="337"/>
      <c r="P1055" s="314" t="s">
        <v>6648</v>
      </c>
      <c r="Q1055" s="321"/>
    </row>
    <row r="1056" spans="1:17" s="303" customFormat="1" ht="75" x14ac:dyDescent="0.3">
      <c r="A1056" s="314">
        <v>13</v>
      </c>
      <c r="B1056" s="333"/>
      <c r="C1056" s="331" t="s">
        <v>7845</v>
      </c>
      <c r="D1056" s="332" t="s">
        <v>6658</v>
      </c>
      <c r="E1056" s="321"/>
      <c r="F1056" s="319">
        <v>40000</v>
      </c>
      <c r="G1056" s="321" t="s">
        <v>7498</v>
      </c>
      <c r="H1056" s="321" t="s">
        <v>7499</v>
      </c>
      <c r="I1056" s="314" t="s">
        <v>7614</v>
      </c>
      <c r="J1056" s="314" t="s">
        <v>7049</v>
      </c>
      <c r="K1056" s="314" t="s">
        <v>7501</v>
      </c>
      <c r="L1056" s="321"/>
      <c r="M1056" s="523">
        <v>40000</v>
      </c>
      <c r="N1056" s="337"/>
      <c r="O1056" s="337"/>
      <c r="P1056" s="314" t="s">
        <v>6648</v>
      </c>
      <c r="Q1056" s="321"/>
    </row>
    <row r="1057" spans="1:17" s="303" customFormat="1" ht="56.25" x14ac:dyDescent="0.3">
      <c r="A1057" s="314">
        <v>13</v>
      </c>
      <c r="B1057" s="333"/>
      <c r="C1057" s="331" t="s">
        <v>7845</v>
      </c>
      <c r="D1057" s="332" t="s">
        <v>5934</v>
      </c>
      <c r="E1057" s="321"/>
      <c r="F1057" s="319">
        <v>30000</v>
      </c>
      <c r="G1057" s="321" t="s">
        <v>7498</v>
      </c>
      <c r="H1057" s="321" t="s">
        <v>7499</v>
      </c>
      <c r="I1057" s="314" t="s">
        <v>7532</v>
      </c>
      <c r="J1057" s="314" t="s">
        <v>7049</v>
      </c>
      <c r="K1057" s="314" t="s">
        <v>7501</v>
      </c>
      <c r="L1057" s="321"/>
      <c r="M1057" s="523">
        <v>30000</v>
      </c>
      <c r="N1057" s="337"/>
      <c r="O1057" s="337"/>
      <c r="P1057" s="314" t="s">
        <v>6648</v>
      </c>
      <c r="Q1057" s="321"/>
    </row>
    <row r="1058" spans="1:17" s="303" customFormat="1" ht="56.25" x14ac:dyDescent="0.3">
      <c r="A1058" s="314">
        <v>13</v>
      </c>
      <c r="B1058" s="333"/>
      <c r="C1058" s="331" t="s">
        <v>7845</v>
      </c>
      <c r="D1058" s="332" t="s">
        <v>6659</v>
      </c>
      <c r="E1058" s="321"/>
      <c r="F1058" s="319">
        <v>20000</v>
      </c>
      <c r="G1058" s="321" t="s">
        <v>7498</v>
      </c>
      <c r="H1058" s="321" t="s">
        <v>7499</v>
      </c>
      <c r="I1058" s="314" t="s">
        <v>7532</v>
      </c>
      <c r="J1058" s="314" t="s">
        <v>7186</v>
      </c>
      <c r="K1058" s="314" t="s">
        <v>7501</v>
      </c>
      <c r="L1058" s="321"/>
      <c r="M1058" s="523">
        <v>20000</v>
      </c>
      <c r="N1058" s="337"/>
      <c r="O1058" s="337"/>
      <c r="P1058" s="314" t="s">
        <v>6648</v>
      </c>
      <c r="Q1058" s="321"/>
    </row>
    <row r="1059" spans="1:17" s="303" customFormat="1" ht="37.5" x14ac:dyDescent="0.3">
      <c r="A1059" s="314">
        <v>13</v>
      </c>
      <c r="B1059" s="333"/>
      <c r="C1059" s="331" t="s">
        <v>7845</v>
      </c>
      <c r="D1059" s="332" t="s">
        <v>6660</v>
      </c>
      <c r="E1059" s="321"/>
      <c r="F1059" s="319">
        <v>20000</v>
      </c>
      <c r="G1059" s="321" t="s">
        <v>7498</v>
      </c>
      <c r="H1059" s="321" t="s">
        <v>7499</v>
      </c>
      <c r="I1059" s="314" t="s">
        <v>7532</v>
      </c>
      <c r="J1059" s="314" t="s">
        <v>7186</v>
      </c>
      <c r="K1059" s="314" t="s">
        <v>7501</v>
      </c>
      <c r="L1059" s="321"/>
      <c r="M1059" s="523">
        <v>20000</v>
      </c>
      <c r="N1059" s="337"/>
      <c r="O1059" s="337"/>
      <c r="P1059" s="314" t="s">
        <v>6648</v>
      </c>
      <c r="Q1059" s="321"/>
    </row>
    <row r="1060" spans="1:17" s="303" customFormat="1" ht="37.5" x14ac:dyDescent="0.3">
      <c r="A1060" s="314">
        <v>13</v>
      </c>
      <c r="B1060" s="333"/>
      <c r="C1060" s="331" t="s">
        <v>7845</v>
      </c>
      <c r="D1060" s="332" t="s">
        <v>6666</v>
      </c>
      <c r="E1060" s="321"/>
      <c r="F1060" s="319">
        <v>120000</v>
      </c>
      <c r="G1060" s="321" t="s">
        <v>7498</v>
      </c>
      <c r="H1060" s="321" t="s">
        <v>7499</v>
      </c>
      <c r="I1060" s="314" t="s">
        <v>7532</v>
      </c>
      <c r="J1060" s="314" t="s">
        <v>7158</v>
      </c>
      <c r="K1060" s="314" t="s">
        <v>7501</v>
      </c>
      <c r="L1060" s="321"/>
      <c r="M1060" s="523">
        <v>120000</v>
      </c>
      <c r="N1060" s="337"/>
      <c r="O1060" s="337"/>
      <c r="P1060" s="314" t="s">
        <v>6648</v>
      </c>
      <c r="Q1060" s="321"/>
    </row>
    <row r="1061" spans="1:17" s="303" customFormat="1" ht="37.5" x14ac:dyDescent="0.3">
      <c r="A1061" s="314">
        <v>13</v>
      </c>
      <c r="B1061" s="333"/>
      <c r="C1061" s="331" t="s">
        <v>7845</v>
      </c>
      <c r="D1061" s="332" t="s">
        <v>6667</v>
      </c>
      <c r="E1061" s="321"/>
      <c r="F1061" s="319">
        <v>40000</v>
      </c>
      <c r="G1061" s="321" t="s">
        <v>7498</v>
      </c>
      <c r="H1061" s="321" t="s">
        <v>7499</v>
      </c>
      <c r="I1061" s="314" t="s">
        <v>7532</v>
      </c>
      <c r="J1061" s="314" t="s">
        <v>7844</v>
      </c>
      <c r="K1061" s="314" t="s">
        <v>7501</v>
      </c>
      <c r="L1061" s="321"/>
      <c r="M1061" s="523">
        <v>40000</v>
      </c>
      <c r="N1061" s="337"/>
      <c r="O1061" s="337"/>
      <c r="P1061" s="314" t="s">
        <v>6648</v>
      </c>
      <c r="Q1061" s="321"/>
    </row>
    <row r="1062" spans="1:17" s="303" customFormat="1" ht="37.5" x14ac:dyDescent="0.3">
      <c r="A1062" s="314">
        <v>13</v>
      </c>
      <c r="B1062" s="333"/>
      <c r="C1062" s="331" t="s">
        <v>7845</v>
      </c>
      <c r="D1062" s="332" t="s">
        <v>6677</v>
      </c>
      <c r="E1062" s="321"/>
      <c r="F1062" s="319">
        <v>35000</v>
      </c>
      <c r="G1062" s="321" t="s">
        <v>7498</v>
      </c>
      <c r="H1062" s="321" t="s">
        <v>7499</v>
      </c>
      <c r="I1062" s="314" t="s">
        <v>7553</v>
      </c>
      <c r="J1062" s="314" t="s">
        <v>7158</v>
      </c>
      <c r="K1062" s="314" t="s">
        <v>7501</v>
      </c>
      <c r="L1062" s="321"/>
      <c r="M1062" s="523">
        <v>35000</v>
      </c>
      <c r="N1062" s="337"/>
      <c r="O1062" s="337"/>
      <c r="P1062" s="314" t="s">
        <v>6648</v>
      </c>
      <c r="Q1062" s="321"/>
    </row>
    <row r="1063" spans="1:17" s="303" customFormat="1" ht="37.5" x14ac:dyDescent="0.3">
      <c r="A1063" s="314">
        <v>13</v>
      </c>
      <c r="B1063" s="333"/>
      <c r="C1063" s="331" t="s">
        <v>7845</v>
      </c>
      <c r="D1063" s="332" t="s">
        <v>6678</v>
      </c>
      <c r="E1063" s="321"/>
      <c r="F1063" s="319">
        <v>50000</v>
      </c>
      <c r="G1063" s="321" t="s">
        <v>7498</v>
      </c>
      <c r="H1063" s="321" t="s">
        <v>7499</v>
      </c>
      <c r="I1063" s="314" t="s">
        <v>7553</v>
      </c>
      <c r="J1063" s="314" t="s">
        <v>7186</v>
      </c>
      <c r="K1063" s="314" t="s">
        <v>7501</v>
      </c>
      <c r="L1063" s="321"/>
      <c r="M1063" s="523">
        <v>50000</v>
      </c>
      <c r="N1063" s="337"/>
      <c r="O1063" s="337"/>
      <c r="P1063" s="314" t="s">
        <v>6648</v>
      </c>
      <c r="Q1063" s="321"/>
    </row>
    <row r="1064" spans="1:17" s="303" customFormat="1" ht="56.25" x14ac:dyDescent="0.3">
      <c r="A1064" s="314">
        <v>13</v>
      </c>
      <c r="B1064" s="333"/>
      <c r="C1064" s="331" t="s">
        <v>7845</v>
      </c>
      <c r="D1064" s="332" t="s">
        <v>6679</v>
      </c>
      <c r="E1064" s="321"/>
      <c r="F1064" s="319">
        <v>40000</v>
      </c>
      <c r="G1064" s="321" t="s">
        <v>7498</v>
      </c>
      <c r="H1064" s="321" t="s">
        <v>7499</v>
      </c>
      <c r="I1064" s="314" t="s">
        <v>7553</v>
      </c>
      <c r="J1064" s="314" t="s">
        <v>7158</v>
      </c>
      <c r="K1064" s="314" t="s">
        <v>7501</v>
      </c>
      <c r="L1064" s="321"/>
      <c r="M1064" s="523">
        <v>40000</v>
      </c>
      <c r="N1064" s="337"/>
      <c r="O1064" s="337"/>
      <c r="P1064" s="314" t="s">
        <v>6648</v>
      </c>
      <c r="Q1064" s="321"/>
    </row>
    <row r="1065" spans="1:17" s="303" customFormat="1" ht="37.5" x14ac:dyDescent="0.3">
      <c r="A1065" s="314">
        <v>13</v>
      </c>
      <c r="B1065" s="333"/>
      <c r="C1065" s="331" t="s">
        <v>7845</v>
      </c>
      <c r="D1065" s="332" t="s">
        <v>6680</v>
      </c>
      <c r="E1065" s="321"/>
      <c r="F1065" s="319">
        <v>40000</v>
      </c>
      <c r="G1065" s="321" t="s">
        <v>7498</v>
      </c>
      <c r="H1065" s="321" t="s">
        <v>7499</v>
      </c>
      <c r="I1065" s="314" t="s">
        <v>7532</v>
      </c>
      <c r="J1065" s="314" t="s">
        <v>7158</v>
      </c>
      <c r="K1065" s="314" t="s">
        <v>7501</v>
      </c>
      <c r="L1065" s="321"/>
      <c r="M1065" s="523">
        <v>40000</v>
      </c>
      <c r="N1065" s="337"/>
      <c r="O1065" s="337"/>
      <c r="P1065" s="314" t="s">
        <v>6648</v>
      </c>
      <c r="Q1065" s="321"/>
    </row>
    <row r="1066" spans="1:17" s="303" customFormat="1" ht="37.5" x14ac:dyDescent="0.3">
      <c r="A1066" s="314">
        <v>13</v>
      </c>
      <c r="B1066" s="333"/>
      <c r="C1066" s="331" t="s">
        <v>7845</v>
      </c>
      <c r="D1066" s="332" t="s">
        <v>6681</v>
      </c>
      <c r="E1066" s="321"/>
      <c r="F1066" s="319">
        <v>30000</v>
      </c>
      <c r="G1066" s="321" t="s">
        <v>7498</v>
      </c>
      <c r="H1066" s="321" t="s">
        <v>7499</v>
      </c>
      <c r="I1066" s="314" t="s">
        <v>7532</v>
      </c>
      <c r="J1066" s="314" t="s">
        <v>7186</v>
      </c>
      <c r="K1066" s="314" t="s">
        <v>7501</v>
      </c>
      <c r="L1066" s="321"/>
      <c r="M1066" s="523">
        <v>30000</v>
      </c>
      <c r="N1066" s="337"/>
      <c r="O1066" s="337"/>
      <c r="P1066" s="314" t="s">
        <v>6648</v>
      </c>
      <c r="Q1066" s="321"/>
    </row>
    <row r="1067" spans="1:17" s="303" customFormat="1" ht="37.5" x14ac:dyDescent="0.3">
      <c r="A1067" s="314">
        <v>13</v>
      </c>
      <c r="B1067" s="333"/>
      <c r="C1067" s="331" t="s">
        <v>7845</v>
      </c>
      <c r="D1067" s="332" t="s">
        <v>6682</v>
      </c>
      <c r="E1067" s="321"/>
      <c r="F1067" s="319">
        <v>30000</v>
      </c>
      <c r="G1067" s="321" t="s">
        <v>7498</v>
      </c>
      <c r="H1067" s="321" t="s">
        <v>7499</v>
      </c>
      <c r="I1067" s="314" t="s">
        <v>7532</v>
      </c>
      <c r="J1067" s="314" t="s">
        <v>7186</v>
      </c>
      <c r="K1067" s="314" t="s">
        <v>7501</v>
      </c>
      <c r="L1067" s="321"/>
      <c r="M1067" s="523">
        <v>30000</v>
      </c>
      <c r="N1067" s="337"/>
      <c r="O1067" s="337"/>
      <c r="P1067" s="314" t="s">
        <v>6648</v>
      </c>
      <c r="Q1067" s="321"/>
    </row>
    <row r="1068" spans="1:17" s="303" customFormat="1" ht="37.5" x14ac:dyDescent="0.3">
      <c r="A1068" s="314">
        <v>13</v>
      </c>
      <c r="B1068" s="333"/>
      <c r="C1068" s="331" t="s">
        <v>7845</v>
      </c>
      <c r="D1068" s="332" t="s">
        <v>6683</v>
      </c>
      <c r="E1068" s="321"/>
      <c r="F1068" s="319">
        <v>40000</v>
      </c>
      <c r="G1068" s="321" t="s">
        <v>7498</v>
      </c>
      <c r="H1068" s="321" t="s">
        <v>7499</v>
      </c>
      <c r="I1068" s="314" t="s">
        <v>7532</v>
      </c>
      <c r="J1068" s="314" t="s">
        <v>7158</v>
      </c>
      <c r="K1068" s="314" t="s">
        <v>7501</v>
      </c>
      <c r="L1068" s="321"/>
      <c r="M1068" s="523">
        <v>40000</v>
      </c>
      <c r="N1068" s="337"/>
      <c r="O1068" s="337"/>
      <c r="P1068" s="314" t="s">
        <v>6648</v>
      </c>
      <c r="Q1068" s="321"/>
    </row>
    <row r="1069" spans="1:17" s="303" customFormat="1" ht="56.25" x14ac:dyDescent="0.3">
      <c r="A1069" s="314">
        <v>13</v>
      </c>
      <c r="B1069" s="333"/>
      <c r="C1069" s="331" t="s">
        <v>7845</v>
      </c>
      <c r="D1069" s="332" t="s">
        <v>6684</v>
      </c>
      <c r="E1069" s="321"/>
      <c r="F1069" s="319">
        <v>35000</v>
      </c>
      <c r="G1069" s="321" t="s">
        <v>7498</v>
      </c>
      <c r="H1069" s="321" t="s">
        <v>7499</v>
      </c>
      <c r="I1069" s="314" t="s">
        <v>7532</v>
      </c>
      <c r="J1069" s="314" t="s">
        <v>7186</v>
      </c>
      <c r="K1069" s="314" t="s">
        <v>7501</v>
      </c>
      <c r="L1069" s="321"/>
      <c r="M1069" s="523">
        <v>35000</v>
      </c>
      <c r="N1069" s="337"/>
      <c r="O1069" s="337"/>
      <c r="P1069" s="314" t="s">
        <v>6648</v>
      </c>
      <c r="Q1069" s="321"/>
    </row>
    <row r="1070" spans="1:17" s="303" customFormat="1" x14ac:dyDescent="0.3">
      <c r="A1070" s="314">
        <v>13</v>
      </c>
      <c r="B1070" s="333"/>
      <c r="C1070" s="331" t="s">
        <v>7845</v>
      </c>
      <c r="D1070" s="332" t="s">
        <v>6685</v>
      </c>
      <c r="E1070" s="321"/>
      <c r="F1070" s="319">
        <v>30000</v>
      </c>
      <c r="G1070" s="321" t="s">
        <v>7498</v>
      </c>
      <c r="H1070" s="321" t="s">
        <v>7499</v>
      </c>
      <c r="I1070" s="314" t="s">
        <v>6686</v>
      </c>
      <c r="J1070" s="314" t="s">
        <v>7158</v>
      </c>
      <c r="K1070" s="314" t="s">
        <v>7501</v>
      </c>
      <c r="L1070" s="321"/>
      <c r="M1070" s="523">
        <v>30000</v>
      </c>
      <c r="N1070" s="337"/>
      <c r="O1070" s="337"/>
      <c r="P1070" s="314" t="s">
        <v>6648</v>
      </c>
      <c r="Q1070" s="321"/>
    </row>
    <row r="1071" spans="1:17" s="303" customFormat="1" ht="56.25" x14ac:dyDescent="0.3">
      <c r="A1071" s="314">
        <v>13</v>
      </c>
      <c r="B1071" s="333"/>
      <c r="C1071" s="331" t="s">
        <v>7845</v>
      </c>
      <c r="D1071" s="332" t="s">
        <v>6687</v>
      </c>
      <c r="E1071" s="321"/>
      <c r="F1071" s="319">
        <v>150000</v>
      </c>
      <c r="G1071" s="321" t="s">
        <v>7498</v>
      </c>
      <c r="H1071" s="321" t="s">
        <v>7499</v>
      </c>
      <c r="I1071" s="314" t="s">
        <v>7553</v>
      </c>
      <c r="J1071" s="314" t="s">
        <v>7865</v>
      </c>
      <c r="K1071" s="314" t="s">
        <v>7501</v>
      </c>
      <c r="L1071" s="321"/>
      <c r="M1071" s="523">
        <v>150000</v>
      </c>
      <c r="N1071" s="337"/>
      <c r="O1071" s="337"/>
      <c r="P1071" s="314" t="s">
        <v>6648</v>
      </c>
      <c r="Q1071" s="321"/>
    </row>
    <row r="1072" spans="1:17" s="303" customFormat="1" ht="37.5" x14ac:dyDescent="0.3">
      <c r="A1072" s="314">
        <v>13</v>
      </c>
      <c r="B1072" s="333"/>
      <c r="C1072" s="331" t="s">
        <v>7845</v>
      </c>
      <c r="D1072" s="332" t="s">
        <v>6688</v>
      </c>
      <c r="E1072" s="321"/>
      <c r="F1072" s="319">
        <v>6000</v>
      </c>
      <c r="G1072" s="321" t="s">
        <v>7498</v>
      </c>
      <c r="H1072" s="321" t="s">
        <v>7499</v>
      </c>
      <c r="I1072" s="314" t="s">
        <v>7553</v>
      </c>
      <c r="J1072" s="314" t="s">
        <v>6672</v>
      </c>
      <c r="K1072" s="314" t="s">
        <v>7501</v>
      </c>
      <c r="L1072" s="321"/>
      <c r="M1072" s="523">
        <v>6000</v>
      </c>
      <c r="N1072" s="337"/>
      <c r="O1072" s="337"/>
      <c r="P1072" s="314" t="s">
        <v>6648</v>
      </c>
      <c r="Q1072" s="321"/>
    </row>
    <row r="1073" spans="1:17" s="303" customFormat="1" ht="56.25" x14ac:dyDescent="0.3">
      <c r="A1073" s="314">
        <v>13</v>
      </c>
      <c r="B1073" s="333"/>
      <c r="C1073" s="331" t="s">
        <v>7845</v>
      </c>
      <c r="D1073" s="332" t="s">
        <v>6689</v>
      </c>
      <c r="E1073" s="321"/>
      <c r="F1073" s="319">
        <v>25000</v>
      </c>
      <c r="G1073" s="321" t="s">
        <v>7498</v>
      </c>
      <c r="H1073" s="321" t="s">
        <v>7499</v>
      </c>
      <c r="I1073" s="314" t="s">
        <v>7553</v>
      </c>
      <c r="J1073" s="314" t="s">
        <v>7049</v>
      </c>
      <c r="K1073" s="314" t="s">
        <v>7501</v>
      </c>
      <c r="L1073" s="321"/>
      <c r="M1073" s="523">
        <v>25000</v>
      </c>
      <c r="N1073" s="337"/>
      <c r="O1073" s="337"/>
      <c r="P1073" s="314" t="s">
        <v>6648</v>
      </c>
      <c r="Q1073" s="321"/>
    </row>
    <row r="1074" spans="1:17" s="303" customFormat="1" ht="37.5" x14ac:dyDescent="0.3">
      <c r="A1074" s="314">
        <v>13</v>
      </c>
      <c r="B1074" s="333"/>
      <c r="C1074" s="331" t="s">
        <v>7845</v>
      </c>
      <c r="D1074" s="332" t="s">
        <v>6691</v>
      </c>
      <c r="E1074" s="321"/>
      <c r="F1074" s="319">
        <v>50000</v>
      </c>
      <c r="G1074" s="321" t="s">
        <v>7498</v>
      </c>
      <c r="H1074" s="321" t="s">
        <v>7499</v>
      </c>
      <c r="I1074" s="314" t="s">
        <v>7532</v>
      </c>
      <c r="J1074" s="314" t="s">
        <v>7186</v>
      </c>
      <c r="K1074" s="314" t="s">
        <v>7501</v>
      </c>
      <c r="L1074" s="321"/>
      <c r="M1074" s="523">
        <v>50000</v>
      </c>
      <c r="N1074" s="337"/>
      <c r="O1074" s="337"/>
      <c r="P1074" s="314" t="s">
        <v>6648</v>
      </c>
      <c r="Q1074" s="321"/>
    </row>
    <row r="1075" spans="1:17" s="303" customFormat="1" ht="56.25" x14ac:dyDescent="0.3">
      <c r="A1075" s="314">
        <v>13</v>
      </c>
      <c r="B1075" s="333"/>
      <c r="C1075" s="331" t="s">
        <v>7845</v>
      </c>
      <c r="D1075" s="332" t="s">
        <v>6692</v>
      </c>
      <c r="E1075" s="321"/>
      <c r="F1075" s="319">
        <v>80000</v>
      </c>
      <c r="G1075" s="321" t="s">
        <v>7498</v>
      </c>
      <c r="H1075" s="321" t="s">
        <v>7499</v>
      </c>
      <c r="I1075" s="314" t="s">
        <v>7532</v>
      </c>
      <c r="J1075" s="314" t="s">
        <v>7049</v>
      </c>
      <c r="K1075" s="314" t="s">
        <v>7501</v>
      </c>
      <c r="L1075" s="321"/>
      <c r="M1075" s="523">
        <v>80000</v>
      </c>
      <c r="N1075" s="337"/>
      <c r="O1075" s="337"/>
      <c r="P1075" s="314" t="s">
        <v>6648</v>
      </c>
      <c r="Q1075" s="321"/>
    </row>
    <row r="1076" spans="1:17" s="303" customFormat="1" ht="56.25" x14ac:dyDescent="0.3">
      <c r="A1076" s="314">
        <v>13</v>
      </c>
      <c r="B1076" s="333"/>
      <c r="C1076" s="331" t="s">
        <v>7845</v>
      </c>
      <c r="D1076" s="332" t="s">
        <v>6693</v>
      </c>
      <c r="E1076" s="321"/>
      <c r="F1076" s="319">
        <v>30000</v>
      </c>
      <c r="G1076" s="321" t="s">
        <v>7498</v>
      </c>
      <c r="H1076" s="321" t="s">
        <v>7499</v>
      </c>
      <c r="I1076" s="314" t="s">
        <v>7532</v>
      </c>
      <c r="J1076" s="314" t="s">
        <v>7186</v>
      </c>
      <c r="K1076" s="314" t="s">
        <v>7501</v>
      </c>
      <c r="L1076" s="321"/>
      <c r="M1076" s="523">
        <v>30000</v>
      </c>
      <c r="N1076" s="337"/>
      <c r="O1076" s="337"/>
      <c r="P1076" s="314" t="s">
        <v>6648</v>
      </c>
      <c r="Q1076" s="321"/>
    </row>
    <row r="1077" spans="1:17" s="303" customFormat="1" ht="37.5" x14ac:dyDescent="0.3">
      <c r="A1077" s="314">
        <v>13</v>
      </c>
      <c r="B1077" s="333"/>
      <c r="C1077" s="331" t="s">
        <v>7845</v>
      </c>
      <c r="D1077" s="332" t="s">
        <v>6694</v>
      </c>
      <c r="E1077" s="321"/>
      <c r="F1077" s="319">
        <v>45000</v>
      </c>
      <c r="G1077" s="321" t="s">
        <v>7498</v>
      </c>
      <c r="H1077" s="321" t="s">
        <v>7499</v>
      </c>
      <c r="I1077" s="314" t="s">
        <v>7532</v>
      </c>
      <c r="J1077" s="314" t="s">
        <v>7186</v>
      </c>
      <c r="K1077" s="314" t="s">
        <v>7501</v>
      </c>
      <c r="L1077" s="321"/>
      <c r="M1077" s="523">
        <v>45000</v>
      </c>
      <c r="N1077" s="337"/>
      <c r="O1077" s="337"/>
      <c r="P1077" s="314" t="s">
        <v>6648</v>
      </c>
      <c r="Q1077" s="321"/>
    </row>
    <row r="1078" spans="1:17" s="303" customFormat="1" ht="37.5" x14ac:dyDescent="0.3">
      <c r="A1078" s="314">
        <v>13</v>
      </c>
      <c r="B1078" s="333"/>
      <c r="C1078" s="331" t="s">
        <v>7845</v>
      </c>
      <c r="D1078" s="332" t="s">
        <v>6695</v>
      </c>
      <c r="E1078" s="321"/>
      <c r="F1078" s="319">
        <v>40000</v>
      </c>
      <c r="G1078" s="321" t="s">
        <v>7498</v>
      </c>
      <c r="H1078" s="321" t="s">
        <v>7499</v>
      </c>
      <c r="I1078" s="314" t="s">
        <v>7532</v>
      </c>
      <c r="J1078" s="314" t="s">
        <v>7049</v>
      </c>
      <c r="K1078" s="314" t="s">
        <v>7501</v>
      </c>
      <c r="L1078" s="321"/>
      <c r="M1078" s="523">
        <v>40000</v>
      </c>
      <c r="N1078" s="337"/>
      <c r="O1078" s="337"/>
      <c r="P1078" s="314" t="s">
        <v>6648</v>
      </c>
      <c r="Q1078" s="321"/>
    </row>
    <row r="1079" spans="1:17" s="303" customFormat="1" ht="56.25" x14ac:dyDescent="0.3">
      <c r="A1079" s="314">
        <v>13</v>
      </c>
      <c r="B1079" s="333"/>
      <c r="C1079" s="331" t="s">
        <v>7845</v>
      </c>
      <c r="D1079" s="332" t="s">
        <v>6696</v>
      </c>
      <c r="E1079" s="321"/>
      <c r="F1079" s="319">
        <v>30000</v>
      </c>
      <c r="G1079" s="321" t="s">
        <v>7498</v>
      </c>
      <c r="H1079" s="321" t="s">
        <v>7499</v>
      </c>
      <c r="I1079" s="314" t="s">
        <v>7532</v>
      </c>
      <c r="J1079" s="314" t="s">
        <v>7049</v>
      </c>
      <c r="K1079" s="314" t="s">
        <v>7501</v>
      </c>
      <c r="L1079" s="321"/>
      <c r="M1079" s="523">
        <v>30000</v>
      </c>
      <c r="N1079" s="337"/>
      <c r="O1079" s="337"/>
      <c r="P1079" s="314" t="s">
        <v>6648</v>
      </c>
      <c r="Q1079" s="321"/>
    </row>
    <row r="1080" spans="1:17" s="303" customFormat="1" ht="56.25" x14ac:dyDescent="0.3">
      <c r="A1080" s="314">
        <v>13</v>
      </c>
      <c r="B1080" s="333"/>
      <c r="C1080" s="331" t="s">
        <v>7845</v>
      </c>
      <c r="D1080" s="332" t="s">
        <v>6697</v>
      </c>
      <c r="E1080" s="321"/>
      <c r="F1080" s="319">
        <v>69000</v>
      </c>
      <c r="G1080" s="321" t="s">
        <v>7498</v>
      </c>
      <c r="H1080" s="321" t="s">
        <v>7499</v>
      </c>
      <c r="I1080" s="314" t="s">
        <v>7553</v>
      </c>
      <c r="J1080" s="314" t="s">
        <v>7049</v>
      </c>
      <c r="K1080" s="314" t="s">
        <v>7501</v>
      </c>
      <c r="L1080" s="321"/>
      <c r="M1080" s="523">
        <v>69000</v>
      </c>
      <c r="N1080" s="337"/>
      <c r="O1080" s="337"/>
      <c r="P1080" s="314" t="s">
        <v>6648</v>
      </c>
      <c r="Q1080" s="321"/>
    </row>
    <row r="1081" spans="1:17" s="303" customFormat="1" ht="56.25" x14ac:dyDescent="0.3">
      <c r="A1081" s="314">
        <v>13</v>
      </c>
      <c r="B1081" s="333"/>
      <c r="C1081" s="331" t="s">
        <v>7845</v>
      </c>
      <c r="D1081" s="332" t="s">
        <v>6698</v>
      </c>
      <c r="E1081" s="321"/>
      <c r="F1081" s="319">
        <v>60000</v>
      </c>
      <c r="G1081" s="321" t="s">
        <v>7498</v>
      </c>
      <c r="H1081" s="321" t="s">
        <v>7499</v>
      </c>
      <c r="I1081" s="314" t="s">
        <v>7532</v>
      </c>
      <c r="J1081" s="314" t="s">
        <v>7049</v>
      </c>
      <c r="K1081" s="314" t="s">
        <v>7501</v>
      </c>
      <c r="L1081" s="321"/>
      <c r="M1081" s="523">
        <v>60000</v>
      </c>
      <c r="N1081" s="337"/>
      <c r="O1081" s="337"/>
      <c r="P1081" s="314" t="s">
        <v>6648</v>
      </c>
      <c r="Q1081" s="321"/>
    </row>
    <row r="1082" spans="1:17" s="303" customFormat="1" ht="56.25" x14ac:dyDescent="0.3">
      <c r="A1082" s="314">
        <v>13</v>
      </c>
      <c r="B1082" s="333"/>
      <c r="C1082" s="331" t="s">
        <v>7845</v>
      </c>
      <c r="D1082" s="332" t="s">
        <v>5935</v>
      </c>
      <c r="E1082" s="321"/>
      <c r="F1082" s="319">
        <v>50000</v>
      </c>
      <c r="G1082" s="321" t="s">
        <v>7498</v>
      </c>
      <c r="H1082" s="321" t="s">
        <v>7499</v>
      </c>
      <c r="I1082" s="314" t="s">
        <v>7532</v>
      </c>
      <c r="J1082" s="314" t="s">
        <v>7049</v>
      </c>
      <c r="K1082" s="314" t="s">
        <v>7501</v>
      </c>
      <c r="L1082" s="321"/>
      <c r="M1082" s="523">
        <v>50000</v>
      </c>
      <c r="N1082" s="337"/>
      <c r="O1082" s="337"/>
      <c r="P1082" s="314" t="s">
        <v>6648</v>
      </c>
      <c r="Q1082" s="321"/>
    </row>
    <row r="1083" spans="1:17" s="303" customFormat="1" ht="56.25" x14ac:dyDescent="0.3">
      <c r="A1083" s="314">
        <v>13</v>
      </c>
      <c r="B1083" s="333"/>
      <c r="C1083" s="331" t="s">
        <v>7845</v>
      </c>
      <c r="D1083" s="332" t="s">
        <v>6699</v>
      </c>
      <c r="E1083" s="321"/>
      <c r="F1083" s="319">
        <v>69000</v>
      </c>
      <c r="G1083" s="321" t="s">
        <v>7498</v>
      </c>
      <c r="H1083" s="321" t="s">
        <v>7499</v>
      </c>
      <c r="I1083" s="314" t="s">
        <v>7532</v>
      </c>
      <c r="J1083" s="314" t="s">
        <v>7186</v>
      </c>
      <c r="K1083" s="314" t="s">
        <v>7501</v>
      </c>
      <c r="L1083" s="321"/>
      <c r="M1083" s="523">
        <v>69000</v>
      </c>
      <c r="N1083" s="337"/>
      <c r="O1083" s="337"/>
      <c r="P1083" s="314" t="s">
        <v>6648</v>
      </c>
      <c r="Q1083" s="321"/>
    </row>
    <row r="1084" spans="1:17" s="303" customFormat="1" ht="56.25" x14ac:dyDescent="0.3">
      <c r="A1084" s="314">
        <v>13</v>
      </c>
      <c r="B1084" s="333"/>
      <c r="C1084" s="331" t="s">
        <v>7845</v>
      </c>
      <c r="D1084" s="332" t="s">
        <v>6700</v>
      </c>
      <c r="E1084" s="321"/>
      <c r="F1084" s="319">
        <v>60000</v>
      </c>
      <c r="G1084" s="321" t="s">
        <v>7498</v>
      </c>
      <c r="H1084" s="321" t="s">
        <v>7499</v>
      </c>
      <c r="I1084" s="314" t="s">
        <v>7532</v>
      </c>
      <c r="J1084" s="314" t="s">
        <v>7186</v>
      </c>
      <c r="K1084" s="314" t="s">
        <v>7501</v>
      </c>
      <c r="L1084" s="321"/>
      <c r="M1084" s="523">
        <v>60000</v>
      </c>
      <c r="N1084" s="337"/>
      <c r="O1084" s="337"/>
      <c r="P1084" s="314" t="s">
        <v>6648</v>
      </c>
      <c r="Q1084" s="321"/>
    </row>
    <row r="1085" spans="1:17" s="303" customFormat="1" ht="37.5" x14ac:dyDescent="0.3">
      <c r="A1085" s="314">
        <v>13</v>
      </c>
      <c r="B1085" s="333"/>
      <c r="C1085" s="331" t="s">
        <v>7845</v>
      </c>
      <c r="D1085" s="332" t="s">
        <v>6701</v>
      </c>
      <c r="E1085" s="321"/>
      <c r="F1085" s="319">
        <v>40000</v>
      </c>
      <c r="G1085" s="321" t="s">
        <v>7498</v>
      </c>
      <c r="H1085" s="321" t="s">
        <v>7499</v>
      </c>
      <c r="I1085" s="314" t="s">
        <v>7532</v>
      </c>
      <c r="J1085" s="314" t="s">
        <v>7049</v>
      </c>
      <c r="K1085" s="314" t="s">
        <v>7501</v>
      </c>
      <c r="L1085" s="321"/>
      <c r="M1085" s="523">
        <v>40000</v>
      </c>
      <c r="N1085" s="337"/>
      <c r="O1085" s="337"/>
      <c r="P1085" s="314" t="s">
        <v>6648</v>
      </c>
      <c r="Q1085" s="321"/>
    </row>
    <row r="1086" spans="1:17" s="303" customFormat="1" ht="56.25" x14ac:dyDescent="0.3">
      <c r="A1086" s="314">
        <v>13</v>
      </c>
      <c r="B1086" s="333"/>
      <c r="C1086" s="331" t="s">
        <v>7845</v>
      </c>
      <c r="D1086" s="332" t="s">
        <v>6702</v>
      </c>
      <c r="E1086" s="321"/>
      <c r="F1086" s="319">
        <v>69000</v>
      </c>
      <c r="G1086" s="321" t="s">
        <v>7498</v>
      </c>
      <c r="H1086" s="321" t="s">
        <v>7499</v>
      </c>
      <c r="I1086" s="314" t="s">
        <v>7532</v>
      </c>
      <c r="J1086" s="314" t="s">
        <v>7049</v>
      </c>
      <c r="K1086" s="314" t="s">
        <v>7501</v>
      </c>
      <c r="L1086" s="321"/>
      <c r="M1086" s="523">
        <v>69000</v>
      </c>
      <c r="N1086" s="337"/>
      <c r="O1086" s="337"/>
      <c r="P1086" s="314" t="s">
        <v>6648</v>
      </c>
      <c r="Q1086" s="321"/>
    </row>
    <row r="1087" spans="1:17" s="303" customFormat="1" ht="56.25" x14ac:dyDescent="0.3">
      <c r="A1087" s="314">
        <v>13</v>
      </c>
      <c r="B1087" s="333"/>
      <c r="C1087" s="331" t="s">
        <v>7845</v>
      </c>
      <c r="D1087" s="332" t="s">
        <v>6703</v>
      </c>
      <c r="E1087" s="321"/>
      <c r="F1087" s="319">
        <v>50000</v>
      </c>
      <c r="G1087" s="321" t="s">
        <v>7498</v>
      </c>
      <c r="H1087" s="321" t="s">
        <v>7499</v>
      </c>
      <c r="I1087" s="314" t="s">
        <v>7568</v>
      </c>
      <c r="J1087" s="314" t="s">
        <v>7158</v>
      </c>
      <c r="K1087" s="314" t="s">
        <v>7501</v>
      </c>
      <c r="L1087" s="321"/>
      <c r="M1087" s="523">
        <v>50000</v>
      </c>
      <c r="N1087" s="337"/>
      <c r="O1087" s="337"/>
      <c r="P1087" s="314" t="s">
        <v>6648</v>
      </c>
      <c r="Q1087" s="321"/>
    </row>
    <row r="1088" spans="1:17" s="303" customFormat="1" ht="56.25" x14ac:dyDescent="0.3">
      <c r="A1088" s="314">
        <v>13</v>
      </c>
      <c r="B1088" s="333"/>
      <c r="C1088" s="331" t="s">
        <v>7845</v>
      </c>
      <c r="D1088" s="332" t="s">
        <v>6704</v>
      </c>
      <c r="E1088" s="321"/>
      <c r="F1088" s="319">
        <v>20000</v>
      </c>
      <c r="G1088" s="321" t="s">
        <v>7498</v>
      </c>
      <c r="H1088" s="321" t="s">
        <v>7499</v>
      </c>
      <c r="I1088" s="314" t="s">
        <v>7553</v>
      </c>
      <c r="J1088" s="314" t="s">
        <v>6672</v>
      </c>
      <c r="K1088" s="314" t="s">
        <v>7501</v>
      </c>
      <c r="L1088" s="321"/>
      <c r="M1088" s="523">
        <v>20000</v>
      </c>
      <c r="N1088" s="337"/>
      <c r="O1088" s="337"/>
      <c r="P1088" s="314" t="s">
        <v>6648</v>
      </c>
      <c r="Q1088" s="321"/>
    </row>
    <row r="1089" spans="1:17" s="303" customFormat="1" ht="75" x14ac:dyDescent="0.3">
      <c r="A1089" s="314">
        <v>13</v>
      </c>
      <c r="B1089" s="333"/>
      <c r="C1089" s="331" t="s">
        <v>7845</v>
      </c>
      <c r="D1089" s="332" t="s">
        <v>6705</v>
      </c>
      <c r="E1089" s="321"/>
      <c r="F1089" s="319">
        <v>20000</v>
      </c>
      <c r="G1089" s="321" t="s">
        <v>7498</v>
      </c>
      <c r="H1089" s="321" t="s">
        <v>7499</v>
      </c>
      <c r="I1089" s="314" t="s">
        <v>7553</v>
      </c>
      <c r="J1089" s="314" t="s">
        <v>6672</v>
      </c>
      <c r="K1089" s="314" t="s">
        <v>7501</v>
      </c>
      <c r="L1089" s="321"/>
      <c r="M1089" s="523">
        <v>20000</v>
      </c>
      <c r="N1089" s="337"/>
      <c r="O1089" s="337"/>
      <c r="P1089" s="314" t="s">
        <v>6648</v>
      </c>
      <c r="Q1089" s="321"/>
    </row>
    <row r="1090" spans="1:17" s="303" customFormat="1" ht="37.5" x14ac:dyDescent="0.3">
      <c r="A1090" s="314">
        <v>13</v>
      </c>
      <c r="B1090" s="333"/>
      <c r="C1090" s="331" t="s">
        <v>7845</v>
      </c>
      <c r="D1090" s="332" t="s">
        <v>6706</v>
      </c>
      <c r="E1090" s="321"/>
      <c r="F1090" s="319">
        <v>50000</v>
      </c>
      <c r="G1090" s="321" t="s">
        <v>7498</v>
      </c>
      <c r="H1090" s="321" t="s">
        <v>7499</v>
      </c>
      <c r="I1090" s="314" t="s">
        <v>7532</v>
      </c>
      <c r="J1090" s="314" t="s">
        <v>7844</v>
      </c>
      <c r="K1090" s="314" t="s">
        <v>7501</v>
      </c>
      <c r="L1090" s="321"/>
      <c r="M1090" s="523">
        <v>50000</v>
      </c>
      <c r="N1090" s="337"/>
      <c r="O1090" s="337"/>
      <c r="P1090" s="314" t="s">
        <v>6648</v>
      </c>
      <c r="Q1090" s="321"/>
    </row>
    <row r="1091" spans="1:17" s="303" customFormat="1" ht="37.5" x14ac:dyDescent="0.3">
      <c r="A1091" s="314">
        <v>13</v>
      </c>
      <c r="B1091" s="333"/>
      <c r="C1091" s="331" t="s">
        <v>7845</v>
      </c>
      <c r="D1091" s="332" t="s">
        <v>6707</v>
      </c>
      <c r="E1091" s="321"/>
      <c r="F1091" s="319">
        <v>50000</v>
      </c>
      <c r="G1091" s="321" t="s">
        <v>7498</v>
      </c>
      <c r="H1091" s="321" t="s">
        <v>7499</v>
      </c>
      <c r="I1091" s="314" t="s">
        <v>7532</v>
      </c>
      <c r="J1091" s="314" t="s">
        <v>7844</v>
      </c>
      <c r="K1091" s="314" t="s">
        <v>7501</v>
      </c>
      <c r="L1091" s="321"/>
      <c r="M1091" s="523">
        <v>50000</v>
      </c>
      <c r="N1091" s="337"/>
      <c r="O1091" s="337"/>
      <c r="P1091" s="314" t="s">
        <v>6648</v>
      </c>
      <c r="Q1091" s="321"/>
    </row>
    <row r="1092" spans="1:17" s="303" customFormat="1" ht="37.5" x14ac:dyDescent="0.3">
      <c r="A1092" s="314">
        <v>13</v>
      </c>
      <c r="B1092" s="333"/>
      <c r="C1092" s="331" t="s">
        <v>7845</v>
      </c>
      <c r="D1092" s="332" t="s">
        <v>6708</v>
      </c>
      <c r="E1092" s="321"/>
      <c r="F1092" s="319">
        <v>50000</v>
      </c>
      <c r="G1092" s="321" t="s">
        <v>7498</v>
      </c>
      <c r="H1092" s="321" t="s">
        <v>7499</v>
      </c>
      <c r="I1092" s="314" t="s">
        <v>7532</v>
      </c>
      <c r="J1092" s="314" t="s">
        <v>7844</v>
      </c>
      <c r="K1092" s="314" t="s">
        <v>7501</v>
      </c>
      <c r="L1092" s="321"/>
      <c r="M1092" s="523">
        <v>50000</v>
      </c>
      <c r="N1092" s="337"/>
      <c r="O1092" s="337"/>
      <c r="P1092" s="314" t="s">
        <v>6648</v>
      </c>
      <c r="Q1092" s="321"/>
    </row>
    <row r="1093" spans="1:17" s="303" customFormat="1" ht="37.5" x14ac:dyDescent="0.3">
      <c r="A1093" s="314">
        <v>13</v>
      </c>
      <c r="B1093" s="333"/>
      <c r="C1093" s="331" t="s">
        <v>7845</v>
      </c>
      <c r="D1093" s="332" t="s">
        <v>6709</v>
      </c>
      <c r="E1093" s="321"/>
      <c r="F1093" s="319">
        <v>50000</v>
      </c>
      <c r="G1093" s="321" t="s">
        <v>7498</v>
      </c>
      <c r="H1093" s="321" t="s">
        <v>7499</v>
      </c>
      <c r="I1093" s="314" t="s">
        <v>7532</v>
      </c>
      <c r="J1093" s="314" t="s">
        <v>7844</v>
      </c>
      <c r="K1093" s="314" t="s">
        <v>7501</v>
      </c>
      <c r="L1093" s="321"/>
      <c r="M1093" s="523">
        <v>50000</v>
      </c>
      <c r="N1093" s="337"/>
      <c r="O1093" s="337"/>
      <c r="P1093" s="314" t="s">
        <v>6648</v>
      </c>
      <c r="Q1093" s="321"/>
    </row>
    <row r="1094" spans="1:17" s="303" customFormat="1" ht="37.5" x14ac:dyDescent="0.3">
      <c r="A1094" s="314">
        <v>13</v>
      </c>
      <c r="B1094" s="333"/>
      <c r="C1094" s="331" t="s">
        <v>7845</v>
      </c>
      <c r="D1094" s="332" t="s">
        <v>6710</v>
      </c>
      <c r="E1094" s="321"/>
      <c r="F1094" s="319">
        <v>50000</v>
      </c>
      <c r="G1094" s="321" t="s">
        <v>7498</v>
      </c>
      <c r="H1094" s="321" t="s">
        <v>7499</v>
      </c>
      <c r="I1094" s="314" t="s">
        <v>7532</v>
      </c>
      <c r="J1094" s="314" t="s">
        <v>7844</v>
      </c>
      <c r="K1094" s="314" t="s">
        <v>7501</v>
      </c>
      <c r="L1094" s="321"/>
      <c r="M1094" s="523">
        <v>50000</v>
      </c>
      <c r="N1094" s="337"/>
      <c r="O1094" s="337"/>
      <c r="P1094" s="314" t="s">
        <v>6648</v>
      </c>
      <c r="Q1094" s="321"/>
    </row>
    <row r="1095" spans="1:17" s="303" customFormat="1" ht="37.5" x14ac:dyDescent="0.3">
      <c r="A1095" s="314">
        <v>13</v>
      </c>
      <c r="B1095" s="333"/>
      <c r="C1095" s="331" t="s">
        <v>7845</v>
      </c>
      <c r="D1095" s="332" t="s">
        <v>6711</v>
      </c>
      <c r="E1095" s="321"/>
      <c r="F1095" s="319">
        <v>50000</v>
      </c>
      <c r="G1095" s="321" t="s">
        <v>7498</v>
      </c>
      <c r="H1095" s="321" t="s">
        <v>7499</v>
      </c>
      <c r="I1095" s="314" t="s">
        <v>7568</v>
      </c>
      <c r="J1095" s="314" t="s">
        <v>7844</v>
      </c>
      <c r="K1095" s="314" t="s">
        <v>7501</v>
      </c>
      <c r="L1095" s="321"/>
      <c r="M1095" s="523">
        <v>50000</v>
      </c>
      <c r="N1095" s="337"/>
      <c r="O1095" s="337"/>
      <c r="P1095" s="314" t="s">
        <v>6648</v>
      </c>
      <c r="Q1095" s="321"/>
    </row>
    <row r="1096" spans="1:17" s="303" customFormat="1" ht="37.5" x14ac:dyDescent="0.3">
      <c r="A1096" s="314">
        <v>13</v>
      </c>
      <c r="B1096" s="333"/>
      <c r="C1096" s="331" t="s">
        <v>7845</v>
      </c>
      <c r="D1096" s="332" t="s">
        <v>6712</v>
      </c>
      <c r="E1096" s="321"/>
      <c r="F1096" s="319">
        <v>50000</v>
      </c>
      <c r="G1096" s="321" t="s">
        <v>7498</v>
      </c>
      <c r="H1096" s="321" t="s">
        <v>7499</v>
      </c>
      <c r="I1096" s="314" t="s">
        <v>7568</v>
      </c>
      <c r="J1096" s="314" t="s">
        <v>7844</v>
      </c>
      <c r="K1096" s="314" t="s">
        <v>7501</v>
      </c>
      <c r="L1096" s="321"/>
      <c r="M1096" s="523">
        <v>50000</v>
      </c>
      <c r="N1096" s="337"/>
      <c r="O1096" s="337"/>
      <c r="P1096" s="314" t="s">
        <v>6648</v>
      </c>
      <c r="Q1096" s="321"/>
    </row>
    <row r="1097" spans="1:17" s="303" customFormat="1" ht="37.5" x14ac:dyDescent="0.3">
      <c r="A1097" s="314">
        <v>13</v>
      </c>
      <c r="B1097" s="333"/>
      <c r="C1097" s="331" t="s">
        <v>7845</v>
      </c>
      <c r="D1097" s="332" t="s">
        <v>6713</v>
      </c>
      <c r="E1097" s="321"/>
      <c r="F1097" s="319">
        <v>50000</v>
      </c>
      <c r="G1097" s="321" t="s">
        <v>7498</v>
      </c>
      <c r="H1097" s="321" t="s">
        <v>7499</v>
      </c>
      <c r="I1097" s="314" t="s">
        <v>7568</v>
      </c>
      <c r="J1097" s="314" t="s">
        <v>7844</v>
      </c>
      <c r="K1097" s="314" t="s">
        <v>7501</v>
      </c>
      <c r="L1097" s="321"/>
      <c r="M1097" s="523">
        <v>50000</v>
      </c>
      <c r="N1097" s="337"/>
      <c r="O1097" s="337"/>
      <c r="P1097" s="314" t="s">
        <v>6648</v>
      </c>
      <c r="Q1097" s="321"/>
    </row>
    <row r="1098" spans="1:17" s="303" customFormat="1" ht="37.5" x14ac:dyDescent="0.3">
      <c r="A1098" s="314">
        <v>13</v>
      </c>
      <c r="B1098" s="333"/>
      <c r="C1098" s="331" t="s">
        <v>7845</v>
      </c>
      <c r="D1098" s="332" t="s">
        <v>6714</v>
      </c>
      <c r="E1098" s="321"/>
      <c r="F1098" s="319">
        <v>45000</v>
      </c>
      <c r="G1098" s="321" t="s">
        <v>7498</v>
      </c>
      <c r="H1098" s="321" t="s">
        <v>7499</v>
      </c>
      <c r="I1098" s="314" t="s">
        <v>7568</v>
      </c>
      <c r="J1098" s="314" t="s">
        <v>7049</v>
      </c>
      <c r="K1098" s="314" t="s">
        <v>7501</v>
      </c>
      <c r="L1098" s="321"/>
      <c r="M1098" s="523">
        <v>45000</v>
      </c>
      <c r="N1098" s="337"/>
      <c r="O1098" s="337"/>
      <c r="P1098" s="314" t="s">
        <v>6648</v>
      </c>
      <c r="Q1098" s="321"/>
    </row>
    <row r="1099" spans="1:17" s="303" customFormat="1" ht="37.5" x14ac:dyDescent="0.3">
      <c r="A1099" s="314">
        <v>13</v>
      </c>
      <c r="B1099" s="333"/>
      <c r="C1099" s="331" t="s">
        <v>7845</v>
      </c>
      <c r="D1099" s="332" t="s">
        <v>6715</v>
      </c>
      <c r="E1099" s="321"/>
      <c r="F1099" s="319">
        <v>45000</v>
      </c>
      <c r="G1099" s="321" t="s">
        <v>7498</v>
      </c>
      <c r="H1099" s="321" t="s">
        <v>7499</v>
      </c>
      <c r="I1099" s="314" t="s">
        <v>7568</v>
      </c>
      <c r="J1099" s="314" t="s">
        <v>7049</v>
      </c>
      <c r="K1099" s="314" t="s">
        <v>7501</v>
      </c>
      <c r="L1099" s="321"/>
      <c r="M1099" s="523">
        <v>45000</v>
      </c>
      <c r="N1099" s="337"/>
      <c r="O1099" s="337"/>
      <c r="P1099" s="314" t="s">
        <v>6648</v>
      </c>
      <c r="Q1099" s="321"/>
    </row>
    <row r="1100" spans="1:17" s="303" customFormat="1" ht="37.5" x14ac:dyDescent="0.3">
      <c r="A1100" s="314">
        <v>13</v>
      </c>
      <c r="B1100" s="333"/>
      <c r="C1100" s="331" t="s">
        <v>7845</v>
      </c>
      <c r="D1100" s="332" t="s">
        <v>6716</v>
      </c>
      <c r="E1100" s="321"/>
      <c r="F1100" s="319">
        <v>25000</v>
      </c>
      <c r="G1100" s="321" t="s">
        <v>7498</v>
      </c>
      <c r="H1100" s="321" t="s">
        <v>7499</v>
      </c>
      <c r="I1100" s="314" t="s">
        <v>7532</v>
      </c>
      <c r="J1100" s="314" t="s">
        <v>7049</v>
      </c>
      <c r="K1100" s="314" t="s">
        <v>7501</v>
      </c>
      <c r="L1100" s="321"/>
      <c r="M1100" s="523">
        <v>25000</v>
      </c>
      <c r="N1100" s="337"/>
      <c r="O1100" s="337"/>
      <c r="P1100" s="314" t="s">
        <v>6648</v>
      </c>
      <c r="Q1100" s="321"/>
    </row>
    <row r="1101" spans="1:17" s="303" customFormat="1" ht="37.5" x14ac:dyDescent="0.3">
      <c r="A1101" s="314">
        <v>13</v>
      </c>
      <c r="B1101" s="333"/>
      <c r="C1101" s="331" t="s">
        <v>7845</v>
      </c>
      <c r="D1101" s="332" t="s">
        <v>6717</v>
      </c>
      <c r="E1101" s="321"/>
      <c r="F1101" s="319">
        <v>35000</v>
      </c>
      <c r="G1101" s="321" t="s">
        <v>7498</v>
      </c>
      <c r="H1101" s="321" t="s">
        <v>7499</v>
      </c>
      <c r="I1101" s="314" t="s">
        <v>7553</v>
      </c>
      <c r="J1101" s="314" t="s">
        <v>7049</v>
      </c>
      <c r="K1101" s="314" t="s">
        <v>7501</v>
      </c>
      <c r="L1101" s="321"/>
      <c r="M1101" s="523">
        <v>35000</v>
      </c>
      <c r="N1101" s="337"/>
      <c r="O1101" s="337"/>
      <c r="P1101" s="314" t="s">
        <v>6648</v>
      </c>
      <c r="Q1101" s="321"/>
    </row>
    <row r="1102" spans="1:17" s="303" customFormat="1" ht="37.5" x14ac:dyDescent="0.3">
      <c r="A1102" s="314">
        <v>13</v>
      </c>
      <c r="B1102" s="333"/>
      <c r="C1102" s="331" t="s">
        <v>7845</v>
      </c>
      <c r="D1102" s="332" t="s">
        <v>6718</v>
      </c>
      <c r="E1102" s="321"/>
      <c r="F1102" s="319">
        <v>25000</v>
      </c>
      <c r="G1102" s="321" t="s">
        <v>7498</v>
      </c>
      <c r="H1102" s="321" t="s">
        <v>7499</v>
      </c>
      <c r="I1102" s="314" t="s">
        <v>7532</v>
      </c>
      <c r="J1102" s="314" t="s">
        <v>7049</v>
      </c>
      <c r="K1102" s="314" t="s">
        <v>7501</v>
      </c>
      <c r="L1102" s="321"/>
      <c r="M1102" s="523">
        <v>25000</v>
      </c>
      <c r="N1102" s="337"/>
      <c r="O1102" s="337"/>
      <c r="P1102" s="314" t="s">
        <v>6648</v>
      </c>
      <c r="Q1102" s="321"/>
    </row>
    <row r="1103" spans="1:17" s="303" customFormat="1" ht="37.5" x14ac:dyDescent="0.3">
      <c r="A1103" s="314">
        <v>13</v>
      </c>
      <c r="B1103" s="333"/>
      <c r="C1103" s="331" t="s">
        <v>7845</v>
      </c>
      <c r="D1103" s="332" t="s">
        <v>6719</v>
      </c>
      <c r="E1103" s="321"/>
      <c r="F1103" s="319">
        <v>40000</v>
      </c>
      <c r="G1103" s="321" t="s">
        <v>7498</v>
      </c>
      <c r="H1103" s="321" t="s">
        <v>7499</v>
      </c>
      <c r="I1103" s="314" t="s">
        <v>7555</v>
      </c>
      <c r="J1103" s="314" t="s">
        <v>7049</v>
      </c>
      <c r="K1103" s="314" t="s">
        <v>7501</v>
      </c>
      <c r="L1103" s="321"/>
      <c r="M1103" s="523">
        <v>40000</v>
      </c>
      <c r="N1103" s="337"/>
      <c r="O1103" s="337"/>
      <c r="P1103" s="314" t="s">
        <v>6648</v>
      </c>
      <c r="Q1103" s="321"/>
    </row>
    <row r="1104" spans="1:17" s="303" customFormat="1" ht="37.5" x14ac:dyDescent="0.3">
      <c r="A1104" s="314">
        <v>13</v>
      </c>
      <c r="B1104" s="333"/>
      <c r="C1104" s="331" t="s">
        <v>7845</v>
      </c>
      <c r="D1104" s="332" t="s">
        <v>6720</v>
      </c>
      <c r="E1104" s="321"/>
      <c r="F1104" s="319">
        <v>30000</v>
      </c>
      <c r="G1104" s="321" t="s">
        <v>7498</v>
      </c>
      <c r="H1104" s="321" t="s">
        <v>7499</v>
      </c>
      <c r="I1104" s="314" t="s">
        <v>7553</v>
      </c>
      <c r="J1104" s="314" t="s">
        <v>7844</v>
      </c>
      <c r="K1104" s="314" t="s">
        <v>7501</v>
      </c>
      <c r="L1104" s="321"/>
      <c r="M1104" s="523">
        <v>30000</v>
      </c>
      <c r="N1104" s="337"/>
      <c r="O1104" s="337"/>
      <c r="P1104" s="314" t="s">
        <v>6648</v>
      </c>
      <c r="Q1104" s="321"/>
    </row>
    <row r="1105" spans="1:17" s="303" customFormat="1" ht="56.25" x14ac:dyDescent="0.3">
      <c r="A1105" s="314">
        <v>13</v>
      </c>
      <c r="B1105" s="333"/>
      <c r="C1105" s="331" t="s">
        <v>7845</v>
      </c>
      <c r="D1105" s="332" t="s">
        <v>6748</v>
      </c>
      <c r="E1105" s="321"/>
      <c r="F1105" s="319">
        <v>60000</v>
      </c>
      <c r="G1105" s="321" t="s">
        <v>7498</v>
      </c>
      <c r="H1105" s="321" t="s">
        <v>7499</v>
      </c>
      <c r="I1105" s="314" t="s">
        <v>7532</v>
      </c>
      <c r="J1105" s="314" t="s">
        <v>7158</v>
      </c>
      <c r="K1105" s="314" t="s">
        <v>7501</v>
      </c>
      <c r="L1105" s="321"/>
      <c r="M1105" s="523">
        <v>60000</v>
      </c>
      <c r="N1105" s="337"/>
      <c r="O1105" s="337"/>
      <c r="P1105" s="314" t="s">
        <v>6648</v>
      </c>
      <c r="Q1105" s="321"/>
    </row>
    <row r="1106" spans="1:17" s="303" customFormat="1" ht="37.5" x14ac:dyDescent="0.3">
      <c r="A1106" s="314">
        <v>13</v>
      </c>
      <c r="B1106" s="333"/>
      <c r="C1106" s="331" t="s">
        <v>7845</v>
      </c>
      <c r="D1106" s="332" t="s">
        <v>6749</v>
      </c>
      <c r="E1106" s="321"/>
      <c r="F1106" s="319">
        <v>60000</v>
      </c>
      <c r="G1106" s="321" t="s">
        <v>7498</v>
      </c>
      <c r="H1106" s="321" t="s">
        <v>7499</v>
      </c>
      <c r="I1106" s="314" t="s">
        <v>7532</v>
      </c>
      <c r="J1106" s="314" t="s">
        <v>7158</v>
      </c>
      <c r="K1106" s="314" t="s">
        <v>7501</v>
      </c>
      <c r="L1106" s="321"/>
      <c r="M1106" s="523">
        <v>60000</v>
      </c>
      <c r="N1106" s="337"/>
      <c r="O1106" s="337"/>
      <c r="P1106" s="314" t="s">
        <v>6648</v>
      </c>
      <c r="Q1106" s="321"/>
    </row>
    <row r="1107" spans="1:17" s="303" customFormat="1" ht="37.5" x14ac:dyDescent="0.3">
      <c r="A1107" s="314">
        <v>13</v>
      </c>
      <c r="B1107" s="333"/>
      <c r="C1107" s="331" t="s">
        <v>7845</v>
      </c>
      <c r="D1107" s="332" t="s">
        <v>6750</v>
      </c>
      <c r="E1107" s="321"/>
      <c r="F1107" s="319">
        <v>60000</v>
      </c>
      <c r="G1107" s="321" t="s">
        <v>7498</v>
      </c>
      <c r="H1107" s="321" t="s">
        <v>7499</v>
      </c>
      <c r="I1107" s="314" t="s">
        <v>7553</v>
      </c>
      <c r="J1107" s="314" t="s">
        <v>7049</v>
      </c>
      <c r="K1107" s="314" t="s">
        <v>7501</v>
      </c>
      <c r="L1107" s="321"/>
      <c r="M1107" s="523">
        <v>60000</v>
      </c>
      <c r="N1107" s="337"/>
      <c r="O1107" s="337"/>
      <c r="P1107" s="314" t="s">
        <v>6648</v>
      </c>
      <c r="Q1107" s="321"/>
    </row>
    <row r="1108" spans="1:17" s="303" customFormat="1" ht="56.25" x14ac:dyDescent="0.3">
      <c r="A1108" s="314">
        <v>13</v>
      </c>
      <c r="B1108" s="333"/>
      <c r="C1108" s="331" t="s">
        <v>7845</v>
      </c>
      <c r="D1108" s="332" t="s">
        <v>6751</v>
      </c>
      <c r="E1108" s="321"/>
      <c r="F1108" s="319">
        <v>50000</v>
      </c>
      <c r="G1108" s="321" t="s">
        <v>7498</v>
      </c>
      <c r="H1108" s="321" t="s">
        <v>7499</v>
      </c>
      <c r="I1108" s="314" t="s">
        <v>7532</v>
      </c>
      <c r="J1108" s="314" t="s">
        <v>7844</v>
      </c>
      <c r="K1108" s="314" t="s">
        <v>7501</v>
      </c>
      <c r="L1108" s="321"/>
      <c r="M1108" s="523">
        <v>50000</v>
      </c>
      <c r="N1108" s="337"/>
      <c r="O1108" s="337"/>
      <c r="P1108" s="314" t="s">
        <v>6648</v>
      </c>
      <c r="Q1108" s="321"/>
    </row>
    <row r="1109" spans="1:17" s="303" customFormat="1" ht="56.25" x14ac:dyDescent="0.3">
      <c r="A1109" s="314">
        <v>13</v>
      </c>
      <c r="B1109" s="333"/>
      <c r="C1109" s="331" t="s">
        <v>7845</v>
      </c>
      <c r="D1109" s="332" t="s">
        <v>6752</v>
      </c>
      <c r="E1109" s="321"/>
      <c r="F1109" s="319">
        <v>60000</v>
      </c>
      <c r="G1109" s="321" t="s">
        <v>7498</v>
      </c>
      <c r="H1109" s="321" t="s">
        <v>7499</v>
      </c>
      <c r="I1109" s="314" t="s">
        <v>7532</v>
      </c>
      <c r="J1109" s="314" t="s">
        <v>7158</v>
      </c>
      <c r="K1109" s="314" t="s">
        <v>7501</v>
      </c>
      <c r="L1109" s="321"/>
      <c r="M1109" s="523">
        <v>60000</v>
      </c>
      <c r="N1109" s="337"/>
      <c r="O1109" s="337"/>
      <c r="P1109" s="314" t="s">
        <v>6648</v>
      </c>
      <c r="Q1109" s="321"/>
    </row>
    <row r="1110" spans="1:17" s="303" customFormat="1" ht="56.25" x14ac:dyDescent="0.3">
      <c r="A1110" s="314">
        <v>13</v>
      </c>
      <c r="B1110" s="333"/>
      <c r="C1110" s="331" t="s">
        <v>7845</v>
      </c>
      <c r="D1110" s="332" t="s">
        <v>6753</v>
      </c>
      <c r="E1110" s="321"/>
      <c r="F1110" s="319">
        <v>60000</v>
      </c>
      <c r="G1110" s="321" t="s">
        <v>7498</v>
      </c>
      <c r="H1110" s="321" t="s">
        <v>7499</v>
      </c>
      <c r="I1110" s="314" t="s">
        <v>7535</v>
      </c>
      <c r="J1110" s="314" t="s">
        <v>7844</v>
      </c>
      <c r="K1110" s="314" t="s">
        <v>7501</v>
      </c>
      <c r="L1110" s="321"/>
      <c r="M1110" s="523">
        <v>60000</v>
      </c>
      <c r="N1110" s="337"/>
      <c r="O1110" s="337"/>
      <c r="P1110" s="314" t="s">
        <v>6648</v>
      </c>
      <c r="Q1110" s="321"/>
    </row>
    <row r="1111" spans="1:17" s="303" customFormat="1" ht="56.25" x14ac:dyDescent="0.3">
      <c r="A1111" s="314">
        <v>13</v>
      </c>
      <c r="B1111" s="333"/>
      <c r="C1111" s="331" t="s">
        <v>7845</v>
      </c>
      <c r="D1111" s="332" t="s">
        <v>6754</v>
      </c>
      <c r="E1111" s="321"/>
      <c r="F1111" s="319">
        <v>50000</v>
      </c>
      <c r="G1111" s="321" t="s">
        <v>7498</v>
      </c>
      <c r="H1111" s="321" t="s">
        <v>7499</v>
      </c>
      <c r="I1111" s="314" t="s">
        <v>7532</v>
      </c>
      <c r="J1111" s="314" t="s">
        <v>7844</v>
      </c>
      <c r="K1111" s="314" t="s">
        <v>7501</v>
      </c>
      <c r="L1111" s="321"/>
      <c r="M1111" s="523">
        <v>50000</v>
      </c>
      <c r="N1111" s="337"/>
      <c r="O1111" s="337"/>
      <c r="P1111" s="314" t="s">
        <v>6648</v>
      </c>
      <c r="Q1111" s="321"/>
    </row>
    <row r="1112" spans="1:17" s="303" customFormat="1" ht="56.25" x14ac:dyDescent="0.3">
      <c r="A1112" s="314">
        <v>13</v>
      </c>
      <c r="B1112" s="333"/>
      <c r="C1112" s="331" t="s">
        <v>7845</v>
      </c>
      <c r="D1112" s="332" t="s">
        <v>6755</v>
      </c>
      <c r="E1112" s="321"/>
      <c r="F1112" s="319">
        <v>50000</v>
      </c>
      <c r="G1112" s="321" t="s">
        <v>7498</v>
      </c>
      <c r="H1112" s="321" t="s">
        <v>7499</v>
      </c>
      <c r="I1112" s="314" t="s">
        <v>7535</v>
      </c>
      <c r="J1112" s="314" t="s">
        <v>7844</v>
      </c>
      <c r="K1112" s="314" t="s">
        <v>7501</v>
      </c>
      <c r="L1112" s="321"/>
      <c r="M1112" s="523">
        <v>50000</v>
      </c>
      <c r="N1112" s="337"/>
      <c r="O1112" s="337"/>
      <c r="P1112" s="314" t="s">
        <v>6648</v>
      </c>
      <c r="Q1112" s="321"/>
    </row>
    <row r="1113" spans="1:17" s="303" customFormat="1" ht="37.5" x14ac:dyDescent="0.3">
      <c r="A1113" s="314">
        <v>13</v>
      </c>
      <c r="B1113" s="333"/>
      <c r="C1113" s="331" t="s">
        <v>7845</v>
      </c>
      <c r="D1113" s="332" t="s">
        <v>6756</v>
      </c>
      <c r="E1113" s="321"/>
      <c r="F1113" s="319">
        <v>60000</v>
      </c>
      <c r="G1113" s="321" t="s">
        <v>7498</v>
      </c>
      <c r="H1113" s="321" t="s">
        <v>7499</v>
      </c>
      <c r="I1113" s="314" t="s">
        <v>7535</v>
      </c>
      <c r="J1113" s="314" t="s">
        <v>7158</v>
      </c>
      <c r="K1113" s="314" t="s">
        <v>7501</v>
      </c>
      <c r="L1113" s="321"/>
      <c r="M1113" s="523">
        <v>60000</v>
      </c>
      <c r="N1113" s="337"/>
      <c r="O1113" s="337"/>
      <c r="P1113" s="314" t="s">
        <v>6648</v>
      </c>
      <c r="Q1113" s="321"/>
    </row>
    <row r="1114" spans="1:17" s="303" customFormat="1" ht="37.5" x14ac:dyDescent="0.3">
      <c r="A1114" s="314">
        <v>13</v>
      </c>
      <c r="B1114" s="333"/>
      <c r="C1114" s="331" t="s">
        <v>7845</v>
      </c>
      <c r="D1114" s="332" t="s">
        <v>6757</v>
      </c>
      <c r="E1114" s="321"/>
      <c r="F1114" s="319">
        <v>50000</v>
      </c>
      <c r="G1114" s="321" t="s">
        <v>7498</v>
      </c>
      <c r="H1114" s="321" t="s">
        <v>7499</v>
      </c>
      <c r="I1114" s="314" t="s">
        <v>7532</v>
      </c>
      <c r="J1114" s="314" t="s">
        <v>7158</v>
      </c>
      <c r="K1114" s="314" t="s">
        <v>7501</v>
      </c>
      <c r="L1114" s="321"/>
      <c r="M1114" s="523">
        <v>50000</v>
      </c>
      <c r="N1114" s="337"/>
      <c r="O1114" s="337"/>
      <c r="P1114" s="314" t="s">
        <v>6648</v>
      </c>
      <c r="Q1114" s="321"/>
    </row>
    <row r="1115" spans="1:17" s="303" customFormat="1" ht="37.5" x14ac:dyDescent="0.3">
      <c r="A1115" s="314">
        <v>13</v>
      </c>
      <c r="B1115" s="333"/>
      <c r="C1115" s="331" t="s">
        <v>7845</v>
      </c>
      <c r="D1115" s="332" t="s">
        <v>6758</v>
      </c>
      <c r="E1115" s="321"/>
      <c r="F1115" s="319">
        <v>50000</v>
      </c>
      <c r="G1115" s="321" t="s">
        <v>7498</v>
      </c>
      <c r="H1115" s="321" t="s">
        <v>7499</v>
      </c>
      <c r="I1115" s="314" t="s">
        <v>7532</v>
      </c>
      <c r="J1115" s="314" t="s">
        <v>7158</v>
      </c>
      <c r="K1115" s="314" t="s">
        <v>7501</v>
      </c>
      <c r="L1115" s="321"/>
      <c r="M1115" s="523">
        <v>50000</v>
      </c>
      <c r="N1115" s="337"/>
      <c r="O1115" s="337"/>
      <c r="P1115" s="314" t="s">
        <v>6648</v>
      </c>
      <c r="Q1115" s="321"/>
    </row>
    <row r="1116" spans="1:17" s="303" customFormat="1" ht="56.25" x14ac:dyDescent="0.3">
      <c r="A1116" s="314">
        <v>13</v>
      </c>
      <c r="B1116" s="333"/>
      <c r="C1116" s="331" t="s">
        <v>7845</v>
      </c>
      <c r="D1116" s="332" t="s">
        <v>6759</v>
      </c>
      <c r="E1116" s="321"/>
      <c r="F1116" s="319">
        <v>50000</v>
      </c>
      <c r="G1116" s="321" t="s">
        <v>7498</v>
      </c>
      <c r="H1116" s="321" t="s">
        <v>7499</v>
      </c>
      <c r="I1116" s="314" t="s">
        <v>7532</v>
      </c>
      <c r="J1116" s="314" t="s">
        <v>7158</v>
      </c>
      <c r="K1116" s="314" t="s">
        <v>7501</v>
      </c>
      <c r="L1116" s="321"/>
      <c r="M1116" s="523">
        <v>50000</v>
      </c>
      <c r="N1116" s="337"/>
      <c r="O1116" s="337"/>
      <c r="P1116" s="314" t="s">
        <v>6648</v>
      </c>
      <c r="Q1116" s="321"/>
    </row>
    <row r="1117" spans="1:17" s="303" customFormat="1" ht="37.5" x14ac:dyDescent="0.3">
      <c r="A1117" s="314">
        <v>13</v>
      </c>
      <c r="B1117" s="333"/>
      <c r="C1117" s="331" t="s">
        <v>7845</v>
      </c>
      <c r="D1117" s="332" t="s">
        <v>6760</v>
      </c>
      <c r="E1117" s="321"/>
      <c r="F1117" s="319">
        <v>50000</v>
      </c>
      <c r="G1117" s="321" t="s">
        <v>7498</v>
      </c>
      <c r="H1117" s="321" t="s">
        <v>7499</v>
      </c>
      <c r="I1117" s="314" t="s">
        <v>7532</v>
      </c>
      <c r="J1117" s="314" t="s">
        <v>7158</v>
      </c>
      <c r="K1117" s="314" t="s">
        <v>7501</v>
      </c>
      <c r="L1117" s="321"/>
      <c r="M1117" s="523">
        <v>50000</v>
      </c>
      <c r="N1117" s="337"/>
      <c r="O1117" s="337"/>
      <c r="P1117" s="314" t="s">
        <v>6648</v>
      </c>
      <c r="Q1117" s="321"/>
    </row>
    <row r="1118" spans="1:17" s="303" customFormat="1" ht="37.5" x14ac:dyDescent="0.3">
      <c r="A1118" s="314">
        <v>13</v>
      </c>
      <c r="B1118" s="333"/>
      <c r="C1118" s="331" t="s">
        <v>7845</v>
      </c>
      <c r="D1118" s="332" t="s">
        <v>6761</v>
      </c>
      <c r="E1118" s="321"/>
      <c r="F1118" s="319">
        <v>50000</v>
      </c>
      <c r="G1118" s="321" t="s">
        <v>7498</v>
      </c>
      <c r="H1118" s="321" t="s">
        <v>7499</v>
      </c>
      <c r="I1118" s="314" t="s">
        <v>7532</v>
      </c>
      <c r="J1118" s="314" t="s">
        <v>7158</v>
      </c>
      <c r="K1118" s="314" t="s">
        <v>7501</v>
      </c>
      <c r="L1118" s="321"/>
      <c r="M1118" s="523">
        <v>50000</v>
      </c>
      <c r="N1118" s="337"/>
      <c r="O1118" s="337"/>
      <c r="P1118" s="314" t="s">
        <v>6648</v>
      </c>
      <c r="Q1118" s="321"/>
    </row>
    <row r="1119" spans="1:17" s="303" customFormat="1" ht="37.5" x14ac:dyDescent="0.3">
      <c r="A1119" s="314">
        <v>13</v>
      </c>
      <c r="B1119" s="333"/>
      <c r="C1119" s="331" t="s">
        <v>7845</v>
      </c>
      <c r="D1119" s="332" t="s">
        <v>6762</v>
      </c>
      <c r="E1119" s="321"/>
      <c r="F1119" s="319">
        <v>50000</v>
      </c>
      <c r="G1119" s="321" t="s">
        <v>7498</v>
      </c>
      <c r="H1119" s="321" t="s">
        <v>7499</v>
      </c>
      <c r="I1119" s="314" t="s">
        <v>7553</v>
      </c>
      <c r="J1119" s="314" t="s">
        <v>7158</v>
      </c>
      <c r="K1119" s="314" t="s">
        <v>7501</v>
      </c>
      <c r="L1119" s="321"/>
      <c r="M1119" s="523">
        <v>50000</v>
      </c>
      <c r="N1119" s="337"/>
      <c r="O1119" s="337"/>
      <c r="P1119" s="314" t="s">
        <v>6648</v>
      </c>
      <c r="Q1119" s="321"/>
    </row>
    <row r="1120" spans="1:17" s="303" customFormat="1" ht="37.5" x14ac:dyDescent="0.3">
      <c r="A1120" s="314">
        <v>13</v>
      </c>
      <c r="B1120" s="333"/>
      <c r="C1120" s="331" t="s">
        <v>7845</v>
      </c>
      <c r="D1120" s="332" t="s">
        <v>6763</v>
      </c>
      <c r="E1120" s="321"/>
      <c r="F1120" s="319">
        <v>60000</v>
      </c>
      <c r="G1120" s="321" t="s">
        <v>7498</v>
      </c>
      <c r="H1120" s="321" t="s">
        <v>7499</v>
      </c>
      <c r="I1120" s="314" t="s">
        <v>7532</v>
      </c>
      <c r="J1120" s="314" t="s">
        <v>7158</v>
      </c>
      <c r="K1120" s="314" t="s">
        <v>7501</v>
      </c>
      <c r="L1120" s="321"/>
      <c r="M1120" s="523">
        <v>60000</v>
      </c>
      <c r="N1120" s="337"/>
      <c r="O1120" s="337"/>
      <c r="P1120" s="314" t="s">
        <v>6648</v>
      </c>
      <c r="Q1120" s="321"/>
    </row>
    <row r="1121" spans="1:17" s="303" customFormat="1" ht="56.25" x14ac:dyDescent="0.3">
      <c r="A1121" s="314">
        <v>13</v>
      </c>
      <c r="B1121" s="333"/>
      <c r="C1121" s="331" t="s">
        <v>7845</v>
      </c>
      <c r="D1121" s="332" t="s">
        <v>6764</v>
      </c>
      <c r="E1121" s="321"/>
      <c r="F1121" s="319">
        <v>190000</v>
      </c>
      <c r="G1121" s="321" t="s">
        <v>7498</v>
      </c>
      <c r="H1121" s="321" t="s">
        <v>7499</v>
      </c>
      <c r="I1121" s="314" t="s">
        <v>7550</v>
      </c>
      <c r="J1121" s="314" t="s">
        <v>7049</v>
      </c>
      <c r="K1121" s="314" t="s">
        <v>7501</v>
      </c>
      <c r="L1121" s="321"/>
      <c r="M1121" s="523">
        <v>190000</v>
      </c>
      <c r="N1121" s="337"/>
      <c r="O1121" s="337"/>
      <c r="P1121" s="314" t="s">
        <v>6648</v>
      </c>
      <c r="Q1121" s="321"/>
    </row>
    <row r="1122" spans="1:17" s="303" customFormat="1" ht="37.5" x14ac:dyDescent="0.3">
      <c r="A1122" s="314">
        <v>13</v>
      </c>
      <c r="B1122" s="333"/>
      <c r="C1122" s="331" t="s">
        <v>7845</v>
      </c>
      <c r="D1122" s="332" t="s">
        <v>6765</v>
      </c>
      <c r="E1122" s="321"/>
      <c r="F1122" s="319">
        <v>30000</v>
      </c>
      <c r="G1122" s="321" t="s">
        <v>7498</v>
      </c>
      <c r="H1122" s="321" t="s">
        <v>7499</v>
      </c>
      <c r="I1122" s="314" t="s">
        <v>7568</v>
      </c>
      <c r="J1122" s="314" t="s">
        <v>7844</v>
      </c>
      <c r="K1122" s="314" t="s">
        <v>7501</v>
      </c>
      <c r="L1122" s="321"/>
      <c r="M1122" s="523">
        <v>30000</v>
      </c>
      <c r="N1122" s="337"/>
      <c r="O1122" s="337"/>
      <c r="P1122" s="314" t="s">
        <v>6648</v>
      </c>
      <c r="Q1122" s="321"/>
    </row>
    <row r="1123" spans="1:17" s="303" customFormat="1" ht="37.5" x14ac:dyDescent="0.3">
      <c r="A1123" s="314">
        <v>13</v>
      </c>
      <c r="B1123" s="333"/>
      <c r="C1123" s="331" t="s">
        <v>7845</v>
      </c>
      <c r="D1123" s="332" t="s">
        <v>6766</v>
      </c>
      <c r="E1123" s="321"/>
      <c r="F1123" s="319">
        <v>120000</v>
      </c>
      <c r="G1123" s="321" t="s">
        <v>7498</v>
      </c>
      <c r="H1123" s="321" t="s">
        <v>7499</v>
      </c>
      <c r="I1123" s="314" t="s">
        <v>7532</v>
      </c>
      <c r="J1123" s="314" t="s">
        <v>7844</v>
      </c>
      <c r="K1123" s="314" t="s">
        <v>7501</v>
      </c>
      <c r="L1123" s="321"/>
      <c r="M1123" s="523">
        <v>120000</v>
      </c>
      <c r="N1123" s="337"/>
      <c r="O1123" s="337"/>
      <c r="P1123" s="314" t="s">
        <v>6648</v>
      </c>
      <c r="Q1123" s="321"/>
    </row>
    <row r="1124" spans="1:17" s="303" customFormat="1" ht="75" x14ac:dyDescent="0.3">
      <c r="A1124" s="314">
        <v>13</v>
      </c>
      <c r="B1124" s="333"/>
      <c r="C1124" s="331" t="s">
        <v>7845</v>
      </c>
      <c r="D1124" s="332" t="s">
        <v>6767</v>
      </c>
      <c r="E1124" s="321"/>
      <c r="F1124" s="319">
        <v>60000</v>
      </c>
      <c r="G1124" s="321" t="s">
        <v>7498</v>
      </c>
      <c r="H1124" s="321" t="s">
        <v>7499</v>
      </c>
      <c r="I1124" s="314" t="s">
        <v>7532</v>
      </c>
      <c r="J1124" s="314" t="s">
        <v>7158</v>
      </c>
      <c r="K1124" s="314" t="s">
        <v>7501</v>
      </c>
      <c r="L1124" s="321"/>
      <c r="M1124" s="523">
        <v>60000</v>
      </c>
      <c r="N1124" s="337"/>
      <c r="O1124" s="337"/>
      <c r="P1124" s="314" t="s">
        <v>6648</v>
      </c>
      <c r="Q1124" s="321"/>
    </row>
    <row r="1125" spans="1:17" s="303" customFormat="1" ht="56.25" x14ac:dyDescent="0.3">
      <c r="A1125" s="314">
        <v>13</v>
      </c>
      <c r="B1125" s="333"/>
      <c r="C1125" s="331" t="s">
        <v>7845</v>
      </c>
      <c r="D1125" s="332" t="s">
        <v>6768</v>
      </c>
      <c r="E1125" s="321"/>
      <c r="F1125" s="319">
        <v>20000</v>
      </c>
      <c r="G1125" s="321" t="s">
        <v>7498</v>
      </c>
      <c r="H1125" s="321" t="s">
        <v>7499</v>
      </c>
      <c r="I1125" s="314" t="s">
        <v>7535</v>
      </c>
      <c r="J1125" s="314" t="s">
        <v>7844</v>
      </c>
      <c r="K1125" s="314" t="s">
        <v>7501</v>
      </c>
      <c r="L1125" s="321"/>
      <c r="M1125" s="523">
        <v>20000</v>
      </c>
      <c r="N1125" s="337"/>
      <c r="O1125" s="337"/>
      <c r="P1125" s="314" t="s">
        <v>6648</v>
      </c>
      <c r="Q1125" s="321"/>
    </row>
    <row r="1126" spans="1:17" s="303" customFormat="1" ht="37.5" x14ac:dyDescent="0.3">
      <c r="A1126" s="314">
        <v>13</v>
      </c>
      <c r="B1126" s="333"/>
      <c r="C1126" s="331" t="s">
        <v>7845</v>
      </c>
      <c r="D1126" s="332" t="s">
        <v>6769</v>
      </c>
      <c r="E1126" s="321"/>
      <c r="F1126" s="319">
        <v>20000</v>
      </c>
      <c r="G1126" s="321" t="s">
        <v>7498</v>
      </c>
      <c r="H1126" s="321" t="s">
        <v>7499</v>
      </c>
      <c r="I1126" s="314" t="s">
        <v>7535</v>
      </c>
      <c r="J1126" s="314" t="s">
        <v>7844</v>
      </c>
      <c r="K1126" s="314" t="s">
        <v>7501</v>
      </c>
      <c r="L1126" s="321"/>
      <c r="M1126" s="523">
        <v>20000</v>
      </c>
      <c r="N1126" s="337"/>
      <c r="O1126" s="337"/>
      <c r="P1126" s="314" t="s">
        <v>6648</v>
      </c>
      <c r="Q1126" s="321"/>
    </row>
    <row r="1127" spans="1:17" s="303" customFormat="1" ht="37.5" x14ac:dyDescent="0.3">
      <c r="A1127" s="314">
        <v>13</v>
      </c>
      <c r="B1127" s="333"/>
      <c r="C1127" s="331" t="s">
        <v>7845</v>
      </c>
      <c r="D1127" s="332" t="s">
        <v>6770</v>
      </c>
      <c r="E1127" s="321"/>
      <c r="F1127" s="319">
        <v>20000</v>
      </c>
      <c r="G1127" s="321" t="s">
        <v>7498</v>
      </c>
      <c r="H1127" s="321" t="s">
        <v>7499</v>
      </c>
      <c r="I1127" s="314" t="s">
        <v>7535</v>
      </c>
      <c r="J1127" s="314" t="s">
        <v>7844</v>
      </c>
      <c r="K1127" s="314" t="s">
        <v>7501</v>
      </c>
      <c r="L1127" s="321"/>
      <c r="M1127" s="523">
        <v>20000</v>
      </c>
      <c r="N1127" s="337"/>
      <c r="O1127" s="337"/>
      <c r="P1127" s="314" t="s">
        <v>6648</v>
      </c>
      <c r="Q1127" s="321"/>
    </row>
    <row r="1128" spans="1:17" s="303" customFormat="1" ht="56.25" x14ac:dyDescent="0.3">
      <c r="A1128" s="314">
        <v>13</v>
      </c>
      <c r="B1128" s="333"/>
      <c r="C1128" s="331" t="s">
        <v>7845</v>
      </c>
      <c r="D1128" s="332" t="s">
        <v>6771</v>
      </c>
      <c r="E1128" s="321"/>
      <c r="F1128" s="319">
        <v>20000</v>
      </c>
      <c r="G1128" s="321" t="s">
        <v>7498</v>
      </c>
      <c r="H1128" s="321" t="s">
        <v>7499</v>
      </c>
      <c r="I1128" s="314" t="s">
        <v>7535</v>
      </c>
      <c r="J1128" s="314" t="s">
        <v>7844</v>
      </c>
      <c r="K1128" s="314" t="s">
        <v>7501</v>
      </c>
      <c r="L1128" s="321"/>
      <c r="M1128" s="523">
        <v>20000</v>
      </c>
      <c r="N1128" s="337"/>
      <c r="O1128" s="337"/>
      <c r="P1128" s="314" t="s">
        <v>6648</v>
      </c>
      <c r="Q1128" s="321"/>
    </row>
    <row r="1129" spans="1:17" s="303" customFormat="1" ht="37.5" x14ac:dyDescent="0.3">
      <c r="A1129" s="314">
        <v>13</v>
      </c>
      <c r="B1129" s="333"/>
      <c r="C1129" s="331" t="s">
        <v>7845</v>
      </c>
      <c r="D1129" s="332" t="s">
        <v>6772</v>
      </c>
      <c r="E1129" s="321"/>
      <c r="F1129" s="319">
        <v>40000</v>
      </c>
      <c r="G1129" s="321" t="s">
        <v>7498</v>
      </c>
      <c r="H1129" s="321" t="s">
        <v>7499</v>
      </c>
      <c r="I1129" s="314" t="s">
        <v>7535</v>
      </c>
      <c r="J1129" s="314" t="s">
        <v>7844</v>
      </c>
      <c r="K1129" s="314" t="s">
        <v>7501</v>
      </c>
      <c r="L1129" s="321"/>
      <c r="M1129" s="523">
        <v>40000</v>
      </c>
      <c r="N1129" s="337"/>
      <c r="O1129" s="337"/>
      <c r="P1129" s="314" t="s">
        <v>6648</v>
      </c>
      <c r="Q1129" s="321"/>
    </row>
    <row r="1130" spans="1:17" s="303" customFormat="1" ht="37.5" x14ac:dyDescent="0.3">
      <c r="A1130" s="314">
        <v>13</v>
      </c>
      <c r="B1130" s="333"/>
      <c r="C1130" s="331" t="s">
        <v>7845</v>
      </c>
      <c r="D1130" s="332" t="s">
        <v>6773</v>
      </c>
      <c r="E1130" s="321"/>
      <c r="F1130" s="319">
        <v>20000</v>
      </c>
      <c r="G1130" s="321" t="s">
        <v>7498</v>
      </c>
      <c r="H1130" s="321" t="s">
        <v>7499</v>
      </c>
      <c r="I1130" s="314" t="s">
        <v>7535</v>
      </c>
      <c r="J1130" s="314" t="s">
        <v>7844</v>
      </c>
      <c r="K1130" s="314" t="s">
        <v>7501</v>
      </c>
      <c r="L1130" s="321"/>
      <c r="M1130" s="523">
        <v>20000</v>
      </c>
      <c r="N1130" s="337"/>
      <c r="O1130" s="337"/>
      <c r="P1130" s="314" t="s">
        <v>6648</v>
      </c>
      <c r="Q1130" s="321"/>
    </row>
    <row r="1131" spans="1:17" s="303" customFormat="1" ht="37.5" x14ac:dyDescent="0.3">
      <c r="A1131" s="314">
        <v>13</v>
      </c>
      <c r="B1131" s="333"/>
      <c r="C1131" s="331" t="s">
        <v>7845</v>
      </c>
      <c r="D1131" s="332" t="s">
        <v>6774</v>
      </c>
      <c r="E1131" s="321"/>
      <c r="F1131" s="319">
        <v>20000</v>
      </c>
      <c r="G1131" s="321" t="s">
        <v>7498</v>
      </c>
      <c r="H1131" s="321" t="s">
        <v>7499</v>
      </c>
      <c r="I1131" s="314" t="s">
        <v>7568</v>
      </c>
      <c r="J1131" s="314" t="s">
        <v>7844</v>
      </c>
      <c r="K1131" s="314" t="s">
        <v>7501</v>
      </c>
      <c r="L1131" s="321"/>
      <c r="M1131" s="523">
        <v>20000</v>
      </c>
      <c r="N1131" s="337"/>
      <c r="O1131" s="337"/>
      <c r="P1131" s="314" t="s">
        <v>6648</v>
      </c>
      <c r="Q1131" s="321"/>
    </row>
    <row r="1132" spans="1:17" s="303" customFormat="1" ht="37.5" x14ac:dyDescent="0.3">
      <c r="A1132" s="314">
        <v>13</v>
      </c>
      <c r="B1132" s="333"/>
      <c r="C1132" s="331" t="s">
        <v>7845</v>
      </c>
      <c r="D1132" s="332" t="s">
        <v>6775</v>
      </c>
      <c r="E1132" s="321"/>
      <c r="F1132" s="319">
        <v>20000</v>
      </c>
      <c r="G1132" s="321" t="s">
        <v>7498</v>
      </c>
      <c r="H1132" s="321" t="s">
        <v>7499</v>
      </c>
      <c r="I1132" s="314" t="s">
        <v>7568</v>
      </c>
      <c r="J1132" s="314" t="s">
        <v>7844</v>
      </c>
      <c r="K1132" s="314" t="s">
        <v>7501</v>
      </c>
      <c r="L1132" s="321"/>
      <c r="M1132" s="523">
        <v>20000</v>
      </c>
      <c r="N1132" s="337"/>
      <c r="O1132" s="337"/>
      <c r="P1132" s="314" t="s">
        <v>6648</v>
      </c>
      <c r="Q1132" s="321"/>
    </row>
    <row r="1133" spans="1:17" s="303" customFormat="1" ht="75" x14ac:dyDescent="0.3">
      <c r="A1133" s="314">
        <v>13</v>
      </c>
      <c r="B1133" s="333"/>
      <c r="C1133" s="331" t="s">
        <v>7845</v>
      </c>
      <c r="D1133" s="332" t="s">
        <v>6776</v>
      </c>
      <c r="E1133" s="321"/>
      <c r="F1133" s="319">
        <v>30000</v>
      </c>
      <c r="G1133" s="321" t="s">
        <v>7498</v>
      </c>
      <c r="H1133" s="321" t="s">
        <v>7499</v>
      </c>
      <c r="I1133" s="314" t="s">
        <v>7532</v>
      </c>
      <c r="J1133" s="314" t="s">
        <v>7158</v>
      </c>
      <c r="K1133" s="314" t="s">
        <v>7501</v>
      </c>
      <c r="L1133" s="321"/>
      <c r="M1133" s="523">
        <v>30000</v>
      </c>
      <c r="N1133" s="337"/>
      <c r="O1133" s="337"/>
      <c r="P1133" s="314" t="s">
        <v>6648</v>
      </c>
      <c r="Q1133" s="321"/>
    </row>
    <row r="1134" spans="1:17" s="303" customFormat="1" ht="37.5" x14ac:dyDescent="0.3">
      <c r="A1134" s="314">
        <v>13</v>
      </c>
      <c r="B1134" s="333"/>
      <c r="C1134" s="331" t="s">
        <v>7845</v>
      </c>
      <c r="D1134" s="332" t="s">
        <v>6777</v>
      </c>
      <c r="E1134" s="321"/>
      <c r="F1134" s="319">
        <v>65000</v>
      </c>
      <c r="G1134" s="321" t="s">
        <v>7498</v>
      </c>
      <c r="H1134" s="321" t="s">
        <v>7499</v>
      </c>
      <c r="I1134" s="314" t="s">
        <v>7550</v>
      </c>
      <c r="J1134" s="314" t="s">
        <v>7844</v>
      </c>
      <c r="K1134" s="314" t="s">
        <v>7501</v>
      </c>
      <c r="L1134" s="321"/>
      <c r="M1134" s="523">
        <v>65000</v>
      </c>
      <c r="N1134" s="337"/>
      <c r="O1134" s="337"/>
      <c r="P1134" s="314" t="s">
        <v>6648</v>
      </c>
      <c r="Q1134" s="321"/>
    </row>
    <row r="1135" spans="1:17" s="303" customFormat="1" ht="37.5" x14ac:dyDescent="0.3">
      <c r="A1135" s="314">
        <v>13</v>
      </c>
      <c r="B1135" s="333"/>
      <c r="C1135" s="331" t="s">
        <v>7845</v>
      </c>
      <c r="D1135" s="332" t="s">
        <v>6778</v>
      </c>
      <c r="E1135" s="321"/>
      <c r="F1135" s="319">
        <v>20000</v>
      </c>
      <c r="G1135" s="321" t="s">
        <v>7498</v>
      </c>
      <c r="H1135" s="321" t="s">
        <v>7499</v>
      </c>
      <c r="I1135" s="314" t="s">
        <v>7568</v>
      </c>
      <c r="J1135" s="314" t="s">
        <v>7844</v>
      </c>
      <c r="K1135" s="314" t="s">
        <v>7501</v>
      </c>
      <c r="L1135" s="321"/>
      <c r="M1135" s="523">
        <v>20000</v>
      </c>
      <c r="N1135" s="337"/>
      <c r="O1135" s="337"/>
      <c r="P1135" s="314" t="s">
        <v>6648</v>
      </c>
      <c r="Q1135" s="321"/>
    </row>
    <row r="1136" spans="1:17" s="303" customFormat="1" ht="37.5" x14ac:dyDescent="0.3">
      <c r="A1136" s="314">
        <v>13</v>
      </c>
      <c r="B1136" s="333"/>
      <c r="C1136" s="331" t="s">
        <v>7845</v>
      </c>
      <c r="D1136" s="332" t="s">
        <v>6779</v>
      </c>
      <c r="E1136" s="321"/>
      <c r="F1136" s="319">
        <v>40000</v>
      </c>
      <c r="G1136" s="321" t="s">
        <v>7498</v>
      </c>
      <c r="H1136" s="321" t="s">
        <v>7499</v>
      </c>
      <c r="I1136" s="314" t="s">
        <v>7568</v>
      </c>
      <c r="J1136" s="314" t="s">
        <v>7844</v>
      </c>
      <c r="K1136" s="314" t="s">
        <v>7501</v>
      </c>
      <c r="L1136" s="321"/>
      <c r="M1136" s="523">
        <v>40000</v>
      </c>
      <c r="N1136" s="337"/>
      <c r="O1136" s="337"/>
      <c r="P1136" s="314" t="s">
        <v>6648</v>
      </c>
      <c r="Q1136" s="321"/>
    </row>
    <row r="1137" spans="1:17" s="303" customFormat="1" ht="37.5" x14ac:dyDescent="0.3">
      <c r="A1137" s="314">
        <v>13</v>
      </c>
      <c r="B1137" s="333"/>
      <c r="C1137" s="331" t="s">
        <v>7845</v>
      </c>
      <c r="D1137" s="332" t="s">
        <v>6780</v>
      </c>
      <c r="E1137" s="321"/>
      <c r="F1137" s="319">
        <v>20000</v>
      </c>
      <c r="G1137" s="321" t="s">
        <v>7498</v>
      </c>
      <c r="H1137" s="321" t="s">
        <v>7499</v>
      </c>
      <c r="I1137" s="314" t="s">
        <v>7568</v>
      </c>
      <c r="J1137" s="314" t="s">
        <v>7844</v>
      </c>
      <c r="K1137" s="314" t="s">
        <v>7501</v>
      </c>
      <c r="L1137" s="321"/>
      <c r="M1137" s="523">
        <v>20000</v>
      </c>
      <c r="N1137" s="337"/>
      <c r="O1137" s="337"/>
      <c r="P1137" s="314" t="s">
        <v>6648</v>
      </c>
      <c r="Q1137" s="321"/>
    </row>
    <row r="1138" spans="1:17" s="303" customFormat="1" ht="56.25" x14ac:dyDescent="0.3">
      <c r="A1138" s="314">
        <v>13</v>
      </c>
      <c r="B1138" s="333"/>
      <c r="C1138" s="331" t="s">
        <v>7845</v>
      </c>
      <c r="D1138" s="332" t="s">
        <v>6781</v>
      </c>
      <c r="E1138" s="321"/>
      <c r="F1138" s="319">
        <v>180000</v>
      </c>
      <c r="G1138" s="321" t="s">
        <v>7498</v>
      </c>
      <c r="H1138" s="321" t="s">
        <v>7499</v>
      </c>
      <c r="I1138" s="314" t="s">
        <v>7550</v>
      </c>
      <c r="J1138" s="314" t="s">
        <v>7049</v>
      </c>
      <c r="K1138" s="314" t="s">
        <v>7501</v>
      </c>
      <c r="L1138" s="321"/>
      <c r="M1138" s="523">
        <v>180000</v>
      </c>
      <c r="N1138" s="337"/>
      <c r="O1138" s="337"/>
      <c r="P1138" s="314" t="s">
        <v>6648</v>
      </c>
      <c r="Q1138" s="321"/>
    </row>
    <row r="1139" spans="1:17" s="303" customFormat="1" ht="56.25" x14ac:dyDescent="0.3">
      <c r="A1139" s="314">
        <v>13</v>
      </c>
      <c r="B1139" s="333"/>
      <c r="C1139" s="331" t="s">
        <v>7845</v>
      </c>
      <c r="D1139" s="332" t="s">
        <v>6782</v>
      </c>
      <c r="E1139" s="321"/>
      <c r="F1139" s="319">
        <v>50000</v>
      </c>
      <c r="G1139" s="321" t="s">
        <v>7498</v>
      </c>
      <c r="H1139" s="321" t="s">
        <v>7499</v>
      </c>
      <c r="I1139" s="314" t="s">
        <v>7535</v>
      </c>
      <c r="J1139" s="314" t="s">
        <v>7844</v>
      </c>
      <c r="K1139" s="314" t="s">
        <v>7501</v>
      </c>
      <c r="L1139" s="321"/>
      <c r="M1139" s="523">
        <v>50000</v>
      </c>
      <c r="N1139" s="337"/>
      <c r="O1139" s="337"/>
      <c r="P1139" s="314" t="s">
        <v>6648</v>
      </c>
      <c r="Q1139" s="321"/>
    </row>
    <row r="1140" spans="1:17" s="303" customFormat="1" ht="37.5" x14ac:dyDescent="0.3">
      <c r="A1140" s="314">
        <v>13</v>
      </c>
      <c r="B1140" s="333"/>
      <c r="C1140" s="331" t="s">
        <v>7845</v>
      </c>
      <c r="D1140" s="332" t="s">
        <v>6783</v>
      </c>
      <c r="E1140" s="321"/>
      <c r="F1140" s="319">
        <v>30000</v>
      </c>
      <c r="G1140" s="321" t="s">
        <v>7498</v>
      </c>
      <c r="H1140" s="321" t="s">
        <v>7499</v>
      </c>
      <c r="I1140" s="314" t="s">
        <v>7555</v>
      </c>
      <c r="J1140" s="314" t="s">
        <v>7844</v>
      </c>
      <c r="K1140" s="314" t="s">
        <v>7501</v>
      </c>
      <c r="L1140" s="321"/>
      <c r="M1140" s="523">
        <v>30000</v>
      </c>
      <c r="N1140" s="337"/>
      <c r="O1140" s="337"/>
      <c r="P1140" s="314" t="s">
        <v>6648</v>
      </c>
      <c r="Q1140" s="321"/>
    </row>
    <row r="1141" spans="1:17" s="303" customFormat="1" ht="37.5" x14ac:dyDescent="0.3">
      <c r="A1141" s="314">
        <v>13</v>
      </c>
      <c r="B1141" s="333"/>
      <c r="C1141" s="331" t="s">
        <v>7845</v>
      </c>
      <c r="D1141" s="332" t="s">
        <v>6784</v>
      </c>
      <c r="E1141" s="321"/>
      <c r="F1141" s="319">
        <v>30000</v>
      </c>
      <c r="G1141" s="321" t="s">
        <v>7498</v>
      </c>
      <c r="H1141" s="321" t="s">
        <v>7499</v>
      </c>
      <c r="I1141" s="314" t="s">
        <v>7555</v>
      </c>
      <c r="J1141" s="314" t="s">
        <v>7844</v>
      </c>
      <c r="K1141" s="314" t="s">
        <v>7501</v>
      </c>
      <c r="L1141" s="321"/>
      <c r="M1141" s="523">
        <v>30000</v>
      </c>
      <c r="N1141" s="337"/>
      <c r="O1141" s="337"/>
      <c r="P1141" s="314" t="s">
        <v>6648</v>
      </c>
      <c r="Q1141" s="321"/>
    </row>
    <row r="1142" spans="1:17" s="303" customFormat="1" ht="37.5" x14ac:dyDescent="0.3">
      <c r="A1142" s="314">
        <v>13</v>
      </c>
      <c r="B1142" s="333"/>
      <c r="C1142" s="331" t="s">
        <v>7845</v>
      </c>
      <c r="D1142" s="332" t="s">
        <v>6785</v>
      </c>
      <c r="E1142" s="321"/>
      <c r="F1142" s="319">
        <v>60000</v>
      </c>
      <c r="G1142" s="321" t="s">
        <v>7498</v>
      </c>
      <c r="H1142" s="321" t="s">
        <v>7499</v>
      </c>
      <c r="I1142" s="314" t="s">
        <v>7555</v>
      </c>
      <c r="J1142" s="314" t="s">
        <v>7844</v>
      </c>
      <c r="K1142" s="314" t="s">
        <v>7501</v>
      </c>
      <c r="L1142" s="321"/>
      <c r="M1142" s="523">
        <v>60000</v>
      </c>
      <c r="N1142" s="337"/>
      <c r="O1142" s="337"/>
      <c r="P1142" s="314" t="s">
        <v>6648</v>
      </c>
      <c r="Q1142" s="321"/>
    </row>
    <row r="1143" spans="1:17" s="303" customFormat="1" ht="56.25" x14ac:dyDescent="0.3">
      <c r="A1143" s="314">
        <v>13</v>
      </c>
      <c r="B1143" s="333"/>
      <c r="C1143" s="331" t="s">
        <v>7845</v>
      </c>
      <c r="D1143" s="332" t="s">
        <v>6786</v>
      </c>
      <c r="E1143" s="321"/>
      <c r="F1143" s="319">
        <v>60000</v>
      </c>
      <c r="G1143" s="321" t="s">
        <v>7498</v>
      </c>
      <c r="H1143" s="321" t="s">
        <v>7499</v>
      </c>
      <c r="I1143" s="314" t="s">
        <v>7555</v>
      </c>
      <c r="J1143" s="314" t="s">
        <v>7844</v>
      </c>
      <c r="K1143" s="314" t="s">
        <v>7501</v>
      </c>
      <c r="L1143" s="321"/>
      <c r="M1143" s="523">
        <v>60000</v>
      </c>
      <c r="N1143" s="337"/>
      <c r="O1143" s="337"/>
      <c r="P1143" s="314" t="s">
        <v>6648</v>
      </c>
      <c r="Q1143" s="321"/>
    </row>
    <row r="1144" spans="1:17" s="303" customFormat="1" ht="37.5" x14ac:dyDescent="0.3">
      <c r="A1144" s="314">
        <v>13</v>
      </c>
      <c r="B1144" s="333"/>
      <c r="C1144" s="331" t="s">
        <v>7845</v>
      </c>
      <c r="D1144" s="332" t="s">
        <v>6787</v>
      </c>
      <c r="E1144" s="321"/>
      <c r="F1144" s="319">
        <v>40000</v>
      </c>
      <c r="G1144" s="321" t="s">
        <v>7498</v>
      </c>
      <c r="H1144" s="321" t="s">
        <v>7499</v>
      </c>
      <c r="I1144" s="314" t="s">
        <v>7555</v>
      </c>
      <c r="J1144" s="314" t="s">
        <v>7844</v>
      </c>
      <c r="K1144" s="314" t="s">
        <v>7501</v>
      </c>
      <c r="L1144" s="321"/>
      <c r="M1144" s="523">
        <v>40000</v>
      </c>
      <c r="N1144" s="337"/>
      <c r="O1144" s="337"/>
      <c r="P1144" s="314" t="s">
        <v>6648</v>
      </c>
      <c r="Q1144" s="321"/>
    </row>
    <row r="1145" spans="1:17" s="303" customFormat="1" ht="37.5" x14ac:dyDescent="0.3">
      <c r="A1145" s="314">
        <v>13</v>
      </c>
      <c r="B1145" s="333"/>
      <c r="C1145" s="331" t="s">
        <v>7845</v>
      </c>
      <c r="D1145" s="332" t="s">
        <v>6788</v>
      </c>
      <c r="E1145" s="321"/>
      <c r="F1145" s="319">
        <v>30000</v>
      </c>
      <c r="G1145" s="321" t="s">
        <v>7498</v>
      </c>
      <c r="H1145" s="321" t="s">
        <v>7499</v>
      </c>
      <c r="I1145" s="314" t="s">
        <v>7716</v>
      </c>
      <c r="J1145" s="314" t="s">
        <v>7844</v>
      </c>
      <c r="K1145" s="314" t="s">
        <v>7501</v>
      </c>
      <c r="L1145" s="321"/>
      <c r="M1145" s="523">
        <v>30000</v>
      </c>
      <c r="N1145" s="337"/>
      <c r="O1145" s="337"/>
      <c r="P1145" s="314" t="s">
        <v>6648</v>
      </c>
      <c r="Q1145" s="321"/>
    </row>
    <row r="1146" spans="1:17" s="303" customFormat="1" ht="37.5" x14ac:dyDescent="0.3">
      <c r="A1146" s="314">
        <v>13</v>
      </c>
      <c r="B1146" s="333"/>
      <c r="C1146" s="331" t="s">
        <v>7845</v>
      </c>
      <c r="D1146" s="332" t="s">
        <v>6789</v>
      </c>
      <c r="E1146" s="321"/>
      <c r="F1146" s="319">
        <v>25000</v>
      </c>
      <c r="G1146" s="321" t="s">
        <v>7498</v>
      </c>
      <c r="H1146" s="321" t="s">
        <v>7499</v>
      </c>
      <c r="I1146" s="314" t="s">
        <v>7716</v>
      </c>
      <c r="J1146" s="314" t="s">
        <v>7844</v>
      </c>
      <c r="K1146" s="314" t="s">
        <v>7501</v>
      </c>
      <c r="L1146" s="321"/>
      <c r="M1146" s="523">
        <v>25000</v>
      </c>
      <c r="N1146" s="337"/>
      <c r="O1146" s="337"/>
      <c r="P1146" s="314" t="s">
        <v>6648</v>
      </c>
      <c r="Q1146" s="321"/>
    </row>
    <row r="1147" spans="1:17" s="303" customFormat="1" ht="37.5" x14ac:dyDescent="0.3">
      <c r="A1147" s="314">
        <v>13</v>
      </c>
      <c r="B1147" s="333"/>
      <c r="C1147" s="331" t="s">
        <v>7845</v>
      </c>
      <c r="D1147" s="332" t="s">
        <v>6790</v>
      </c>
      <c r="E1147" s="321"/>
      <c r="F1147" s="319">
        <v>25000</v>
      </c>
      <c r="G1147" s="321" t="s">
        <v>7498</v>
      </c>
      <c r="H1147" s="321" t="s">
        <v>7499</v>
      </c>
      <c r="I1147" s="314" t="s">
        <v>7716</v>
      </c>
      <c r="J1147" s="314" t="s">
        <v>7844</v>
      </c>
      <c r="K1147" s="314" t="s">
        <v>7501</v>
      </c>
      <c r="L1147" s="321"/>
      <c r="M1147" s="523">
        <v>25000</v>
      </c>
      <c r="N1147" s="337"/>
      <c r="O1147" s="337"/>
      <c r="P1147" s="314" t="s">
        <v>6648</v>
      </c>
      <c r="Q1147" s="321"/>
    </row>
    <row r="1148" spans="1:17" s="303" customFormat="1" ht="56.25" x14ac:dyDescent="0.3">
      <c r="A1148" s="314">
        <v>13</v>
      </c>
      <c r="B1148" s="333"/>
      <c r="C1148" s="331" t="s">
        <v>7845</v>
      </c>
      <c r="D1148" s="332" t="s">
        <v>6791</v>
      </c>
      <c r="E1148" s="321"/>
      <c r="F1148" s="319">
        <v>25000</v>
      </c>
      <c r="G1148" s="321" t="s">
        <v>7498</v>
      </c>
      <c r="H1148" s="321" t="s">
        <v>7499</v>
      </c>
      <c r="I1148" s="314" t="s">
        <v>7716</v>
      </c>
      <c r="J1148" s="314" t="s">
        <v>7844</v>
      </c>
      <c r="K1148" s="314" t="s">
        <v>7501</v>
      </c>
      <c r="L1148" s="321"/>
      <c r="M1148" s="523">
        <v>25000</v>
      </c>
      <c r="N1148" s="337"/>
      <c r="O1148" s="337"/>
      <c r="P1148" s="314" t="s">
        <v>6648</v>
      </c>
      <c r="Q1148" s="321"/>
    </row>
    <row r="1149" spans="1:17" s="303" customFormat="1" ht="37.5" x14ac:dyDescent="0.3">
      <c r="A1149" s="314">
        <v>13</v>
      </c>
      <c r="B1149" s="333"/>
      <c r="C1149" s="331" t="s">
        <v>7845</v>
      </c>
      <c r="D1149" s="332" t="s">
        <v>6792</v>
      </c>
      <c r="E1149" s="321"/>
      <c r="F1149" s="319">
        <v>50000</v>
      </c>
      <c r="G1149" s="321" t="s">
        <v>7498</v>
      </c>
      <c r="H1149" s="321" t="s">
        <v>7499</v>
      </c>
      <c r="I1149" s="314" t="s">
        <v>7550</v>
      </c>
      <c r="J1149" s="314" t="s">
        <v>7049</v>
      </c>
      <c r="K1149" s="314" t="s">
        <v>7501</v>
      </c>
      <c r="L1149" s="321"/>
      <c r="M1149" s="523">
        <v>50000</v>
      </c>
      <c r="N1149" s="337"/>
      <c r="O1149" s="337"/>
      <c r="P1149" s="314" t="s">
        <v>6648</v>
      </c>
      <c r="Q1149" s="321"/>
    </row>
    <row r="1150" spans="1:17" s="303" customFormat="1" ht="37.5" x14ac:dyDescent="0.3">
      <c r="A1150" s="314">
        <v>13</v>
      </c>
      <c r="B1150" s="333"/>
      <c r="C1150" s="331" t="s">
        <v>7845</v>
      </c>
      <c r="D1150" s="332" t="s">
        <v>6793</v>
      </c>
      <c r="E1150" s="321"/>
      <c r="F1150" s="319">
        <v>25000</v>
      </c>
      <c r="G1150" s="321" t="s">
        <v>7498</v>
      </c>
      <c r="H1150" s="321" t="s">
        <v>7499</v>
      </c>
      <c r="I1150" s="314" t="s">
        <v>7550</v>
      </c>
      <c r="J1150" s="314" t="s">
        <v>7844</v>
      </c>
      <c r="K1150" s="314" t="s">
        <v>7501</v>
      </c>
      <c r="L1150" s="321"/>
      <c r="M1150" s="523">
        <v>25000</v>
      </c>
      <c r="N1150" s="337"/>
      <c r="O1150" s="337"/>
      <c r="P1150" s="314" t="s">
        <v>6648</v>
      </c>
      <c r="Q1150" s="321"/>
    </row>
    <row r="1151" spans="1:17" s="303" customFormat="1" ht="37.5" x14ac:dyDescent="0.3">
      <c r="A1151" s="314">
        <v>13</v>
      </c>
      <c r="B1151" s="333"/>
      <c r="C1151" s="331" t="s">
        <v>7845</v>
      </c>
      <c r="D1151" s="332" t="s">
        <v>6794</v>
      </c>
      <c r="E1151" s="321"/>
      <c r="F1151" s="319">
        <v>25000</v>
      </c>
      <c r="G1151" s="321" t="s">
        <v>7498</v>
      </c>
      <c r="H1151" s="321" t="s">
        <v>7499</v>
      </c>
      <c r="I1151" s="314" t="s">
        <v>7550</v>
      </c>
      <c r="J1151" s="314" t="s">
        <v>7844</v>
      </c>
      <c r="K1151" s="314" t="s">
        <v>7501</v>
      </c>
      <c r="L1151" s="321"/>
      <c r="M1151" s="523">
        <v>25000</v>
      </c>
      <c r="N1151" s="337"/>
      <c r="O1151" s="337"/>
      <c r="P1151" s="314" t="s">
        <v>6648</v>
      </c>
      <c r="Q1151" s="321"/>
    </row>
    <row r="1152" spans="1:17" s="303" customFormat="1" ht="37.5" x14ac:dyDescent="0.3">
      <c r="A1152" s="314">
        <v>13</v>
      </c>
      <c r="B1152" s="333"/>
      <c r="C1152" s="331" t="s">
        <v>7845</v>
      </c>
      <c r="D1152" s="332" t="s">
        <v>6795</v>
      </c>
      <c r="E1152" s="321"/>
      <c r="F1152" s="319">
        <v>25000</v>
      </c>
      <c r="G1152" s="321" t="s">
        <v>7498</v>
      </c>
      <c r="H1152" s="321" t="s">
        <v>7499</v>
      </c>
      <c r="I1152" s="314" t="s">
        <v>7550</v>
      </c>
      <c r="J1152" s="314" t="s">
        <v>7844</v>
      </c>
      <c r="K1152" s="314" t="s">
        <v>7501</v>
      </c>
      <c r="L1152" s="321"/>
      <c r="M1152" s="523">
        <v>25000</v>
      </c>
      <c r="N1152" s="337"/>
      <c r="O1152" s="337"/>
      <c r="P1152" s="314" t="s">
        <v>6648</v>
      </c>
      <c r="Q1152" s="321"/>
    </row>
    <row r="1153" spans="1:17" s="303" customFormat="1" ht="37.5" x14ac:dyDescent="0.3">
      <c r="A1153" s="314">
        <v>13</v>
      </c>
      <c r="B1153" s="333"/>
      <c r="C1153" s="331" t="s">
        <v>7845</v>
      </c>
      <c r="D1153" s="332" t="s">
        <v>6796</v>
      </c>
      <c r="E1153" s="321"/>
      <c r="F1153" s="319">
        <v>25000</v>
      </c>
      <c r="G1153" s="321" t="s">
        <v>7498</v>
      </c>
      <c r="H1153" s="321" t="s">
        <v>7499</v>
      </c>
      <c r="I1153" s="314" t="s">
        <v>7550</v>
      </c>
      <c r="J1153" s="314" t="s">
        <v>7844</v>
      </c>
      <c r="K1153" s="314" t="s">
        <v>7501</v>
      </c>
      <c r="L1153" s="321"/>
      <c r="M1153" s="523">
        <v>25000</v>
      </c>
      <c r="N1153" s="337"/>
      <c r="O1153" s="337"/>
      <c r="P1153" s="314" t="s">
        <v>6648</v>
      </c>
      <c r="Q1153" s="321"/>
    </row>
    <row r="1154" spans="1:17" s="303" customFormat="1" ht="56.25" x14ac:dyDescent="0.3">
      <c r="A1154" s="314">
        <v>13</v>
      </c>
      <c r="B1154" s="333"/>
      <c r="C1154" s="331" t="s">
        <v>7845</v>
      </c>
      <c r="D1154" s="332" t="s">
        <v>6797</v>
      </c>
      <c r="E1154" s="321"/>
      <c r="F1154" s="319">
        <v>60000</v>
      </c>
      <c r="G1154" s="321" t="s">
        <v>7498</v>
      </c>
      <c r="H1154" s="321" t="s">
        <v>7499</v>
      </c>
      <c r="I1154" s="314" t="s">
        <v>7601</v>
      </c>
      <c r="J1154" s="314" t="s">
        <v>7049</v>
      </c>
      <c r="K1154" s="314" t="s">
        <v>7501</v>
      </c>
      <c r="L1154" s="321"/>
      <c r="M1154" s="523">
        <v>60000</v>
      </c>
      <c r="N1154" s="337"/>
      <c r="O1154" s="337"/>
      <c r="P1154" s="314" t="s">
        <v>6648</v>
      </c>
      <c r="Q1154" s="321"/>
    </row>
    <row r="1155" spans="1:17" s="303" customFormat="1" ht="37.5" x14ac:dyDescent="0.3">
      <c r="A1155" s="314">
        <v>13</v>
      </c>
      <c r="B1155" s="333"/>
      <c r="C1155" s="331" t="s">
        <v>7845</v>
      </c>
      <c r="D1155" s="332" t="s">
        <v>6798</v>
      </c>
      <c r="E1155" s="321"/>
      <c r="F1155" s="319">
        <v>25000</v>
      </c>
      <c r="G1155" s="321" t="s">
        <v>7498</v>
      </c>
      <c r="H1155" s="321" t="s">
        <v>7499</v>
      </c>
      <c r="I1155" s="314" t="s">
        <v>7601</v>
      </c>
      <c r="J1155" s="314" t="s">
        <v>7844</v>
      </c>
      <c r="K1155" s="314" t="s">
        <v>7501</v>
      </c>
      <c r="L1155" s="321"/>
      <c r="M1155" s="523">
        <v>25000</v>
      </c>
      <c r="N1155" s="337"/>
      <c r="O1155" s="337"/>
      <c r="P1155" s="314" t="s">
        <v>6648</v>
      </c>
      <c r="Q1155" s="321"/>
    </row>
    <row r="1156" spans="1:17" s="303" customFormat="1" ht="37.5" x14ac:dyDescent="0.3">
      <c r="A1156" s="314">
        <v>13</v>
      </c>
      <c r="B1156" s="333"/>
      <c r="C1156" s="331" t="s">
        <v>7845</v>
      </c>
      <c r="D1156" s="332" t="s">
        <v>6799</v>
      </c>
      <c r="E1156" s="321"/>
      <c r="F1156" s="319">
        <v>25000</v>
      </c>
      <c r="G1156" s="321" t="s">
        <v>7498</v>
      </c>
      <c r="H1156" s="321" t="s">
        <v>7499</v>
      </c>
      <c r="I1156" s="314" t="s">
        <v>7601</v>
      </c>
      <c r="J1156" s="314" t="s">
        <v>7844</v>
      </c>
      <c r="K1156" s="314" t="s">
        <v>7501</v>
      </c>
      <c r="L1156" s="321"/>
      <c r="M1156" s="523">
        <v>25000</v>
      </c>
      <c r="N1156" s="337"/>
      <c r="O1156" s="337"/>
      <c r="P1156" s="314" t="s">
        <v>6648</v>
      </c>
      <c r="Q1156" s="321"/>
    </row>
    <row r="1157" spans="1:17" s="303" customFormat="1" ht="37.5" x14ac:dyDescent="0.3">
      <c r="A1157" s="314">
        <v>13</v>
      </c>
      <c r="B1157" s="333"/>
      <c r="C1157" s="331" t="s">
        <v>7845</v>
      </c>
      <c r="D1157" s="332" t="s">
        <v>6800</v>
      </c>
      <c r="E1157" s="321"/>
      <c r="F1157" s="319">
        <v>25000</v>
      </c>
      <c r="G1157" s="321" t="s">
        <v>7498</v>
      </c>
      <c r="H1157" s="321" t="s">
        <v>7499</v>
      </c>
      <c r="I1157" s="314" t="s">
        <v>7601</v>
      </c>
      <c r="J1157" s="314" t="s">
        <v>7844</v>
      </c>
      <c r="K1157" s="314" t="s">
        <v>7501</v>
      </c>
      <c r="L1157" s="321"/>
      <c r="M1157" s="523">
        <v>25000</v>
      </c>
      <c r="N1157" s="337"/>
      <c r="O1157" s="337"/>
      <c r="P1157" s="314" t="s">
        <v>6648</v>
      </c>
      <c r="Q1157" s="321"/>
    </row>
    <row r="1158" spans="1:17" s="303" customFormat="1" ht="37.5" x14ac:dyDescent="0.3">
      <c r="A1158" s="314">
        <v>13</v>
      </c>
      <c r="B1158" s="333"/>
      <c r="C1158" s="331" t="s">
        <v>7845</v>
      </c>
      <c r="D1158" s="332" t="s">
        <v>6801</v>
      </c>
      <c r="E1158" s="321"/>
      <c r="F1158" s="319">
        <v>25000</v>
      </c>
      <c r="G1158" s="321" t="s">
        <v>7498</v>
      </c>
      <c r="H1158" s="321" t="s">
        <v>7499</v>
      </c>
      <c r="I1158" s="314" t="s">
        <v>7614</v>
      </c>
      <c r="J1158" s="314" t="s">
        <v>7844</v>
      </c>
      <c r="K1158" s="314" t="s">
        <v>7501</v>
      </c>
      <c r="L1158" s="321"/>
      <c r="M1158" s="523">
        <v>25000</v>
      </c>
      <c r="N1158" s="337"/>
      <c r="O1158" s="337"/>
      <c r="P1158" s="314" t="s">
        <v>6648</v>
      </c>
      <c r="Q1158" s="321"/>
    </row>
    <row r="1159" spans="1:17" s="303" customFormat="1" ht="37.5" x14ac:dyDescent="0.3">
      <c r="A1159" s="314">
        <v>13</v>
      </c>
      <c r="B1159" s="333"/>
      <c r="C1159" s="331" t="s">
        <v>7845</v>
      </c>
      <c r="D1159" s="332" t="s">
        <v>6802</v>
      </c>
      <c r="E1159" s="321"/>
      <c r="F1159" s="319">
        <v>30000</v>
      </c>
      <c r="G1159" s="321" t="s">
        <v>7498</v>
      </c>
      <c r="H1159" s="321" t="s">
        <v>7499</v>
      </c>
      <c r="I1159" s="314" t="s">
        <v>7535</v>
      </c>
      <c r="J1159" s="314" t="s">
        <v>7844</v>
      </c>
      <c r="K1159" s="314" t="s">
        <v>7501</v>
      </c>
      <c r="L1159" s="321"/>
      <c r="M1159" s="523">
        <v>30000</v>
      </c>
      <c r="N1159" s="337"/>
      <c r="O1159" s="337"/>
      <c r="P1159" s="314" t="s">
        <v>6648</v>
      </c>
      <c r="Q1159" s="321"/>
    </row>
    <row r="1160" spans="1:17" s="303" customFormat="1" ht="56.25" x14ac:dyDescent="0.3">
      <c r="A1160" s="314">
        <v>13</v>
      </c>
      <c r="B1160" s="333"/>
      <c r="C1160" s="331" t="s">
        <v>7845</v>
      </c>
      <c r="D1160" s="332" t="s">
        <v>6803</v>
      </c>
      <c r="E1160" s="321"/>
      <c r="F1160" s="319">
        <v>20000</v>
      </c>
      <c r="G1160" s="321" t="s">
        <v>7498</v>
      </c>
      <c r="H1160" s="321" t="s">
        <v>7499</v>
      </c>
      <c r="I1160" s="314" t="s">
        <v>7535</v>
      </c>
      <c r="J1160" s="314" t="s">
        <v>7844</v>
      </c>
      <c r="K1160" s="314" t="s">
        <v>7501</v>
      </c>
      <c r="L1160" s="321"/>
      <c r="M1160" s="523">
        <v>20000</v>
      </c>
      <c r="N1160" s="337"/>
      <c r="O1160" s="337"/>
      <c r="P1160" s="314" t="s">
        <v>6648</v>
      </c>
      <c r="Q1160" s="321"/>
    </row>
    <row r="1161" spans="1:17" s="303" customFormat="1" ht="56.25" x14ac:dyDescent="0.3">
      <c r="A1161" s="314">
        <v>13</v>
      </c>
      <c r="B1161" s="333"/>
      <c r="C1161" s="331" t="s">
        <v>7845</v>
      </c>
      <c r="D1161" s="332" t="s">
        <v>6804</v>
      </c>
      <c r="E1161" s="321"/>
      <c r="F1161" s="319">
        <v>30000</v>
      </c>
      <c r="G1161" s="321" t="s">
        <v>7498</v>
      </c>
      <c r="H1161" s="321" t="s">
        <v>7499</v>
      </c>
      <c r="I1161" s="314" t="s">
        <v>7555</v>
      </c>
      <c r="J1161" s="314" t="s">
        <v>7049</v>
      </c>
      <c r="K1161" s="314" t="s">
        <v>7501</v>
      </c>
      <c r="L1161" s="321"/>
      <c r="M1161" s="523">
        <v>30000</v>
      </c>
      <c r="N1161" s="337"/>
      <c r="O1161" s="337"/>
      <c r="P1161" s="314" t="s">
        <v>6648</v>
      </c>
      <c r="Q1161" s="321"/>
    </row>
    <row r="1162" spans="1:17" s="303" customFormat="1" ht="37.5" x14ac:dyDescent="0.3">
      <c r="A1162" s="314">
        <v>13</v>
      </c>
      <c r="B1162" s="333"/>
      <c r="C1162" s="331" t="s">
        <v>7845</v>
      </c>
      <c r="D1162" s="332" t="s">
        <v>6805</v>
      </c>
      <c r="E1162" s="321"/>
      <c r="F1162" s="319">
        <v>68000</v>
      </c>
      <c r="G1162" s="321" t="s">
        <v>7498</v>
      </c>
      <c r="H1162" s="321" t="s">
        <v>7499</v>
      </c>
      <c r="I1162" s="314" t="s">
        <v>7555</v>
      </c>
      <c r="J1162" s="314" t="s">
        <v>7049</v>
      </c>
      <c r="K1162" s="314" t="s">
        <v>7501</v>
      </c>
      <c r="L1162" s="321"/>
      <c r="M1162" s="523">
        <v>68000</v>
      </c>
      <c r="N1162" s="337"/>
      <c r="O1162" s="337"/>
      <c r="P1162" s="314" t="s">
        <v>6648</v>
      </c>
      <c r="Q1162" s="321"/>
    </row>
    <row r="1163" spans="1:17" s="303" customFormat="1" ht="37.5" x14ac:dyDescent="0.3">
      <c r="A1163" s="314">
        <v>13</v>
      </c>
      <c r="B1163" s="333"/>
      <c r="C1163" s="331" t="s">
        <v>7845</v>
      </c>
      <c r="D1163" s="332" t="s">
        <v>6806</v>
      </c>
      <c r="E1163" s="321"/>
      <c r="F1163" s="319">
        <v>180000</v>
      </c>
      <c r="G1163" s="321" t="s">
        <v>7498</v>
      </c>
      <c r="H1163" s="321" t="s">
        <v>7499</v>
      </c>
      <c r="I1163" s="314" t="s">
        <v>7532</v>
      </c>
      <c r="J1163" s="314" t="s">
        <v>7049</v>
      </c>
      <c r="K1163" s="314" t="s">
        <v>7501</v>
      </c>
      <c r="L1163" s="321"/>
      <c r="M1163" s="523">
        <v>180000</v>
      </c>
      <c r="N1163" s="337"/>
      <c r="O1163" s="337"/>
      <c r="P1163" s="314" t="s">
        <v>6648</v>
      </c>
      <c r="Q1163" s="321"/>
    </row>
    <row r="1164" spans="1:17" s="303" customFormat="1" ht="37.5" x14ac:dyDescent="0.3">
      <c r="A1164" s="314">
        <v>13</v>
      </c>
      <c r="B1164" s="333"/>
      <c r="C1164" s="331" t="s">
        <v>7845</v>
      </c>
      <c r="D1164" s="332" t="s">
        <v>6807</v>
      </c>
      <c r="E1164" s="321"/>
      <c r="F1164" s="319">
        <v>70000</v>
      </c>
      <c r="G1164" s="321" t="s">
        <v>7498</v>
      </c>
      <c r="H1164" s="321" t="s">
        <v>7499</v>
      </c>
      <c r="I1164" s="314" t="s">
        <v>7553</v>
      </c>
      <c r="J1164" s="314" t="s">
        <v>7158</v>
      </c>
      <c r="K1164" s="314" t="s">
        <v>7501</v>
      </c>
      <c r="L1164" s="321"/>
      <c r="M1164" s="523">
        <v>70000</v>
      </c>
      <c r="N1164" s="337"/>
      <c r="O1164" s="337"/>
      <c r="P1164" s="314" t="s">
        <v>6648</v>
      </c>
      <c r="Q1164" s="321"/>
    </row>
    <row r="1165" spans="1:17" s="303" customFormat="1" ht="56.25" x14ac:dyDescent="0.3">
      <c r="A1165" s="314">
        <v>13</v>
      </c>
      <c r="B1165" s="333"/>
      <c r="C1165" s="331" t="s">
        <v>7845</v>
      </c>
      <c r="D1165" s="332" t="s">
        <v>6810</v>
      </c>
      <c r="E1165" s="321"/>
      <c r="F1165" s="319">
        <v>70000</v>
      </c>
      <c r="G1165" s="321" t="s">
        <v>7498</v>
      </c>
      <c r="H1165" s="321" t="s">
        <v>7499</v>
      </c>
      <c r="I1165" s="314" t="s">
        <v>7535</v>
      </c>
      <c r="J1165" s="314" t="s">
        <v>7049</v>
      </c>
      <c r="K1165" s="314" t="s">
        <v>7501</v>
      </c>
      <c r="L1165" s="321"/>
      <c r="M1165" s="523">
        <v>70000</v>
      </c>
      <c r="N1165" s="337"/>
      <c r="O1165" s="337"/>
      <c r="P1165" s="314" t="s">
        <v>6648</v>
      </c>
      <c r="Q1165" s="321"/>
    </row>
    <row r="1166" spans="1:17" s="303" customFormat="1" ht="75" x14ac:dyDescent="0.3">
      <c r="A1166" s="314">
        <v>13</v>
      </c>
      <c r="B1166" s="333"/>
      <c r="C1166" s="331" t="s">
        <v>7845</v>
      </c>
      <c r="D1166" s="332" t="s">
        <v>6811</v>
      </c>
      <c r="E1166" s="321"/>
      <c r="F1166" s="319">
        <v>50000</v>
      </c>
      <c r="G1166" s="321" t="s">
        <v>7498</v>
      </c>
      <c r="H1166" s="321" t="s">
        <v>7499</v>
      </c>
      <c r="I1166" s="314" t="s">
        <v>7535</v>
      </c>
      <c r="J1166" s="314" t="s">
        <v>7049</v>
      </c>
      <c r="K1166" s="314" t="s">
        <v>7501</v>
      </c>
      <c r="L1166" s="321"/>
      <c r="M1166" s="523">
        <v>50000</v>
      </c>
      <c r="N1166" s="337"/>
      <c r="O1166" s="337"/>
      <c r="P1166" s="314" t="s">
        <v>6648</v>
      </c>
      <c r="Q1166" s="321"/>
    </row>
    <row r="1167" spans="1:17" s="303" customFormat="1" ht="56.25" x14ac:dyDescent="0.3">
      <c r="A1167" s="314">
        <v>13</v>
      </c>
      <c r="B1167" s="333"/>
      <c r="C1167" s="331" t="s">
        <v>7845</v>
      </c>
      <c r="D1167" s="332" t="s">
        <v>6812</v>
      </c>
      <c r="E1167" s="321"/>
      <c r="F1167" s="319">
        <v>30000</v>
      </c>
      <c r="G1167" s="321" t="s">
        <v>7498</v>
      </c>
      <c r="H1167" s="321" t="s">
        <v>7499</v>
      </c>
      <c r="I1167" s="314" t="s">
        <v>7535</v>
      </c>
      <c r="J1167" s="314" t="s">
        <v>7844</v>
      </c>
      <c r="K1167" s="314" t="s">
        <v>7501</v>
      </c>
      <c r="L1167" s="321"/>
      <c r="M1167" s="523">
        <v>30000</v>
      </c>
      <c r="N1167" s="337"/>
      <c r="O1167" s="337"/>
      <c r="P1167" s="314" t="s">
        <v>6648</v>
      </c>
      <c r="Q1167" s="321"/>
    </row>
    <row r="1168" spans="1:17" s="303" customFormat="1" ht="56.25" x14ac:dyDescent="0.3">
      <c r="A1168" s="314">
        <v>13</v>
      </c>
      <c r="B1168" s="333"/>
      <c r="C1168" s="331" t="s">
        <v>7845</v>
      </c>
      <c r="D1168" s="332" t="s">
        <v>6813</v>
      </c>
      <c r="E1168" s="321"/>
      <c r="F1168" s="319">
        <v>40000</v>
      </c>
      <c r="G1168" s="321" t="s">
        <v>7498</v>
      </c>
      <c r="H1168" s="321" t="s">
        <v>7499</v>
      </c>
      <c r="I1168" s="314" t="s">
        <v>7553</v>
      </c>
      <c r="J1168" s="314" t="s">
        <v>7049</v>
      </c>
      <c r="K1168" s="314" t="s">
        <v>7501</v>
      </c>
      <c r="L1168" s="321"/>
      <c r="M1168" s="523">
        <v>40000</v>
      </c>
      <c r="N1168" s="337"/>
      <c r="O1168" s="337"/>
      <c r="P1168" s="314" t="s">
        <v>6648</v>
      </c>
      <c r="Q1168" s="321"/>
    </row>
    <row r="1169" spans="1:17" s="303" customFormat="1" ht="56.25" x14ac:dyDescent="0.3">
      <c r="A1169" s="314">
        <v>13</v>
      </c>
      <c r="B1169" s="333"/>
      <c r="C1169" s="331" t="s">
        <v>7845</v>
      </c>
      <c r="D1169" s="332" t="s">
        <v>6814</v>
      </c>
      <c r="E1169" s="321"/>
      <c r="F1169" s="319">
        <v>70000</v>
      </c>
      <c r="G1169" s="321" t="s">
        <v>7498</v>
      </c>
      <c r="H1169" s="321" t="s">
        <v>7499</v>
      </c>
      <c r="I1169" s="314" t="s">
        <v>7532</v>
      </c>
      <c r="J1169" s="314" t="s">
        <v>7049</v>
      </c>
      <c r="K1169" s="314" t="s">
        <v>7501</v>
      </c>
      <c r="L1169" s="321"/>
      <c r="M1169" s="523">
        <v>70000</v>
      </c>
      <c r="N1169" s="337"/>
      <c r="O1169" s="337"/>
      <c r="P1169" s="314" t="s">
        <v>6648</v>
      </c>
      <c r="Q1169" s="321"/>
    </row>
    <row r="1170" spans="1:17" s="303" customFormat="1" ht="37.5" x14ac:dyDescent="0.3">
      <c r="A1170" s="314">
        <v>13</v>
      </c>
      <c r="B1170" s="333"/>
      <c r="C1170" s="331" t="s">
        <v>7845</v>
      </c>
      <c r="D1170" s="332" t="s">
        <v>6815</v>
      </c>
      <c r="E1170" s="321"/>
      <c r="F1170" s="319">
        <v>40000</v>
      </c>
      <c r="G1170" s="321" t="s">
        <v>7498</v>
      </c>
      <c r="H1170" s="321" t="s">
        <v>7499</v>
      </c>
      <c r="I1170" s="314" t="s">
        <v>7535</v>
      </c>
      <c r="J1170" s="314" t="s">
        <v>7049</v>
      </c>
      <c r="K1170" s="314" t="s">
        <v>7501</v>
      </c>
      <c r="L1170" s="321"/>
      <c r="M1170" s="523">
        <v>40000</v>
      </c>
      <c r="N1170" s="337"/>
      <c r="O1170" s="337"/>
      <c r="P1170" s="314" t="s">
        <v>6648</v>
      </c>
      <c r="Q1170" s="321"/>
    </row>
    <row r="1171" spans="1:17" s="303" customFormat="1" ht="56.25" x14ac:dyDescent="0.3">
      <c r="A1171" s="314">
        <v>13</v>
      </c>
      <c r="B1171" s="333"/>
      <c r="C1171" s="331" t="s">
        <v>7845</v>
      </c>
      <c r="D1171" s="332" t="s">
        <v>6816</v>
      </c>
      <c r="E1171" s="321"/>
      <c r="F1171" s="319">
        <v>30000</v>
      </c>
      <c r="G1171" s="321" t="s">
        <v>7498</v>
      </c>
      <c r="H1171" s="321" t="s">
        <v>7499</v>
      </c>
      <c r="I1171" s="314" t="s">
        <v>7535</v>
      </c>
      <c r="J1171" s="314" t="s">
        <v>7158</v>
      </c>
      <c r="K1171" s="314" t="s">
        <v>7501</v>
      </c>
      <c r="L1171" s="321"/>
      <c r="M1171" s="523">
        <v>30000</v>
      </c>
      <c r="N1171" s="337"/>
      <c r="O1171" s="337"/>
      <c r="P1171" s="314" t="s">
        <v>6648</v>
      </c>
      <c r="Q1171" s="321"/>
    </row>
    <row r="1172" spans="1:17" s="303" customFormat="1" ht="56.25" x14ac:dyDescent="0.3">
      <c r="A1172" s="314">
        <v>13</v>
      </c>
      <c r="B1172" s="333"/>
      <c r="C1172" s="331" t="s">
        <v>7845</v>
      </c>
      <c r="D1172" s="332" t="s">
        <v>6817</v>
      </c>
      <c r="E1172" s="321"/>
      <c r="F1172" s="319">
        <v>30000</v>
      </c>
      <c r="G1172" s="321" t="s">
        <v>7498</v>
      </c>
      <c r="H1172" s="321" t="s">
        <v>7499</v>
      </c>
      <c r="I1172" s="314" t="s">
        <v>7532</v>
      </c>
      <c r="J1172" s="314" t="s">
        <v>7158</v>
      </c>
      <c r="K1172" s="314" t="s">
        <v>7501</v>
      </c>
      <c r="L1172" s="321"/>
      <c r="M1172" s="523">
        <v>30000</v>
      </c>
      <c r="N1172" s="337"/>
      <c r="O1172" s="337"/>
      <c r="P1172" s="314" t="s">
        <v>6648</v>
      </c>
      <c r="Q1172" s="321"/>
    </row>
    <row r="1173" spans="1:17" s="303" customFormat="1" ht="56.25" x14ac:dyDescent="0.3">
      <c r="A1173" s="314">
        <v>13</v>
      </c>
      <c r="B1173" s="333"/>
      <c r="C1173" s="331" t="s">
        <v>7845</v>
      </c>
      <c r="D1173" s="332" t="s">
        <v>6818</v>
      </c>
      <c r="E1173" s="321"/>
      <c r="F1173" s="319">
        <v>30000</v>
      </c>
      <c r="G1173" s="321" t="s">
        <v>7498</v>
      </c>
      <c r="H1173" s="321" t="s">
        <v>7499</v>
      </c>
      <c r="I1173" s="314" t="s">
        <v>7532</v>
      </c>
      <c r="J1173" s="314" t="s">
        <v>7049</v>
      </c>
      <c r="K1173" s="314" t="s">
        <v>7501</v>
      </c>
      <c r="L1173" s="321"/>
      <c r="M1173" s="523">
        <v>30000</v>
      </c>
      <c r="N1173" s="337"/>
      <c r="O1173" s="337"/>
      <c r="P1173" s="314" t="s">
        <v>6648</v>
      </c>
      <c r="Q1173" s="321"/>
    </row>
    <row r="1174" spans="1:17" s="303" customFormat="1" ht="37.5" x14ac:dyDescent="0.3">
      <c r="A1174" s="314">
        <v>13</v>
      </c>
      <c r="B1174" s="333"/>
      <c r="C1174" s="331" t="s">
        <v>7845</v>
      </c>
      <c r="D1174" s="332" t="s">
        <v>6819</v>
      </c>
      <c r="E1174" s="321"/>
      <c r="F1174" s="319">
        <v>30000</v>
      </c>
      <c r="G1174" s="321" t="s">
        <v>7498</v>
      </c>
      <c r="H1174" s="321" t="s">
        <v>7499</v>
      </c>
      <c r="I1174" s="314" t="s">
        <v>7532</v>
      </c>
      <c r="J1174" s="314" t="s">
        <v>7049</v>
      </c>
      <c r="K1174" s="314" t="s">
        <v>7501</v>
      </c>
      <c r="L1174" s="321"/>
      <c r="M1174" s="523">
        <v>30000</v>
      </c>
      <c r="N1174" s="337"/>
      <c r="O1174" s="337"/>
      <c r="P1174" s="314" t="s">
        <v>6648</v>
      </c>
      <c r="Q1174" s="321"/>
    </row>
    <row r="1175" spans="1:17" s="303" customFormat="1" ht="37.5" x14ac:dyDescent="0.3">
      <c r="A1175" s="314">
        <v>13</v>
      </c>
      <c r="B1175" s="333"/>
      <c r="C1175" s="331" t="s">
        <v>7845</v>
      </c>
      <c r="D1175" s="332" t="s">
        <v>6820</v>
      </c>
      <c r="E1175" s="321"/>
      <c r="F1175" s="319">
        <v>50000</v>
      </c>
      <c r="G1175" s="321" t="s">
        <v>7498</v>
      </c>
      <c r="H1175" s="321" t="s">
        <v>7499</v>
      </c>
      <c r="I1175" s="314" t="s">
        <v>7532</v>
      </c>
      <c r="J1175" s="314" t="s">
        <v>6821</v>
      </c>
      <c r="K1175" s="314" t="s">
        <v>7501</v>
      </c>
      <c r="L1175" s="321"/>
      <c r="M1175" s="523">
        <v>50000</v>
      </c>
      <c r="N1175" s="337"/>
      <c r="O1175" s="337"/>
      <c r="P1175" s="314" t="s">
        <v>6648</v>
      </c>
      <c r="Q1175" s="321"/>
    </row>
    <row r="1176" spans="1:17" s="303" customFormat="1" ht="56.25" x14ac:dyDescent="0.3">
      <c r="A1176" s="314">
        <v>13</v>
      </c>
      <c r="B1176" s="333"/>
      <c r="C1176" s="331" t="s">
        <v>7845</v>
      </c>
      <c r="D1176" s="332" t="s">
        <v>6822</v>
      </c>
      <c r="E1176" s="321"/>
      <c r="F1176" s="319">
        <v>30000</v>
      </c>
      <c r="G1176" s="321" t="s">
        <v>7498</v>
      </c>
      <c r="H1176" s="321" t="s">
        <v>7499</v>
      </c>
      <c r="I1176" s="314" t="s">
        <v>7532</v>
      </c>
      <c r="J1176" s="314" t="s">
        <v>7049</v>
      </c>
      <c r="K1176" s="314" t="s">
        <v>7501</v>
      </c>
      <c r="L1176" s="321"/>
      <c r="M1176" s="523">
        <v>30000</v>
      </c>
      <c r="N1176" s="337"/>
      <c r="O1176" s="337"/>
      <c r="P1176" s="314" t="s">
        <v>6648</v>
      </c>
      <c r="Q1176" s="321"/>
    </row>
    <row r="1177" spans="1:17" s="303" customFormat="1" ht="56.25" x14ac:dyDescent="0.3">
      <c r="A1177" s="314">
        <v>13</v>
      </c>
      <c r="B1177" s="333"/>
      <c r="C1177" s="331" t="s">
        <v>7845</v>
      </c>
      <c r="D1177" s="332" t="s">
        <v>6823</v>
      </c>
      <c r="E1177" s="321"/>
      <c r="F1177" s="319">
        <v>69000</v>
      </c>
      <c r="G1177" s="321" t="s">
        <v>7498</v>
      </c>
      <c r="H1177" s="321" t="s">
        <v>7499</v>
      </c>
      <c r="I1177" s="314" t="s">
        <v>7532</v>
      </c>
      <c r="J1177" s="314" t="s">
        <v>7049</v>
      </c>
      <c r="K1177" s="314" t="s">
        <v>7501</v>
      </c>
      <c r="L1177" s="321"/>
      <c r="M1177" s="523">
        <v>69000</v>
      </c>
      <c r="N1177" s="337"/>
      <c r="O1177" s="337"/>
      <c r="P1177" s="314" t="s">
        <v>6648</v>
      </c>
      <c r="Q1177" s="321"/>
    </row>
    <row r="1178" spans="1:17" s="303" customFormat="1" ht="56.25" x14ac:dyDescent="0.3">
      <c r="A1178" s="314">
        <v>13</v>
      </c>
      <c r="B1178" s="333"/>
      <c r="C1178" s="331" t="s">
        <v>7845</v>
      </c>
      <c r="D1178" s="332" t="s">
        <v>6824</v>
      </c>
      <c r="E1178" s="321"/>
      <c r="F1178" s="319">
        <v>90000</v>
      </c>
      <c r="G1178" s="321" t="s">
        <v>7498</v>
      </c>
      <c r="H1178" s="321" t="s">
        <v>7499</v>
      </c>
      <c r="I1178" s="314" t="s">
        <v>7553</v>
      </c>
      <c r="J1178" s="314" t="s">
        <v>7049</v>
      </c>
      <c r="K1178" s="314" t="s">
        <v>7501</v>
      </c>
      <c r="L1178" s="321"/>
      <c r="M1178" s="523">
        <v>90000</v>
      </c>
      <c r="N1178" s="337"/>
      <c r="O1178" s="337"/>
      <c r="P1178" s="314" t="s">
        <v>6648</v>
      </c>
      <c r="Q1178" s="321"/>
    </row>
    <row r="1179" spans="1:17" s="303" customFormat="1" ht="75" x14ac:dyDescent="0.3">
      <c r="A1179" s="314">
        <v>13</v>
      </c>
      <c r="B1179" s="333"/>
      <c r="C1179" s="331" t="s">
        <v>7845</v>
      </c>
      <c r="D1179" s="332" t="s">
        <v>6825</v>
      </c>
      <c r="E1179" s="321"/>
      <c r="F1179" s="319">
        <v>100000</v>
      </c>
      <c r="G1179" s="321" t="s">
        <v>7498</v>
      </c>
      <c r="H1179" s="321" t="s">
        <v>7499</v>
      </c>
      <c r="I1179" s="314" t="s">
        <v>7553</v>
      </c>
      <c r="J1179" s="314" t="s">
        <v>7049</v>
      </c>
      <c r="K1179" s="314" t="s">
        <v>7501</v>
      </c>
      <c r="L1179" s="321"/>
      <c r="M1179" s="523">
        <v>100000</v>
      </c>
      <c r="N1179" s="337"/>
      <c r="O1179" s="337"/>
      <c r="P1179" s="314" t="s">
        <v>6648</v>
      </c>
      <c r="Q1179" s="321"/>
    </row>
    <row r="1180" spans="1:17" s="303" customFormat="1" ht="37.5" x14ac:dyDescent="0.3">
      <c r="A1180" s="314">
        <v>13</v>
      </c>
      <c r="B1180" s="333"/>
      <c r="C1180" s="331" t="s">
        <v>7845</v>
      </c>
      <c r="D1180" s="332" t="s">
        <v>6826</v>
      </c>
      <c r="E1180" s="321"/>
      <c r="F1180" s="319">
        <v>100000</v>
      </c>
      <c r="G1180" s="321" t="s">
        <v>7498</v>
      </c>
      <c r="H1180" s="321" t="s">
        <v>7499</v>
      </c>
      <c r="I1180" s="314" t="s">
        <v>7532</v>
      </c>
      <c r="J1180" s="314" t="s">
        <v>7049</v>
      </c>
      <c r="K1180" s="314" t="s">
        <v>7501</v>
      </c>
      <c r="L1180" s="321"/>
      <c r="M1180" s="523">
        <v>100000</v>
      </c>
      <c r="N1180" s="337"/>
      <c r="O1180" s="337"/>
      <c r="P1180" s="314" t="s">
        <v>6648</v>
      </c>
      <c r="Q1180" s="321"/>
    </row>
    <row r="1181" spans="1:17" s="303" customFormat="1" ht="37.5" x14ac:dyDescent="0.3">
      <c r="A1181" s="314">
        <v>13</v>
      </c>
      <c r="B1181" s="333"/>
      <c r="C1181" s="331" t="s">
        <v>7845</v>
      </c>
      <c r="D1181" s="332" t="s">
        <v>6827</v>
      </c>
      <c r="E1181" s="321"/>
      <c r="F1181" s="319">
        <v>69000</v>
      </c>
      <c r="G1181" s="321" t="s">
        <v>7498</v>
      </c>
      <c r="H1181" s="321" t="s">
        <v>7499</v>
      </c>
      <c r="I1181" s="314" t="s">
        <v>7535</v>
      </c>
      <c r="J1181" s="314" t="s">
        <v>7049</v>
      </c>
      <c r="K1181" s="314" t="s">
        <v>7501</v>
      </c>
      <c r="L1181" s="321"/>
      <c r="M1181" s="523">
        <v>69000</v>
      </c>
      <c r="N1181" s="337"/>
      <c r="O1181" s="337"/>
      <c r="P1181" s="314" t="s">
        <v>6648</v>
      </c>
      <c r="Q1181" s="321"/>
    </row>
    <row r="1182" spans="1:17" s="303" customFormat="1" ht="93.75" x14ac:dyDescent="0.3">
      <c r="A1182" s="314">
        <v>13</v>
      </c>
      <c r="B1182" s="333"/>
      <c r="C1182" s="331" t="s">
        <v>7845</v>
      </c>
      <c r="D1182" s="332" t="s">
        <v>6828</v>
      </c>
      <c r="E1182" s="321"/>
      <c r="F1182" s="319">
        <v>80000</v>
      </c>
      <c r="G1182" s="321" t="s">
        <v>7498</v>
      </c>
      <c r="H1182" s="321" t="s">
        <v>7499</v>
      </c>
      <c r="I1182" s="314" t="s">
        <v>7553</v>
      </c>
      <c r="J1182" s="314" t="s">
        <v>7049</v>
      </c>
      <c r="K1182" s="314" t="s">
        <v>7501</v>
      </c>
      <c r="L1182" s="321"/>
      <c r="M1182" s="523">
        <v>80000</v>
      </c>
      <c r="N1182" s="337"/>
      <c r="O1182" s="337"/>
      <c r="P1182" s="314" t="s">
        <v>6648</v>
      </c>
      <c r="Q1182" s="321"/>
    </row>
    <row r="1183" spans="1:17" s="303" customFormat="1" ht="37.5" x14ac:dyDescent="0.3">
      <c r="A1183" s="314">
        <v>13</v>
      </c>
      <c r="B1183" s="333"/>
      <c r="C1183" s="331" t="s">
        <v>7845</v>
      </c>
      <c r="D1183" s="332" t="s">
        <v>6829</v>
      </c>
      <c r="E1183" s="321"/>
      <c r="F1183" s="319">
        <v>50000</v>
      </c>
      <c r="G1183" s="321" t="s">
        <v>7498</v>
      </c>
      <c r="H1183" s="321" t="s">
        <v>7499</v>
      </c>
      <c r="I1183" s="314" t="s">
        <v>7532</v>
      </c>
      <c r="J1183" s="314" t="s">
        <v>7049</v>
      </c>
      <c r="K1183" s="314" t="s">
        <v>7501</v>
      </c>
      <c r="L1183" s="321"/>
      <c r="M1183" s="523">
        <v>50000</v>
      </c>
      <c r="N1183" s="337"/>
      <c r="O1183" s="337"/>
      <c r="P1183" s="314" t="s">
        <v>6648</v>
      </c>
      <c r="Q1183" s="321"/>
    </row>
    <row r="1184" spans="1:17" s="303" customFormat="1" ht="56.25" x14ac:dyDescent="0.3">
      <c r="A1184" s="314">
        <v>13</v>
      </c>
      <c r="B1184" s="333"/>
      <c r="C1184" s="331" t="s">
        <v>7845</v>
      </c>
      <c r="D1184" s="332" t="s">
        <v>6830</v>
      </c>
      <c r="E1184" s="321"/>
      <c r="F1184" s="319">
        <v>40000</v>
      </c>
      <c r="G1184" s="321" t="s">
        <v>7498</v>
      </c>
      <c r="H1184" s="321" t="s">
        <v>7499</v>
      </c>
      <c r="I1184" s="314" t="s">
        <v>7532</v>
      </c>
      <c r="J1184" s="314" t="s">
        <v>7158</v>
      </c>
      <c r="K1184" s="314" t="s">
        <v>7501</v>
      </c>
      <c r="L1184" s="321"/>
      <c r="M1184" s="523">
        <v>40000</v>
      </c>
      <c r="N1184" s="337"/>
      <c r="O1184" s="337"/>
      <c r="P1184" s="314" t="s">
        <v>6648</v>
      </c>
      <c r="Q1184" s="321"/>
    </row>
    <row r="1185" spans="1:17" s="303" customFormat="1" ht="37.5" x14ac:dyDescent="0.3">
      <c r="A1185" s="314">
        <v>13</v>
      </c>
      <c r="B1185" s="333"/>
      <c r="C1185" s="331" t="s">
        <v>7845</v>
      </c>
      <c r="D1185" s="332" t="s">
        <v>6831</v>
      </c>
      <c r="E1185" s="321"/>
      <c r="F1185" s="319">
        <v>40000</v>
      </c>
      <c r="G1185" s="321" t="s">
        <v>7498</v>
      </c>
      <c r="H1185" s="321" t="s">
        <v>7499</v>
      </c>
      <c r="I1185" s="314" t="s">
        <v>7532</v>
      </c>
      <c r="J1185" s="314" t="s">
        <v>7158</v>
      </c>
      <c r="K1185" s="314" t="s">
        <v>7501</v>
      </c>
      <c r="L1185" s="321"/>
      <c r="M1185" s="523">
        <v>40000</v>
      </c>
      <c r="N1185" s="337"/>
      <c r="O1185" s="337"/>
      <c r="P1185" s="314" t="s">
        <v>6648</v>
      </c>
      <c r="Q1185" s="321"/>
    </row>
    <row r="1186" spans="1:17" s="303" customFormat="1" ht="37.5" x14ac:dyDescent="0.3">
      <c r="A1186" s="314">
        <v>13</v>
      </c>
      <c r="B1186" s="333"/>
      <c r="C1186" s="331" t="s">
        <v>7845</v>
      </c>
      <c r="D1186" s="332" t="s">
        <v>6832</v>
      </c>
      <c r="E1186" s="321"/>
      <c r="F1186" s="319">
        <v>40000</v>
      </c>
      <c r="G1186" s="321" t="s">
        <v>7498</v>
      </c>
      <c r="H1186" s="321" t="s">
        <v>7499</v>
      </c>
      <c r="I1186" s="314" t="s">
        <v>7532</v>
      </c>
      <c r="J1186" s="314" t="s">
        <v>7158</v>
      </c>
      <c r="K1186" s="314" t="s">
        <v>7501</v>
      </c>
      <c r="L1186" s="321"/>
      <c r="M1186" s="523">
        <v>40000</v>
      </c>
      <c r="N1186" s="337"/>
      <c r="O1186" s="337"/>
      <c r="P1186" s="314" t="s">
        <v>6648</v>
      </c>
      <c r="Q1186" s="321"/>
    </row>
    <row r="1187" spans="1:17" s="303" customFormat="1" ht="37.5" x14ac:dyDescent="0.3">
      <c r="A1187" s="314">
        <v>13</v>
      </c>
      <c r="B1187" s="333"/>
      <c r="C1187" s="331" t="s">
        <v>7845</v>
      </c>
      <c r="D1187" s="332" t="s">
        <v>6833</v>
      </c>
      <c r="E1187" s="321"/>
      <c r="F1187" s="319">
        <v>40000</v>
      </c>
      <c r="G1187" s="321" t="s">
        <v>7498</v>
      </c>
      <c r="H1187" s="321" t="s">
        <v>7499</v>
      </c>
      <c r="I1187" s="314" t="s">
        <v>7553</v>
      </c>
      <c r="J1187" s="314" t="s">
        <v>7049</v>
      </c>
      <c r="K1187" s="314" t="s">
        <v>7501</v>
      </c>
      <c r="L1187" s="321"/>
      <c r="M1187" s="523">
        <v>40000</v>
      </c>
      <c r="N1187" s="337"/>
      <c r="O1187" s="337"/>
      <c r="P1187" s="314" t="s">
        <v>6648</v>
      </c>
      <c r="Q1187" s="321"/>
    </row>
    <row r="1188" spans="1:17" s="303" customFormat="1" ht="56.25" x14ac:dyDescent="0.3">
      <c r="A1188" s="314">
        <v>13</v>
      </c>
      <c r="B1188" s="333"/>
      <c r="C1188" s="331" t="s">
        <v>7845</v>
      </c>
      <c r="D1188" s="332" t="s">
        <v>6834</v>
      </c>
      <c r="E1188" s="321"/>
      <c r="F1188" s="319">
        <v>50000</v>
      </c>
      <c r="G1188" s="321" t="s">
        <v>7498</v>
      </c>
      <c r="H1188" s="321" t="s">
        <v>7499</v>
      </c>
      <c r="I1188" s="314" t="s">
        <v>7553</v>
      </c>
      <c r="J1188" s="314" t="s">
        <v>7049</v>
      </c>
      <c r="K1188" s="314" t="s">
        <v>7501</v>
      </c>
      <c r="L1188" s="321"/>
      <c r="M1188" s="523">
        <v>50000</v>
      </c>
      <c r="N1188" s="337"/>
      <c r="O1188" s="337"/>
      <c r="P1188" s="314" t="s">
        <v>6648</v>
      </c>
      <c r="Q1188" s="321"/>
    </row>
    <row r="1189" spans="1:17" s="303" customFormat="1" ht="56.25" x14ac:dyDescent="0.3">
      <c r="A1189" s="314">
        <v>13</v>
      </c>
      <c r="B1189" s="333"/>
      <c r="C1189" s="331" t="s">
        <v>7845</v>
      </c>
      <c r="D1189" s="332" t="s">
        <v>6835</v>
      </c>
      <c r="E1189" s="321"/>
      <c r="F1189" s="319">
        <v>50000</v>
      </c>
      <c r="G1189" s="321" t="s">
        <v>7498</v>
      </c>
      <c r="H1189" s="321" t="s">
        <v>7499</v>
      </c>
      <c r="I1189" s="314" t="s">
        <v>7553</v>
      </c>
      <c r="J1189" s="314" t="s">
        <v>7049</v>
      </c>
      <c r="K1189" s="314" t="s">
        <v>7501</v>
      </c>
      <c r="L1189" s="321"/>
      <c r="M1189" s="523">
        <v>50000</v>
      </c>
      <c r="N1189" s="337"/>
      <c r="O1189" s="337"/>
      <c r="P1189" s="314" t="s">
        <v>6648</v>
      </c>
      <c r="Q1189" s="321"/>
    </row>
    <row r="1190" spans="1:17" s="303" customFormat="1" ht="51.75" customHeight="1" x14ac:dyDescent="0.3">
      <c r="A1190" s="314">
        <v>13</v>
      </c>
      <c r="B1190" s="333"/>
      <c r="C1190" s="331" t="s">
        <v>7845</v>
      </c>
      <c r="D1190" s="332" t="s">
        <v>5049</v>
      </c>
      <c r="E1190" s="321"/>
      <c r="F1190" s="319">
        <v>40000</v>
      </c>
      <c r="G1190" s="321" t="s">
        <v>7498</v>
      </c>
      <c r="H1190" s="321" t="s">
        <v>7499</v>
      </c>
      <c r="I1190" s="314" t="s">
        <v>7535</v>
      </c>
      <c r="J1190" s="314" t="s">
        <v>7049</v>
      </c>
      <c r="K1190" s="314" t="s">
        <v>7501</v>
      </c>
      <c r="L1190" s="321"/>
      <c r="M1190" s="523">
        <v>40000</v>
      </c>
      <c r="N1190" s="337"/>
      <c r="O1190" s="337"/>
      <c r="P1190" s="314" t="s">
        <v>6648</v>
      </c>
      <c r="Q1190" s="321"/>
    </row>
    <row r="1191" spans="1:17" s="303" customFormat="1" ht="37.5" x14ac:dyDescent="0.3">
      <c r="A1191" s="314">
        <v>13</v>
      </c>
      <c r="B1191" s="333"/>
      <c r="C1191" s="331" t="s">
        <v>7845</v>
      </c>
      <c r="D1191" s="332" t="s">
        <v>5050</v>
      </c>
      <c r="E1191" s="321"/>
      <c r="F1191" s="319">
        <v>40000</v>
      </c>
      <c r="G1191" s="321" t="s">
        <v>7498</v>
      </c>
      <c r="H1191" s="321" t="s">
        <v>7499</v>
      </c>
      <c r="I1191" s="314" t="s">
        <v>7535</v>
      </c>
      <c r="J1191" s="314" t="s">
        <v>7049</v>
      </c>
      <c r="K1191" s="314" t="s">
        <v>7501</v>
      </c>
      <c r="L1191" s="321"/>
      <c r="M1191" s="523">
        <v>40000</v>
      </c>
      <c r="N1191" s="337"/>
      <c r="O1191" s="337"/>
      <c r="P1191" s="314" t="s">
        <v>6648</v>
      </c>
      <c r="Q1191" s="321"/>
    </row>
    <row r="1192" spans="1:17" s="303" customFormat="1" ht="56.25" x14ac:dyDescent="0.3">
      <c r="A1192" s="314">
        <v>13</v>
      </c>
      <c r="B1192" s="333"/>
      <c r="C1192" s="331" t="s">
        <v>7845</v>
      </c>
      <c r="D1192" s="332" t="s">
        <v>6836</v>
      </c>
      <c r="E1192" s="321"/>
      <c r="F1192" s="319">
        <v>40000</v>
      </c>
      <c r="G1192" s="321" t="s">
        <v>7498</v>
      </c>
      <c r="H1192" s="321" t="s">
        <v>7499</v>
      </c>
      <c r="I1192" s="314" t="s">
        <v>7532</v>
      </c>
      <c r="J1192" s="314" t="s">
        <v>7049</v>
      </c>
      <c r="K1192" s="314" t="s">
        <v>7501</v>
      </c>
      <c r="L1192" s="321"/>
      <c r="M1192" s="523">
        <v>40000</v>
      </c>
      <c r="N1192" s="337"/>
      <c r="O1192" s="337"/>
      <c r="P1192" s="314" t="s">
        <v>6648</v>
      </c>
      <c r="Q1192" s="321"/>
    </row>
    <row r="1193" spans="1:17" s="303" customFormat="1" ht="37.5" x14ac:dyDescent="0.3">
      <c r="A1193" s="314">
        <v>13</v>
      </c>
      <c r="B1193" s="333"/>
      <c r="C1193" s="331" t="s">
        <v>7845</v>
      </c>
      <c r="D1193" s="332" t="s">
        <v>6837</v>
      </c>
      <c r="E1193" s="321"/>
      <c r="F1193" s="319">
        <v>30000</v>
      </c>
      <c r="G1193" s="321" t="s">
        <v>7498</v>
      </c>
      <c r="H1193" s="321" t="s">
        <v>7499</v>
      </c>
      <c r="I1193" s="314" t="s">
        <v>7532</v>
      </c>
      <c r="J1193" s="314" t="s">
        <v>7158</v>
      </c>
      <c r="K1193" s="314" t="s">
        <v>7501</v>
      </c>
      <c r="L1193" s="321"/>
      <c r="M1193" s="523">
        <v>30000</v>
      </c>
      <c r="N1193" s="337"/>
      <c r="O1193" s="337"/>
      <c r="P1193" s="314" t="s">
        <v>6648</v>
      </c>
      <c r="Q1193" s="321"/>
    </row>
    <row r="1194" spans="1:17" s="303" customFormat="1" ht="37.5" x14ac:dyDescent="0.3">
      <c r="A1194" s="314">
        <v>13</v>
      </c>
      <c r="B1194" s="333"/>
      <c r="C1194" s="331" t="s">
        <v>7845</v>
      </c>
      <c r="D1194" s="332" t="s">
        <v>6838</v>
      </c>
      <c r="E1194" s="321"/>
      <c r="F1194" s="319">
        <v>30000</v>
      </c>
      <c r="G1194" s="321" t="s">
        <v>7498</v>
      </c>
      <c r="H1194" s="321" t="s">
        <v>7499</v>
      </c>
      <c r="I1194" s="314" t="s">
        <v>7532</v>
      </c>
      <c r="J1194" s="314" t="s">
        <v>7158</v>
      </c>
      <c r="K1194" s="314" t="s">
        <v>7501</v>
      </c>
      <c r="L1194" s="321"/>
      <c r="M1194" s="523">
        <v>30000</v>
      </c>
      <c r="N1194" s="337"/>
      <c r="O1194" s="337"/>
      <c r="P1194" s="314" t="s">
        <v>6648</v>
      </c>
      <c r="Q1194" s="321"/>
    </row>
    <row r="1195" spans="1:17" s="303" customFormat="1" ht="37.5" x14ac:dyDescent="0.3">
      <c r="A1195" s="314">
        <v>13</v>
      </c>
      <c r="B1195" s="333"/>
      <c r="C1195" s="331" t="s">
        <v>7845</v>
      </c>
      <c r="D1195" s="332" t="s">
        <v>6839</v>
      </c>
      <c r="E1195" s="321"/>
      <c r="F1195" s="319">
        <v>40000</v>
      </c>
      <c r="G1195" s="321" t="s">
        <v>7498</v>
      </c>
      <c r="H1195" s="321" t="s">
        <v>7499</v>
      </c>
      <c r="I1195" s="314" t="s">
        <v>7532</v>
      </c>
      <c r="J1195" s="314" t="s">
        <v>7158</v>
      </c>
      <c r="K1195" s="314" t="s">
        <v>7501</v>
      </c>
      <c r="L1195" s="321"/>
      <c r="M1195" s="523">
        <v>40000</v>
      </c>
      <c r="N1195" s="337"/>
      <c r="O1195" s="337"/>
      <c r="P1195" s="314" t="s">
        <v>6648</v>
      </c>
      <c r="Q1195" s="321"/>
    </row>
    <row r="1196" spans="1:17" s="303" customFormat="1" ht="56.25" x14ac:dyDescent="0.3">
      <c r="A1196" s="314">
        <v>13</v>
      </c>
      <c r="B1196" s="333"/>
      <c r="C1196" s="331" t="s">
        <v>7845</v>
      </c>
      <c r="D1196" s="332" t="s">
        <v>6840</v>
      </c>
      <c r="E1196" s="321"/>
      <c r="F1196" s="319">
        <v>30000</v>
      </c>
      <c r="G1196" s="321" t="s">
        <v>7498</v>
      </c>
      <c r="H1196" s="321" t="s">
        <v>7499</v>
      </c>
      <c r="I1196" s="314" t="s">
        <v>7553</v>
      </c>
      <c r="J1196" s="314" t="s">
        <v>7158</v>
      </c>
      <c r="K1196" s="314" t="s">
        <v>7501</v>
      </c>
      <c r="L1196" s="321"/>
      <c r="M1196" s="523">
        <v>30000</v>
      </c>
      <c r="N1196" s="337"/>
      <c r="O1196" s="337"/>
      <c r="P1196" s="314" t="s">
        <v>6648</v>
      </c>
      <c r="Q1196" s="321"/>
    </row>
    <row r="1197" spans="1:17" s="303" customFormat="1" ht="37.5" x14ac:dyDescent="0.3">
      <c r="A1197" s="314">
        <v>13</v>
      </c>
      <c r="B1197" s="333"/>
      <c r="C1197" s="331" t="s">
        <v>7845</v>
      </c>
      <c r="D1197" s="332" t="s">
        <v>6841</v>
      </c>
      <c r="E1197" s="321"/>
      <c r="F1197" s="319">
        <v>40000</v>
      </c>
      <c r="G1197" s="321" t="s">
        <v>7498</v>
      </c>
      <c r="H1197" s="321" t="s">
        <v>7499</v>
      </c>
      <c r="I1197" s="314" t="s">
        <v>7553</v>
      </c>
      <c r="J1197" s="314" t="s">
        <v>7158</v>
      </c>
      <c r="K1197" s="314" t="s">
        <v>7501</v>
      </c>
      <c r="L1197" s="321"/>
      <c r="M1197" s="523">
        <v>40000</v>
      </c>
      <c r="N1197" s="337"/>
      <c r="O1197" s="337"/>
      <c r="P1197" s="314" t="s">
        <v>6648</v>
      </c>
      <c r="Q1197" s="321"/>
    </row>
    <row r="1198" spans="1:17" s="303" customFormat="1" ht="56.25" x14ac:dyDescent="0.3">
      <c r="A1198" s="314">
        <v>13</v>
      </c>
      <c r="B1198" s="333"/>
      <c r="C1198" s="331" t="s">
        <v>7845</v>
      </c>
      <c r="D1198" s="332" t="s">
        <v>6842</v>
      </c>
      <c r="E1198" s="321"/>
      <c r="F1198" s="319">
        <v>40000</v>
      </c>
      <c r="G1198" s="321" t="s">
        <v>7498</v>
      </c>
      <c r="H1198" s="321" t="s">
        <v>7499</v>
      </c>
      <c r="I1198" s="314" t="s">
        <v>7553</v>
      </c>
      <c r="J1198" s="314" t="s">
        <v>7049</v>
      </c>
      <c r="K1198" s="314" t="s">
        <v>7501</v>
      </c>
      <c r="L1198" s="321"/>
      <c r="M1198" s="523">
        <v>40000</v>
      </c>
      <c r="N1198" s="337"/>
      <c r="O1198" s="337"/>
      <c r="P1198" s="314" t="s">
        <v>6648</v>
      </c>
      <c r="Q1198" s="321"/>
    </row>
    <row r="1199" spans="1:17" s="303" customFormat="1" ht="56.25" x14ac:dyDescent="0.3">
      <c r="A1199" s="314">
        <v>13</v>
      </c>
      <c r="B1199" s="333"/>
      <c r="C1199" s="331" t="s">
        <v>7845</v>
      </c>
      <c r="D1199" s="332" t="s">
        <v>6843</v>
      </c>
      <c r="E1199" s="321"/>
      <c r="F1199" s="319">
        <v>50000</v>
      </c>
      <c r="G1199" s="321" t="s">
        <v>7498</v>
      </c>
      <c r="H1199" s="321" t="s">
        <v>7499</v>
      </c>
      <c r="I1199" s="314" t="s">
        <v>7532</v>
      </c>
      <c r="J1199" s="314" t="s">
        <v>7049</v>
      </c>
      <c r="K1199" s="314" t="s">
        <v>7501</v>
      </c>
      <c r="L1199" s="321"/>
      <c r="M1199" s="523">
        <v>50000</v>
      </c>
      <c r="N1199" s="337"/>
      <c r="O1199" s="337"/>
      <c r="P1199" s="314" t="s">
        <v>6648</v>
      </c>
      <c r="Q1199" s="321"/>
    </row>
    <row r="1200" spans="1:17" s="303" customFormat="1" ht="56.25" x14ac:dyDescent="0.3">
      <c r="A1200" s="314">
        <v>13</v>
      </c>
      <c r="B1200" s="333"/>
      <c r="C1200" s="331" t="s">
        <v>7845</v>
      </c>
      <c r="D1200" s="332" t="s">
        <v>6844</v>
      </c>
      <c r="E1200" s="321"/>
      <c r="F1200" s="319">
        <v>50000</v>
      </c>
      <c r="G1200" s="321" t="s">
        <v>7498</v>
      </c>
      <c r="H1200" s="321" t="s">
        <v>7499</v>
      </c>
      <c r="I1200" s="314" t="s">
        <v>7532</v>
      </c>
      <c r="J1200" s="314" t="s">
        <v>7049</v>
      </c>
      <c r="K1200" s="314"/>
      <c r="L1200" s="321"/>
      <c r="M1200" s="523">
        <v>50000</v>
      </c>
      <c r="N1200" s="337"/>
      <c r="O1200" s="337"/>
      <c r="P1200" s="314" t="s">
        <v>6648</v>
      </c>
      <c r="Q1200" s="321"/>
    </row>
    <row r="1201" spans="1:17" s="303" customFormat="1" ht="56.25" x14ac:dyDescent="0.3">
      <c r="A1201" s="314">
        <v>13</v>
      </c>
      <c r="B1201" s="333"/>
      <c r="C1201" s="331" t="s">
        <v>7845</v>
      </c>
      <c r="D1201" s="332" t="s">
        <v>6845</v>
      </c>
      <c r="E1201" s="321"/>
      <c r="F1201" s="319">
        <v>40000</v>
      </c>
      <c r="G1201" s="321" t="s">
        <v>7498</v>
      </c>
      <c r="H1201" s="321" t="s">
        <v>7499</v>
      </c>
      <c r="I1201" s="314" t="s">
        <v>7532</v>
      </c>
      <c r="J1201" s="314" t="s">
        <v>7049</v>
      </c>
      <c r="K1201" s="314" t="s">
        <v>7501</v>
      </c>
      <c r="L1201" s="321"/>
      <c r="M1201" s="523">
        <v>40000</v>
      </c>
      <c r="N1201" s="337"/>
      <c r="O1201" s="337"/>
      <c r="P1201" s="314" t="s">
        <v>6648</v>
      </c>
      <c r="Q1201" s="321"/>
    </row>
    <row r="1202" spans="1:17" s="303" customFormat="1" ht="56.25" x14ac:dyDescent="0.3">
      <c r="A1202" s="314">
        <v>13</v>
      </c>
      <c r="B1202" s="333"/>
      <c r="C1202" s="331" t="s">
        <v>7845</v>
      </c>
      <c r="D1202" s="332" t="s">
        <v>6846</v>
      </c>
      <c r="E1202" s="321"/>
      <c r="F1202" s="319">
        <v>100000</v>
      </c>
      <c r="G1202" s="321" t="s">
        <v>7498</v>
      </c>
      <c r="H1202" s="321" t="s">
        <v>7499</v>
      </c>
      <c r="I1202" s="314" t="s">
        <v>7532</v>
      </c>
      <c r="J1202" s="314" t="s">
        <v>7049</v>
      </c>
      <c r="K1202" s="314" t="s">
        <v>7501</v>
      </c>
      <c r="L1202" s="321"/>
      <c r="M1202" s="523">
        <v>100000</v>
      </c>
      <c r="N1202" s="337"/>
      <c r="O1202" s="337"/>
      <c r="P1202" s="314" t="s">
        <v>6648</v>
      </c>
      <c r="Q1202" s="321"/>
    </row>
    <row r="1203" spans="1:17" s="303" customFormat="1" ht="37.5" x14ac:dyDescent="0.3">
      <c r="A1203" s="314">
        <v>13</v>
      </c>
      <c r="B1203" s="333"/>
      <c r="C1203" s="331" t="s">
        <v>7845</v>
      </c>
      <c r="D1203" s="332" t="s">
        <v>6847</v>
      </c>
      <c r="E1203" s="321"/>
      <c r="F1203" s="319">
        <v>50000</v>
      </c>
      <c r="G1203" s="321" t="s">
        <v>7498</v>
      </c>
      <c r="H1203" s="321" t="s">
        <v>7499</v>
      </c>
      <c r="I1203" s="314" t="s">
        <v>7532</v>
      </c>
      <c r="J1203" s="314" t="s">
        <v>7049</v>
      </c>
      <c r="K1203" s="314" t="s">
        <v>7501</v>
      </c>
      <c r="L1203" s="321"/>
      <c r="M1203" s="523">
        <v>50000</v>
      </c>
      <c r="N1203" s="337"/>
      <c r="O1203" s="337"/>
      <c r="P1203" s="314" t="s">
        <v>6648</v>
      </c>
      <c r="Q1203" s="321"/>
    </row>
    <row r="1204" spans="1:17" s="303" customFormat="1" ht="37.5" x14ac:dyDescent="0.3">
      <c r="A1204" s="314">
        <v>13</v>
      </c>
      <c r="B1204" s="333"/>
      <c r="C1204" s="331" t="s">
        <v>7845</v>
      </c>
      <c r="D1204" s="332" t="s">
        <v>6848</v>
      </c>
      <c r="E1204" s="321"/>
      <c r="F1204" s="319">
        <v>30000</v>
      </c>
      <c r="G1204" s="321" t="s">
        <v>7498</v>
      </c>
      <c r="H1204" s="321" t="s">
        <v>7499</v>
      </c>
      <c r="I1204" s="314" t="s">
        <v>7532</v>
      </c>
      <c r="J1204" s="314" t="s">
        <v>7158</v>
      </c>
      <c r="K1204" s="314" t="s">
        <v>7501</v>
      </c>
      <c r="L1204" s="321"/>
      <c r="M1204" s="523">
        <v>30000</v>
      </c>
      <c r="N1204" s="337"/>
      <c r="O1204" s="337"/>
      <c r="P1204" s="314" t="s">
        <v>6648</v>
      </c>
      <c r="Q1204" s="321"/>
    </row>
    <row r="1205" spans="1:17" s="303" customFormat="1" ht="37.5" x14ac:dyDescent="0.3">
      <c r="A1205" s="314">
        <v>13</v>
      </c>
      <c r="B1205" s="333"/>
      <c r="C1205" s="331" t="s">
        <v>7845</v>
      </c>
      <c r="D1205" s="332" t="s">
        <v>6849</v>
      </c>
      <c r="E1205" s="321"/>
      <c r="F1205" s="319">
        <v>50000</v>
      </c>
      <c r="G1205" s="321" t="s">
        <v>7498</v>
      </c>
      <c r="H1205" s="321" t="s">
        <v>7499</v>
      </c>
      <c r="I1205" s="314" t="s">
        <v>7553</v>
      </c>
      <c r="J1205" s="314" t="s">
        <v>7158</v>
      </c>
      <c r="K1205" s="314" t="s">
        <v>7501</v>
      </c>
      <c r="L1205" s="321"/>
      <c r="M1205" s="523">
        <v>50000</v>
      </c>
      <c r="N1205" s="337"/>
      <c r="O1205" s="337"/>
      <c r="P1205" s="314" t="s">
        <v>6648</v>
      </c>
      <c r="Q1205" s="321"/>
    </row>
    <row r="1206" spans="1:17" s="303" customFormat="1" ht="37.5" x14ac:dyDescent="0.3">
      <c r="A1206" s="314">
        <v>13</v>
      </c>
      <c r="B1206" s="333"/>
      <c r="C1206" s="331" t="s">
        <v>7845</v>
      </c>
      <c r="D1206" s="332" t="s">
        <v>6850</v>
      </c>
      <c r="E1206" s="321"/>
      <c r="F1206" s="319">
        <v>50000</v>
      </c>
      <c r="G1206" s="321" t="s">
        <v>7498</v>
      </c>
      <c r="H1206" s="321" t="s">
        <v>7499</v>
      </c>
      <c r="I1206" s="314" t="s">
        <v>7532</v>
      </c>
      <c r="J1206" s="314" t="s">
        <v>7049</v>
      </c>
      <c r="K1206" s="314" t="s">
        <v>7501</v>
      </c>
      <c r="L1206" s="321"/>
      <c r="M1206" s="523">
        <v>50000</v>
      </c>
      <c r="N1206" s="337"/>
      <c r="O1206" s="337"/>
      <c r="P1206" s="314" t="s">
        <v>6648</v>
      </c>
      <c r="Q1206" s="321"/>
    </row>
    <row r="1207" spans="1:17" s="303" customFormat="1" ht="37.5" x14ac:dyDescent="0.3">
      <c r="A1207" s="314">
        <v>13</v>
      </c>
      <c r="B1207" s="333"/>
      <c r="C1207" s="331" t="s">
        <v>7845</v>
      </c>
      <c r="D1207" s="332" t="s">
        <v>6851</v>
      </c>
      <c r="E1207" s="321"/>
      <c r="F1207" s="319">
        <v>40000</v>
      </c>
      <c r="G1207" s="321" t="s">
        <v>7498</v>
      </c>
      <c r="H1207" s="321" t="s">
        <v>7499</v>
      </c>
      <c r="I1207" s="314" t="s">
        <v>7532</v>
      </c>
      <c r="J1207" s="314" t="s">
        <v>7158</v>
      </c>
      <c r="K1207" s="314" t="s">
        <v>7501</v>
      </c>
      <c r="L1207" s="321"/>
      <c r="M1207" s="523">
        <v>40000</v>
      </c>
      <c r="N1207" s="337"/>
      <c r="O1207" s="337"/>
      <c r="P1207" s="314" t="s">
        <v>6648</v>
      </c>
      <c r="Q1207" s="321"/>
    </row>
    <row r="1208" spans="1:17" s="303" customFormat="1" ht="56.25" x14ac:dyDescent="0.3">
      <c r="A1208" s="314">
        <v>13</v>
      </c>
      <c r="B1208" s="333"/>
      <c r="C1208" s="331" t="s">
        <v>7845</v>
      </c>
      <c r="D1208" s="332" t="s">
        <v>6852</v>
      </c>
      <c r="E1208" s="321"/>
      <c r="F1208" s="319">
        <v>40000</v>
      </c>
      <c r="G1208" s="321" t="s">
        <v>7498</v>
      </c>
      <c r="H1208" s="321" t="s">
        <v>7499</v>
      </c>
      <c r="I1208" s="314" t="s">
        <v>7553</v>
      </c>
      <c r="J1208" s="314" t="s">
        <v>7158</v>
      </c>
      <c r="K1208" s="314" t="s">
        <v>7501</v>
      </c>
      <c r="L1208" s="321"/>
      <c r="M1208" s="523">
        <v>40000</v>
      </c>
      <c r="N1208" s="337"/>
      <c r="O1208" s="337"/>
      <c r="P1208" s="314" t="s">
        <v>6648</v>
      </c>
      <c r="Q1208" s="321"/>
    </row>
    <row r="1209" spans="1:17" s="303" customFormat="1" ht="37.5" x14ac:dyDescent="0.3">
      <c r="A1209" s="314">
        <v>13</v>
      </c>
      <c r="B1209" s="333"/>
      <c r="C1209" s="331" t="s">
        <v>7845</v>
      </c>
      <c r="D1209" s="332" t="s">
        <v>6853</v>
      </c>
      <c r="E1209" s="321"/>
      <c r="F1209" s="319">
        <v>40000</v>
      </c>
      <c r="G1209" s="321" t="s">
        <v>7498</v>
      </c>
      <c r="H1209" s="321" t="s">
        <v>7499</v>
      </c>
      <c r="I1209" s="314" t="s">
        <v>7532</v>
      </c>
      <c r="J1209" s="314" t="s">
        <v>7158</v>
      </c>
      <c r="K1209" s="314" t="s">
        <v>7501</v>
      </c>
      <c r="L1209" s="321"/>
      <c r="M1209" s="523">
        <v>40000</v>
      </c>
      <c r="N1209" s="337"/>
      <c r="O1209" s="337"/>
      <c r="P1209" s="314" t="s">
        <v>6648</v>
      </c>
      <c r="Q1209" s="321"/>
    </row>
    <row r="1210" spans="1:17" s="303" customFormat="1" ht="37.5" x14ac:dyDescent="0.3">
      <c r="A1210" s="314">
        <v>13</v>
      </c>
      <c r="B1210" s="333"/>
      <c r="C1210" s="331" t="s">
        <v>7845</v>
      </c>
      <c r="D1210" s="332" t="s">
        <v>6854</v>
      </c>
      <c r="E1210" s="321"/>
      <c r="F1210" s="319">
        <v>40000</v>
      </c>
      <c r="G1210" s="321" t="s">
        <v>7498</v>
      </c>
      <c r="H1210" s="321" t="s">
        <v>7499</v>
      </c>
      <c r="I1210" s="314" t="s">
        <v>7532</v>
      </c>
      <c r="J1210" s="314" t="s">
        <v>7158</v>
      </c>
      <c r="K1210" s="314" t="s">
        <v>7501</v>
      </c>
      <c r="L1210" s="321"/>
      <c r="M1210" s="523">
        <v>40000</v>
      </c>
      <c r="N1210" s="337"/>
      <c r="O1210" s="337"/>
      <c r="P1210" s="314" t="s">
        <v>6648</v>
      </c>
      <c r="Q1210" s="321"/>
    </row>
    <row r="1211" spans="1:17" s="303" customFormat="1" ht="75" x14ac:dyDescent="0.3">
      <c r="A1211" s="314">
        <v>13</v>
      </c>
      <c r="B1211" s="333"/>
      <c r="C1211" s="331" t="s">
        <v>7845</v>
      </c>
      <c r="D1211" s="332" t="s">
        <v>6855</v>
      </c>
      <c r="E1211" s="321"/>
      <c r="F1211" s="319">
        <v>100000</v>
      </c>
      <c r="G1211" s="321" t="s">
        <v>7498</v>
      </c>
      <c r="H1211" s="321" t="s">
        <v>7499</v>
      </c>
      <c r="I1211" s="314" t="s">
        <v>7553</v>
      </c>
      <c r="J1211" s="314" t="s">
        <v>7049</v>
      </c>
      <c r="K1211" s="314" t="s">
        <v>7501</v>
      </c>
      <c r="L1211" s="321"/>
      <c r="M1211" s="523">
        <v>100000</v>
      </c>
      <c r="N1211" s="337"/>
      <c r="O1211" s="337"/>
      <c r="P1211" s="314" t="s">
        <v>6648</v>
      </c>
      <c r="Q1211" s="321"/>
    </row>
    <row r="1212" spans="1:17" s="303" customFormat="1" ht="37.5" x14ac:dyDescent="0.3">
      <c r="A1212" s="314">
        <v>13</v>
      </c>
      <c r="B1212" s="333"/>
      <c r="C1212" s="331" t="s">
        <v>7845</v>
      </c>
      <c r="D1212" s="332" t="s">
        <v>6856</v>
      </c>
      <c r="E1212" s="321"/>
      <c r="F1212" s="319">
        <v>40000</v>
      </c>
      <c r="G1212" s="321" t="s">
        <v>7498</v>
      </c>
      <c r="H1212" s="321" t="s">
        <v>7499</v>
      </c>
      <c r="I1212" s="314" t="s">
        <v>7532</v>
      </c>
      <c r="J1212" s="314" t="s">
        <v>7158</v>
      </c>
      <c r="K1212" s="314" t="s">
        <v>7501</v>
      </c>
      <c r="L1212" s="321"/>
      <c r="M1212" s="523">
        <v>40000</v>
      </c>
      <c r="N1212" s="337"/>
      <c r="O1212" s="337"/>
      <c r="P1212" s="314" t="s">
        <v>6648</v>
      </c>
      <c r="Q1212" s="321"/>
    </row>
    <row r="1213" spans="1:17" s="303" customFormat="1" ht="56.25" x14ac:dyDescent="0.3">
      <c r="A1213" s="314">
        <v>13</v>
      </c>
      <c r="B1213" s="333"/>
      <c r="C1213" s="331" t="s">
        <v>7845</v>
      </c>
      <c r="D1213" s="332" t="s">
        <v>6857</v>
      </c>
      <c r="E1213" s="321"/>
      <c r="F1213" s="319">
        <v>40000</v>
      </c>
      <c r="G1213" s="321" t="s">
        <v>7498</v>
      </c>
      <c r="H1213" s="321" t="s">
        <v>7499</v>
      </c>
      <c r="I1213" s="314" t="s">
        <v>7553</v>
      </c>
      <c r="J1213" s="314" t="s">
        <v>7158</v>
      </c>
      <c r="K1213" s="314" t="s">
        <v>7501</v>
      </c>
      <c r="L1213" s="321"/>
      <c r="M1213" s="523">
        <v>40000</v>
      </c>
      <c r="N1213" s="337"/>
      <c r="O1213" s="337"/>
      <c r="P1213" s="314" t="s">
        <v>6648</v>
      </c>
      <c r="Q1213" s="321"/>
    </row>
    <row r="1214" spans="1:17" s="303" customFormat="1" ht="37.5" x14ac:dyDescent="0.3">
      <c r="A1214" s="314">
        <v>13</v>
      </c>
      <c r="B1214" s="333"/>
      <c r="C1214" s="331" t="s">
        <v>7845</v>
      </c>
      <c r="D1214" s="332" t="s">
        <v>6858</v>
      </c>
      <c r="E1214" s="321"/>
      <c r="F1214" s="319">
        <v>70000</v>
      </c>
      <c r="G1214" s="321" t="s">
        <v>7498</v>
      </c>
      <c r="H1214" s="321" t="s">
        <v>7499</v>
      </c>
      <c r="I1214" s="314" t="s">
        <v>7532</v>
      </c>
      <c r="J1214" s="314" t="s">
        <v>7049</v>
      </c>
      <c r="K1214" s="314" t="s">
        <v>7501</v>
      </c>
      <c r="L1214" s="321"/>
      <c r="M1214" s="523">
        <v>70000</v>
      </c>
      <c r="N1214" s="337"/>
      <c r="O1214" s="337"/>
      <c r="P1214" s="314" t="s">
        <v>6648</v>
      </c>
      <c r="Q1214" s="321"/>
    </row>
    <row r="1215" spans="1:17" s="303" customFormat="1" ht="37.5" x14ac:dyDescent="0.3">
      <c r="A1215" s="314">
        <v>13</v>
      </c>
      <c r="B1215" s="333"/>
      <c r="C1215" s="331" t="s">
        <v>7845</v>
      </c>
      <c r="D1215" s="332" t="s">
        <v>6859</v>
      </c>
      <c r="E1215" s="321"/>
      <c r="F1215" s="319">
        <v>40000</v>
      </c>
      <c r="G1215" s="321" t="s">
        <v>7498</v>
      </c>
      <c r="H1215" s="321" t="s">
        <v>7499</v>
      </c>
      <c r="I1215" s="314" t="s">
        <v>7555</v>
      </c>
      <c r="J1215" s="314" t="s">
        <v>7049</v>
      </c>
      <c r="K1215" s="314" t="s">
        <v>7501</v>
      </c>
      <c r="L1215" s="321"/>
      <c r="M1215" s="523">
        <v>40000</v>
      </c>
      <c r="N1215" s="337"/>
      <c r="O1215" s="337"/>
      <c r="P1215" s="314" t="s">
        <v>6648</v>
      </c>
      <c r="Q1215" s="321"/>
    </row>
    <row r="1216" spans="1:17" s="303" customFormat="1" ht="56.25" x14ac:dyDescent="0.3">
      <c r="A1216" s="314">
        <v>13</v>
      </c>
      <c r="B1216" s="333"/>
      <c r="C1216" s="331" t="s">
        <v>7845</v>
      </c>
      <c r="D1216" s="332" t="s">
        <v>6866</v>
      </c>
      <c r="E1216" s="321"/>
      <c r="F1216" s="319">
        <v>60000</v>
      </c>
      <c r="G1216" s="321" t="s">
        <v>7498</v>
      </c>
      <c r="H1216" s="321" t="s">
        <v>7499</v>
      </c>
      <c r="I1216" s="314" t="s">
        <v>7532</v>
      </c>
      <c r="J1216" s="314" t="s">
        <v>7158</v>
      </c>
      <c r="K1216" s="314" t="s">
        <v>7501</v>
      </c>
      <c r="L1216" s="321"/>
      <c r="M1216" s="523">
        <v>60000</v>
      </c>
      <c r="N1216" s="337"/>
      <c r="O1216" s="337"/>
      <c r="P1216" s="314" t="s">
        <v>6648</v>
      </c>
      <c r="Q1216" s="321"/>
    </row>
    <row r="1217" spans="1:21" s="303" customFormat="1" ht="56.25" x14ac:dyDescent="0.3">
      <c r="A1217" s="314">
        <v>13</v>
      </c>
      <c r="B1217" s="333"/>
      <c r="C1217" s="331" t="s">
        <v>7845</v>
      </c>
      <c r="D1217" s="332" t="s">
        <v>6867</v>
      </c>
      <c r="E1217" s="321"/>
      <c r="F1217" s="319">
        <v>60000</v>
      </c>
      <c r="G1217" s="321" t="s">
        <v>7498</v>
      </c>
      <c r="H1217" s="321" t="s">
        <v>7499</v>
      </c>
      <c r="I1217" s="314" t="s">
        <v>7532</v>
      </c>
      <c r="J1217" s="314" t="s">
        <v>7158</v>
      </c>
      <c r="K1217" s="314" t="s">
        <v>7501</v>
      </c>
      <c r="L1217" s="321"/>
      <c r="M1217" s="523">
        <v>60000</v>
      </c>
      <c r="N1217" s="337"/>
      <c r="O1217" s="337"/>
      <c r="P1217" s="314" t="s">
        <v>6648</v>
      </c>
      <c r="Q1217" s="321"/>
    </row>
    <row r="1218" spans="1:21" s="303" customFormat="1" ht="75" x14ac:dyDescent="0.3">
      <c r="A1218" s="314">
        <v>13</v>
      </c>
      <c r="B1218" s="333"/>
      <c r="C1218" s="331" t="s">
        <v>7845</v>
      </c>
      <c r="D1218" s="332" t="s">
        <v>6868</v>
      </c>
      <c r="E1218" s="321"/>
      <c r="F1218" s="319">
        <v>80000</v>
      </c>
      <c r="G1218" s="321" t="s">
        <v>7498</v>
      </c>
      <c r="H1218" s="321" t="s">
        <v>7499</v>
      </c>
      <c r="I1218" s="314" t="s">
        <v>7532</v>
      </c>
      <c r="J1218" s="314" t="s">
        <v>7158</v>
      </c>
      <c r="K1218" s="314" t="s">
        <v>7501</v>
      </c>
      <c r="L1218" s="321"/>
      <c r="M1218" s="523">
        <v>80000</v>
      </c>
      <c r="N1218" s="337"/>
      <c r="O1218" s="337"/>
      <c r="P1218" s="314" t="s">
        <v>6648</v>
      </c>
      <c r="Q1218" s="321"/>
    </row>
    <row r="1219" spans="1:21" s="303" customFormat="1" ht="56.25" x14ac:dyDescent="0.3">
      <c r="A1219" s="314">
        <v>13</v>
      </c>
      <c r="B1219" s="333"/>
      <c r="C1219" s="331" t="s">
        <v>7845</v>
      </c>
      <c r="D1219" s="332" t="s">
        <v>6975</v>
      </c>
      <c r="E1219" s="321"/>
      <c r="F1219" s="319">
        <v>200000</v>
      </c>
      <c r="G1219" s="321" t="s">
        <v>7524</v>
      </c>
      <c r="H1219" s="321" t="s">
        <v>7520</v>
      </c>
      <c r="I1219" s="314" t="s">
        <v>7553</v>
      </c>
      <c r="J1219" s="314" t="s">
        <v>7865</v>
      </c>
      <c r="K1219" s="314" t="s">
        <v>7501</v>
      </c>
      <c r="L1219" s="321"/>
      <c r="M1219" s="523">
        <v>200000</v>
      </c>
      <c r="N1219" s="337"/>
      <c r="O1219" s="337"/>
      <c r="P1219" s="314" t="s">
        <v>6648</v>
      </c>
      <c r="Q1219" s="321"/>
    </row>
    <row r="1220" spans="1:21" s="303" customFormat="1" ht="56.25" x14ac:dyDescent="0.3">
      <c r="A1220" s="314">
        <v>13</v>
      </c>
      <c r="B1220" s="333"/>
      <c r="C1220" s="331" t="s">
        <v>7845</v>
      </c>
      <c r="D1220" s="332" t="s">
        <v>6976</v>
      </c>
      <c r="E1220" s="321"/>
      <c r="F1220" s="319">
        <v>1900000</v>
      </c>
      <c r="G1220" s="321" t="s">
        <v>7524</v>
      </c>
      <c r="H1220" s="321" t="s">
        <v>7520</v>
      </c>
      <c r="I1220" s="314" t="s">
        <v>7553</v>
      </c>
      <c r="J1220" s="314" t="s">
        <v>7049</v>
      </c>
      <c r="K1220" s="314" t="s">
        <v>7501</v>
      </c>
      <c r="L1220" s="321"/>
      <c r="M1220" s="523">
        <v>1900000</v>
      </c>
      <c r="N1220" s="337"/>
      <c r="O1220" s="337"/>
      <c r="P1220" s="314" t="s">
        <v>6648</v>
      </c>
      <c r="Q1220" s="321"/>
    </row>
    <row r="1221" spans="1:21" s="303" customFormat="1" ht="93.75" x14ac:dyDescent="0.3">
      <c r="A1221" s="314">
        <v>13</v>
      </c>
      <c r="B1221" s="333"/>
      <c r="C1221" s="331" t="s">
        <v>7845</v>
      </c>
      <c r="D1221" s="332" t="s">
        <v>6455</v>
      </c>
      <c r="E1221" s="321"/>
      <c r="F1221" s="319">
        <v>250000</v>
      </c>
      <c r="G1221" s="321" t="s">
        <v>7524</v>
      </c>
      <c r="H1221" s="321" t="s">
        <v>7520</v>
      </c>
      <c r="I1221" s="314" t="s">
        <v>7553</v>
      </c>
      <c r="J1221" s="314" t="s">
        <v>6456</v>
      </c>
      <c r="K1221" s="314" t="s">
        <v>7501</v>
      </c>
      <c r="L1221" s="321"/>
      <c r="M1221" s="523">
        <v>250000</v>
      </c>
      <c r="N1221" s="337"/>
      <c r="O1221" s="337"/>
      <c r="P1221" s="314" t="s">
        <v>6411</v>
      </c>
      <c r="Q1221" s="321" t="s">
        <v>6412</v>
      </c>
    </row>
    <row r="1222" spans="1:21" s="303" customFormat="1" ht="56.25" x14ac:dyDescent="0.3">
      <c r="A1222" s="314">
        <v>14</v>
      </c>
      <c r="B1222" s="333"/>
      <c r="C1222" s="331" t="s">
        <v>7845</v>
      </c>
      <c r="D1222" s="627" t="s">
        <v>5561</v>
      </c>
      <c r="E1222" s="321"/>
      <c r="F1222" s="319">
        <v>300000</v>
      </c>
      <c r="G1222" s="321" t="s">
        <v>7524</v>
      </c>
      <c r="H1222" s="321" t="s">
        <v>7520</v>
      </c>
      <c r="I1222" s="314" t="s">
        <v>7550</v>
      </c>
      <c r="J1222" s="314" t="s">
        <v>7211</v>
      </c>
      <c r="K1222" s="314" t="s">
        <v>7511</v>
      </c>
      <c r="L1222" s="440" t="s">
        <v>5562</v>
      </c>
      <c r="M1222" s="523">
        <f>F1222</f>
        <v>300000</v>
      </c>
      <c r="N1222" s="324" t="s">
        <v>7511</v>
      </c>
      <c r="O1222" s="441" t="s">
        <v>5562</v>
      </c>
      <c r="P1222" s="523">
        <v>200000</v>
      </c>
      <c r="Q1222" s="321"/>
      <c r="R1222" s="300"/>
      <c r="S1222" s="302"/>
      <c r="T1222" s="302"/>
      <c r="U1222" s="302"/>
    </row>
    <row r="1223" spans="1:21" s="458" customFormat="1" ht="37.5" x14ac:dyDescent="0.3">
      <c r="A1223" s="390">
        <v>19</v>
      </c>
      <c r="B1223" s="573"/>
      <c r="C1223" s="592" t="s">
        <v>7845</v>
      </c>
      <c r="D1223" s="575" t="s">
        <v>6082</v>
      </c>
      <c r="E1223" s="449"/>
      <c r="F1223" s="450">
        <v>160000</v>
      </c>
      <c r="G1223" s="452" t="s">
        <v>7498</v>
      </c>
      <c r="H1223" s="452" t="s">
        <v>7499</v>
      </c>
      <c r="I1223" s="455" t="s">
        <v>7535</v>
      </c>
      <c r="J1223" s="455" t="s">
        <v>7586</v>
      </c>
      <c r="K1223" s="455" t="s">
        <v>7501</v>
      </c>
      <c r="L1223" s="452" t="s">
        <v>7724</v>
      </c>
      <c r="M1223" s="450">
        <f>SUM(F1223)</f>
        <v>160000</v>
      </c>
      <c r="N1223" s="457"/>
      <c r="O1223" s="457"/>
      <c r="P1223" s="1074"/>
      <c r="Q1223" s="1074"/>
    </row>
    <row r="1224" spans="1:21" s="458" customFormat="1" ht="37.5" x14ac:dyDescent="0.3">
      <c r="A1224" s="390">
        <v>19</v>
      </c>
      <c r="B1224" s="573"/>
      <c r="C1224" s="592" t="s">
        <v>7845</v>
      </c>
      <c r="D1224" s="575" t="s">
        <v>6083</v>
      </c>
      <c r="E1224" s="449"/>
      <c r="F1224" s="450">
        <v>160000</v>
      </c>
      <c r="G1224" s="452" t="s">
        <v>7498</v>
      </c>
      <c r="H1224" s="452" t="s">
        <v>7499</v>
      </c>
      <c r="I1224" s="455" t="s">
        <v>7535</v>
      </c>
      <c r="J1224" s="455" t="s">
        <v>6084</v>
      </c>
      <c r="K1224" s="455" t="s">
        <v>7511</v>
      </c>
      <c r="L1224" s="452" t="s">
        <v>7724</v>
      </c>
      <c r="M1224" s="450">
        <f>SUM(F1224)</f>
        <v>160000</v>
      </c>
      <c r="N1224" s="457"/>
      <c r="O1224" s="457"/>
      <c r="P1224" s="1074"/>
      <c r="Q1224" s="1074"/>
    </row>
    <row r="1225" spans="1:21" s="458" customFormat="1" ht="37.5" x14ac:dyDescent="0.3">
      <c r="A1225" s="390">
        <v>19</v>
      </c>
      <c r="B1225" s="573"/>
      <c r="C1225" s="592" t="s">
        <v>7845</v>
      </c>
      <c r="D1225" s="575" t="s">
        <v>6085</v>
      </c>
      <c r="E1225" s="449"/>
      <c r="F1225" s="450">
        <v>198000</v>
      </c>
      <c r="G1225" s="452" t="s">
        <v>7498</v>
      </c>
      <c r="H1225" s="452" t="s">
        <v>7499</v>
      </c>
      <c r="I1225" s="455" t="s">
        <v>7535</v>
      </c>
      <c r="J1225" s="455" t="s">
        <v>6086</v>
      </c>
      <c r="K1225" s="455" t="s">
        <v>7511</v>
      </c>
      <c r="L1225" s="452" t="s">
        <v>7724</v>
      </c>
      <c r="M1225" s="450">
        <f>SUM(F1225)</f>
        <v>198000</v>
      </c>
      <c r="N1225" s="457"/>
      <c r="O1225" s="457"/>
      <c r="P1225" s="1074"/>
      <c r="Q1225" s="1074"/>
    </row>
    <row r="1226" spans="1:21" s="458" customFormat="1" ht="37.5" x14ac:dyDescent="0.3">
      <c r="A1226" s="390">
        <v>19</v>
      </c>
      <c r="B1226" s="573"/>
      <c r="C1226" s="592" t="s">
        <v>7845</v>
      </c>
      <c r="D1226" s="575" t="s">
        <v>6090</v>
      </c>
      <c r="E1226" s="449"/>
      <c r="F1226" s="450">
        <v>160000</v>
      </c>
      <c r="G1226" s="452" t="s">
        <v>7498</v>
      </c>
      <c r="H1226" s="452" t="s">
        <v>7499</v>
      </c>
      <c r="I1226" s="455" t="s">
        <v>7535</v>
      </c>
      <c r="J1226" s="455" t="s">
        <v>6091</v>
      </c>
      <c r="K1226" s="455" t="s">
        <v>7511</v>
      </c>
      <c r="L1226" s="452" t="s">
        <v>7724</v>
      </c>
      <c r="M1226" s="450">
        <f>SUM(F1226)</f>
        <v>160000</v>
      </c>
      <c r="N1226" s="457"/>
      <c r="O1226" s="457"/>
      <c r="P1226" s="1074"/>
      <c r="Q1226" s="1074"/>
    </row>
    <row r="1227" spans="1:21" s="458" customFormat="1" ht="37.5" x14ac:dyDescent="0.3">
      <c r="A1227" s="390">
        <v>19</v>
      </c>
      <c r="B1227" s="573"/>
      <c r="C1227" s="592" t="s">
        <v>7845</v>
      </c>
      <c r="D1227" s="575" t="s">
        <v>6119</v>
      </c>
      <c r="E1227" s="449"/>
      <c r="F1227" s="450">
        <v>400000</v>
      </c>
      <c r="G1227" s="452" t="s">
        <v>7498</v>
      </c>
      <c r="H1227" s="452" t="s">
        <v>7499</v>
      </c>
      <c r="I1227" s="453" t="s">
        <v>7535</v>
      </c>
      <c r="J1227" s="455" t="s">
        <v>7586</v>
      </c>
      <c r="K1227" s="455" t="s">
        <v>7788</v>
      </c>
      <c r="L1227" s="452" t="s">
        <v>6120</v>
      </c>
      <c r="M1227" s="450">
        <f>SUM(F1227)</f>
        <v>400000</v>
      </c>
      <c r="N1227" s="456"/>
      <c r="O1227" s="457"/>
      <c r="P1227" s="1074"/>
      <c r="Q1227" s="1074"/>
    </row>
    <row r="1228" spans="1:21" s="351" customFormat="1" x14ac:dyDescent="0.3">
      <c r="A1228" s="344">
        <v>2</v>
      </c>
      <c r="B1228" s="333"/>
      <c r="C1228" s="596" t="s">
        <v>6087</v>
      </c>
      <c r="D1228" s="957" t="s">
        <v>5745</v>
      </c>
      <c r="E1228" s="647"/>
      <c r="F1228" s="723">
        <v>10000</v>
      </c>
      <c r="G1228" s="452" t="s">
        <v>7498</v>
      </c>
      <c r="H1228" s="452" t="s">
        <v>7499</v>
      </c>
      <c r="I1228" s="452" t="s">
        <v>7532</v>
      </c>
      <c r="J1228" s="452" t="s">
        <v>7844</v>
      </c>
      <c r="K1228" s="455" t="s">
        <v>7511</v>
      </c>
      <c r="L1228" s="625" t="s">
        <v>5685</v>
      </c>
      <c r="M1228" s="523"/>
      <c r="N1228" s="337"/>
      <c r="O1228" s="337"/>
      <c r="P1228" s="819"/>
      <c r="Q1228" s="819"/>
    </row>
    <row r="1229" spans="1:21" s="458" customFormat="1" ht="37.5" x14ac:dyDescent="0.3">
      <c r="A1229" s="390">
        <v>19</v>
      </c>
      <c r="B1229" s="573"/>
      <c r="C1229" s="592" t="s">
        <v>6087</v>
      </c>
      <c r="D1229" s="575" t="s">
        <v>6088</v>
      </c>
      <c r="E1229" s="449"/>
      <c r="F1229" s="450">
        <v>120000</v>
      </c>
      <c r="G1229" s="452" t="s">
        <v>7498</v>
      </c>
      <c r="H1229" s="452" t="s">
        <v>7499</v>
      </c>
      <c r="I1229" s="455" t="s">
        <v>7535</v>
      </c>
      <c r="J1229" s="455" t="s">
        <v>6089</v>
      </c>
      <c r="K1229" s="455" t="s">
        <v>7511</v>
      </c>
      <c r="L1229" s="452" t="s">
        <v>7724</v>
      </c>
      <c r="M1229" s="450">
        <f>SUM(F1229)</f>
        <v>120000</v>
      </c>
      <c r="N1229" s="457"/>
      <c r="O1229" s="457"/>
      <c r="P1229" s="1074"/>
      <c r="Q1229" s="1074"/>
    </row>
    <row r="1230" spans="1:21" s="458" customFormat="1" ht="37.5" x14ac:dyDescent="0.3">
      <c r="A1230" s="390">
        <v>19</v>
      </c>
      <c r="B1230" s="573"/>
      <c r="C1230" s="592" t="s">
        <v>6087</v>
      </c>
      <c r="D1230" s="575" t="s">
        <v>6108</v>
      </c>
      <c r="E1230" s="449"/>
      <c r="F1230" s="450">
        <v>100000</v>
      </c>
      <c r="G1230" s="452" t="s">
        <v>7498</v>
      </c>
      <c r="H1230" s="452" t="s">
        <v>7499</v>
      </c>
      <c r="I1230" s="453" t="s">
        <v>7535</v>
      </c>
      <c r="J1230" s="455" t="s">
        <v>7548</v>
      </c>
      <c r="K1230" s="455" t="s">
        <v>7501</v>
      </c>
      <c r="L1230" s="452" t="s">
        <v>6105</v>
      </c>
      <c r="M1230" s="450">
        <f>SUM(F1230)</f>
        <v>100000</v>
      </c>
      <c r="N1230" s="456"/>
      <c r="O1230" s="457"/>
      <c r="P1230" s="1074"/>
      <c r="Q1230" s="1074"/>
    </row>
    <row r="1231" spans="1:21" s="303" customFormat="1" ht="56.25" x14ac:dyDescent="0.3">
      <c r="A1231" s="314">
        <v>13</v>
      </c>
      <c r="B1231" s="333"/>
      <c r="C1231" s="331" t="s">
        <v>7271</v>
      </c>
      <c r="D1231" s="332" t="s">
        <v>7272</v>
      </c>
      <c r="E1231" s="321"/>
      <c r="F1231" s="319">
        <v>199000</v>
      </c>
      <c r="G1231" s="321" t="s">
        <v>7498</v>
      </c>
      <c r="H1231" s="321" t="s">
        <v>7499</v>
      </c>
      <c r="I1231" s="314" t="s">
        <v>7553</v>
      </c>
      <c r="J1231" s="314" t="s">
        <v>7551</v>
      </c>
      <c r="K1231" s="314" t="s">
        <v>7501</v>
      </c>
      <c r="L1231" s="321"/>
      <c r="M1231" s="523">
        <v>199000</v>
      </c>
      <c r="N1231" s="337"/>
      <c r="O1231" s="337"/>
      <c r="P1231" s="314" t="s">
        <v>7261</v>
      </c>
      <c r="Q1231" s="321"/>
    </row>
    <row r="1232" spans="1:21" s="303" customFormat="1" ht="37.5" x14ac:dyDescent="0.3">
      <c r="A1232" s="314">
        <v>13</v>
      </c>
      <c r="B1232" s="333"/>
      <c r="C1232" s="331" t="s">
        <v>7271</v>
      </c>
      <c r="D1232" s="332" t="s">
        <v>7273</v>
      </c>
      <c r="E1232" s="321"/>
      <c r="F1232" s="319">
        <v>199000</v>
      </c>
      <c r="G1232" s="321" t="s">
        <v>7498</v>
      </c>
      <c r="H1232" s="321" t="s">
        <v>7499</v>
      </c>
      <c r="I1232" s="314" t="s">
        <v>7532</v>
      </c>
      <c r="J1232" s="314" t="s">
        <v>7543</v>
      </c>
      <c r="K1232" s="314" t="s">
        <v>7501</v>
      </c>
      <c r="L1232" s="321"/>
      <c r="M1232" s="523">
        <v>199000</v>
      </c>
      <c r="N1232" s="337"/>
      <c r="O1232" s="337"/>
      <c r="P1232" s="314" t="s">
        <v>7261</v>
      </c>
      <c r="Q1232" s="321"/>
    </row>
    <row r="1233" spans="1:17" s="303" customFormat="1" ht="37.5" x14ac:dyDescent="0.3">
      <c r="A1233" s="314">
        <v>13</v>
      </c>
      <c r="B1233" s="333"/>
      <c r="C1233" s="331" t="s">
        <v>7271</v>
      </c>
      <c r="D1233" s="332" t="s">
        <v>7274</v>
      </c>
      <c r="E1233" s="321"/>
      <c r="F1233" s="319">
        <v>199000</v>
      </c>
      <c r="G1233" s="321" t="s">
        <v>7498</v>
      </c>
      <c r="H1233" s="321" t="s">
        <v>7499</v>
      </c>
      <c r="I1233" s="314" t="s">
        <v>7553</v>
      </c>
      <c r="J1233" s="314" t="s">
        <v>7551</v>
      </c>
      <c r="K1233" s="314" t="s">
        <v>7501</v>
      </c>
      <c r="L1233" s="321"/>
      <c r="M1233" s="523">
        <v>199000</v>
      </c>
      <c r="N1233" s="337"/>
      <c r="O1233" s="337"/>
      <c r="P1233" s="314" t="s">
        <v>7261</v>
      </c>
      <c r="Q1233" s="321"/>
    </row>
    <row r="1234" spans="1:17" s="303" customFormat="1" ht="37.5" x14ac:dyDescent="0.3">
      <c r="A1234" s="314">
        <v>13</v>
      </c>
      <c r="B1234" s="333"/>
      <c r="C1234" s="331" t="s">
        <v>7271</v>
      </c>
      <c r="D1234" s="332" t="s">
        <v>7275</v>
      </c>
      <c r="E1234" s="321"/>
      <c r="F1234" s="319">
        <v>150000</v>
      </c>
      <c r="G1234" s="321" t="s">
        <v>7498</v>
      </c>
      <c r="H1234" s="321" t="s">
        <v>7499</v>
      </c>
      <c r="I1234" s="314" t="s">
        <v>7553</v>
      </c>
      <c r="J1234" s="314" t="s">
        <v>7551</v>
      </c>
      <c r="K1234" s="314" t="s">
        <v>7501</v>
      </c>
      <c r="L1234" s="321"/>
      <c r="M1234" s="523">
        <v>150000</v>
      </c>
      <c r="N1234" s="337"/>
      <c r="O1234" s="337"/>
      <c r="P1234" s="314" t="s">
        <v>7261</v>
      </c>
      <c r="Q1234" s="321"/>
    </row>
    <row r="1235" spans="1:17" s="303" customFormat="1" ht="37.5" x14ac:dyDescent="0.3">
      <c r="A1235" s="314">
        <v>13</v>
      </c>
      <c r="B1235" s="333"/>
      <c r="C1235" s="331" t="s">
        <v>7271</v>
      </c>
      <c r="D1235" s="332" t="s">
        <v>7276</v>
      </c>
      <c r="E1235" s="321"/>
      <c r="F1235" s="319">
        <v>100000</v>
      </c>
      <c r="G1235" s="321" t="s">
        <v>7498</v>
      </c>
      <c r="H1235" s="321" t="s">
        <v>7499</v>
      </c>
      <c r="I1235" s="314" t="s">
        <v>7532</v>
      </c>
      <c r="J1235" s="314" t="s">
        <v>7543</v>
      </c>
      <c r="K1235" s="314" t="s">
        <v>7501</v>
      </c>
      <c r="L1235" s="321"/>
      <c r="M1235" s="523">
        <v>100000</v>
      </c>
      <c r="N1235" s="337"/>
      <c r="O1235" s="337"/>
      <c r="P1235" s="314" t="s">
        <v>7261</v>
      </c>
      <c r="Q1235" s="321"/>
    </row>
    <row r="1236" spans="1:17" s="303" customFormat="1" ht="56.25" x14ac:dyDescent="0.3">
      <c r="A1236" s="314">
        <v>13</v>
      </c>
      <c r="B1236" s="333"/>
      <c r="C1236" s="331" t="s">
        <v>7271</v>
      </c>
      <c r="D1236" s="332" t="s">
        <v>7277</v>
      </c>
      <c r="E1236" s="321"/>
      <c r="F1236" s="319">
        <v>199000</v>
      </c>
      <c r="G1236" s="321" t="s">
        <v>7498</v>
      </c>
      <c r="H1236" s="321" t="s">
        <v>7499</v>
      </c>
      <c r="I1236" s="314" t="s">
        <v>7553</v>
      </c>
      <c r="J1236" s="314" t="s">
        <v>7551</v>
      </c>
      <c r="K1236" s="314" t="s">
        <v>7501</v>
      </c>
      <c r="L1236" s="321"/>
      <c r="M1236" s="523">
        <v>199000</v>
      </c>
      <c r="N1236" s="337"/>
      <c r="O1236" s="337"/>
      <c r="P1236" s="314" t="s">
        <v>7261</v>
      </c>
      <c r="Q1236" s="321"/>
    </row>
    <row r="1237" spans="1:17" s="303" customFormat="1" ht="37.5" x14ac:dyDescent="0.3">
      <c r="A1237" s="314">
        <v>13</v>
      </c>
      <c r="B1237" s="333"/>
      <c r="C1237" s="331" t="s">
        <v>7271</v>
      </c>
      <c r="D1237" s="332" t="s">
        <v>7278</v>
      </c>
      <c r="E1237" s="321"/>
      <c r="F1237" s="319">
        <v>199000</v>
      </c>
      <c r="G1237" s="321" t="s">
        <v>7498</v>
      </c>
      <c r="H1237" s="321" t="s">
        <v>7499</v>
      </c>
      <c r="I1237" s="314" t="s">
        <v>7553</v>
      </c>
      <c r="J1237" s="314" t="s">
        <v>7548</v>
      </c>
      <c r="K1237" s="314" t="s">
        <v>7501</v>
      </c>
      <c r="L1237" s="321"/>
      <c r="M1237" s="523">
        <v>199000</v>
      </c>
      <c r="N1237" s="337"/>
      <c r="O1237" s="337"/>
      <c r="P1237" s="314" t="s">
        <v>7261</v>
      </c>
      <c r="Q1237" s="321"/>
    </row>
    <row r="1238" spans="1:17" s="303" customFormat="1" ht="37.5" x14ac:dyDescent="0.3">
      <c r="A1238" s="314">
        <v>13</v>
      </c>
      <c r="B1238" s="333"/>
      <c r="C1238" s="331" t="s">
        <v>7271</v>
      </c>
      <c r="D1238" s="332" t="s">
        <v>7279</v>
      </c>
      <c r="E1238" s="321"/>
      <c r="F1238" s="319">
        <v>199000</v>
      </c>
      <c r="G1238" s="321" t="s">
        <v>7498</v>
      </c>
      <c r="H1238" s="321" t="s">
        <v>7499</v>
      </c>
      <c r="I1238" s="314" t="s">
        <v>7553</v>
      </c>
      <c r="J1238" s="314" t="s">
        <v>7548</v>
      </c>
      <c r="K1238" s="314" t="s">
        <v>7501</v>
      </c>
      <c r="L1238" s="321"/>
      <c r="M1238" s="523">
        <v>199000</v>
      </c>
      <c r="N1238" s="337"/>
      <c r="O1238" s="337"/>
      <c r="P1238" s="314" t="s">
        <v>7261</v>
      </c>
      <c r="Q1238" s="321"/>
    </row>
    <row r="1239" spans="1:17" s="303" customFormat="1" ht="37.5" x14ac:dyDescent="0.3">
      <c r="A1239" s="314">
        <v>13</v>
      </c>
      <c r="B1239" s="333"/>
      <c r="C1239" s="331" t="s">
        <v>7271</v>
      </c>
      <c r="D1239" s="332" t="s">
        <v>7300</v>
      </c>
      <c r="E1239" s="321"/>
      <c r="F1239" s="319">
        <v>69500</v>
      </c>
      <c r="G1239" s="321" t="s">
        <v>7498</v>
      </c>
      <c r="H1239" s="321" t="s">
        <v>7499</v>
      </c>
      <c r="I1239" s="314" t="s">
        <v>7532</v>
      </c>
      <c r="J1239" s="314" t="s">
        <v>7548</v>
      </c>
      <c r="K1239" s="314" t="s">
        <v>7501</v>
      </c>
      <c r="L1239" s="321"/>
      <c r="M1239" s="523">
        <v>69500</v>
      </c>
      <c r="N1239" s="337"/>
      <c r="O1239" s="337"/>
      <c r="P1239" s="314" t="s">
        <v>7261</v>
      </c>
      <c r="Q1239" s="321"/>
    </row>
    <row r="1240" spans="1:17" s="303" customFormat="1" ht="37.5" x14ac:dyDescent="0.3">
      <c r="A1240" s="314">
        <v>13</v>
      </c>
      <c r="B1240" s="333"/>
      <c r="C1240" s="331" t="s">
        <v>7271</v>
      </c>
      <c r="D1240" s="332" t="s">
        <v>7309</v>
      </c>
      <c r="E1240" s="321"/>
      <c r="F1240" s="319">
        <v>100000</v>
      </c>
      <c r="G1240" s="321" t="s">
        <v>7785</v>
      </c>
      <c r="H1240" s="321" t="s">
        <v>7306</v>
      </c>
      <c r="I1240" s="314" t="s">
        <v>7532</v>
      </c>
      <c r="J1240" s="314" t="s">
        <v>7551</v>
      </c>
      <c r="K1240" s="314" t="s">
        <v>7501</v>
      </c>
      <c r="L1240" s="321"/>
      <c r="M1240" s="523">
        <v>100000</v>
      </c>
      <c r="N1240" s="337"/>
      <c r="O1240" s="337"/>
      <c r="P1240" s="314" t="s">
        <v>7261</v>
      </c>
      <c r="Q1240" s="321"/>
    </row>
    <row r="1241" spans="1:17" s="303" customFormat="1" ht="37.5" x14ac:dyDescent="0.3">
      <c r="A1241" s="314">
        <v>13</v>
      </c>
      <c r="B1241" s="333"/>
      <c r="C1241" s="331" t="s">
        <v>7271</v>
      </c>
      <c r="D1241" s="332" t="s">
        <v>7310</v>
      </c>
      <c r="E1241" s="321"/>
      <c r="F1241" s="319">
        <v>64000</v>
      </c>
      <c r="G1241" s="321" t="s">
        <v>7785</v>
      </c>
      <c r="H1241" s="321" t="s">
        <v>7306</v>
      </c>
      <c r="I1241" s="314" t="s">
        <v>7553</v>
      </c>
      <c r="J1241" s="314" t="s">
        <v>7551</v>
      </c>
      <c r="K1241" s="314" t="s">
        <v>7501</v>
      </c>
      <c r="L1241" s="321"/>
      <c r="M1241" s="523">
        <v>64000</v>
      </c>
      <c r="N1241" s="337"/>
      <c r="O1241" s="337"/>
      <c r="P1241" s="314" t="s">
        <v>7261</v>
      </c>
      <c r="Q1241" s="321"/>
    </row>
    <row r="1242" spans="1:17" s="303" customFormat="1" ht="37.5" x14ac:dyDescent="0.3">
      <c r="A1242" s="314">
        <v>13</v>
      </c>
      <c r="B1242" s="333"/>
      <c r="C1242" s="331" t="s">
        <v>7271</v>
      </c>
      <c r="D1242" s="332" t="s">
        <v>7312</v>
      </c>
      <c r="E1242" s="321"/>
      <c r="F1242" s="319">
        <v>50000</v>
      </c>
      <c r="G1242" s="321" t="s">
        <v>7524</v>
      </c>
      <c r="H1242" s="321" t="s">
        <v>7520</v>
      </c>
      <c r="I1242" s="314" t="s">
        <v>7532</v>
      </c>
      <c r="J1242" s="314" t="s">
        <v>7500</v>
      </c>
      <c r="K1242" s="314" t="s">
        <v>7501</v>
      </c>
      <c r="L1242" s="321"/>
      <c r="M1242" s="523">
        <v>50000</v>
      </c>
      <c r="N1242" s="337"/>
      <c r="O1242" s="337"/>
      <c r="P1242" s="314" t="s">
        <v>7261</v>
      </c>
      <c r="Q1242" s="321"/>
    </row>
    <row r="1243" spans="1:17" s="303" customFormat="1" ht="37.5" x14ac:dyDescent="0.3">
      <c r="A1243" s="314">
        <v>13</v>
      </c>
      <c r="B1243" s="333"/>
      <c r="C1243" s="331" t="s">
        <v>7271</v>
      </c>
      <c r="D1243" s="332" t="s">
        <v>7349</v>
      </c>
      <c r="E1243" s="321"/>
      <c r="F1243" s="319">
        <v>32000</v>
      </c>
      <c r="G1243" s="321" t="s">
        <v>7498</v>
      </c>
      <c r="H1243" s="321" t="s">
        <v>7499</v>
      </c>
      <c r="I1243" s="314" t="s">
        <v>7568</v>
      </c>
      <c r="J1243" s="314" t="s">
        <v>7551</v>
      </c>
      <c r="K1243" s="314" t="s">
        <v>7501</v>
      </c>
      <c r="L1243" s="321"/>
      <c r="M1243" s="523">
        <v>32000</v>
      </c>
      <c r="N1243" s="337"/>
      <c r="O1243" s="337"/>
      <c r="P1243" s="314" t="s">
        <v>7261</v>
      </c>
      <c r="Q1243" s="321"/>
    </row>
    <row r="1244" spans="1:17" s="303" customFormat="1" ht="37.5" x14ac:dyDescent="0.3">
      <c r="A1244" s="314">
        <v>13</v>
      </c>
      <c r="B1244" s="333"/>
      <c r="C1244" s="331" t="s">
        <v>7271</v>
      </c>
      <c r="D1244" s="332" t="s">
        <v>7350</v>
      </c>
      <c r="E1244" s="321"/>
      <c r="F1244" s="319">
        <v>42000</v>
      </c>
      <c r="G1244" s="321" t="s">
        <v>7498</v>
      </c>
      <c r="H1244" s="321" t="s">
        <v>7499</v>
      </c>
      <c r="I1244" s="314" t="s">
        <v>7568</v>
      </c>
      <c r="J1244" s="314" t="s">
        <v>7543</v>
      </c>
      <c r="K1244" s="314" t="s">
        <v>7501</v>
      </c>
      <c r="L1244" s="321"/>
      <c r="M1244" s="523">
        <v>42000</v>
      </c>
      <c r="N1244" s="337"/>
      <c r="O1244" s="337"/>
      <c r="P1244" s="314" t="s">
        <v>7261</v>
      </c>
      <c r="Q1244" s="321"/>
    </row>
    <row r="1245" spans="1:17" s="303" customFormat="1" ht="56.25" x14ac:dyDescent="0.3">
      <c r="A1245" s="314">
        <v>13</v>
      </c>
      <c r="B1245" s="333"/>
      <c r="C1245" s="331" t="s">
        <v>7271</v>
      </c>
      <c r="D1245" s="332" t="s">
        <v>7384</v>
      </c>
      <c r="E1245" s="321"/>
      <c r="F1245" s="319">
        <v>69000</v>
      </c>
      <c r="G1245" s="321" t="s">
        <v>7498</v>
      </c>
      <c r="H1245" s="321" t="s">
        <v>7499</v>
      </c>
      <c r="I1245" s="314" t="s">
        <v>7532</v>
      </c>
      <c r="J1245" s="314" t="s">
        <v>7543</v>
      </c>
      <c r="K1245" s="314" t="s">
        <v>7501</v>
      </c>
      <c r="L1245" s="321"/>
      <c r="M1245" s="523">
        <v>69000</v>
      </c>
      <c r="N1245" s="337"/>
      <c r="O1245" s="337"/>
      <c r="P1245" s="314" t="s">
        <v>7261</v>
      </c>
      <c r="Q1245" s="321"/>
    </row>
    <row r="1246" spans="1:17" s="303" customFormat="1" ht="37.5" x14ac:dyDescent="0.3">
      <c r="A1246" s="314">
        <v>13</v>
      </c>
      <c r="B1246" s="333"/>
      <c r="C1246" s="331" t="s">
        <v>7271</v>
      </c>
      <c r="D1246" s="332" t="s">
        <v>7385</v>
      </c>
      <c r="E1246" s="321"/>
      <c r="F1246" s="319">
        <v>70000</v>
      </c>
      <c r="G1246" s="321" t="s">
        <v>7498</v>
      </c>
      <c r="H1246" s="321" t="s">
        <v>7499</v>
      </c>
      <c r="I1246" s="314" t="s">
        <v>7553</v>
      </c>
      <c r="J1246" s="314" t="s">
        <v>7543</v>
      </c>
      <c r="K1246" s="314" t="s">
        <v>7501</v>
      </c>
      <c r="L1246" s="321"/>
      <c r="M1246" s="523">
        <v>70000</v>
      </c>
      <c r="N1246" s="337"/>
      <c r="O1246" s="337"/>
      <c r="P1246" s="314" t="s">
        <v>7261</v>
      </c>
      <c r="Q1246" s="321"/>
    </row>
    <row r="1247" spans="1:17" s="458" customFormat="1" x14ac:dyDescent="0.3">
      <c r="A1247" s="390">
        <v>19</v>
      </c>
      <c r="B1247" s="573"/>
      <c r="C1247" s="592" t="s">
        <v>6096</v>
      </c>
      <c r="D1247" s="575" t="s">
        <v>6097</v>
      </c>
      <c r="E1247" s="449"/>
      <c r="F1247" s="450">
        <v>40000</v>
      </c>
      <c r="G1247" s="452" t="s">
        <v>7498</v>
      </c>
      <c r="H1247" s="452" t="s">
        <v>7499</v>
      </c>
      <c r="I1247" s="453" t="s">
        <v>7535</v>
      </c>
      <c r="J1247" s="455" t="s">
        <v>7543</v>
      </c>
      <c r="K1247" s="455" t="s">
        <v>7788</v>
      </c>
      <c r="L1247" s="452" t="s">
        <v>6098</v>
      </c>
      <c r="M1247" s="450">
        <f>SUM(F1247)</f>
        <v>40000</v>
      </c>
      <c r="N1247" s="456"/>
      <c r="O1247" s="457"/>
      <c r="P1247" s="1074"/>
      <c r="Q1247" s="1074"/>
    </row>
    <row r="1248" spans="1:17" s="458" customFormat="1" ht="37.5" x14ac:dyDescent="0.3">
      <c r="A1248" s="390">
        <v>19</v>
      </c>
      <c r="B1248" s="573"/>
      <c r="C1248" s="592" t="s">
        <v>6096</v>
      </c>
      <c r="D1248" s="575" t="s">
        <v>6099</v>
      </c>
      <c r="E1248" s="449"/>
      <c r="F1248" s="450">
        <v>50000</v>
      </c>
      <c r="G1248" s="452" t="s">
        <v>7498</v>
      </c>
      <c r="H1248" s="452" t="s">
        <v>7499</v>
      </c>
      <c r="I1248" s="453" t="s">
        <v>7532</v>
      </c>
      <c r="J1248" s="455" t="s">
        <v>7543</v>
      </c>
      <c r="K1248" s="455" t="s">
        <v>7788</v>
      </c>
      <c r="L1248" s="452" t="s">
        <v>6098</v>
      </c>
      <c r="M1248" s="450">
        <f>SUM(F1248)</f>
        <v>50000</v>
      </c>
      <c r="N1248" s="456"/>
      <c r="O1248" s="457"/>
      <c r="P1248" s="1074"/>
      <c r="Q1248" s="1074"/>
    </row>
    <row r="1249" spans="1:21" s="886" customFormat="1" ht="41.25" customHeight="1" x14ac:dyDescent="0.3">
      <c r="A1249" s="390">
        <v>19</v>
      </c>
      <c r="B1249" s="451"/>
      <c r="C1249" s="732" t="s">
        <v>6096</v>
      </c>
      <c r="D1249" s="667" t="s">
        <v>6220</v>
      </c>
      <c r="E1249" s="452"/>
      <c r="F1249" s="598">
        <v>1200000</v>
      </c>
      <c r="G1249" s="452" t="s">
        <v>7524</v>
      </c>
      <c r="H1249" s="452" t="s">
        <v>7520</v>
      </c>
      <c r="I1249" s="455" t="s">
        <v>7532</v>
      </c>
      <c r="J1249" s="452" t="s">
        <v>7865</v>
      </c>
      <c r="K1249" s="455" t="s">
        <v>7511</v>
      </c>
      <c r="L1249" s="452" t="s">
        <v>6175</v>
      </c>
      <c r="M1249" s="450">
        <f>SUM(F1249)</f>
        <v>1200000</v>
      </c>
      <c r="N1249" s="578"/>
      <c r="O1249" s="884"/>
      <c r="P1249" s="885"/>
      <c r="Q1249" s="885"/>
    </row>
    <row r="1250" spans="1:21" s="303" customFormat="1" ht="56.25" x14ac:dyDescent="0.3">
      <c r="A1250" s="314">
        <v>14</v>
      </c>
      <c r="B1250" s="333"/>
      <c r="C1250" s="331" t="s">
        <v>5564</v>
      </c>
      <c r="D1250" s="627" t="s">
        <v>5565</v>
      </c>
      <c r="E1250" s="321"/>
      <c r="F1250" s="319">
        <v>200000</v>
      </c>
      <c r="G1250" s="321" t="s">
        <v>7524</v>
      </c>
      <c r="H1250" s="321" t="s">
        <v>7520</v>
      </c>
      <c r="I1250" s="314" t="s">
        <v>8083</v>
      </c>
      <c r="J1250" s="314" t="s">
        <v>7211</v>
      </c>
      <c r="K1250" s="314" t="s">
        <v>7511</v>
      </c>
      <c r="L1250" s="440" t="s">
        <v>7849</v>
      </c>
      <c r="M1250" s="319">
        <v>200000</v>
      </c>
      <c r="N1250" s="324" t="s">
        <v>7511</v>
      </c>
      <c r="O1250" s="441" t="s">
        <v>7849</v>
      </c>
      <c r="P1250" s="319">
        <v>200000</v>
      </c>
      <c r="Q1250" s="627"/>
      <c r="R1250" s="434"/>
      <c r="S1250" s="302"/>
      <c r="T1250" s="302"/>
      <c r="U1250" s="302"/>
    </row>
    <row r="1251" spans="1:21" s="303" customFormat="1" ht="37.5" x14ac:dyDescent="0.3">
      <c r="A1251" s="314">
        <v>13</v>
      </c>
      <c r="B1251" s="333"/>
      <c r="C1251" s="331" t="s">
        <v>6937</v>
      </c>
      <c r="D1251" s="332" t="s">
        <v>6938</v>
      </c>
      <c r="E1251" s="321"/>
      <c r="F1251" s="319">
        <v>300000</v>
      </c>
      <c r="G1251" s="321" t="s">
        <v>7524</v>
      </c>
      <c r="H1251" s="321" t="s">
        <v>7520</v>
      </c>
      <c r="I1251" s="314" t="s">
        <v>7535</v>
      </c>
      <c r="J1251" s="314" t="s">
        <v>7500</v>
      </c>
      <c r="K1251" s="314" t="s">
        <v>7501</v>
      </c>
      <c r="L1251" s="321"/>
      <c r="M1251" s="523">
        <v>300000</v>
      </c>
      <c r="N1251" s="337"/>
      <c r="O1251" s="337"/>
      <c r="P1251" s="314" t="s">
        <v>7222</v>
      </c>
      <c r="Q1251" s="321"/>
    </row>
    <row r="1252" spans="1:21" s="303" customFormat="1" ht="37.5" x14ac:dyDescent="0.3">
      <c r="A1252" s="314">
        <v>13</v>
      </c>
      <c r="B1252" s="333"/>
      <c r="C1252" s="331" t="s">
        <v>7168</v>
      </c>
      <c r="D1252" s="332" t="s">
        <v>7169</v>
      </c>
      <c r="E1252" s="321"/>
      <c r="F1252" s="319">
        <v>320000</v>
      </c>
      <c r="G1252" s="321" t="s">
        <v>7524</v>
      </c>
      <c r="H1252" s="321" t="s">
        <v>7520</v>
      </c>
      <c r="I1252" s="314" t="s">
        <v>7532</v>
      </c>
      <c r="J1252" s="314" t="s">
        <v>7500</v>
      </c>
      <c r="K1252" s="314" t="s">
        <v>7501</v>
      </c>
      <c r="L1252" s="321"/>
      <c r="M1252" s="523">
        <v>320000</v>
      </c>
      <c r="N1252" s="337"/>
      <c r="O1252" s="337"/>
      <c r="P1252" s="314" t="s">
        <v>7162</v>
      </c>
      <c r="Q1252" s="321"/>
    </row>
    <row r="1253" spans="1:21" s="303" customFormat="1" ht="37.5" x14ac:dyDescent="0.3">
      <c r="A1253" s="314">
        <v>14</v>
      </c>
      <c r="B1253" s="333"/>
      <c r="C1253" s="331" t="s">
        <v>7168</v>
      </c>
      <c r="D1253" s="627" t="s">
        <v>5538</v>
      </c>
      <c r="E1253" s="321"/>
      <c r="F1253" s="319">
        <v>10000</v>
      </c>
      <c r="G1253" s="321" t="s">
        <v>7498</v>
      </c>
      <c r="H1253" s="321" t="s">
        <v>7520</v>
      </c>
      <c r="I1253" s="314" t="s">
        <v>8083</v>
      </c>
      <c r="J1253" s="314" t="s">
        <v>7211</v>
      </c>
      <c r="K1253" s="314" t="s">
        <v>7511</v>
      </c>
      <c r="L1253" s="334" t="s">
        <v>5517</v>
      </c>
      <c r="M1253" s="319">
        <v>10000</v>
      </c>
      <c r="N1253" s="324" t="s">
        <v>7511</v>
      </c>
      <c r="O1253" s="571" t="s">
        <v>5517</v>
      </c>
      <c r="P1253" s="319">
        <v>10000</v>
      </c>
      <c r="Q1253" s="627"/>
      <c r="R1253" s="300"/>
      <c r="S1253" s="302"/>
      <c r="T1253" s="302"/>
      <c r="U1253" s="302"/>
    </row>
    <row r="1254" spans="1:21" s="303" customFormat="1" ht="37.5" x14ac:dyDescent="0.3">
      <c r="A1254" s="314">
        <v>14</v>
      </c>
      <c r="B1254" s="333"/>
      <c r="C1254" s="331" t="s">
        <v>7168</v>
      </c>
      <c r="D1254" s="627" t="s">
        <v>5539</v>
      </c>
      <c r="E1254" s="321"/>
      <c r="F1254" s="319">
        <v>10000</v>
      </c>
      <c r="G1254" s="321" t="s">
        <v>7498</v>
      </c>
      <c r="H1254" s="321" t="s">
        <v>7520</v>
      </c>
      <c r="I1254" s="314" t="s">
        <v>8083</v>
      </c>
      <c r="J1254" s="314" t="s">
        <v>7211</v>
      </c>
      <c r="K1254" s="314" t="s">
        <v>7511</v>
      </c>
      <c r="L1254" s="334" t="s">
        <v>5517</v>
      </c>
      <c r="M1254" s="319">
        <v>10000</v>
      </c>
      <c r="N1254" s="324" t="s">
        <v>7511</v>
      </c>
      <c r="O1254" s="571" t="s">
        <v>5517</v>
      </c>
      <c r="P1254" s="319">
        <v>10000</v>
      </c>
      <c r="Q1254" s="627"/>
      <c r="R1254" s="300"/>
      <c r="S1254" s="302"/>
      <c r="T1254" s="302"/>
      <c r="U1254" s="302"/>
    </row>
    <row r="1255" spans="1:21" s="737" customFormat="1" ht="50.25" customHeight="1" x14ac:dyDescent="0.3">
      <c r="A1255" s="390">
        <v>19</v>
      </c>
      <c r="B1255" s="451"/>
      <c r="C1255" s="732" t="s">
        <v>6137</v>
      </c>
      <c r="D1255" s="597" t="s">
        <v>6138</v>
      </c>
      <c r="E1255" s="452"/>
      <c r="F1255" s="450">
        <v>20000</v>
      </c>
      <c r="G1255" s="452" t="s">
        <v>7498</v>
      </c>
      <c r="H1255" s="733" t="s">
        <v>6061</v>
      </c>
      <c r="I1255" s="452" t="s">
        <v>7550</v>
      </c>
      <c r="J1255" s="452" t="s">
        <v>7049</v>
      </c>
      <c r="K1255" s="452" t="s">
        <v>7501</v>
      </c>
      <c r="L1255" s="452" t="s">
        <v>6139</v>
      </c>
      <c r="M1255" s="450">
        <f>SUM(F1255)</f>
        <v>20000</v>
      </c>
      <c r="N1255" s="734"/>
      <c r="O1255" s="734"/>
      <c r="P1255" s="736"/>
      <c r="Q1255" s="736"/>
    </row>
    <row r="1256" spans="1:21" s="303" customFormat="1" ht="93.75" x14ac:dyDescent="0.3">
      <c r="A1256" s="314">
        <v>13</v>
      </c>
      <c r="B1256" s="333"/>
      <c r="C1256" s="331" t="s">
        <v>6434</v>
      </c>
      <c r="D1256" s="332" t="s">
        <v>6435</v>
      </c>
      <c r="E1256" s="321"/>
      <c r="F1256" s="319">
        <v>650000</v>
      </c>
      <c r="G1256" s="321" t="s">
        <v>7524</v>
      </c>
      <c r="H1256" s="321" t="s">
        <v>7520</v>
      </c>
      <c r="I1256" s="314" t="s">
        <v>7553</v>
      </c>
      <c r="J1256" s="314" t="s">
        <v>7551</v>
      </c>
      <c r="K1256" s="314" t="s">
        <v>7788</v>
      </c>
      <c r="L1256" s="321"/>
      <c r="M1256" s="523">
        <v>650000</v>
      </c>
      <c r="N1256" s="337"/>
      <c r="O1256" s="337"/>
      <c r="P1256" s="314" t="s">
        <v>6411</v>
      </c>
      <c r="Q1256" s="321" t="s">
        <v>6412</v>
      </c>
    </row>
    <row r="1257" spans="1:21" s="303" customFormat="1" ht="93.75" x14ac:dyDescent="0.3">
      <c r="A1257" s="314">
        <v>13</v>
      </c>
      <c r="B1257" s="333"/>
      <c r="C1257" s="331" t="s">
        <v>6434</v>
      </c>
      <c r="D1257" s="332" t="s">
        <v>6444</v>
      </c>
      <c r="E1257" s="321"/>
      <c r="F1257" s="319">
        <v>500000</v>
      </c>
      <c r="G1257" s="321" t="s">
        <v>7524</v>
      </c>
      <c r="H1257" s="321" t="s">
        <v>7520</v>
      </c>
      <c r="I1257" s="314" t="s">
        <v>7553</v>
      </c>
      <c r="J1257" s="314" t="s">
        <v>7211</v>
      </c>
      <c r="K1257" s="314" t="s">
        <v>7511</v>
      </c>
      <c r="L1257" s="321"/>
      <c r="M1257" s="523">
        <v>500000</v>
      </c>
      <c r="N1257" s="337"/>
      <c r="O1257" s="337"/>
      <c r="P1257" s="314" t="s">
        <v>6411</v>
      </c>
      <c r="Q1257" s="321" t="s">
        <v>6412</v>
      </c>
    </row>
    <row r="1258" spans="1:21" s="303" customFormat="1" ht="93.75" x14ac:dyDescent="0.3">
      <c r="A1258" s="314">
        <v>13</v>
      </c>
      <c r="B1258" s="333"/>
      <c r="C1258" s="331" t="s">
        <v>6434</v>
      </c>
      <c r="D1258" s="332" t="s">
        <v>6450</v>
      </c>
      <c r="E1258" s="321"/>
      <c r="F1258" s="319">
        <v>600000</v>
      </c>
      <c r="G1258" s="321" t="s">
        <v>7524</v>
      </c>
      <c r="H1258" s="321" t="s">
        <v>7520</v>
      </c>
      <c r="I1258" s="314" t="s">
        <v>7553</v>
      </c>
      <c r="J1258" s="314" t="s">
        <v>7211</v>
      </c>
      <c r="K1258" s="314" t="s">
        <v>7788</v>
      </c>
      <c r="L1258" s="321"/>
      <c r="M1258" s="523">
        <v>600000</v>
      </c>
      <c r="N1258" s="337"/>
      <c r="O1258" s="337"/>
      <c r="P1258" s="314" t="s">
        <v>6411</v>
      </c>
      <c r="Q1258" s="321" t="s">
        <v>6412</v>
      </c>
    </row>
    <row r="1259" spans="1:21" s="303" customFormat="1" ht="27.75" customHeight="1" x14ac:dyDescent="0.3">
      <c r="A1259" s="304">
        <v>10</v>
      </c>
      <c r="B1259" s="568"/>
      <c r="C1259" s="126" t="s">
        <v>7853</v>
      </c>
      <c r="D1259" s="569" t="s">
        <v>5991</v>
      </c>
      <c r="E1259" s="337"/>
      <c r="F1259" s="570">
        <v>132300</v>
      </c>
      <c r="G1259" s="337" t="s">
        <v>7524</v>
      </c>
      <c r="H1259" s="337" t="s">
        <v>7520</v>
      </c>
      <c r="I1259" s="324" t="s">
        <v>7553</v>
      </c>
      <c r="J1259" s="324" t="s">
        <v>7500</v>
      </c>
      <c r="K1259" s="324" t="s">
        <v>7511</v>
      </c>
      <c r="L1259" s="337" t="s">
        <v>7854</v>
      </c>
      <c r="M1259" s="590">
        <v>132300</v>
      </c>
      <c r="N1259" s="337"/>
      <c r="O1259" s="337"/>
      <c r="P1259" s="816"/>
      <c r="Q1259" s="816"/>
    </row>
    <row r="1260" spans="1:21" s="458" customFormat="1" x14ac:dyDescent="0.3">
      <c r="A1260" s="390">
        <v>19</v>
      </c>
      <c r="B1260" s="573"/>
      <c r="C1260" s="592" t="s">
        <v>6106</v>
      </c>
      <c r="D1260" s="575" t="s">
        <v>6107</v>
      </c>
      <c r="E1260" s="449"/>
      <c r="F1260" s="450">
        <v>30000</v>
      </c>
      <c r="G1260" s="452" t="s">
        <v>7498</v>
      </c>
      <c r="H1260" s="452" t="s">
        <v>7499</v>
      </c>
      <c r="I1260" s="453" t="s">
        <v>7716</v>
      </c>
      <c r="J1260" s="455" t="s">
        <v>7551</v>
      </c>
      <c r="K1260" s="455" t="s">
        <v>7511</v>
      </c>
      <c r="L1260" s="452" t="s">
        <v>6105</v>
      </c>
      <c r="M1260" s="450">
        <f>SUM(F1260)</f>
        <v>30000</v>
      </c>
      <c r="N1260" s="456"/>
      <c r="O1260" s="457"/>
      <c r="P1260" s="1074"/>
      <c r="Q1260" s="1074"/>
    </row>
    <row r="1261" spans="1:21" ht="37.5" x14ac:dyDescent="0.3">
      <c r="A1261" s="699">
        <v>5</v>
      </c>
      <c r="B1261" s="614"/>
      <c r="C1261" s="596" t="s">
        <v>5500</v>
      </c>
      <c r="D1261" s="701" t="s">
        <v>5501</v>
      </c>
      <c r="E1261" s="702"/>
      <c r="F1261" s="703">
        <v>1812000</v>
      </c>
      <c r="G1261" s="702" t="s">
        <v>7524</v>
      </c>
      <c r="H1261" s="702" t="s">
        <v>7520</v>
      </c>
      <c r="I1261" s="699" t="s">
        <v>7550</v>
      </c>
      <c r="J1261" s="699" t="s">
        <v>7865</v>
      </c>
      <c r="K1261" s="699" t="s">
        <v>7511</v>
      </c>
      <c r="L1261" s="704" t="s">
        <v>5493</v>
      </c>
      <c r="M1261" s="703">
        <v>1812000</v>
      </c>
      <c r="N1261" s="705"/>
      <c r="O1261" s="706"/>
      <c r="P1261" s="934"/>
      <c r="Q1261" s="853"/>
    </row>
    <row r="1262" spans="1:21" ht="25.5" customHeight="1" x14ac:dyDescent="0.3">
      <c r="A1262" s="699">
        <v>5</v>
      </c>
      <c r="B1262" s="700"/>
      <c r="C1262" s="596" t="s">
        <v>7047</v>
      </c>
      <c r="D1262" s="701" t="s">
        <v>6608</v>
      </c>
      <c r="E1262" s="702"/>
      <c r="F1262" s="703">
        <v>60000</v>
      </c>
      <c r="G1262" s="702" t="s">
        <v>7498</v>
      </c>
      <c r="H1262" s="702" t="s">
        <v>7499</v>
      </c>
      <c r="I1262" s="699"/>
      <c r="J1262" s="699"/>
      <c r="K1262" s="699" t="s">
        <v>7511</v>
      </c>
      <c r="L1262" s="704" t="s">
        <v>6609</v>
      </c>
      <c r="M1262" s="703">
        <v>60000</v>
      </c>
      <c r="N1262" s="705"/>
      <c r="O1262" s="706"/>
      <c r="P1262" s="934"/>
      <c r="Q1262" s="853"/>
    </row>
    <row r="1263" spans="1:21" s="358" customFormat="1" ht="56.25" x14ac:dyDescent="0.3">
      <c r="A1263" s="304">
        <v>13</v>
      </c>
      <c r="B1263" s="959"/>
      <c r="C1263" s="344" t="s">
        <v>7047</v>
      </c>
      <c r="D1263" s="960" t="s">
        <v>5035</v>
      </c>
      <c r="E1263" s="961"/>
      <c r="F1263" s="962">
        <v>68040</v>
      </c>
      <c r="G1263" s="961" t="s">
        <v>7498</v>
      </c>
      <c r="H1263" s="961" t="s">
        <v>7499</v>
      </c>
      <c r="I1263" s="304" t="s">
        <v>7532</v>
      </c>
      <c r="J1263" s="304" t="s">
        <v>7865</v>
      </c>
      <c r="K1263" s="304" t="s">
        <v>7501</v>
      </c>
      <c r="L1263" s="961"/>
      <c r="M1263" s="963">
        <v>68040</v>
      </c>
      <c r="N1263" s="964"/>
      <c r="O1263" s="964"/>
      <c r="P1263" s="304" t="s">
        <v>7050</v>
      </c>
      <c r="Q1263" s="961"/>
    </row>
    <row r="1264" spans="1:21" s="303" customFormat="1" ht="69" customHeight="1" x14ac:dyDescent="0.3">
      <c r="A1264" s="314">
        <v>13</v>
      </c>
      <c r="B1264" s="333"/>
      <c r="C1264" s="331" t="s">
        <v>7047</v>
      </c>
      <c r="D1264" s="332" t="s">
        <v>7048</v>
      </c>
      <c r="E1264" s="321"/>
      <c r="F1264" s="319">
        <v>40000</v>
      </c>
      <c r="G1264" s="321" t="s">
        <v>7498</v>
      </c>
      <c r="H1264" s="321" t="s">
        <v>7499</v>
      </c>
      <c r="I1264" s="314" t="s">
        <v>7555</v>
      </c>
      <c r="J1264" s="314" t="s">
        <v>7049</v>
      </c>
      <c r="K1264" s="314" t="s">
        <v>7501</v>
      </c>
      <c r="L1264" s="321"/>
      <c r="M1264" s="523">
        <v>40000</v>
      </c>
      <c r="N1264" s="337"/>
      <c r="O1264" s="337"/>
      <c r="P1264" s="314" t="s">
        <v>7050</v>
      </c>
      <c r="Q1264" s="321"/>
    </row>
    <row r="1265" spans="1:17" s="303" customFormat="1" ht="37.5" x14ac:dyDescent="0.3">
      <c r="A1265" s="314">
        <v>13</v>
      </c>
      <c r="B1265" s="333"/>
      <c r="C1265" s="331" t="s">
        <v>7047</v>
      </c>
      <c r="D1265" s="332" t="s">
        <v>7051</v>
      </c>
      <c r="E1265" s="321"/>
      <c r="F1265" s="319">
        <v>40000</v>
      </c>
      <c r="G1265" s="321" t="s">
        <v>7498</v>
      </c>
      <c r="H1265" s="321" t="s">
        <v>7499</v>
      </c>
      <c r="I1265" s="314" t="s">
        <v>7555</v>
      </c>
      <c r="J1265" s="314" t="s">
        <v>7049</v>
      </c>
      <c r="K1265" s="314" t="s">
        <v>7501</v>
      </c>
      <c r="L1265" s="321"/>
      <c r="M1265" s="523">
        <v>40000</v>
      </c>
      <c r="N1265" s="337"/>
      <c r="O1265" s="337"/>
      <c r="P1265" s="314" t="s">
        <v>7050</v>
      </c>
      <c r="Q1265" s="321"/>
    </row>
    <row r="1266" spans="1:17" s="303" customFormat="1" ht="37.5" x14ac:dyDescent="0.3">
      <c r="A1266" s="314">
        <v>13</v>
      </c>
      <c r="B1266" s="333"/>
      <c r="C1266" s="331" t="s">
        <v>7047</v>
      </c>
      <c r="D1266" s="332" t="s">
        <v>6052</v>
      </c>
      <c r="E1266" s="321"/>
      <c r="F1266" s="319">
        <v>20000</v>
      </c>
      <c r="G1266" s="321" t="s">
        <v>7498</v>
      </c>
      <c r="H1266" s="321" t="s">
        <v>7499</v>
      </c>
      <c r="I1266" s="314" t="s">
        <v>7555</v>
      </c>
      <c r="J1266" s="314" t="s">
        <v>7049</v>
      </c>
      <c r="K1266" s="314" t="s">
        <v>7501</v>
      </c>
      <c r="L1266" s="321"/>
      <c r="M1266" s="523">
        <v>20000</v>
      </c>
      <c r="N1266" s="337"/>
      <c r="O1266" s="337"/>
      <c r="P1266" s="314" t="s">
        <v>7050</v>
      </c>
      <c r="Q1266" s="321"/>
    </row>
    <row r="1267" spans="1:17" s="303" customFormat="1" x14ac:dyDescent="0.3">
      <c r="A1267" s="314">
        <v>13</v>
      </c>
      <c r="B1267" s="333"/>
      <c r="C1267" s="331" t="s">
        <v>7047</v>
      </c>
      <c r="D1267" s="332" t="s">
        <v>6053</v>
      </c>
      <c r="E1267" s="321"/>
      <c r="F1267" s="319">
        <v>30000</v>
      </c>
      <c r="G1267" s="321" t="s">
        <v>7498</v>
      </c>
      <c r="H1267" s="321" t="s">
        <v>7499</v>
      </c>
      <c r="I1267" s="314" t="s">
        <v>7555</v>
      </c>
      <c r="J1267" s="314" t="s">
        <v>7049</v>
      </c>
      <c r="K1267" s="314" t="s">
        <v>7501</v>
      </c>
      <c r="L1267" s="321"/>
      <c r="M1267" s="523">
        <v>30000</v>
      </c>
      <c r="N1267" s="337"/>
      <c r="O1267" s="337"/>
      <c r="P1267" s="314" t="s">
        <v>7050</v>
      </c>
      <c r="Q1267" s="321"/>
    </row>
    <row r="1268" spans="1:17" s="303" customFormat="1" ht="37.5" x14ac:dyDescent="0.3">
      <c r="A1268" s="314">
        <v>13</v>
      </c>
      <c r="B1268" s="333"/>
      <c r="C1268" s="331" t="s">
        <v>7047</v>
      </c>
      <c r="D1268" s="332" t="s">
        <v>7052</v>
      </c>
      <c r="E1268" s="321"/>
      <c r="F1268" s="319">
        <v>69000</v>
      </c>
      <c r="G1268" s="321" t="s">
        <v>7498</v>
      </c>
      <c r="H1268" s="321" t="s">
        <v>7499</v>
      </c>
      <c r="I1268" s="314" t="s">
        <v>7555</v>
      </c>
      <c r="J1268" s="314" t="s">
        <v>7049</v>
      </c>
      <c r="K1268" s="314" t="s">
        <v>7501</v>
      </c>
      <c r="L1268" s="321"/>
      <c r="M1268" s="523">
        <v>69000</v>
      </c>
      <c r="N1268" s="337"/>
      <c r="O1268" s="337"/>
      <c r="P1268" s="314" t="s">
        <v>7050</v>
      </c>
      <c r="Q1268" s="321"/>
    </row>
    <row r="1269" spans="1:17" s="303" customFormat="1" ht="56.25" x14ac:dyDescent="0.3">
      <c r="A1269" s="314">
        <v>13</v>
      </c>
      <c r="B1269" s="333"/>
      <c r="C1269" s="331" t="s">
        <v>7047</v>
      </c>
      <c r="D1269" s="332" t="s">
        <v>7053</v>
      </c>
      <c r="E1269" s="321"/>
      <c r="F1269" s="319">
        <v>69000</v>
      </c>
      <c r="G1269" s="321" t="s">
        <v>7498</v>
      </c>
      <c r="H1269" s="321" t="s">
        <v>7499</v>
      </c>
      <c r="I1269" s="314" t="s">
        <v>7532</v>
      </c>
      <c r="J1269" s="314" t="s">
        <v>7049</v>
      </c>
      <c r="K1269" s="314" t="s">
        <v>7501</v>
      </c>
      <c r="L1269" s="321"/>
      <c r="M1269" s="523">
        <v>69000</v>
      </c>
      <c r="N1269" s="337"/>
      <c r="O1269" s="337"/>
      <c r="P1269" s="314" t="s">
        <v>7050</v>
      </c>
      <c r="Q1269" s="321"/>
    </row>
    <row r="1270" spans="1:17" s="303" customFormat="1" ht="37.5" x14ac:dyDescent="0.3">
      <c r="A1270" s="314">
        <v>13</v>
      </c>
      <c r="B1270" s="333"/>
      <c r="C1270" s="331" t="s">
        <v>7047</v>
      </c>
      <c r="D1270" s="332" t="s">
        <v>7054</v>
      </c>
      <c r="E1270" s="321"/>
      <c r="F1270" s="319">
        <v>69000</v>
      </c>
      <c r="G1270" s="321" t="s">
        <v>7498</v>
      </c>
      <c r="H1270" s="321" t="s">
        <v>7499</v>
      </c>
      <c r="I1270" s="314" t="s">
        <v>7568</v>
      </c>
      <c r="J1270" s="314" t="s">
        <v>7049</v>
      </c>
      <c r="K1270" s="314" t="s">
        <v>7501</v>
      </c>
      <c r="L1270" s="321"/>
      <c r="M1270" s="523">
        <v>69000</v>
      </c>
      <c r="N1270" s="337"/>
      <c r="O1270" s="337"/>
      <c r="P1270" s="314" t="s">
        <v>7050</v>
      </c>
      <c r="Q1270" s="321"/>
    </row>
    <row r="1271" spans="1:17" s="303" customFormat="1" ht="37.5" x14ac:dyDescent="0.3">
      <c r="A1271" s="314">
        <v>13</v>
      </c>
      <c r="B1271" s="333"/>
      <c r="C1271" s="331" t="s">
        <v>7047</v>
      </c>
      <c r="D1271" s="332" t="s">
        <v>7055</v>
      </c>
      <c r="E1271" s="321"/>
      <c r="F1271" s="319">
        <v>69000</v>
      </c>
      <c r="G1271" s="321" t="s">
        <v>7498</v>
      </c>
      <c r="H1271" s="321" t="s">
        <v>7499</v>
      </c>
      <c r="I1271" s="314" t="s">
        <v>7568</v>
      </c>
      <c r="J1271" s="314" t="s">
        <v>7049</v>
      </c>
      <c r="K1271" s="314" t="s">
        <v>7501</v>
      </c>
      <c r="L1271" s="321"/>
      <c r="M1271" s="523">
        <v>69000</v>
      </c>
      <c r="N1271" s="337"/>
      <c r="O1271" s="337"/>
      <c r="P1271" s="314" t="s">
        <v>7050</v>
      </c>
      <c r="Q1271" s="321"/>
    </row>
    <row r="1272" spans="1:17" s="303" customFormat="1" ht="37.5" x14ac:dyDescent="0.3">
      <c r="A1272" s="314">
        <v>13</v>
      </c>
      <c r="B1272" s="333"/>
      <c r="C1272" s="331" t="s">
        <v>7047</v>
      </c>
      <c r="D1272" s="332" t="s">
        <v>7056</v>
      </c>
      <c r="E1272" s="321"/>
      <c r="F1272" s="319">
        <v>69000</v>
      </c>
      <c r="G1272" s="321" t="s">
        <v>7498</v>
      </c>
      <c r="H1272" s="321" t="s">
        <v>7499</v>
      </c>
      <c r="I1272" s="314" t="s">
        <v>7568</v>
      </c>
      <c r="J1272" s="314" t="s">
        <v>7049</v>
      </c>
      <c r="K1272" s="314" t="s">
        <v>7501</v>
      </c>
      <c r="L1272" s="321"/>
      <c r="M1272" s="523">
        <v>69000</v>
      </c>
      <c r="N1272" s="337"/>
      <c r="O1272" s="337"/>
      <c r="P1272" s="314" t="s">
        <v>7050</v>
      </c>
      <c r="Q1272" s="321"/>
    </row>
    <row r="1273" spans="1:17" s="303" customFormat="1" x14ac:dyDescent="0.3">
      <c r="A1273" s="314">
        <v>13</v>
      </c>
      <c r="B1273" s="333"/>
      <c r="C1273" s="331" t="s">
        <v>7047</v>
      </c>
      <c r="D1273" s="332" t="s">
        <v>7057</v>
      </c>
      <c r="E1273" s="321"/>
      <c r="F1273" s="319">
        <v>3000</v>
      </c>
      <c r="G1273" s="321" t="s">
        <v>7498</v>
      </c>
      <c r="H1273" s="321" t="s">
        <v>7499</v>
      </c>
      <c r="I1273" s="314" t="s">
        <v>7553</v>
      </c>
      <c r="J1273" s="314" t="s">
        <v>7049</v>
      </c>
      <c r="K1273" s="314" t="s">
        <v>7528</v>
      </c>
      <c r="L1273" s="321"/>
      <c r="M1273" s="523">
        <v>3000</v>
      </c>
      <c r="N1273" s="337"/>
      <c r="O1273" s="337"/>
      <c r="P1273" s="314" t="s">
        <v>7050</v>
      </c>
      <c r="Q1273" s="321"/>
    </row>
    <row r="1274" spans="1:17" s="303" customFormat="1" ht="75" x14ac:dyDescent="0.3">
      <c r="A1274" s="314">
        <v>13</v>
      </c>
      <c r="B1274" s="333"/>
      <c r="C1274" s="331" t="s">
        <v>7047</v>
      </c>
      <c r="D1274" s="332" t="s">
        <v>4928</v>
      </c>
      <c r="E1274" s="321"/>
      <c r="F1274" s="319">
        <v>5000</v>
      </c>
      <c r="G1274" s="321" t="s">
        <v>7498</v>
      </c>
      <c r="H1274" s="321" t="s">
        <v>7499</v>
      </c>
      <c r="I1274" s="314" t="s">
        <v>7568</v>
      </c>
      <c r="J1274" s="314" t="s">
        <v>7049</v>
      </c>
      <c r="K1274" s="314" t="s">
        <v>7528</v>
      </c>
      <c r="L1274" s="321"/>
      <c r="M1274" s="523">
        <v>5000</v>
      </c>
      <c r="N1274" s="337"/>
      <c r="O1274" s="337"/>
      <c r="P1274" s="314" t="s">
        <v>7050</v>
      </c>
      <c r="Q1274" s="321"/>
    </row>
    <row r="1275" spans="1:17" s="303" customFormat="1" ht="37.5" x14ac:dyDescent="0.3">
      <c r="A1275" s="314">
        <v>13</v>
      </c>
      <c r="B1275" s="333"/>
      <c r="C1275" s="331" t="s">
        <v>7047</v>
      </c>
      <c r="D1275" s="332" t="s">
        <v>7058</v>
      </c>
      <c r="E1275" s="321"/>
      <c r="F1275" s="319">
        <v>50000</v>
      </c>
      <c r="G1275" s="321" t="s">
        <v>7498</v>
      </c>
      <c r="H1275" s="321" t="s">
        <v>7499</v>
      </c>
      <c r="I1275" s="314" t="s">
        <v>7568</v>
      </c>
      <c r="J1275" s="314" t="s">
        <v>7049</v>
      </c>
      <c r="K1275" s="314" t="s">
        <v>7501</v>
      </c>
      <c r="L1275" s="321"/>
      <c r="M1275" s="523">
        <v>50000</v>
      </c>
      <c r="N1275" s="337"/>
      <c r="O1275" s="337"/>
      <c r="P1275" s="314" t="s">
        <v>7050</v>
      </c>
      <c r="Q1275" s="321"/>
    </row>
    <row r="1276" spans="1:17" s="303" customFormat="1" ht="75" x14ac:dyDescent="0.3">
      <c r="A1276" s="314">
        <v>13</v>
      </c>
      <c r="B1276" s="333"/>
      <c r="C1276" s="331" t="s">
        <v>7047</v>
      </c>
      <c r="D1276" s="332" t="s">
        <v>7059</v>
      </c>
      <c r="E1276" s="321"/>
      <c r="F1276" s="319">
        <v>50000</v>
      </c>
      <c r="G1276" s="321" t="s">
        <v>7498</v>
      </c>
      <c r="H1276" s="321" t="s">
        <v>7499</v>
      </c>
      <c r="I1276" s="314" t="s">
        <v>7568</v>
      </c>
      <c r="J1276" s="314" t="s">
        <v>7049</v>
      </c>
      <c r="K1276" s="314" t="s">
        <v>7501</v>
      </c>
      <c r="L1276" s="321"/>
      <c r="M1276" s="523">
        <v>50000</v>
      </c>
      <c r="N1276" s="337"/>
      <c r="O1276" s="337"/>
      <c r="P1276" s="314" t="s">
        <v>7050</v>
      </c>
      <c r="Q1276" s="321"/>
    </row>
    <row r="1277" spans="1:17" s="303" customFormat="1" ht="37.5" x14ac:dyDescent="0.3">
      <c r="A1277" s="314">
        <v>13</v>
      </c>
      <c r="B1277" s="333"/>
      <c r="C1277" s="331" t="s">
        <v>7047</v>
      </c>
      <c r="D1277" s="332" t="s">
        <v>7060</v>
      </c>
      <c r="E1277" s="321"/>
      <c r="F1277" s="319">
        <v>50000</v>
      </c>
      <c r="G1277" s="321" t="s">
        <v>7498</v>
      </c>
      <c r="H1277" s="321" t="s">
        <v>7499</v>
      </c>
      <c r="I1277" s="314" t="s">
        <v>7568</v>
      </c>
      <c r="J1277" s="314" t="s">
        <v>7049</v>
      </c>
      <c r="K1277" s="314" t="s">
        <v>7501</v>
      </c>
      <c r="L1277" s="321"/>
      <c r="M1277" s="523">
        <v>50000</v>
      </c>
      <c r="N1277" s="337"/>
      <c r="O1277" s="337"/>
      <c r="P1277" s="314" t="s">
        <v>7050</v>
      </c>
      <c r="Q1277" s="321"/>
    </row>
    <row r="1278" spans="1:17" s="303" customFormat="1" ht="56.25" x14ac:dyDescent="0.3">
      <c r="A1278" s="314">
        <v>13</v>
      </c>
      <c r="B1278" s="333"/>
      <c r="C1278" s="331" t="s">
        <v>7047</v>
      </c>
      <c r="D1278" s="332" t="s">
        <v>7061</v>
      </c>
      <c r="E1278" s="321"/>
      <c r="F1278" s="319">
        <v>50000</v>
      </c>
      <c r="G1278" s="321" t="s">
        <v>7498</v>
      </c>
      <c r="H1278" s="321" t="s">
        <v>7499</v>
      </c>
      <c r="I1278" s="314" t="s">
        <v>7568</v>
      </c>
      <c r="J1278" s="314" t="s">
        <v>7049</v>
      </c>
      <c r="K1278" s="314" t="s">
        <v>7501</v>
      </c>
      <c r="L1278" s="321"/>
      <c r="M1278" s="523">
        <v>50000</v>
      </c>
      <c r="N1278" s="337"/>
      <c r="O1278" s="337"/>
      <c r="P1278" s="314" t="s">
        <v>7050</v>
      </c>
      <c r="Q1278" s="321"/>
    </row>
    <row r="1279" spans="1:17" s="303" customFormat="1" ht="30" customHeight="1" x14ac:dyDescent="0.3">
      <c r="A1279" s="314">
        <v>13</v>
      </c>
      <c r="B1279" s="333"/>
      <c r="C1279" s="331" t="s">
        <v>7047</v>
      </c>
      <c r="D1279" s="332" t="s">
        <v>7062</v>
      </c>
      <c r="E1279" s="321"/>
      <c r="F1279" s="319">
        <v>50000</v>
      </c>
      <c r="G1279" s="321" t="s">
        <v>7498</v>
      </c>
      <c r="H1279" s="321" t="s">
        <v>7499</v>
      </c>
      <c r="I1279" s="314" t="s">
        <v>7568</v>
      </c>
      <c r="J1279" s="314" t="s">
        <v>7049</v>
      </c>
      <c r="K1279" s="314" t="s">
        <v>7501</v>
      </c>
      <c r="L1279" s="321"/>
      <c r="M1279" s="523">
        <v>50000</v>
      </c>
      <c r="N1279" s="337"/>
      <c r="O1279" s="337"/>
      <c r="P1279" s="314" t="s">
        <v>7050</v>
      </c>
      <c r="Q1279" s="321"/>
    </row>
    <row r="1280" spans="1:17" s="303" customFormat="1" ht="30" customHeight="1" x14ac:dyDescent="0.3">
      <c r="A1280" s="314">
        <v>13</v>
      </c>
      <c r="B1280" s="333"/>
      <c r="C1280" s="331" t="s">
        <v>7047</v>
      </c>
      <c r="D1280" s="332" t="s">
        <v>7063</v>
      </c>
      <c r="E1280" s="321"/>
      <c r="F1280" s="319">
        <v>50000</v>
      </c>
      <c r="G1280" s="321" t="s">
        <v>7498</v>
      </c>
      <c r="H1280" s="321" t="s">
        <v>7499</v>
      </c>
      <c r="I1280" s="314" t="s">
        <v>7568</v>
      </c>
      <c r="J1280" s="314" t="s">
        <v>7049</v>
      </c>
      <c r="K1280" s="314" t="s">
        <v>7501</v>
      </c>
      <c r="L1280" s="321"/>
      <c r="M1280" s="523">
        <v>50000</v>
      </c>
      <c r="N1280" s="337"/>
      <c r="O1280" s="337"/>
      <c r="P1280" s="314" t="s">
        <v>7050</v>
      </c>
      <c r="Q1280" s="321"/>
    </row>
    <row r="1281" spans="1:17" s="303" customFormat="1" ht="30" customHeight="1" x14ac:dyDescent="0.3">
      <c r="A1281" s="314">
        <v>13</v>
      </c>
      <c r="B1281" s="333"/>
      <c r="C1281" s="331" t="s">
        <v>7047</v>
      </c>
      <c r="D1281" s="332" t="s">
        <v>7064</v>
      </c>
      <c r="E1281" s="321"/>
      <c r="F1281" s="319">
        <v>50000</v>
      </c>
      <c r="G1281" s="321" t="s">
        <v>7498</v>
      </c>
      <c r="H1281" s="321" t="s">
        <v>7499</v>
      </c>
      <c r="I1281" s="314" t="s">
        <v>7568</v>
      </c>
      <c r="J1281" s="314" t="s">
        <v>7049</v>
      </c>
      <c r="K1281" s="314" t="s">
        <v>7501</v>
      </c>
      <c r="L1281" s="321"/>
      <c r="M1281" s="523">
        <v>50000</v>
      </c>
      <c r="N1281" s="337"/>
      <c r="O1281" s="337"/>
      <c r="P1281" s="314" t="s">
        <v>7050</v>
      </c>
      <c r="Q1281" s="321"/>
    </row>
    <row r="1282" spans="1:17" s="303" customFormat="1" ht="30" customHeight="1" x14ac:dyDescent="0.3">
      <c r="A1282" s="314">
        <v>13</v>
      </c>
      <c r="B1282" s="333"/>
      <c r="C1282" s="331" t="s">
        <v>7047</v>
      </c>
      <c r="D1282" s="332" t="s">
        <v>7065</v>
      </c>
      <c r="E1282" s="321"/>
      <c r="F1282" s="319">
        <v>50000</v>
      </c>
      <c r="G1282" s="321" t="s">
        <v>7498</v>
      </c>
      <c r="H1282" s="321" t="s">
        <v>7499</v>
      </c>
      <c r="I1282" s="314" t="s">
        <v>7568</v>
      </c>
      <c r="J1282" s="314" t="s">
        <v>7049</v>
      </c>
      <c r="K1282" s="314" t="s">
        <v>7501</v>
      </c>
      <c r="L1282" s="321"/>
      <c r="M1282" s="523">
        <v>50000</v>
      </c>
      <c r="N1282" s="337"/>
      <c r="O1282" s="337"/>
      <c r="P1282" s="314" t="s">
        <v>7050</v>
      </c>
      <c r="Q1282" s="321"/>
    </row>
    <row r="1283" spans="1:17" s="303" customFormat="1" ht="30" customHeight="1" x14ac:dyDescent="0.3">
      <c r="A1283" s="314">
        <v>13</v>
      </c>
      <c r="B1283" s="333"/>
      <c r="C1283" s="331" t="s">
        <v>7047</v>
      </c>
      <c r="D1283" s="332" t="s">
        <v>7066</v>
      </c>
      <c r="E1283" s="321"/>
      <c r="F1283" s="319">
        <v>50000</v>
      </c>
      <c r="G1283" s="321" t="s">
        <v>7498</v>
      </c>
      <c r="H1283" s="321" t="s">
        <v>7499</v>
      </c>
      <c r="I1283" s="314" t="s">
        <v>7568</v>
      </c>
      <c r="J1283" s="314" t="s">
        <v>7049</v>
      </c>
      <c r="K1283" s="314" t="s">
        <v>7501</v>
      </c>
      <c r="L1283" s="321"/>
      <c r="M1283" s="523">
        <v>50000</v>
      </c>
      <c r="N1283" s="337"/>
      <c r="O1283" s="337"/>
      <c r="P1283" s="314" t="s">
        <v>7050</v>
      </c>
      <c r="Q1283" s="321"/>
    </row>
    <row r="1284" spans="1:17" s="303" customFormat="1" ht="30" customHeight="1" x14ac:dyDescent="0.3">
      <c r="A1284" s="314">
        <v>13</v>
      </c>
      <c r="B1284" s="333"/>
      <c r="C1284" s="331" t="s">
        <v>7047</v>
      </c>
      <c r="D1284" s="332" t="s">
        <v>7067</v>
      </c>
      <c r="E1284" s="321"/>
      <c r="F1284" s="319">
        <v>50000</v>
      </c>
      <c r="G1284" s="321" t="s">
        <v>7498</v>
      </c>
      <c r="H1284" s="321" t="s">
        <v>7499</v>
      </c>
      <c r="I1284" s="314" t="s">
        <v>7568</v>
      </c>
      <c r="J1284" s="314" t="s">
        <v>7049</v>
      </c>
      <c r="K1284" s="314" t="s">
        <v>7501</v>
      </c>
      <c r="L1284" s="321"/>
      <c r="M1284" s="523">
        <v>50000</v>
      </c>
      <c r="N1284" s="337"/>
      <c r="O1284" s="337"/>
      <c r="P1284" s="314" t="s">
        <v>7050</v>
      </c>
      <c r="Q1284" s="321"/>
    </row>
    <row r="1285" spans="1:17" s="303" customFormat="1" ht="30" customHeight="1" x14ac:dyDescent="0.3">
      <c r="A1285" s="314">
        <v>13</v>
      </c>
      <c r="B1285" s="333"/>
      <c r="C1285" s="331" t="s">
        <v>7047</v>
      </c>
      <c r="D1285" s="332" t="s">
        <v>7068</v>
      </c>
      <c r="E1285" s="321"/>
      <c r="F1285" s="319">
        <v>50000</v>
      </c>
      <c r="G1285" s="321" t="s">
        <v>7498</v>
      </c>
      <c r="H1285" s="321" t="s">
        <v>7499</v>
      </c>
      <c r="I1285" s="314" t="s">
        <v>7568</v>
      </c>
      <c r="J1285" s="314" t="s">
        <v>7049</v>
      </c>
      <c r="K1285" s="314" t="s">
        <v>7501</v>
      </c>
      <c r="L1285" s="321"/>
      <c r="M1285" s="523">
        <v>50000</v>
      </c>
      <c r="N1285" s="337"/>
      <c r="O1285" s="337"/>
      <c r="P1285" s="314" t="s">
        <v>7050</v>
      </c>
      <c r="Q1285" s="321"/>
    </row>
    <row r="1286" spans="1:17" s="303" customFormat="1" ht="51" customHeight="1" x14ac:dyDescent="0.3">
      <c r="A1286" s="314">
        <v>13</v>
      </c>
      <c r="B1286" s="333"/>
      <c r="C1286" s="331" t="s">
        <v>7047</v>
      </c>
      <c r="D1286" s="332" t="s">
        <v>7069</v>
      </c>
      <c r="E1286" s="321"/>
      <c r="F1286" s="319">
        <v>50000</v>
      </c>
      <c r="G1286" s="321" t="s">
        <v>7498</v>
      </c>
      <c r="H1286" s="321" t="s">
        <v>7499</v>
      </c>
      <c r="I1286" s="314" t="s">
        <v>7568</v>
      </c>
      <c r="J1286" s="314" t="s">
        <v>7049</v>
      </c>
      <c r="K1286" s="314" t="s">
        <v>7501</v>
      </c>
      <c r="L1286" s="321"/>
      <c r="M1286" s="523">
        <v>50000</v>
      </c>
      <c r="N1286" s="337"/>
      <c r="O1286" s="337"/>
      <c r="P1286" s="314" t="s">
        <v>7050</v>
      </c>
      <c r="Q1286" s="321"/>
    </row>
    <row r="1287" spans="1:17" s="303" customFormat="1" ht="51" customHeight="1" x14ac:dyDescent="0.3">
      <c r="A1287" s="314">
        <v>13</v>
      </c>
      <c r="B1287" s="333"/>
      <c r="C1287" s="331" t="s">
        <v>7047</v>
      </c>
      <c r="D1287" s="332" t="s">
        <v>7070</v>
      </c>
      <c r="E1287" s="321"/>
      <c r="F1287" s="319">
        <v>50000</v>
      </c>
      <c r="G1287" s="321" t="s">
        <v>7498</v>
      </c>
      <c r="H1287" s="321" t="s">
        <v>7499</v>
      </c>
      <c r="I1287" s="314" t="s">
        <v>7568</v>
      </c>
      <c r="J1287" s="314" t="s">
        <v>7049</v>
      </c>
      <c r="K1287" s="314" t="s">
        <v>7501</v>
      </c>
      <c r="L1287" s="321"/>
      <c r="M1287" s="523">
        <v>50000</v>
      </c>
      <c r="N1287" s="337"/>
      <c r="O1287" s="337"/>
      <c r="P1287" s="314" t="s">
        <v>7050</v>
      </c>
      <c r="Q1287" s="321"/>
    </row>
    <row r="1288" spans="1:17" s="303" customFormat="1" ht="51" customHeight="1" x14ac:dyDescent="0.3">
      <c r="A1288" s="314">
        <v>13</v>
      </c>
      <c r="B1288" s="333"/>
      <c r="C1288" s="331" t="s">
        <v>7047</v>
      </c>
      <c r="D1288" s="332" t="s">
        <v>7071</v>
      </c>
      <c r="E1288" s="321"/>
      <c r="F1288" s="319">
        <v>50000</v>
      </c>
      <c r="G1288" s="321" t="s">
        <v>7498</v>
      </c>
      <c r="H1288" s="321" t="s">
        <v>7499</v>
      </c>
      <c r="I1288" s="314" t="s">
        <v>7568</v>
      </c>
      <c r="J1288" s="314" t="s">
        <v>7049</v>
      </c>
      <c r="K1288" s="314" t="s">
        <v>7501</v>
      </c>
      <c r="L1288" s="321"/>
      <c r="M1288" s="523">
        <v>50000</v>
      </c>
      <c r="N1288" s="337"/>
      <c r="O1288" s="337"/>
      <c r="P1288" s="314" t="s">
        <v>7050</v>
      </c>
      <c r="Q1288" s="321"/>
    </row>
    <row r="1289" spans="1:17" s="303" customFormat="1" ht="75" x14ac:dyDescent="0.3">
      <c r="A1289" s="314">
        <v>13</v>
      </c>
      <c r="B1289" s="333"/>
      <c r="C1289" s="331" t="s">
        <v>7047</v>
      </c>
      <c r="D1289" s="332" t="s">
        <v>7072</v>
      </c>
      <c r="E1289" s="321"/>
      <c r="F1289" s="319">
        <v>45000</v>
      </c>
      <c r="G1289" s="321" t="s">
        <v>7498</v>
      </c>
      <c r="H1289" s="321" t="s">
        <v>7499</v>
      </c>
      <c r="I1289" s="314" t="s">
        <v>7553</v>
      </c>
      <c r="J1289" s="314" t="s">
        <v>7049</v>
      </c>
      <c r="K1289" s="314" t="s">
        <v>7501</v>
      </c>
      <c r="L1289" s="321"/>
      <c r="M1289" s="523">
        <v>45000</v>
      </c>
      <c r="N1289" s="337"/>
      <c r="O1289" s="337"/>
      <c r="P1289" s="314" t="s">
        <v>7050</v>
      </c>
      <c r="Q1289" s="321"/>
    </row>
    <row r="1290" spans="1:17" s="303" customFormat="1" ht="56.25" x14ac:dyDescent="0.3">
      <c r="A1290" s="314">
        <v>13</v>
      </c>
      <c r="B1290" s="333"/>
      <c r="C1290" s="331" t="s">
        <v>7047</v>
      </c>
      <c r="D1290" s="332" t="s">
        <v>7073</v>
      </c>
      <c r="E1290" s="321"/>
      <c r="F1290" s="319">
        <v>40000</v>
      </c>
      <c r="G1290" s="321" t="s">
        <v>7498</v>
      </c>
      <c r="H1290" s="321" t="s">
        <v>7499</v>
      </c>
      <c r="I1290" s="314" t="s">
        <v>7553</v>
      </c>
      <c r="J1290" s="314" t="s">
        <v>7049</v>
      </c>
      <c r="K1290" s="314" t="s">
        <v>7501</v>
      </c>
      <c r="L1290" s="321"/>
      <c r="M1290" s="523">
        <v>40000</v>
      </c>
      <c r="N1290" s="337"/>
      <c r="O1290" s="337"/>
      <c r="P1290" s="314" t="s">
        <v>7050</v>
      </c>
      <c r="Q1290" s="321"/>
    </row>
    <row r="1291" spans="1:17" s="303" customFormat="1" ht="37.5" x14ac:dyDescent="0.3">
      <c r="A1291" s="314">
        <v>13</v>
      </c>
      <c r="B1291" s="333"/>
      <c r="C1291" s="331" t="s">
        <v>7047</v>
      </c>
      <c r="D1291" s="332" t="s">
        <v>7074</v>
      </c>
      <c r="E1291" s="321"/>
      <c r="F1291" s="319">
        <v>20000</v>
      </c>
      <c r="G1291" s="321" t="s">
        <v>7498</v>
      </c>
      <c r="H1291" s="321" t="s">
        <v>7499</v>
      </c>
      <c r="I1291" s="314" t="s">
        <v>7553</v>
      </c>
      <c r="J1291" s="314" t="s">
        <v>7049</v>
      </c>
      <c r="K1291" s="314" t="s">
        <v>7501</v>
      </c>
      <c r="L1291" s="321"/>
      <c r="M1291" s="523">
        <v>20000</v>
      </c>
      <c r="N1291" s="337"/>
      <c r="O1291" s="337"/>
      <c r="P1291" s="314" t="s">
        <v>7050</v>
      </c>
      <c r="Q1291" s="321"/>
    </row>
    <row r="1292" spans="1:17" s="303" customFormat="1" ht="37.5" x14ac:dyDescent="0.3">
      <c r="A1292" s="314">
        <v>13</v>
      </c>
      <c r="B1292" s="333"/>
      <c r="C1292" s="331" t="s">
        <v>7047</v>
      </c>
      <c r="D1292" s="332" t="s">
        <v>7075</v>
      </c>
      <c r="E1292" s="321"/>
      <c r="F1292" s="319">
        <v>30000</v>
      </c>
      <c r="G1292" s="321" t="s">
        <v>7498</v>
      </c>
      <c r="H1292" s="321" t="s">
        <v>7499</v>
      </c>
      <c r="I1292" s="314" t="s">
        <v>7553</v>
      </c>
      <c r="J1292" s="314" t="s">
        <v>7049</v>
      </c>
      <c r="K1292" s="314" t="s">
        <v>7501</v>
      </c>
      <c r="L1292" s="321"/>
      <c r="M1292" s="523">
        <v>30000</v>
      </c>
      <c r="N1292" s="337"/>
      <c r="O1292" s="337"/>
      <c r="P1292" s="314" t="s">
        <v>7050</v>
      </c>
      <c r="Q1292" s="321"/>
    </row>
    <row r="1293" spans="1:17" s="303" customFormat="1" ht="75" x14ac:dyDescent="0.3">
      <c r="A1293" s="314">
        <v>13</v>
      </c>
      <c r="B1293" s="333"/>
      <c r="C1293" s="331" t="s">
        <v>7047</v>
      </c>
      <c r="D1293" s="332" t="s">
        <v>7076</v>
      </c>
      <c r="E1293" s="321"/>
      <c r="F1293" s="319">
        <v>45000</v>
      </c>
      <c r="G1293" s="321" t="s">
        <v>7498</v>
      </c>
      <c r="H1293" s="321" t="s">
        <v>7499</v>
      </c>
      <c r="I1293" s="314" t="s">
        <v>7553</v>
      </c>
      <c r="J1293" s="314" t="s">
        <v>7049</v>
      </c>
      <c r="K1293" s="314" t="s">
        <v>7501</v>
      </c>
      <c r="L1293" s="321"/>
      <c r="M1293" s="523">
        <v>45000</v>
      </c>
      <c r="N1293" s="337"/>
      <c r="O1293" s="337"/>
      <c r="P1293" s="314" t="s">
        <v>7050</v>
      </c>
      <c r="Q1293" s="321"/>
    </row>
    <row r="1294" spans="1:17" s="303" customFormat="1" ht="56.25" x14ac:dyDescent="0.3">
      <c r="A1294" s="314">
        <v>13</v>
      </c>
      <c r="B1294" s="333"/>
      <c r="C1294" s="331" t="s">
        <v>7047</v>
      </c>
      <c r="D1294" s="332" t="s">
        <v>7077</v>
      </c>
      <c r="E1294" s="321"/>
      <c r="F1294" s="319">
        <v>40000</v>
      </c>
      <c r="G1294" s="321" t="s">
        <v>7498</v>
      </c>
      <c r="H1294" s="321" t="s">
        <v>7499</v>
      </c>
      <c r="I1294" s="314" t="s">
        <v>7553</v>
      </c>
      <c r="J1294" s="314" t="s">
        <v>7049</v>
      </c>
      <c r="K1294" s="314" t="s">
        <v>7501</v>
      </c>
      <c r="L1294" s="321"/>
      <c r="M1294" s="523">
        <v>40000</v>
      </c>
      <c r="N1294" s="337"/>
      <c r="O1294" s="337"/>
      <c r="P1294" s="314" t="s">
        <v>7050</v>
      </c>
      <c r="Q1294" s="321"/>
    </row>
    <row r="1295" spans="1:17" s="303" customFormat="1" ht="37.5" x14ac:dyDescent="0.3">
      <c r="A1295" s="314">
        <v>13</v>
      </c>
      <c r="B1295" s="333"/>
      <c r="C1295" s="331" t="s">
        <v>7047</v>
      </c>
      <c r="D1295" s="332" t="s">
        <v>7078</v>
      </c>
      <c r="E1295" s="321"/>
      <c r="F1295" s="319">
        <v>20000</v>
      </c>
      <c r="G1295" s="321" t="s">
        <v>7498</v>
      </c>
      <c r="H1295" s="321" t="s">
        <v>7499</v>
      </c>
      <c r="I1295" s="314" t="s">
        <v>7553</v>
      </c>
      <c r="J1295" s="314" t="s">
        <v>7049</v>
      </c>
      <c r="K1295" s="314" t="s">
        <v>7501</v>
      </c>
      <c r="L1295" s="321"/>
      <c r="M1295" s="523">
        <v>20000</v>
      </c>
      <c r="N1295" s="337"/>
      <c r="O1295" s="337"/>
      <c r="P1295" s="314" t="s">
        <v>7050</v>
      </c>
      <c r="Q1295" s="321"/>
    </row>
    <row r="1296" spans="1:17" s="303" customFormat="1" ht="37.5" x14ac:dyDescent="0.3">
      <c r="A1296" s="314">
        <v>13</v>
      </c>
      <c r="B1296" s="333"/>
      <c r="C1296" s="331" t="s">
        <v>7047</v>
      </c>
      <c r="D1296" s="332" t="s">
        <v>7079</v>
      </c>
      <c r="E1296" s="321"/>
      <c r="F1296" s="319">
        <v>30000</v>
      </c>
      <c r="G1296" s="321" t="s">
        <v>7498</v>
      </c>
      <c r="H1296" s="321" t="s">
        <v>7499</v>
      </c>
      <c r="I1296" s="314" t="s">
        <v>7553</v>
      </c>
      <c r="J1296" s="314" t="s">
        <v>7049</v>
      </c>
      <c r="K1296" s="314" t="s">
        <v>7501</v>
      </c>
      <c r="L1296" s="321"/>
      <c r="M1296" s="523">
        <v>30000</v>
      </c>
      <c r="N1296" s="337"/>
      <c r="O1296" s="337"/>
      <c r="P1296" s="314" t="s">
        <v>7050</v>
      </c>
      <c r="Q1296" s="321"/>
    </row>
    <row r="1297" spans="1:17" s="303" customFormat="1" ht="75" x14ac:dyDescent="0.3">
      <c r="A1297" s="314">
        <v>13</v>
      </c>
      <c r="B1297" s="333"/>
      <c r="C1297" s="331" t="s">
        <v>7047</v>
      </c>
      <c r="D1297" s="332" t="s">
        <v>7080</v>
      </c>
      <c r="E1297" s="321"/>
      <c r="F1297" s="319">
        <v>45000</v>
      </c>
      <c r="G1297" s="321" t="s">
        <v>7498</v>
      </c>
      <c r="H1297" s="321" t="s">
        <v>7499</v>
      </c>
      <c r="I1297" s="314" t="s">
        <v>7553</v>
      </c>
      <c r="J1297" s="314" t="s">
        <v>7049</v>
      </c>
      <c r="K1297" s="314" t="s">
        <v>7501</v>
      </c>
      <c r="L1297" s="321"/>
      <c r="M1297" s="523">
        <v>45000</v>
      </c>
      <c r="N1297" s="337"/>
      <c r="O1297" s="337"/>
      <c r="P1297" s="314" t="s">
        <v>7050</v>
      </c>
      <c r="Q1297" s="321"/>
    </row>
    <row r="1298" spans="1:17" s="303" customFormat="1" ht="56.25" x14ac:dyDescent="0.3">
      <c r="A1298" s="314">
        <v>13</v>
      </c>
      <c r="B1298" s="333"/>
      <c r="C1298" s="331" t="s">
        <v>7047</v>
      </c>
      <c r="D1298" s="332" t="s">
        <v>7081</v>
      </c>
      <c r="E1298" s="321"/>
      <c r="F1298" s="319">
        <v>40000</v>
      </c>
      <c r="G1298" s="321" t="s">
        <v>7498</v>
      </c>
      <c r="H1298" s="321" t="s">
        <v>7499</v>
      </c>
      <c r="I1298" s="314" t="s">
        <v>7553</v>
      </c>
      <c r="J1298" s="314" t="s">
        <v>7049</v>
      </c>
      <c r="K1298" s="314" t="s">
        <v>7501</v>
      </c>
      <c r="L1298" s="321"/>
      <c r="M1298" s="523">
        <v>40000</v>
      </c>
      <c r="N1298" s="337"/>
      <c r="O1298" s="337"/>
      <c r="P1298" s="314" t="s">
        <v>7050</v>
      </c>
      <c r="Q1298" s="321"/>
    </row>
    <row r="1299" spans="1:17" s="303" customFormat="1" ht="37.5" x14ac:dyDescent="0.3">
      <c r="A1299" s="314">
        <v>13</v>
      </c>
      <c r="B1299" s="333"/>
      <c r="C1299" s="331" t="s">
        <v>7047</v>
      </c>
      <c r="D1299" s="332" t="s">
        <v>7082</v>
      </c>
      <c r="E1299" s="321"/>
      <c r="F1299" s="319">
        <v>20000</v>
      </c>
      <c r="G1299" s="321" t="s">
        <v>7498</v>
      </c>
      <c r="H1299" s="321" t="s">
        <v>7499</v>
      </c>
      <c r="I1299" s="314" t="s">
        <v>7553</v>
      </c>
      <c r="J1299" s="314" t="s">
        <v>7049</v>
      </c>
      <c r="K1299" s="314" t="s">
        <v>7501</v>
      </c>
      <c r="L1299" s="321"/>
      <c r="M1299" s="523">
        <v>20000</v>
      </c>
      <c r="N1299" s="337"/>
      <c r="O1299" s="337"/>
      <c r="P1299" s="314" t="s">
        <v>7050</v>
      </c>
      <c r="Q1299" s="321"/>
    </row>
    <row r="1300" spans="1:17" s="303" customFormat="1" ht="37.5" x14ac:dyDescent="0.3">
      <c r="A1300" s="314">
        <v>13</v>
      </c>
      <c r="B1300" s="333"/>
      <c r="C1300" s="331" t="s">
        <v>7047</v>
      </c>
      <c r="D1300" s="332" t="s">
        <v>7083</v>
      </c>
      <c r="E1300" s="321"/>
      <c r="F1300" s="319">
        <v>30000</v>
      </c>
      <c r="G1300" s="321" t="s">
        <v>7498</v>
      </c>
      <c r="H1300" s="321" t="s">
        <v>7499</v>
      </c>
      <c r="I1300" s="314" t="s">
        <v>7553</v>
      </c>
      <c r="J1300" s="314" t="s">
        <v>7049</v>
      </c>
      <c r="K1300" s="314" t="s">
        <v>7501</v>
      </c>
      <c r="L1300" s="321"/>
      <c r="M1300" s="523">
        <v>30000</v>
      </c>
      <c r="N1300" s="337"/>
      <c r="O1300" s="337"/>
      <c r="P1300" s="314" t="s">
        <v>7050</v>
      </c>
      <c r="Q1300" s="321"/>
    </row>
    <row r="1301" spans="1:17" s="303" customFormat="1" ht="56.25" x14ac:dyDescent="0.3">
      <c r="A1301" s="314">
        <v>13</v>
      </c>
      <c r="B1301" s="333"/>
      <c r="C1301" s="331" t="s">
        <v>7047</v>
      </c>
      <c r="D1301" s="332" t="s">
        <v>7084</v>
      </c>
      <c r="E1301" s="321"/>
      <c r="F1301" s="319">
        <v>45000</v>
      </c>
      <c r="G1301" s="321" t="s">
        <v>7498</v>
      </c>
      <c r="H1301" s="321" t="s">
        <v>7499</v>
      </c>
      <c r="I1301" s="314" t="s">
        <v>7614</v>
      </c>
      <c r="J1301" s="314" t="s">
        <v>7049</v>
      </c>
      <c r="K1301" s="314" t="s">
        <v>7501</v>
      </c>
      <c r="L1301" s="321"/>
      <c r="M1301" s="523">
        <v>45000</v>
      </c>
      <c r="N1301" s="337"/>
      <c r="O1301" s="337"/>
      <c r="P1301" s="314" t="s">
        <v>7050</v>
      </c>
      <c r="Q1301" s="321"/>
    </row>
    <row r="1302" spans="1:17" s="303" customFormat="1" ht="37.5" x14ac:dyDescent="0.3">
      <c r="A1302" s="314">
        <v>13</v>
      </c>
      <c r="B1302" s="333"/>
      <c r="C1302" s="331" t="s">
        <v>7047</v>
      </c>
      <c r="D1302" s="332" t="s">
        <v>7085</v>
      </c>
      <c r="E1302" s="321"/>
      <c r="F1302" s="319">
        <v>40000</v>
      </c>
      <c r="G1302" s="321" t="s">
        <v>7498</v>
      </c>
      <c r="H1302" s="321" t="s">
        <v>7499</v>
      </c>
      <c r="I1302" s="314" t="s">
        <v>7614</v>
      </c>
      <c r="J1302" s="314" t="s">
        <v>7049</v>
      </c>
      <c r="K1302" s="314" t="s">
        <v>7501</v>
      </c>
      <c r="L1302" s="321"/>
      <c r="M1302" s="523">
        <v>40000</v>
      </c>
      <c r="N1302" s="337"/>
      <c r="O1302" s="337"/>
      <c r="P1302" s="314" t="s">
        <v>7050</v>
      </c>
      <c r="Q1302" s="321"/>
    </row>
    <row r="1303" spans="1:17" s="303" customFormat="1" ht="37.5" x14ac:dyDescent="0.3">
      <c r="A1303" s="314">
        <v>13</v>
      </c>
      <c r="B1303" s="333"/>
      <c r="C1303" s="331" t="s">
        <v>7047</v>
      </c>
      <c r="D1303" s="332" t="s">
        <v>7086</v>
      </c>
      <c r="E1303" s="321"/>
      <c r="F1303" s="319">
        <v>20000</v>
      </c>
      <c r="G1303" s="321" t="s">
        <v>7498</v>
      </c>
      <c r="H1303" s="321" t="s">
        <v>7499</v>
      </c>
      <c r="I1303" s="314" t="s">
        <v>7614</v>
      </c>
      <c r="J1303" s="314" t="s">
        <v>7049</v>
      </c>
      <c r="K1303" s="314" t="s">
        <v>7501</v>
      </c>
      <c r="L1303" s="321"/>
      <c r="M1303" s="523">
        <v>20000</v>
      </c>
      <c r="N1303" s="337"/>
      <c r="O1303" s="337"/>
      <c r="P1303" s="314" t="s">
        <v>7050</v>
      </c>
      <c r="Q1303" s="321"/>
    </row>
    <row r="1304" spans="1:17" s="303" customFormat="1" ht="37.5" x14ac:dyDescent="0.3">
      <c r="A1304" s="314">
        <v>13</v>
      </c>
      <c r="B1304" s="333"/>
      <c r="C1304" s="331" t="s">
        <v>7047</v>
      </c>
      <c r="D1304" s="332" t="s">
        <v>7087</v>
      </c>
      <c r="E1304" s="321"/>
      <c r="F1304" s="319">
        <v>30000</v>
      </c>
      <c r="G1304" s="321" t="s">
        <v>7498</v>
      </c>
      <c r="H1304" s="321" t="s">
        <v>7499</v>
      </c>
      <c r="I1304" s="314" t="s">
        <v>7614</v>
      </c>
      <c r="J1304" s="314" t="s">
        <v>7049</v>
      </c>
      <c r="K1304" s="314" t="s">
        <v>7501</v>
      </c>
      <c r="L1304" s="321"/>
      <c r="M1304" s="523">
        <v>30000</v>
      </c>
      <c r="N1304" s="337"/>
      <c r="O1304" s="337"/>
      <c r="P1304" s="314" t="s">
        <v>7050</v>
      </c>
      <c r="Q1304" s="321"/>
    </row>
    <row r="1305" spans="1:17" s="303" customFormat="1" ht="37.5" x14ac:dyDescent="0.3">
      <c r="A1305" s="314">
        <v>13</v>
      </c>
      <c r="B1305" s="333"/>
      <c r="C1305" s="331" t="s">
        <v>7047</v>
      </c>
      <c r="D1305" s="332" t="s">
        <v>7088</v>
      </c>
      <c r="E1305" s="321"/>
      <c r="F1305" s="319">
        <v>69000</v>
      </c>
      <c r="G1305" s="321" t="s">
        <v>7498</v>
      </c>
      <c r="H1305" s="321" t="s">
        <v>7499</v>
      </c>
      <c r="I1305" s="314" t="s">
        <v>7614</v>
      </c>
      <c r="J1305" s="314" t="s">
        <v>7049</v>
      </c>
      <c r="K1305" s="314" t="s">
        <v>7501</v>
      </c>
      <c r="L1305" s="321"/>
      <c r="M1305" s="523">
        <v>69000</v>
      </c>
      <c r="N1305" s="337"/>
      <c r="O1305" s="337"/>
      <c r="P1305" s="314" t="s">
        <v>7050</v>
      </c>
      <c r="Q1305" s="321"/>
    </row>
    <row r="1306" spans="1:17" s="303" customFormat="1" ht="56.25" x14ac:dyDescent="0.3">
      <c r="A1306" s="314">
        <v>13</v>
      </c>
      <c r="B1306" s="333"/>
      <c r="C1306" s="331" t="s">
        <v>7047</v>
      </c>
      <c r="D1306" s="332" t="s">
        <v>7089</v>
      </c>
      <c r="E1306" s="321"/>
      <c r="F1306" s="319">
        <v>45000</v>
      </c>
      <c r="G1306" s="321" t="s">
        <v>7498</v>
      </c>
      <c r="H1306" s="321" t="s">
        <v>7499</v>
      </c>
      <c r="I1306" s="314" t="s">
        <v>7614</v>
      </c>
      <c r="J1306" s="314" t="s">
        <v>7049</v>
      </c>
      <c r="K1306" s="314" t="s">
        <v>7501</v>
      </c>
      <c r="L1306" s="321"/>
      <c r="M1306" s="523">
        <v>45000</v>
      </c>
      <c r="N1306" s="337"/>
      <c r="O1306" s="337"/>
      <c r="P1306" s="314" t="s">
        <v>7050</v>
      </c>
      <c r="Q1306" s="321"/>
    </row>
    <row r="1307" spans="1:17" s="303" customFormat="1" ht="37.5" x14ac:dyDescent="0.3">
      <c r="A1307" s="314">
        <v>13</v>
      </c>
      <c r="B1307" s="333"/>
      <c r="C1307" s="331" t="s">
        <v>7047</v>
      </c>
      <c r="D1307" s="332" t="s">
        <v>7090</v>
      </c>
      <c r="E1307" s="321"/>
      <c r="F1307" s="319">
        <v>40000</v>
      </c>
      <c r="G1307" s="321" t="s">
        <v>7498</v>
      </c>
      <c r="H1307" s="321" t="s">
        <v>7499</v>
      </c>
      <c r="I1307" s="314" t="s">
        <v>7614</v>
      </c>
      <c r="J1307" s="314" t="s">
        <v>7049</v>
      </c>
      <c r="K1307" s="314" t="s">
        <v>7501</v>
      </c>
      <c r="L1307" s="321"/>
      <c r="M1307" s="523">
        <v>40000</v>
      </c>
      <c r="N1307" s="337"/>
      <c r="O1307" s="337"/>
      <c r="P1307" s="314" t="s">
        <v>7050</v>
      </c>
      <c r="Q1307" s="321"/>
    </row>
    <row r="1308" spans="1:17" s="303" customFormat="1" ht="37.5" x14ac:dyDescent="0.3">
      <c r="A1308" s="314">
        <v>13</v>
      </c>
      <c r="B1308" s="333"/>
      <c r="C1308" s="331" t="s">
        <v>7047</v>
      </c>
      <c r="D1308" s="332" t="s">
        <v>7091</v>
      </c>
      <c r="E1308" s="321"/>
      <c r="F1308" s="319">
        <v>20000</v>
      </c>
      <c r="G1308" s="321" t="s">
        <v>7498</v>
      </c>
      <c r="H1308" s="321" t="s">
        <v>7499</v>
      </c>
      <c r="I1308" s="314" t="s">
        <v>7614</v>
      </c>
      <c r="J1308" s="314" t="s">
        <v>7049</v>
      </c>
      <c r="K1308" s="314" t="s">
        <v>7501</v>
      </c>
      <c r="L1308" s="321"/>
      <c r="M1308" s="523">
        <v>20000</v>
      </c>
      <c r="N1308" s="337"/>
      <c r="O1308" s="337"/>
      <c r="P1308" s="314" t="s">
        <v>7050</v>
      </c>
      <c r="Q1308" s="321"/>
    </row>
    <row r="1309" spans="1:17" s="303" customFormat="1" ht="37.5" x14ac:dyDescent="0.3">
      <c r="A1309" s="314">
        <v>13</v>
      </c>
      <c r="B1309" s="333"/>
      <c r="C1309" s="331" t="s">
        <v>7047</v>
      </c>
      <c r="D1309" s="332" t="s">
        <v>7092</v>
      </c>
      <c r="E1309" s="321"/>
      <c r="F1309" s="319">
        <v>30000</v>
      </c>
      <c r="G1309" s="321" t="s">
        <v>7498</v>
      </c>
      <c r="H1309" s="321" t="s">
        <v>7499</v>
      </c>
      <c r="I1309" s="314" t="s">
        <v>7614</v>
      </c>
      <c r="J1309" s="314" t="s">
        <v>7049</v>
      </c>
      <c r="K1309" s="314" t="s">
        <v>7501</v>
      </c>
      <c r="L1309" s="321"/>
      <c r="M1309" s="523">
        <v>30000</v>
      </c>
      <c r="N1309" s="337"/>
      <c r="O1309" s="337"/>
      <c r="P1309" s="314" t="s">
        <v>7050</v>
      </c>
      <c r="Q1309" s="321"/>
    </row>
    <row r="1310" spans="1:17" s="303" customFormat="1" ht="37.5" x14ac:dyDescent="0.3">
      <c r="A1310" s="314">
        <v>13</v>
      </c>
      <c r="B1310" s="333"/>
      <c r="C1310" s="331" t="s">
        <v>7047</v>
      </c>
      <c r="D1310" s="332" t="s">
        <v>7093</v>
      </c>
      <c r="E1310" s="321"/>
      <c r="F1310" s="319">
        <v>45000</v>
      </c>
      <c r="G1310" s="321" t="s">
        <v>7498</v>
      </c>
      <c r="H1310" s="321" t="s">
        <v>7499</v>
      </c>
      <c r="I1310" s="314" t="s">
        <v>7614</v>
      </c>
      <c r="J1310" s="314" t="s">
        <v>7049</v>
      </c>
      <c r="K1310" s="314" t="s">
        <v>7501</v>
      </c>
      <c r="L1310" s="321"/>
      <c r="M1310" s="523">
        <v>45000</v>
      </c>
      <c r="N1310" s="337"/>
      <c r="O1310" s="337"/>
      <c r="P1310" s="314" t="s">
        <v>7050</v>
      </c>
      <c r="Q1310" s="321"/>
    </row>
    <row r="1311" spans="1:17" s="303" customFormat="1" ht="37.5" x14ac:dyDescent="0.3">
      <c r="A1311" s="314">
        <v>13</v>
      </c>
      <c r="B1311" s="333"/>
      <c r="C1311" s="331" t="s">
        <v>7047</v>
      </c>
      <c r="D1311" s="332" t="s">
        <v>7094</v>
      </c>
      <c r="E1311" s="321"/>
      <c r="F1311" s="319">
        <v>40000</v>
      </c>
      <c r="G1311" s="321" t="s">
        <v>7498</v>
      </c>
      <c r="H1311" s="321" t="s">
        <v>7499</v>
      </c>
      <c r="I1311" s="314" t="s">
        <v>7614</v>
      </c>
      <c r="J1311" s="314" t="s">
        <v>7049</v>
      </c>
      <c r="K1311" s="314" t="s">
        <v>7501</v>
      </c>
      <c r="L1311" s="321"/>
      <c r="M1311" s="523">
        <v>40000</v>
      </c>
      <c r="N1311" s="337"/>
      <c r="O1311" s="337"/>
      <c r="P1311" s="314" t="s">
        <v>7050</v>
      </c>
      <c r="Q1311" s="321"/>
    </row>
    <row r="1312" spans="1:17" s="303" customFormat="1" ht="37.5" x14ac:dyDescent="0.3">
      <c r="A1312" s="314">
        <v>13</v>
      </c>
      <c r="B1312" s="333"/>
      <c r="C1312" s="331" t="s">
        <v>7047</v>
      </c>
      <c r="D1312" s="332" t="s">
        <v>7095</v>
      </c>
      <c r="E1312" s="321"/>
      <c r="F1312" s="319">
        <v>20000</v>
      </c>
      <c r="G1312" s="321" t="s">
        <v>7498</v>
      </c>
      <c r="H1312" s="321" t="s">
        <v>7499</v>
      </c>
      <c r="I1312" s="314" t="s">
        <v>7614</v>
      </c>
      <c r="J1312" s="314" t="s">
        <v>7049</v>
      </c>
      <c r="K1312" s="314" t="s">
        <v>7501</v>
      </c>
      <c r="L1312" s="321"/>
      <c r="M1312" s="523">
        <v>20000</v>
      </c>
      <c r="N1312" s="337"/>
      <c r="O1312" s="337"/>
      <c r="P1312" s="314" t="s">
        <v>7050</v>
      </c>
      <c r="Q1312" s="321"/>
    </row>
    <row r="1313" spans="1:17" s="303" customFormat="1" ht="37.5" x14ac:dyDescent="0.3">
      <c r="A1313" s="314">
        <v>13</v>
      </c>
      <c r="B1313" s="333"/>
      <c r="C1313" s="331" t="s">
        <v>7047</v>
      </c>
      <c r="D1313" s="332" t="s">
        <v>7096</v>
      </c>
      <c r="E1313" s="321"/>
      <c r="F1313" s="319">
        <v>30000</v>
      </c>
      <c r="G1313" s="321" t="s">
        <v>7498</v>
      </c>
      <c r="H1313" s="321" t="s">
        <v>7499</v>
      </c>
      <c r="I1313" s="314" t="s">
        <v>7614</v>
      </c>
      <c r="J1313" s="314" t="s">
        <v>7049</v>
      </c>
      <c r="K1313" s="314" t="s">
        <v>7501</v>
      </c>
      <c r="L1313" s="321"/>
      <c r="M1313" s="523">
        <v>30000</v>
      </c>
      <c r="N1313" s="337"/>
      <c r="O1313" s="337"/>
      <c r="P1313" s="314" t="s">
        <v>7050</v>
      </c>
      <c r="Q1313" s="321"/>
    </row>
    <row r="1314" spans="1:17" s="303" customFormat="1" ht="37.5" x14ac:dyDescent="0.3">
      <c r="A1314" s="314">
        <v>13</v>
      </c>
      <c r="B1314" s="333"/>
      <c r="C1314" s="331" t="s">
        <v>7047</v>
      </c>
      <c r="D1314" s="332" t="s">
        <v>7097</v>
      </c>
      <c r="E1314" s="321"/>
      <c r="F1314" s="319">
        <v>65000</v>
      </c>
      <c r="G1314" s="321" t="s">
        <v>7498</v>
      </c>
      <c r="H1314" s="321" t="s">
        <v>7499</v>
      </c>
      <c r="I1314" s="314" t="s">
        <v>7568</v>
      </c>
      <c r="J1314" s="314" t="s">
        <v>7049</v>
      </c>
      <c r="K1314" s="314" t="s">
        <v>7501</v>
      </c>
      <c r="L1314" s="321"/>
      <c r="M1314" s="523">
        <v>65000</v>
      </c>
      <c r="N1314" s="337"/>
      <c r="O1314" s="337"/>
      <c r="P1314" s="314" t="s">
        <v>7050</v>
      </c>
      <c r="Q1314" s="321"/>
    </row>
    <row r="1315" spans="1:17" s="303" customFormat="1" ht="56.25" x14ac:dyDescent="0.3">
      <c r="A1315" s="314">
        <v>13</v>
      </c>
      <c r="B1315" s="333"/>
      <c r="C1315" s="331" t="s">
        <v>7047</v>
      </c>
      <c r="D1315" s="332" t="s">
        <v>7098</v>
      </c>
      <c r="E1315" s="321"/>
      <c r="F1315" s="319">
        <v>65000</v>
      </c>
      <c r="G1315" s="321" t="s">
        <v>7498</v>
      </c>
      <c r="H1315" s="321" t="s">
        <v>7499</v>
      </c>
      <c r="I1315" s="314" t="s">
        <v>7553</v>
      </c>
      <c r="J1315" s="314" t="s">
        <v>7844</v>
      </c>
      <c r="K1315" s="314" t="s">
        <v>7501</v>
      </c>
      <c r="L1315" s="321"/>
      <c r="M1315" s="523">
        <v>65000</v>
      </c>
      <c r="N1315" s="337"/>
      <c r="O1315" s="337"/>
      <c r="P1315" s="314" t="s">
        <v>7050</v>
      </c>
      <c r="Q1315" s="321"/>
    </row>
    <row r="1316" spans="1:17" s="303" customFormat="1" ht="56.25" x14ac:dyDescent="0.3">
      <c r="A1316" s="314">
        <v>13</v>
      </c>
      <c r="B1316" s="333"/>
      <c r="C1316" s="331" t="s">
        <v>7047</v>
      </c>
      <c r="D1316" s="332" t="s">
        <v>7099</v>
      </c>
      <c r="E1316" s="321"/>
      <c r="F1316" s="319">
        <v>65000</v>
      </c>
      <c r="G1316" s="321" t="s">
        <v>7498</v>
      </c>
      <c r="H1316" s="321" t="s">
        <v>7499</v>
      </c>
      <c r="I1316" s="314" t="s">
        <v>7553</v>
      </c>
      <c r="J1316" s="314" t="s">
        <v>7844</v>
      </c>
      <c r="K1316" s="314" t="s">
        <v>7501</v>
      </c>
      <c r="L1316" s="321"/>
      <c r="M1316" s="523">
        <v>65000</v>
      </c>
      <c r="N1316" s="337"/>
      <c r="O1316" s="337"/>
      <c r="P1316" s="314" t="s">
        <v>7050</v>
      </c>
      <c r="Q1316" s="321"/>
    </row>
    <row r="1317" spans="1:17" s="303" customFormat="1" ht="56.25" x14ac:dyDescent="0.3">
      <c r="A1317" s="314">
        <v>13</v>
      </c>
      <c r="B1317" s="333"/>
      <c r="C1317" s="331" t="s">
        <v>7047</v>
      </c>
      <c r="D1317" s="332" t="s">
        <v>7100</v>
      </c>
      <c r="E1317" s="321"/>
      <c r="F1317" s="319">
        <v>65000</v>
      </c>
      <c r="G1317" s="321" t="s">
        <v>7498</v>
      </c>
      <c r="H1317" s="321" t="s">
        <v>7499</v>
      </c>
      <c r="I1317" s="314" t="s">
        <v>7553</v>
      </c>
      <c r="J1317" s="314" t="s">
        <v>7844</v>
      </c>
      <c r="K1317" s="314" t="s">
        <v>7501</v>
      </c>
      <c r="L1317" s="321"/>
      <c r="M1317" s="523">
        <v>65000</v>
      </c>
      <c r="N1317" s="337"/>
      <c r="O1317" s="337"/>
      <c r="P1317" s="314" t="s">
        <v>7050</v>
      </c>
      <c r="Q1317" s="321"/>
    </row>
    <row r="1318" spans="1:17" s="303" customFormat="1" x14ac:dyDescent="0.3">
      <c r="A1318" s="314">
        <v>13</v>
      </c>
      <c r="B1318" s="333"/>
      <c r="C1318" s="331" t="s">
        <v>7047</v>
      </c>
      <c r="D1318" s="332" t="s">
        <v>7101</v>
      </c>
      <c r="E1318" s="321"/>
      <c r="F1318" s="319">
        <v>6100</v>
      </c>
      <c r="G1318" s="321" t="s">
        <v>7498</v>
      </c>
      <c r="H1318" s="321" t="s">
        <v>7499</v>
      </c>
      <c r="I1318" s="314" t="s">
        <v>7532</v>
      </c>
      <c r="J1318" s="314" t="s">
        <v>7844</v>
      </c>
      <c r="K1318" s="314" t="s">
        <v>7501</v>
      </c>
      <c r="L1318" s="321"/>
      <c r="M1318" s="523">
        <v>6100</v>
      </c>
      <c r="N1318" s="337"/>
      <c r="O1318" s="337"/>
      <c r="P1318" s="314" t="s">
        <v>7050</v>
      </c>
      <c r="Q1318" s="321"/>
    </row>
    <row r="1319" spans="1:17" s="303" customFormat="1" ht="37.5" x14ac:dyDescent="0.3">
      <c r="A1319" s="314">
        <v>13</v>
      </c>
      <c r="B1319" s="333"/>
      <c r="C1319" s="331" t="s">
        <v>7047</v>
      </c>
      <c r="D1319" s="332" t="s">
        <v>7102</v>
      </c>
      <c r="E1319" s="321"/>
      <c r="F1319" s="319">
        <v>38000</v>
      </c>
      <c r="G1319" s="321" t="s">
        <v>7498</v>
      </c>
      <c r="H1319" s="321" t="s">
        <v>7499</v>
      </c>
      <c r="I1319" s="314" t="s">
        <v>7568</v>
      </c>
      <c r="J1319" s="314" t="s">
        <v>7049</v>
      </c>
      <c r="K1319" s="314" t="s">
        <v>7501</v>
      </c>
      <c r="L1319" s="321"/>
      <c r="M1319" s="523">
        <v>38000</v>
      </c>
      <c r="N1319" s="337"/>
      <c r="O1319" s="337"/>
      <c r="P1319" s="314" t="s">
        <v>7050</v>
      </c>
      <c r="Q1319" s="321"/>
    </row>
    <row r="1320" spans="1:17" s="303" customFormat="1" ht="37.5" x14ac:dyDescent="0.3">
      <c r="A1320" s="314">
        <v>13</v>
      </c>
      <c r="B1320" s="333"/>
      <c r="C1320" s="331" t="s">
        <v>7047</v>
      </c>
      <c r="D1320" s="332" t="s">
        <v>7103</v>
      </c>
      <c r="E1320" s="321"/>
      <c r="F1320" s="319">
        <v>25000</v>
      </c>
      <c r="G1320" s="321" t="s">
        <v>7498</v>
      </c>
      <c r="H1320" s="321" t="s">
        <v>7499</v>
      </c>
      <c r="I1320" s="314" t="s">
        <v>7568</v>
      </c>
      <c r="J1320" s="314" t="s">
        <v>7049</v>
      </c>
      <c r="K1320" s="314" t="s">
        <v>7501</v>
      </c>
      <c r="L1320" s="321"/>
      <c r="M1320" s="523">
        <v>25000</v>
      </c>
      <c r="N1320" s="337"/>
      <c r="O1320" s="337"/>
      <c r="P1320" s="314" t="s">
        <v>7050</v>
      </c>
      <c r="Q1320" s="321"/>
    </row>
    <row r="1321" spans="1:17" s="303" customFormat="1" ht="37.5" x14ac:dyDescent="0.3">
      <c r="A1321" s="314">
        <v>13</v>
      </c>
      <c r="B1321" s="333"/>
      <c r="C1321" s="331" t="s">
        <v>7047</v>
      </c>
      <c r="D1321" s="332" t="s">
        <v>7104</v>
      </c>
      <c r="E1321" s="321"/>
      <c r="F1321" s="319">
        <v>20000</v>
      </c>
      <c r="G1321" s="321" t="s">
        <v>7498</v>
      </c>
      <c r="H1321" s="321" t="s">
        <v>7499</v>
      </c>
      <c r="I1321" s="314" t="s">
        <v>7568</v>
      </c>
      <c r="J1321" s="314" t="s">
        <v>7049</v>
      </c>
      <c r="K1321" s="314" t="s">
        <v>7501</v>
      </c>
      <c r="L1321" s="321"/>
      <c r="M1321" s="523">
        <v>20000</v>
      </c>
      <c r="N1321" s="337"/>
      <c r="O1321" s="337"/>
      <c r="P1321" s="314" t="s">
        <v>7050</v>
      </c>
      <c r="Q1321" s="321"/>
    </row>
    <row r="1322" spans="1:17" s="303" customFormat="1" ht="37.5" x14ac:dyDescent="0.3">
      <c r="A1322" s="314">
        <v>13</v>
      </c>
      <c r="B1322" s="333"/>
      <c r="C1322" s="331" t="s">
        <v>7047</v>
      </c>
      <c r="D1322" s="332" t="s">
        <v>7105</v>
      </c>
      <c r="E1322" s="321"/>
      <c r="F1322" s="319">
        <v>57500</v>
      </c>
      <c r="G1322" s="321" t="s">
        <v>7498</v>
      </c>
      <c r="H1322" s="321" t="s">
        <v>7499</v>
      </c>
      <c r="I1322" s="314" t="s">
        <v>7568</v>
      </c>
      <c r="J1322" s="314" t="s">
        <v>7049</v>
      </c>
      <c r="K1322" s="314" t="s">
        <v>7501</v>
      </c>
      <c r="L1322" s="321"/>
      <c r="M1322" s="523">
        <v>57500</v>
      </c>
      <c r="N1322" s="337"/>
      <c r="O1322" s="337"/>
      <c r="P1322" s="314" t="s">
        <v>7050</v>
      </c>
      <c r="Q1322" s="321"/>
    </row>
    <row r="1323" spans="1:17" s="303" customFormat="1" ht="37.5" x14ac:dyDescent="0.3">
      <c r="A1323" s="314">
        <v>13</v>
      </c>
      <c r="B1323" s="333"/>
      <c r="C1323" s="331" t="s">
        <v>7047</v>
      </c>
      <c r="D1323" s="332" t="s">
        <v>7106</v>
      </c>
      <c r="E1323" s="321"/>
      <c r="F1323" s="319">
        <v>40000</v>
      </c>
      <c r="G1323" s="321" t="s">
        <v>7498</v>
      </c>
      <c r="H1323" s="321" t="s">
        <v>7499</v>
      </c>
      <c r="I1323" s="314" t="s">
        <v>7568</v>
      </c>
      <c r="J1323" s="314" t="s">
        <v>7049</v>
      </c>
      <c r="K1323" s="314" t="s">
        <v>7501</v>
      </c>
      <c r="L1323" s="321"/>
      <c r="M1323" s="523">
        <v>40000</v>
      </c>
      <c r="N1323" s="337"/>
      <c r="O1323" s="337"/>
      <c r="P1323" s="314" t="s">
        <v>7050</v>
      </c>
      <c r="Q1323" s="321"/>
    </row>
    <row r="1324" spans="1:17" s="303" customFormat="1" ht="75" x14ac:dyDescent="0.3">
      <c r="A1324" s="314">
        <v>13</v>
      </c>
      <c r="B1324" s="333"/>
      <c r="C1324" s="331" t="s">
        <v>7047</v>
      </c>
      <c r="D1324" s="332" t="s">
        <v>7107</v>
      </c>
      <c r="E1324" s="321"/>
      <c r="F1324" s="319">
        <v>69000</v>
      </c>
      <c r="G1324" s="321" t="s">
        <v>7498</v>
      </c>
      <c r="H1324" s="321" t="s">
        <v>7499</v>
      </c>
      <c r="I1324" s="314" t="s">
        <v>7827</v>
      </c>
      <c r="J1324" s="314" t="s">
        <v>7844</v>
      </c>
      <c r="K1324" s="314" t="s">
        <v>7501</v>
      </c>
      <c r="L1324" s="321"/>
      <c r="M1324" s="523">
        <v>69000</v>
      </c>
      <c r="N1324" s="337"/>
      <c r="O1324" s="337"/>
      <c r="P1324" s="314" t="s">
        <v>7050</v>
      </c>
      <c r="Q1324" s="321"/>
    </row>
    <row r="1325" spans="1:17" s="303" customFormat="1" ht="56.25" x14ac:dyDescent="0.3">
      <c r="A1325" s="314">
        <v>13</v>
      </c>
      <c r="B1325" s="333"/>
      <c r="C1325" s="331" t="s">
        <v>7047</v>
      </c>
      <c r="D1325" s="332" t="s">
        <v>7108</v>
      </c>
      <c r="E1325" s="321"/>
      <c r="F1325" s="319">
        <v>69000</v>
      </c>
      <c r="G1325" s="321" t="s">
        <v>7498</v>
      </c>
      <c r="H1325" s="321" t="s">
        <v>7499</v>
      </c>
      <c r="I1325" s="314" t="s">
        <v>7827</v>
      </c>
      <c r="J1325" s="314" t="s">
        <v>7844</v>
      </c>
      <c r="K1325" s="314" t="s">
        <v>7501</v>
      </c>
      <c r="L1325" s="321"/>
      <c r="M1325" s="523">
        <v>69000</v>
      </c>
      <c r="N1325" s="337"/>
      <c r="O1325" s="337"/>
      <c r="P1325" s="314" t="s">
        <v>7050</v>
      </c>
      <c r="Q1325" s="321"/>
    </row>
    <row r="1326" spans="1:17" s="303" customFormat="1" ht="56.25" x14ac:dyDescent="0.3">
      <c r="A1326" s="314">
        <v>13</v>
      </c>
      <c r="B1326" s="333"/>
      <c r="C1326" s="331" t="s">
        <v>7047</v>
      </c>
      <c r="D1326" s="332" t="s">
        <v>7109</v>
      </c>
      <c r="E1326" s="321"/>
      <c r="F1326" s="319">
        <v>69000</v>
      </c>
      <c r="G1326" s="321" t="s">
        <v>7498</v>
      </c>
      <c r="H1326" s="321" t="s">
        <v>7499</v>
      </c>
      <c r="I1326" s="314" t="s">
        <v>7827</v>
      </c>
      <c r="J1326" s="314" t="s">
        <v>7844</v>
      </c>
      <c r="K1326" s="314" t="s">
        <v>7501</v>
      </c>
      <c r="L1326" s="321"/>
      <c r="M1326" s="523">
        <v>69000</v>
      </c>
      <c r="N1326" s="337"/>
      <c r="O1326" s="337"/>
      <c r="P1326" s="314" t="s">
        <v>7050</v>
      </c>
      <c r="Q1326" s="321"/>
    </row>
    <row r="1327" spans="1:17" s="303" customFormat="1" ht="56.25" x14ac:dyDescent="0.3">
      <c r="A1327" s="314">
        <v>13</v>
      </c>
      <c r="B1327" s="333"/>
      <c r="C1327" s="331" t="s">
        <v>7047</v>
      </c>
      <c r="D1327" s="332" t="s">
        <v>7110</v>
      </c>
      <c r="E1327" s="321"/>
      <c r="F1327" s="319">
        <v>40000</v>
      </c>
      <c r="G1327" s="321" t="s">
        <v>7498</v>
      </c>
      <c r="H1327" s="321" t="s">
        <v>7499</v>
      </c>
      <c r="I1327" s="314" t="s">
        <v>7827</v>
      </c>
      <c r="J1327" s="314" t="s">
        <v>7111</v>
      </c>
      <c r="K1327" s="314" t="s">
        <v>7501</v>
      </c>
      <c r="L1327" s="321"/>
      <c r="M1327" s="523">
        <v>40000</v>
      </c>
      <c r="N1327" s="337"/>
      <c r="O1327" s="337"/>
      <c r="P1327" s="314" t="s">
        <v>7050</v>
      </c>
      <c r="Q1327" s="321"/>
    </row>
    <row r="1328" spans="1:17" s="303" customFormat="1" ht="56.25" x14ac:dyDescent="0.3">
      <c r="A1328" s="314">
        <v>13</v>
      </c>
      <c r="B1328" s="333"/>
      <c r="C1328" s="331" t="s">
        <v>7047</v>
      </c>
      <c r="D1328" s="332" t="s">
        <v>7109</v>
      </c>
      <c r="E1328" s="321"/>
      <c r="F1328" s="319">
        <v>69000</v>
      </c>
      <c r="G1328" s="321" t="s">
        <v>7498</v>
      </c>
      <c r="H1328" s="321" t="s">
        <v>7499</v>
      </c>
      <c r="I1328" s="314" t="s">
        <v>7827</v>
      </c>
      <c r="J1328" s="314" t="s">
        <v>7844</v>
      </c>
      <c r="K1328" s="314" t="s">
        <v>7501</v>
      </c>
      <c r="L1328" s="321"/>
      <c r="M1328" s="523">
        <v>69000</v>
      </c>
      <c r="N1328" s="337"/>
      <c r="O1328" s="337"/>
      <c r="P1328" s="314" t="s">
        <v>7050</v>
      </c>
      <c r="Q1328" s="321"/>
    </row>
    <row r="1329" spans="1:17" s="303" customFormat="1" ht="56.25" x14ac:dyDescent="0.3">
      <c r="A1329" s="314">
        <v>13</v>
      </c>
      <c r="B1329" s="333"/>
      <c r="C1329" s="331" t="s">
        <v>7047</v>
      </c>
      <c r="D1329" s="332" t="s">
        <v>7110</v>
      </c>
      <c r="E1329" s="321"/>
      <c r="F1329" s="319">
        <v>40000</v>
      </c>
      <c r="G1329" s="321" t="s">
        <v>7498</v>
      </c>
      <c r="H1329" s="321" t="s">
        <v>7499</v>
      </c>
      <c r="I1329" s="314" t="s">
        <v>7827</v>
      </c>
      <c r="J1329" s="314" t="s">
        <v>7111</v>
      </c>
      <c r="K1329" s="314" t="s">
        <v>7501</v>
      </c>
      <c r="L1329" s="321"/>
      <c r="M1329" s="523">
        <v>40000</v>
      </c>
      <c r="N1329" s="337"/>
      <c r="O1329" s="337"/>
      <c r="P1329" s="314" t="s">
        <v>7050</v>
      </c>
      <c r="Q1329" s="321"/>
    </row>
    <row r="1330" spans="1:17" s="303" customFormat="1" ht="37.5" x14ac:dyDescent="0.3">
      <c r="A1330" s="314">
        <v>13</v>
      </c>
      <c r="B1330" s="333"/>
      <c r="C1330" s="331" t="s">
        <v>7047</v>
      </c>
      <c r="D1330" s="332" t="s">
        <v>4940</v>
      </c>
      <c r="E1330" s="321"/>
      <c r="F1330" s="319">
        <v>700000</v>
      </c>
      <c r="G1330" s="321" t="s">
        <v>7524</v>
      </c>
      <c r="H1330" s="321" t="s">
        <v>7520</v>
      </c>
      <c r="I1330" s="314" t="s">
        <v>7716</v>
      </c>
      <c r="J1330" s="314" t="s">
        <v>7049</v>
      </c>
      <c r="K1330" s="314" t="s">
        <v>7501</v>
      </c>
      <c r="L1330" s="321"/>
      <c r="M1330" s="523">
        <v>700000</v>
      </c>
      <c r="N1330" s="337"/>
      <c r="O1330" s="337"/>
      <c r="P1330" s="314" t="s">
        <v>7050</v>
      </c>
      <c r="Q1330" s="321"/>
    </row>
    <row r="1331" spans="1:17" s="303" customFormat="1" ht="75" x14ac:dyDescent="0.3">
      <c r="A1331" s="314">
        <v>13</v>
      </c>
      <c r="B1331" s="333"/>
      <c r="C1331" s="331" t="s">
        <v>7047</v>
      </c>
      <c r="D1331" s="332" t="s">
        <v>4941</v>
      </c>
      <c r="E1331" s="321"/>
      <c r="F1331" s="319">
        <v>2000000</v>
      </c>
      <c r="G1331" s="321" t="s">
        <v>7524</v>
      </c>
      <c r="H1331" s="321" t="s">
        <v>7520</v>
      </c>
      <c r="I1331" s="314" t="s">
        <v>7568</v>
      </c>
      <c r="J1331" s="314" t="s">
        <v>7049</v>
      </c>
      <c r="K1331" s="314" t="s">
        <v>7501</v>
      </c>
      <c r="L1331" s="321"/>
      <c r="M1331" s="523">
        <v>2000000</v>
      </c>
      <c r="N1331" s="337"/>
      <c r="O1331" s="337"/>
      <c r="P1331" s="314" t="s">
        <v>7050</v>
      </c>
      <c r="Q1331" s="321"/>
    </row>
    <row r="1332" spans="1:17" s="303" customFormat="1" ht="75" x14ac:dyDescent="0.3">
      <c r="A1332" s="314">
        <v>13</v>
      </c>
      <c r="B1332" s="333"/>
      <c r="C1332" s="331" t="s">
        <v>7047</v>
      </c>
      <c r="D1332" s="332" t="s">
        <v>5051</v>
      </c>
      <c r="E1332" s="321"/>
      <c r="F1332" s="319">
        <v>950000</v>
      </c>
      <c r="G1332" s="321" t="s">
        <v>7524</v>
      </c>
      <c r="H1332" s="321" t="s">
        <v>7520</v>
      </c>
      <c r="I1332" s="314" t="s">
        <v>7568</v>
      </c>
      <c r="J1332" s="314" t="s">
        <v>7049</v>
      </c>
      <c r="K1332" s="314" t="s">
        <v>7501</v>
      </c>
      <c r="L1332" s="321"/>
      <c r="M1332" s="523">
        <v>950000</v>
      </c>
      <c r="N1332" s="337"/>
      <c r="O1332" s="337"/>
      <c r="P1332" s="314" t="s">
        <v>7050</v>
      </c>
      <c r="Q1332" s="321"/>
    </row>
    <row r="1333" spans="1:17" s="303" customFormat="1" ht="56.25" x14ac:dyDescent="0.3">
      <c r="A1333" s="314">
        <v>13</v>
      </c>
      <c r="B1333" s="333"/>
      <c r="C1333" s="331" t="s">
        <v>7047</v>
      </c>
      <c r="D1333" s="332" t="s">
        <v>6869</v>
      </c>
      <c r="E1333" s="321"/>
      <c r="F1333" s="319">
        <v>200000</v>
      </c>
      <c r="G1333" s="321" t="s">
        <v>7524</v>
      </c>
      <c r="H1333" s="321" t="s">
        <v>7520</v>
      </c>
      <c r="I1333" s="314" t="s">
        <v>7568</v>
      </c>
      <c r="J1333" s="314" t="s">
        <v>7049</v>
      </c>
      <c r="K1333" s="314" t="s">
        <v>7501</v>
      </c>
      <c r="L1333" s="321"/>
      <c r="M1333" s="523">
        <v>200000</v>
      </c>
      <c r="N1333" s="337"/>
      <c r="O1333" s="337"/>
      <c r="P1333" s="314" t="s">
        <v>7050</v>
      </c>
      <c r="Q1333" s="321"/>
    </row>
    <row r="1334" spans="1:17" s="303" customFormat="1" ht="37.5" x14ac:dyDescent="0.3">
      <c r="A1334" s="314">
        <v>13</v>
      </c>
      <c r="B1334" s="333"/>
      <c r="C1334" s="331" t="s">
        <v>7047</v>
      </c>
      <c r="D1334" s="332" t="s">
        <v>6870</v>
      </c>
      <c r="E1334" s="321"/>
      <c r="F1334" s="319">
        <v>500000</v>
      </c>
      <c r="G1334" s="321" t="s">
        <v>7524</v>
      </c>
      <c r="H1334" s="321" t="s">
        <v>7520</v>
      </c>
      <c r="I1334" s="314" t="s">
        <v>7716</v>
      </c>
      <c r="J1334" s="314" t="s">
        <v>7049</v>
      </c>
      <c r="K1334" s="314" t="s">
        <v>7501</v>
      </c>
      <c r="L1334" s="321"/>
      <c r="M1334" s="523">
        <v>500000</v>
      </c>
      <c r="N1334" s="337"/>
      <c r="O1334" s="337"/>
      <c r="P1334" s="314" t="s">
        <v>7050</v>
      </c>
      <c r="Q1334" s="321"/>
    </row>
    <row r="1335" spans="1:17" s="303" customFormat="1" ht="37.5" x14ac:dyDescent="0.3">
      <c r="A1335" s="314">
        <v>13</v>
      </c>
      <c r="B1335" s="333"/>
      <c r="C1335" s="331" t="s">
        <v>7047</v>
      </c>
      <c r="D1335" s="332" t="s">
        <v>6871</v>
      </c>
      <c r="E1335" s="321"/>
      <c r="F1335" s="319">
        <v>750000</v>
      </c>
      <c r="G1335" s="321" t="s">
        <v>7524</v>
      </c>
      <c r="H1335" s="321" t="s">
        <v>7520</v>
      </c>
      <c r="I1335" s="314" t="s">
        <v>7553</v>
      </c>
      <c r="J1335" s="314" t="s">
        <v>7049</v>
      </c>
      <c r="K1335" s="314" t="s">
        <v>7501</v>
      </c>
      <c r="L1335" s="321"/>
      <c r="M1335" s="523">
        <v>750000</v>
      </c>
      <c r="N1335" s="337"/>
      <c r="O1335" s="337"/>
      <c r="P1335" s="314" t="s">
        <v>7050</v>
      </c>
      <c r="Q1335" s="321"/>
    </row>
    <row r="1336" spans="1:17" s="303" customFormat="1" ht="37.5" x14ac:dyDescent="0.3">
      <c r="A1336" s="314">
        <v>13</v>
      </c>
      <c r="B1336" s="333"/>
      <c r="C1336" s="331" t="s">
        <v>7047</v>
      </c>
      <c r="D1336" s="332" t="s">
        <v>6872</v>
      </c>
      <c r="E1336" s="321"/>
      <c r="F1336" s="319">
        <v>400000</v>
      </c>
      <c r="G1336" s="321" t="s">
        <v>7524</v>
      </c>
      <c r="H1336" s="321" t="s">
        <v>7520</v>
      </c>
      <c r="I1336" s="314" t="s">
        <v>7535</v>
      </c>
      <c r="J1336" s="314" t="s">
        <v>6873</v>
      </c>
      <c r="K1336" s="314" t="s">
        <v>7501</v>
      </c>
      <c r="L1336" s="321"/>
      <c r="M1336" s="523">
        <v>400000</v>
      </c>
      <c r="N1336" s="337"/>
      <c r="O1336" s="337"/>
      <c r="P1336" s="314" t="s">
        <v>7050</v>
      </c>
      <c r="Q1336" s="321"/>
    </row>
    <row r="1337" spans="1:17" s="303" customFormat="1" ht="37.5" x14ac:dyDescent="0.3">
      <c r="A1337" s="314">
        <v>13</v>
      </c>
      <c r="B1337" s="333"/>
      <c r="C1337" s="331" t="s">
        <v>7047</v>
      </c>
      <c r="D1337" s="332" t="s">
        <v>6874</v>
      </c>
      <c r="E1337" s="321"/>
      <c r="F1337" s="319">
        <v>700000</v>
      </c>
      <c r="G1337" s="321" t="s">
        <v>7524</v>
      </c>
      <c r="H1337" s="321" t="s">
        <v>7520</v>
      </c>
      <c r="I1337" s="314" t="s">
        <v>7553</v>
      </c>
      <c r="J1337" s="314" t="s">
        <v>7865</v>
      </c>
      <c r="K1337" s="314" t="s">
        <v>7501</v>
      </c>
      <c r="L1337" s="321"/>
      <c r="M1337" s="523">
        <v>700000</v>
      </c>
      <c r="N1337" s="337"/>
      <c r="O1337" s="337"/>
      <c r="P1337" s="314" t="s">
        <v>7050</v>
      </c>
      <c r="Q1337" s="321"/>
    </row>
    <row r="1338" spans="1:17" s="303" customFormat="1" ht="37.5" x14ac:dyDescent="0.3">
      <c r="A1338" s="314">
        <v>13</v>
      </c>
      <c r="B1338" s="333"/>
      <c r="C1338" s="331" t="s">
        <v>7047</v>
      </c>
      <c r="D1338" s="332" t="s">
        <v>5052</v>
      </c>
      <c r="E1338" s="321"/>
      <c r="F1338" s="319">
        <v>700000</v>
      </c>
      <c r="G1338" s="321" t="s">
        <v>7524</v>
      </c>
      <c r="H1338" s="321" t="s">
        <v>7520</v>
      </c>
      <c r="I1338" s="314" t="s">
        <v>7553</v>
      </c>
      <c r="J1338" s="314" t="s">
        <v>7844</v>
      </c>
      <c r="K1338" s="314" t="s">
        <v>7501</v>
      </c>
      <c r="L1338" s="321"/>
      <c r="M1338" s="523">
        <v>700000</v>
      </c>
      <c r="N1338" s="337"/>
      <c r="O1338" s="337"/>
      <c r="P1338" s="314" t="s">
        <v>7050</v>
      </c>
      <c r="Q1338" s="321"/>
    </row>
    <row r="1339" spans="1:17" s="303" customFormat="1" ht="37.5" x14ac:dyDescent="0.3">
      <c r="A1339" s="314">
        <v>13</v>
      </c>
      <c r="B1339" s="333"/>
      <c r="C1339" s="331" t="s">
        <v>7047</v>
      </c>
      <c r="D1339" s="332" t="s">
        <v>5053</v>
      </c>
      <c r="E1339" s="321"/>
      <c r="F1339" s="319">
        <v>400000</v>
      </c>
      <c r="G1339" s="321" t="s">
        <v>7524</v>
      </c>
      <c r="H1339" s="321" t="s">
        <v>7520</v>
      </c>
      <c r="I1339" s="314" t="s">
        <v>7553</v>
      </c>
      <c r="J1339" s="314" t="s">
        <v>7844</v>
      </c>
      <c r="K1339" s="314" t="s">
        <v>7501</v>
      </c>
      <c r="L1339" s="321"/>
      <c r="M1339" s="523">
        <v>400000</v>
      </c>
      <c r="N1339" s="337"/>
      <c r="O1339" s="337"/>
      <c r="P1339" s="314" t="s">
        <v>7050</v>
      </c>
      <c r="Q1339" s="321"/>
    </row>
    <row r="1340" spans="1:17" s="303" customFormat="1" ht="56.25" x14ac:dyDescent="0.3">
      <c r="A1340" s="314">
        <v>13</v>
      </c>
      <c r="B1340" s="333"/>
      <c r="C1340" s="331" t="s">
        <v>7047</v>
      </c>
      <c r="D1340" s="332" t="s">
        <v>6875</v>
      </c>
      <c r="E1340" s="321"/>
      <c r="F1340" s="319">
        <v>800000</v>
      </c>
      <c r="G1340" s="321" t="s">
        <v>7524</v>
      </c>
      <c r="H1340" s="321" t="s">
        <v>7520</v>
      </c>
      <c r="I1340" s="314" t="s">
        <v>7553</v>
      </c>
      <c r="J1340" s="314" t="s">
        <v>7049</v>
      </c>
      <c r="K1340" s="314" t="s">
        <v>7501</v>
      </c>
      <c r="L1340" s="321"/>
      <c r="M1340" s="523">
        <v>800000</v>
      </c>
      <c r="N1340" s="337"/>
      <c r="O1340" s="337"/>
      <c r="P1340" s="314" t="s">
        <v>7050</v>
      </c>
      <c r="Q1340" s="321"/>
    </row>
    <row r="1341" spans="1:17" s="303" customFormat="1" ht="56.25" x14ac:dyDescent="0.3">
      <c r="A1341" s="314">
        <v>13</v>
      </c>
      <c r="B1341" s="333"/>
      <c r="C1341" s="331" t="s">
        <v>7047</v>
      </c>
      <c r="D1341" s="332" t="s">
        <v>6876</v>
      </c>
      <c r="E1341" s="321"/>
      <c r="F1341" s="319">
        <v>2400000</v>
      </c>
      <c r="G1341" s="321" t="s">
        <v>7524</v>
      </c>
      <c r="H1341" s="321" t="s">
        <v>7520</v>
      </c>
      <c r="I1341" s="314" t="s">
        <v>7553</v>
      </c>
      <c r="J1341" s="314" t="s">
        <v>7500</v>
      </c>
      <c r="K1341" s="314" t="s">
        <v>7501</v>
      </c>
      <c r="L1341" s="321"/>
      <c r="M1341" s="523">
        <v>2400000</v>
      </c>
      <c r="N1341" s="337"/>
      <c r="O1341" s="337"/>
      <c r="P1341" s="314" t="s">
        <v>7050</v>
      </c>
      <c r="Q1341" s="321"/>
    </row>
    <row r="1342" spans="1:17" x14ac:dyDescent="0.3">
      <c r="A1342" s="699">
        <v>5</v>
      </c>
      <c r="B1342" s="700"/>
      <c r="C1342" s="596" t="s">
        <v>7151</v>
      </c>
      <c r="D1342" s="701" t="s">
        <v>5484</v>
      </c>
      <c r="E1342" s="702"/>
      <c r="F1342" s="703">
        <v>85000</v>
      </c>
      <c r="G1342" s="702" t="s">
        <v>7498</v>
      </c>
      <c r="H1342" s="702" t="s">
        <v>7499</v>
      </c>
      <c r="I1342" s="699"/>
      <c r="J1342" s="699"/>
      <c r="K1342" s="699" t="s">
        <v>7511</v>
      </c>
      <c r="L1342" s="704" t="s">
        <v>5485</v>
      </c>
      <c r="M1342" s="703">
        <v>85000</v>
      </c>
      <c r="N1342" s="705"/>
      <c r="O1342" s="706"/>
      <c r="P1342" s="934"/>
      <c r="Q1342" s="853"/>
    </row>
    <row r="1343" spans="1:17" s="303" customFormat="1" ht="37.5" x14ac:dyDescent="0.3">
      <c r="A1343" s="314">
        <v>13</v>
      </c>
      <c r="B1343" s="333"/>
      <c r="C1343" s="331" t="s">
        <v>7151</v>
      </c>
      <c r="D1343" s="332" t="s">
        <v>7152</v>
      </c>
      <c r="E1343" s="321"/>
      <c r="F1343" s="319">
        <v>69600</v>
      </c>
      <c r="G1343" s="321" t="s">
        <v>7498</v>
      </c>
      <c r="H1343" s="321" t="s">
        <v>7499</v>
      </c>
      <c r="I1343" s="314" t="s">
        <v>7532</v>
      </c>
      <c r="J1343" s="314" t="s">
        <v>7149</v>
      </c>
      <c r="K1343" s="314" t="s">
        <v>7501</v>
      </c>
      <c r="L1343" s="321"/>
      <c r="M1343" s="523">
        <v>69600</v>
      </c>
      <c r="N1343" s="337"/>
      <c r="O1343" s="337"/>
      <c r="P1343" s="314" t="s">
        <v>7134</v>
      </c>
      <c r="Q1343" s="321"/>
    </row>
    <row r="1344" spans="1:17" s="303" customFormat="1" ht="37.5" x14ac:dyDescent="0.3">
      <c r="A1344" s="314">
        <v>13</v>
      </c>
      <c r="B1344" s="333"/>
      <c r="C1344" s="331" t="s">
        <v>7151</v>
      </c>
      <c r="D1344" s="332" t="s">
        <v>7167</v>
      </c>
      <c r="E1344" s="321"/>
      <c r="F1344" s="319">
        <v>200000</v>
      </c>
      <c r="G1344" s="321" t="s">
        <v>7524</v>
      </c>
      <c r="H1344" s="321" t="s">
        <v>7520</v>
      </c>
      <c r="I1344" s="314" t="s">
        <v>7568</v>
      </c>
      <c r="J1344" s="314" t="s">
        <v>7500</v>
      </c>
      <c r="K1344" s="314" t="s">
        <v>7501</v>
      </c>
      <c r="L1344" s="321"/>
      <c r="M1344" s="523">
        <v>200000</v>
      </c>
      <c r="N1344" s="337"/>
      <c r="O1344" s="337"/>
      <c r="P1344" s="314" t="s">
        <v>7162</v>
      </c>
      <c r="Q1344" s="321"/>
    </row>
    <row r="1345" spans="1:17" s="303" customFormat="1" ht="75" x14ac:dyDescent="0.3">
      <c r="A1345" s="314">
        <v>13</v>
      </c>
      <c r="B1345" s="333"/>
      <c r="C1345" s="331" t="s">
        <v>7151</v>
      </c>
      <c r="D1345" s="332" t="s">
        <v>6740</v>
      </c>
      <c r="E1345" s="321"/>
      <c r="F1345" s="319">
        <v>190000</v>
      </c>
      <c r="G1345" s="321" t="s">
        <v>7498</v>
      </c>
      <c r="H1345" s="321" t="s">
        <v>7499</v>
      </c>
      <c r="I1345" s="314" t="s">
        <v>7535</v>
      </c>
      <c r="J1345" s="314" t="s">
        <v>7865</v>
      </c>
      <c r="K1345" s="314" t="s">
        <v>7501</v>
      </c>
      <c r="L1345" s="321"/>
      <c r="M1345" s="523">
        <v>190000</v>
      </c>
      <c r="N1345" s="337"/>
      <c r="O1345" s="337"/>
      <c r="P1345" s="314" t="s">
        <v>6648</v>
      </c>
      <c r="Q1345" s="321"/>
    </row>
    <row r="1346" spans="1:17" s="303" customFormat="1" ht="75" x14ac:dyDescent="0.3">
      <c r="A1346" s="314">
        <v>13</v>
      </c>
      <c r="B1346" s="333"/>
      <c r="C1346" s="331" t="s">
        <v>7151</v>
      </c>
      <c r="D1346" s="332" t="s">
        <v>6741</v>
      </c>
      <c r="E1346" s="321"/>
      <c r="F1346" s="319">
        <v>190000</v>
      </c>
      <c r="G1346" s="321" t="s">
        <v>7498</v>
      </c>
      <c r="H1346" s="321" t="s">
        <v>7499</v>
      </c>
      <c r="I1346" s="314" t="s">
        <v>7535</v>
      </c>
      <c r="J1346" s="314" t="s">
        <v>7865</v>
      </c>
      <c r="K1346" s="314" t="s">
        <v>7501</v>
      </c>
      <c r="L1346" s="321"/>
      <c r="M1346" s="523">
        <v>190000</v>
      </c>
      <c r="N1346" s="337"/>
      <c r="O1346" s="337"/>
      <c r="P1346" s="314" t="s">
        <v>6648</v>
      </c>
      <c r="Q1346" s="321"/>
    </row>
    <row r="1347" spans="1:17" s="303" customFormat="1" ht="56.25" x14ac:dyDescent="0.3">
      <c r="A1347" s="314">
        <v>13</v>
      </c>
      <c r="B1347" s="333"/>
      <c r="C1347" s="331" t="s">
        <v>7151</v>
      </c>
      <c r="D1347" s="332" t="s">
        <v>6742</v>
      </c>
      <c r="E1347" s="321"/>
      <c r="F1347" s="319">
        <v>190000</v>
      </c>
      <c r="G1347" s="321" t="s">
        <v>7498</v>
      </c>
      <c r="H1347" s="321" t="s">
        <v>7499</v>
      </c>
      <c r="I1347" s="314" t="s">
        <v>7535</v>
      </c>
      <c r="J1347" s="314" t="s">
        <v>7865</v>
      </c>
      <c r="K1347" s="314" t="s">
        <v>7501</v>
      </c>
      <c r="L1347" s="321"/>
      <c r="M1347" s="523">
        <v>190000</v>
      </c>
      <c r="N1347" s="337"/>
      <c r="O1347" s="337"/>
      <c r="P1347" s="314" t="s">
        <v>6648</v>
      </c>
      <c r="Q1347" s="321"/>
    </row>
    <row r="1348" spans="1:17" s="303" customFormat="1" ht="75" x14ac:dyDescent="0.3">
      <c r="A1348" s="314">
        <v>13</v>
      </c>
      <c r="B1348" s="333"/>
      <c r="C1348" s="331" t="s">
        <v>7151</v>
      </c>
      <c r="D1348" s="332" t="s">
        <v>6743</v>
      </c>
      <c r="E1348" s="321"/>
      <c r="F1348" s="319">
        <v>190000</v>
      </c>
      <c r="G1348" s="321" t="s">
        <v>7498</v>
      </c>
      <c r="H1348" s="321" t="s">
        <v>7499</v>
      </c>
      <c r="I1348" s="314" t="s">
        <v>7535</v>
      </c>
      <c r="J1348" s="314" t="s">
        <v>7865</v>
      </c>
      <c r="K1348" s="314" t="s">
        <v>7501</v>
      </c>
      <c r="L1348" s="321"/>
      <c r="M1348" s="523">
        <v>190000</v>
      </c>
      <c r="N1348" s="337"/>
      <c r="O1348" s="337"/>
      <c r="P1348" s="314" t="s">
        <v>6648</v>
      </c>
      <c r="Q1348" s="321"/>
    </row>
    <row r="1349" spans="1:17" s="303" customFormat="1" ht="56.25" x14ac:dyDescent="0.3">
      <c r="A1349" s="314">
        <v>13</v>
      </c>
      <c r="B1349" s="333"/>
      <c r="C1349" s="331" t="s">
        <v>7151</v>
      </c>
      <c r="D1349" s="332" t="s">
        <v>6744</v>
      </c>
      <c r="E1349" s="321"/>
      <c r="F1349" s="319">
        <v>190000</v>
      </c>
      <c r="G1349" s="321" t="s">
        <v>7498</v>
      </c>
      <c r="H1349" s="321" t="s">
        <v>7499</v>
      </c>
      <c r="I1349" s="314" t="s">
        <v>7535</v>
      </c>
      <c r="J1349" s="314" t="s">
        <v>7865</v>
      </c>
      <c r="K1349" s="314" t="s">
        <v>7501</v>
      </c>
      <c r="L1349" s="321"/>
      <c r="M1349" s="523">
        <v>190000</v>
      </c>
      <c r="N1349" s="337"/>
      <c r="O1349" s="337"/>
      <c r="P1349" s="314" t="s">
        <v>6648</v>
      </c>
      <c r="Q1349" s="321"/>
    </row>
    <row r="1350" spans="1:17" s="303" customFormat="1" ht="56.25" x14ac:dyDescent="0.3">
      <c r="A1350" s="314">
        <v>13</v>
      </c>
      <c r="B1350" s="333"/>
      <c r="C1350" s="331" t="s">
        <v>7151</v>
      </c>
      <c r="D1350" s="332" t="s">
        <v>6745</v>
      </c>
      <c r="E1350" s="321"/>
      <c r="F1350" s="319">
        <v>50000</v>
      </c>
      <c r="G1350" s="321" t="s">
        <v>7498</v>
      </c>
      <c r="H1350" s="321" t="s">
        <v>7499</v>
      </c>
      <c r="I1350" s="314" t="s">
        <v>7535</v>
      </c>
      <c r="J1350" s="314" t="s">
        <v>7865</v>
      </c>
      <c r="K1350" s="314" t="s">
        <v>7501</v>
      </c>
      <c r="L1350" s="321"/>
      <c r="M1350" s="523">
        <v>50000</v>
      </c>
      <c r="N1350" s="337"/>
      <c r="O1350" s="337"/>
      <c r="P1350" s="314" t="s">
        <v>6648</v>
      </c>
      <c r="Q1350" s="321"/>
    </row>
    <row r="1351" spans="1:17" s="303" customFormat="1" ht="56.25" x14ac:dyDescent="0.3">
      <c r="A1351" s="314">
        <v>13</v>
      </c>
      <c r="B1351" s="333"/>
      <c r="C1351" s="331" t="s">
        <v>7151</v>
      </c>
      <c r="D1351" s="332" t="s">
        <v>6746</v>
      </c>
      <c r="E1351" s="321"/>
      <c r="F1351" s="319">
        <v>40000</v>
      </c>
      <c r="G1351" s="321" t="s">
        <v>7498</v>
      </c>
      <c r="H1351" s="321" t="s">
        <v>7499</v>
      </c>
      <c r="I1351" s="314" t="s">
        <v>7535</v>
      </c>
      <c r="J1351" s="314" t="s">
        <v>7865</v>
      </c>
      <c r="K1351" s="314" t="s">
        <v>7501</v>
      </c>
      <c r="L1351" s="321"/>
      <c r="M1351" s="523">
        <v>40000</v>
      </c>
      <c r="N1351" s="337"/>
      <c r="O1351" s="337"/>
      <c r="P1351" s="314" t="s">
        <v>6648</v>
      </c>
      <c r="Q1351" s="321"/>
    </row>
    <row r="1352" spans="1:17" s="303" customFormat="1" ht="56.25" x14ac:dyDescent="0.3">
      <c r="A1352" s="314">
        <v>13</v>
      </c>
      <c r="B1352" s="333"/>
      <c r="C1352" s="331" t="s">
        <v>7151</v>
      </c>
      <c r="D1352" s="332" t="s">
        <v>6747</v>
      </c>
      <c r="E1352" s="321"/>
      <c r="F1352" s="319">
        <v>70000</v>
      </c>
      <c r="G1352" s="321" t="s">
        <v>7498</v>
      </c>
      <c r="H1352" s="321" t="s">
        <v>7499</v>
      </c>
      <c r="I1352" s="314" t="s">
        <v>7532</v>
      </c>
      <c r="J1352" s="314" t="s">
        <v>7548</v>
      </c>
      <c r="K1352" s="314" t="s">
        <v>7501</v>
      </c>
      <c r="L1352" s="321"/>
      <c r="M1352" s="523">
        <v>70000</v>
      </c>
      <c r="N1352" s="337"/>
      <c r="O1352" s="337"/>
      <c r="P1352" s="314" t="s">
        <v>6648</v>
      </c>
      <c r="Q1352" s="321"/>
    </row>
    <row r="1353" spans="1:17" s="303" customFormat="1" ht="93.75" x14ac:dyDescent="0.3">
      <c r="A1353" s="314">
        <v>13</v>
      </c>
      <c r="B1353" s="333"/>
      <c r="C1353" s="331" t="s">
        <v>7151</v>
      </c>
      <c r="D1353" s="332" t="s">
        <v>6414</v>
      </c>
      <c r="E1353" s="321"/>
      <c r="F1353" s="319">
        <v>180000</v>
      </c>
      <c r="G1353" s="321" t="s">
        <v>7498</v>
      </c>
      <c r="H1353" s="321" t="s">
        <v>7499</v>
      </c>
      <c r="I1353" s="314" t="s">
        <v>7553</v>
      </c>
      <c r="J1353" s="314" t="s">
        <v>7548</v>
      </c>
      <c r="K1353" s="314" t="s">
        <v>7511</v>
      </c>
      <c r="L1353" s="321"/>
      <c r="M1353" s="523">
        <v>180000</v>
      </c>
      <c r="N1353" s="337"/>
      <c r="O1353" s="337"/>
      <c r="P1353" s="314" t="s">
        <v>6411</v>
      </c>
      <c r="Q1353" s="321" t="s">
        <v>6412</v>
      </c>
    </row>
    <row r="1354" spans="1:17" ht="75" x14ac:dyDescent="0.3">
      <c r="A1354" s="304">
        <v>18</v>
      </c>
      <c r="B1354" s="333">
        <v>17</v>
      </c>
      <c r="C1354" s="560" t="s">
        <v>7959</v>
      </c>
      <c r="D1354" s="561" t="s">
        <v>7960</v>
      </c>
      <c r="E1354" s="562"/>
      <c r="F1354" s="563">
        <v>19000</v>
      </c>
      <c r="G1354" s="562" t="s">
        <v>7498</v>
      </c>
      <c r="H1354" s="562" t="s">
        <v>7499</v>
      </c>
      <c r="I1354" s="564" t="s">
        <v>7532</v>
      </c>
      <c r="J1354" s="314" t="s">
        <v>7500</v>
      </c>
      <c r="K1354" s="564" t="s">
        <v>7511</v>
      </c>
      <c r="L1354" s="565" t="s">
        <v>7958</v>
      </c>
      <c r="M1354" s="563">
        <v>19000</v>
      </c>
      <c r="N1354" s="566"/>
      <c r="O1354" s="567"/>
      <c r="P1354" s="853"/>
      <c r="Q1354" s="853"/>
    </row>
    <row r="1355" spans="1:17" s="506" customFormat="1" ht="112.5" x14ac:dyDescent="0.3">
      <c r="A1355" s="492">
        <v>12</v>
      </c>
      <c r="B1355" s="573">
        <v>8</v>
      </c>
      <c r="C1355" s="449" t="s">
        <v>6569</v>
      </c>
      <c r="D1355" s="575" t="s">
        <v>6570</v>
      </c>
      <c r="E1355" s="449"/>
      <c r="F1355" s="576">
        <v>40000</v>
      </c>
      <c r="G1355" s="449"/>
      <c r="H1355" s="449" t="s">
        <v>7499</v>
      </c>
      <c r="I1355" s="449"/>
      <c r="J1355" s="449"/>
      <c r="K1355" s="449" t="s">
        <v>7501</v>
      </c>
      <c r="L1355" s="594" t="s">
        <v>6571</v>
      </c>
      <c r="M1355" s="576">
        <v>40000</v>
      </c>
      <c r="N1355" s="449"/>
      <c r="O1355" s="449"/>
      <c r="P1355" s="950"/>
      <c r="Q1355" s="951"/>
    </row>
    <row r="1356" spans="1:17" s="303" customFormat="1" ht="75" x14ac:dyDescent="0.3">
      <c r="A1356" s="314">
        <v>13</v>
      </c>
      <c r="B1356" s="333"/>
      <c r="C1356" s="331" t="s">
        <v>7119</v>
      </c>
      <c r="D1356" s="332" t="s">
        <v>7120</v>
      </c>
      <c r="E1356" s="321"/>
      <c r="F1356" s="319">
        <v>15000</v>
      </c>
      <c r="G1356" s="321" t="s">
        <v>7498</v>
      </c>
      <c r="H1356" s="321" t="s">
        <v>7499</v>
      </c>
      <c r="I1356" s="314" t="s">
        <v>7553</v>
      </c>
      <c r="J1356" s="314" t="s">
        <v>7844</v>
      </c>
      <c r="K1356" s="314" t="s">
        <v>7501</v>
      </c>
      <c r="L1356" s="321"/>
      <c r="M1356" s="523">
        <v>15000</v>
      </c>
      <c r="N1356" s="337"/>
      <c r="O1356" s="337"/>
      <c r="P1356" s="314" t="s">
        <v>7121</v>
      </c>
      <c r="Q1356" s="321"/>
    </row>
    <row r="1357" spans="1:17" s="886" customFormat="1" ht="56.25" x14ac:dyDescent="0.3">
      <c r="A1357" s="390">
        <v>19</v>
      </c>
      <c r="B1357" s="451"/>
      <c r="C1357" s="732" t="s">
        <v>7119</v>
      </c>
      <c r="D1357" s="969" t="s">
        <v>6185</v>
      </c>
      <c r="E1357" s="970"/>
      <c r="F1357" s="598">
        <v>8000</v>
      </c>
      <c r="G1357" s="452" t="s">
        <v>7498</v>
      </c>
      <c r="H1357" s="452" t="s">
        <v>7499</v>
      </c>
      <c r="I1357" s="455" t="s">
        <v>7535</v>
      </c>
      <c r="J1357" s="452" t="s">
        <v>7586</v>
      </c>
      <c r="K1357" s="455" t="s">
        <v>7511</v>
      </c>
      <c r="L1357" s="452" t="s">
        <v>6186</v>
      </c>
      <c r="M1357" s="450">
        <f>SUM(F1357)</f>
        <v>8000</v>
      </c>
      <c r="N1357" s="578"/>
      <c r="O1357" s="884"/>
      <c r="P1357" s="885"/>
      <c r="Q1357" s="885"/>
    </row>
    <row r="1358" spans="1:17" s="886" customFormat="1" ht="56.25" x14ac:dyDescent="0.3">
      <c r="A1358" s="390">
        <v>19</v>
      </c>
      <c r="B1358" s="451"/>
      <c r="C1358" s="732" t="s">
        <v>7119</v>
      </c>
      <c r="D1358" s="969" t="s">
        <v>6187</v>
      </c>
      <c r="E1358" s="970"/>
      <c r="F1358" s="1086">
        <v>55000</v>
      </c>
      <c r="G1358" s="452" t="s">
        <v>7498</v>
      </c>
      <c r="H1358" s="452" t="s">
        <v>7499</v>
      </c>
      <c r="I1358" s="455" t="s">
        <v>7535</v>
      </c>
      <c r="J1358" s="452" t="s">
        <v>7586</v>
      </c>
      <c r="K1358" s="455" t="s">
        <v>7511</v>
      </c>
      <c r="L1358" s="452" t="s">
        <v>6186</v>
      </c>
      <c r="M1358" s="450">
        <f>SUM(F1358)</f>
        <v>55000</v>
      </c>
      <c r="N1358" s="578"/>
      <c r="O1358" s="884"/>
      <c r="P1358" s="885"/>
      <c r="Q1358" s="885"/>
    </row>
    <row r="1359" spans="1:17" s="886" customFormat="1" ht="37.5" x14ac:dyDescent="0.3">
      <c r="A1359" s="390">
        <v>19</v>
      </c>
      <c r="B1359" s="451"/>
      <c r="C1359" s="732" t="s">
        <v>7119</v>
      </c>
      <c r="D1359" s="969" t="s">
        <v>6188</v>
      </c>
      <c r="E1359" s="970"/>
      <c r="F1359" s="1086">
        <v>8000</v>
      </c>
      <c r="G1359" s="452" t="s">
        <v>7498</v>
      </c>
      <c r="H1359" s="452" t="s">
        <v>7499</v>
      </c>
      <c r="I1359" s="455" t="s">
        <v>7535</v>
      </c>
      <c r="J1359" s="452" t="s">
        <v>7543</v>
      </c>
      <c r="K1359" s="455" t="s">
        <v>7511</v>
      </c>
      <c r="L1359" s="452" t="s">
        <v>6186</v>
      </c>
      <c r="M1359" s="450">
        <f>SUM(F1359)</f>
        <v>8000</v>
      </c>
      <c r="N1359" s="578"/>
      <c r="O1359" s="884"/>
      <c r="P1359" s="885"/>
      <c r="Q1359" s="885"/>
    </row>
    <row r="1360" spans="1:17" s="506" customFormat="1" ht="112.5" x14ac:dyDescent="0.3">
      <c r="A1360" s="492">
        <v>12</v>
      </c>
      <c r="B1360" s="573">
        <v>25</v>
      </c>
      <c r="C1360" s="724" t="s">
        <v>6496</v>
      </c>
      <c r="D1360" s="844" t="s">
        <v>6497</v>
      </c>
      <c r="E1360" s="574"/>
      <c r="F1360" s="584">
        <v>40000</v>
      </c>
      <c r="G1360" s="585"/>
      <c r="H1360" s="585" t="s">
        <v>7499</v>
      </c>
      <c r="I1360" s="585"/>
      <c r="J1360" s="585"/>
      <c r="K1360" s="585" t="s">
        <v>7501</v>
      </c>
      <c r="L1360" s="577" t="s">
        <v>6498</v>
      </c>
      <c r="M1360" s="586">
        <v>40000</v>
      </c>
      <c r="N1360" s="586"/>
      <c r="O1360" s="587"/>
      <c r="P1360" s="882"/>
      <c r="Q1360" s="883"/>
    </row>
    <row r="1361" spans="1:17" s="351" customFormat="1" ht="56.25" x14ac:dyDescent="0.3">
      <c r="A1361" s="344">
        <v>2</v>
      </c>
      <c r="B1361" s="333"/>
      <c r="C1361" s="596" t="s">
        <v>5624</v>
      </c>
      <c r="D1361" s="722" t="s">
        <v>5884</v>
      </c>
      <c r="E1361" s="560"/>
      <c r="F1361" s="723">
        <v>28000</v>
      </c>
      <c r="G1361" s="452" t="s">
        <v>7498</v>
      </c>
      <c r="H1361" s="452" t="s">
        <v>7499</v>
      </c>
      <c r="I1361" s="452" t="s">
        <v>7532</v>
      </c>
      <c r="J1361" s="452" t="s">
        <v>7543</v>
      </c>
      <c r="K1361" s="936" t="s">
        <v>7511</v>
      </c>
      <c r="L1361" s="751" t="s">
        <v>7653</v>
      </c>
      <c r="M1361" s="523"/>
      <c r="N1361" s="337"/>
      <c r="O1361" s="337"/>
      <c r="P1361" s="819"/>
      <c r="Q1361" s="819"/>
    </row>
    <row r="1362" spans="1:17" s="351" customFormat="1" x14ac:dyDescent="0.3">
      <c r="A1362" s="344">
        <v>2</v>
      </c>
      <c r="B1362" s="333"/>
      <c r="C1362" s="596" t="s">
        <v>8111</v>
      </c>
      <c r="D1362" s="722" t="s">
        <v>5748</v>
      </c>
      <c r="E1362" s="560"/>
      <c r="F1362" s="723">
        <v>8160</v>
      </c>
      <c r="G1362" s="452" t="s">
        <v>7498</v>
      </c>
      <c r="H1362" s="452" t="s">
        <v>7499</v>
      </c>
      <c r="I1362" s="452" t="s">
        <v>7535</v>
      </c>
      <c r="J1362" s="452" t="s">
        <v>7145</v>
      </c>
      <c r="K1362" s="455" t="s">
        <v>7511</v>
      </c>
      <c r="L1362" s="625" t="s">
        <v>5685</v>
      </c>
      <c r="M1362" s="1087"/>
      <c r="N1362" s="571"/>
      <c r="O1362" s="337"/>
      <c r="P1362" s="819"/>
      <c r="Q1362" s="819"/>
    </row>
    <row r="1363" spans="1:17" s="351" customFormat="1" ht="37.5" x14ac:dyDescent="0.3">
      <c r="A1363" s="344">
        <v>2</v>
      </c>
      <c r="B1363" s="333"/>
      <c r="C1363" s="596" t="s">
        <v>8111</v>
      </c>
      <c r="D1363" s="722" t="s">
        <v>5749</v>
      </c>
      <c r="E1363" s="560"/>
      <c r="F1363" s="723">
        <v>16000</v>
      </c>
      <c r="G1363" s="452" t="s">
        <v>7498</v>
      </c>
      <c r="H1363" s="452" t="s">
        <v>7499</v>
      </c>
      <c r="I1363" s="452"/>
      <c r="J1363" s="452" t="s">
        <v>7145</v>
      </c>
      <c r="K1363" s="455" t="s">
        <v>7511</v>
      </c>
      <c r="L1363" s="625" t="s">
        <v>5750</v>
      </c>
      <c r="M1363" s="335"/>
      <c r="N1363" s="337"/>
      <c r="O1363" s="324"/>
      <c r="P1363" s="819"/>
      <c r="Q1363" s="819"/>
    </row>
    <row r="1364" spans="1:17" s="442" customFormat="1" ht="37.5" x14ac:dyDescent="0.3">
      <c r="A1364" s="482">
        <v>9</v>
      </c>
      <c r="B1364" s="333">
        <v>30</v>
      </c>
      <c r="C1364" s="596" t="s">
        <v>8111</v>
      </c>
      <c r="D1364" s="597" t="s">
        <v>4907</v>
      </c>
      <c r="E1364" s="452"/>
      <c r="F1364" s="598">
        <v>48000</v>
      </c>
      <c r="G1364" s="452" t="s">
        <v>7498</v>
      </c>
      <c r="H1364" s="452" t="s">
        <v>7520</v>
      </c>
      <c r="I1364" s="452" t="s">
        <v>7553</v>
      </c>
      <c r="J1364" s="455" t="s">
        <v>7500</v>
      </c>
      <c r="K1364" s="455" t="s">
        <v>7511</v>
      </c>
      <c r="L1364" s="455" t="s">
        <v>8110</v>
      </c>
      <c r="M1364" s="598">
        <v>48000</v>
      </c>
      <c r="N1364" s="726"/>
      <c r="O1364" s="457"/>
      <c r="P1364" s="829"/>
      <c r="Q1364" s="829"/>
    </row>
    <row r="1365" spans="1:17" s="303" customFormat="1" x14ac:dyDescent="0.3">
      <c r="A1365" s="380">
        <v>16</v>
      </c>
      <c r="B1365" s="568">
        <v>63</v>
      </c>
      <c r="C1365" s="126" t="s">
        <v>6379</v>
      </c>
      <c r="D1365" s="569" t="s">
        <v>6380</v>
      </c>
      <c r="E1365" s="337"/>
      <c r="F1365" s="591">
        <v>69000</v>
      </c>
      <c r="G1365" s="337" t="s">
        <v>7498</v>
      </c>
      <c r="H1365" s="337" t="s">
        <v>8022</v>
      </c>
      <c r="I1365" s="324" t="s">
        <v>7553</v>
      </c>
      <c r="J1365" s="324" t="s">
        <v>7500</v>
      </c>
      <c r="K1365" s="324" t="s">
        <v>7511</v>
      </c>
      <c r="L1365" s="337" t="s">
        <v>6381</v>
      </c>
      <c r="M1365" s="590">
        <v>69000</v>
      </c>
      <c r="N1365" s="545"/>
      <c r="O1365" s="545"/>
      <c r="P1365" s="816"/>
      <c r="Q1365" s="816"/>
    </row>
    <row r="1366" spans="1:17" s="1092" customFormat="1" x14ac:dyDescent="0.3">
      <c r="A1366" s="390">
        <v>19</v>
      </c>
      <c r="B1366" s="711" t="s">
        <v>5956</v>
      </c>
      <c r="C1366" s="1052" t="s">
        <v>6109</v>
      </c>
      <c r="D1366" s="797" t="s">
        <v>6110</v>
      </c>
      <c r="E1366" s="733"/>
      <c r="F1366" s="1088">
        <v>195000</v>
      </c>
      <c r="G1366" s="733" t="s">
        <v>7498</v>
      </c>
      <c r="H1366" s="733" t="s">
        <v>7499</v>
      </c>
      <c r="I1366" s="1089" t="s">
        <v>7532</v>
      </c>
      <c r="J1366" s="799" t="s">
        <v>7586</v>
      </c>
      <c r="K1366" s="799" t="s">
        <v>7501</v>
      </c>
      <c r="L1366" s="733" t="s">
        <v>6111</v>
      </c>
      <c r="M1366" s="1088">
        <f>SUM(F1366)</f>
        <v>195000</v>
      </c>
      <c r="N1366" s="1090"/>
      <c r="O1366" s="715"/>
      <c r="P1366" s="1091"/>
      <c r="Q1366" s="1091"/>
    </row>
    <row r="1367" spans="1:17" s="1092" customFormat="1" x14ac:dyDescent="0.3">
      <c r="A1367" s="390">
        <v>19</v>
      </c>
      <c r="B1367" s="711" t="s">
        <v>5956</v>
      </c>
      <c r="C1367" s="1052" t="s">
        <v>6109</v>
      </c>
      <c r="D1367" s="797" t="s">
        <v>6112</v>
      </c>
      <c r="E1367" s="733"/>
      <c r="F1367" s="1088">
        <v>195000</v>
      </c>
      <c r="G1367" s="733" t="s">
        <v>7498</v>
      </c>
      <c r="H1367" s="733" t="s">
        <v>7499</v>
      </c>
      <c r="I1367" s="1089" t="s">
        <v>7535</v>
      </c>
      <c r="J1367" s="799" t="s">
        <v>6084</v>
      </c>
      <c r="K1367" s="799"/>
      <c r="L1367" s="733" t="s">
        <v>6111</v>
      </c>
      <c r="M1367" s="1088">
        <f>SUM(F1367)</f>
        <v>195000</v>
      </c>
      <c r="N1367" s="1090"/>
      <c r="O1367" s="715"/>
      <c r="P1367" s="1091"/>
      <c r="Q1367" s="1091"/>
    </row>
    <row r="1368" spans="1:17" s="458" customFormat="1" ht="37.5" x14ac:dyDescent="0.3">
      <c r="A1368" s="390">
        <v>19</v>
      </c>
      <c r="B1368" s="573"/>
      <c r="C1368" s="592" t="s">
        <v>6109</v>
      </c>
      <c r="D1368" s="575" t="s">
        <v>6193</v>
      </c>
      <c r="E1368" s="449"/>
      <c r="F1368" s="450">
        <v>300000</v>
      </c>
      <c r="G1368" s="452" t="s">
        <v>7524</v>
      </c>
      <c r="H1368" s="452" t="s">
        <v>7520</v>
      </c>
      <c r="I1368" s="453" t="s">
        <v>7532</v>
      </c>
      <c r="J1368" s="455" t="s">
        <v>7253</v>
      </c>
      <c r="K1368" s="455" t="s">
        <v>7501</v>
      </c>
      <c r="L1368" s="452" t="s">
        <v>6111</v>
      </c>
      <c r="M1368" s="450">
        <f>SUM(F1368)</f>
        <v>300000</v>
      </c>
      <c r="N1368" s="456"/>
      <c r="O1368" s="457"/>
      <c r="P1368" s="1074"/>
      <c r="Q1368" s="1074"/>
    </row>
    <row r="1369" spans="1:17" s="458" customFormat="1" ht="37.5" x14ac:dyDescent="0.3">
      <c r="A1369" s="390">
        <v>19</v>
      </c>
      <c r="B1369" s="573"/>
      <c r="C1369" s="592" t="s">
        <v>6109</v>
      </c>
      <c r="D1369" s="575" t="s">
        <v>6194</v>
      </c>
      <c r="E1369" s="449"/>
      <c r="F1369" s="450">
        <v>250000</v>
      </c>
      <c r="G1369" s="452" t="s">
        <v>7524</v>
      </c>
      <c r="H1369" s="452" t="s">
        <v>7520</v>
      </c>
      <c r="I1369" s="453" t="s">
        <v>7535</v>
      </c>
      <c r="J1369" s="455" t="s">
        <v>7865</v>
      </c>
      <c r="K1369" s="455" t="s">
        <v>7511</v>
      </c>
      <c r="L1369" s="452" t="s">
        <v>6111</v>
      </c>
      <c r="M1369" s="450">
        <f>SUM(F1369)</f>
        <v>250000</v>
      </c>
      <c r="N1369" s="456"/>
      <c r="O1369" s="457"/>
      <c r="P1369" s="1074"/>
      <c r="Q1369" s="1074"/>
    </row>
    <row r="1370" spans="1:17" s="458" customFormat="1" ht="37.5" x14ac:dyDescent="0.3">
      <c r="A1370" s="390">
        <v>19</v>
      </c>
      <c r="B1370" s="573"/>
      <c r="C1370" s="592" t="s">
        <v>6109</v>
      </c>
      <c r="D1370" s="597" t="s">
        <v>6195</v>
      </c>
      <c r="E1370" s="452"/>
      <c r="F1370" s="450">
        <v>250000</v>
      </c>
      <c r="G1370" s="452" t="s">
        <v>7524</v>
      </c>
      <c r="H1370" s="452" t="s">
        <v>7520</v>
      </c>
      <c r="I1370" s="453" t="s">
        <v>7568</v>
      </c>
      <c r="J1370" s="455" t="s">
        <v>6963</v>
      </c>
      <c r="K1370" s="455" t="s">
        <v>7511</v>
      </c>
      <c r="L1370" s="452" t="s">
        <v>6111</v>
      </c>
      <c r="M1370" s="450">
        <f>SUM(F1370)</f>
        <v>250000</v>
      </c>
      <c r="N1370" s="456"/>
      <c r="O1370" s="457"/>
      <c r="P1370" s="1074"/>
      <c r="Q1370" s="1074"/>
    </row>
    <row r="1371" spans="1:17" s="303" customFormat="1" ht="37.5" x14ac:dyDescent="0.3">
      <c r="A1371" s="380">
        <v>16</v>
      </c>
      <c r="B1371" s="568">
        <v>41</v>
      </c>
      <c r="C1371" s="126" t="s">
        <v>6337</v>
      </c>
      <c r="D1371" s="569" t="s">
        <v>6338</v>
      </c>
      <c r="E1371" s="337"/>
      <c r="F1371" s="591">
        <v>35000</v>
      </c>
      <c r="G1371" s="337" t="s">
        <v>7498</v>
      </c>
      <c r="H1371" s="337" t="s">
        <v>7499</v>
      </c>
      <c r="I1371" s="324" t="s">
        <v>7553</v>
      </c>
      <c r="J1371" s="324" t="s">
        <v>7500</v>
      </c>
      <c r="K1371" s="324" t="s">
        <v>7511</v>
      </c>
      <c r="L1371" s="337" t="s">
        <v>6330</v>
      </c>
      <c r="M1371" s="590">
        <v>35000</v>
      </c>
      <c r="N1371" s="545"/>
      <c r="O1371" s="545"/>
      <c r="P1371" s="816"/>
      <c r="Q1371" s="816"/>
    </row>
    <row r="1372" spans="1:17" s="303" customFormat="1" ht="37.5" x14ac:dyDescent="0.3">
      <c r="A1372" s="314">
        <v>13</v>
      </c>
      <c r="B1372" s="333"/>
      <c r="C1372" s="331" t="s">
        <v>7401</v>
      </c>
      <c r="D1372" s="332" t="s">
        <v>7402</v>
      </c>
      <c r="E1372" s="321"/>
      <c r="F1372" s="319">
        <v>100000</v>
      </c>
      <c r="G1372" s="321" t="s">
        <v>7498</v>
      </c>
      <c r="H1372" s="321" t="s">
        <v>7499</v>
      </c>
      <c r="I1372" s="314" t="s">
        <v>7535</v>
      </c>
      <c r="J1372" s="314" t="s">
        <v>7186</v>
      </c>
      <c r="K1372" s="314" t="s">
        <v>7501</v>
      </c>
      <c r="L1372" s="321"/>
      <c r="M1372" s="523">
        <v>100000</v>
      </c>
      <c r="N1372" s="337"/>
      <c r="O1372" s="337"/>
      <c r="P1372" s="314" t="s">
        <v>7387</v>
      </c>
      <c r="Q1372" s="321"/>
    </row>
    <row r="1373" spans="1:17" s="303" customFormat="1" ht="37.5" x14ac:dyDescent="0.3">
      <c r="A1373" s="314">
        <v>13</v>
      </c>
      <c r="B1373" s="333"/>
      <c r="C1373" s="331" t="s">
        <v>7401</v>
      </c>
      <c r="D1373" s="332" t="s">
        <v>7423</v>
      </c>
      <c r="E1373" s="321"/>
      <c r="F1373" s="319">
        <v>70000</v>
      </c>
      <c r="G1373" s="321" t="s">
        <v>7498</v>
      </c>
      <c r="H1373" s="321" t="s">
        <v>7499</v>
      </c>
      <c r="I1373" s="314" t="s">
        <v>7601</v>
      </c>
      <c r="J1373" s="314" t="s">
        <v>7049</v>
      </c>
      <c r="K1373" s="314" t="s">
        <v>7501</v>
      </c>
      <c r="L1373" s="321"/>
      <c r="M1373" s="523">
        <v>70000</v>
      </c>
      <c r="N1373" s="337"/>
      <c r="O1373" s="337"/>
      <c r="P1373" s="314" t="s">
        <v>7387</v>
      </c>
      <c r="Q1373" s="321"/>
    </row>
    <row r="1374" spans="1:17" s="303" customFormat="1" ht="37.5" x14ac:dyDescent="0.3">
      <c r="A1374" s="314">
        <v>13</v>
      </c>
      <c r="B1374" s="333"/>
      <c r="C1374" s="331" t="s">
        <v>7401</v>
      </c>
      <c r="D1374" s="332" t="s">
        <v>7424</v>
      </c>
      <c r="E1374" s="321"/>
      <c r="F1374" s="319">
        <v>70000</v>
      </c>
      <c r="G1374" s="321" t="s">
        <v>7498</v>
      </c>
      <c r="H1374" s="321" t="s">
        <v>7499</v>
      </c>
      <c r="I1374" s="314" t="s">
        <v>7601</v>
      </c>
      <c r="J1374" s="314" t="s">
        <v>7186</v>
      </c>
      <c r="K1374" s="314" t="s">
        <v>7501</v>
      </c>
      <c r="L1374" s="321"/>
      <c r="M1374" s="523">
        <v>70000</v>
      </c>
      <c r="N1374" s="337"/>
      <c r="O1374" s="337"/>
      <c r="P1374" s="314" t="s">
        <v>7387</v>
      </c>
      <c r="Q1374" s="321"/>
    </row>
    <row r="1375" spans="1:17" s="303" customFormat="1" ht="37.5" x14ac:dyDescent="0.3">
      <c r="A1375" s="314">
        <v>13</v>
      </c>
      <c r="B1375" s="333"/>
      <c r="C1375" s="331" t="s">
        <v>7401</v>
      </c>
      <c r="D1375" s="332" t="s">
        <v>7425</v>
      </c>
      <c r="E1375" s="321"/>
      <c r="F1375" s="319">
        <v>70000</v>
      </c>
      <c r="G1375" s="321" t="s">
        <v>7498</v>
      </c>
      <c r="H1375" s="321" t="s">
        <v>7499</v>
      </c>
      <c r="I1375" s="314" t="s">
        <v>7601</v>
      </c>
      <c r="J1375" s="314" t="s">
        <v>7186</v>
      </c>
      <c r="K1375" s="314" t="s">
        <v>7501</v>
      </c>
      <c r="L1375" s="321"/>
      <c r="M1375" s="523">
        <v>70000</v>
      </c>
      <c r="N1375" s="337"/>
      <c r="O1375" s="337"/>
      <c r="P1375" s="314" t="s">
        <v>7387</v>
      </c>
      <c r="Q1375" s="321"/>
    </row>
    <row r="1376" spans="1:17" s="303" customFormat="1" ht="37.5" x14ac:dyDescent="0.3">
      <c r="A1376" s="314">
        <v>13</v>
      </c>
      <c r="B1376" s="333"/>
      <c r="C1376" s="331" t="s">
        <v>7401</v>
      </c>
      <c r="D1376" s="332" t="s">
        <v>7426</v>
      </c>
      <c r="E1376" s="321"/>
      <c r="F1376" s="319">
        <v>70000</v>
      </c>
      <c r="G1376" s="321" t="s">
        <v>7498</v>
      </c>
      <c r="H1376" s="321" t="s">
        <v>7499</v>
      </c>
      <c r="I1376" s="314" t="s">
        <v>7601</v>
      </c>
      <c r="J1376" s="314" t="s">
        <v>7186</v>
      </c>
      <c r="K1376" s="314" t="s">
        <v>7501</v>
      </c>
      <c r="L1376" s="321"/>
      <c r="M1376" s="523">
        <v>70000</v>
      </c>
      <c r="N1376" s="337"/>
      <c r="O1376" s="337"/>
      <c r="P1376" s="314" t="s">
        <v>7387</v>
      </c>
      <c r="Q1376" s="321"/>
    </row>
    <row r="1377" spans="1:17" s="303" customFormat="1" ht="37.5" x14ac:dyDescent="0.3">
      <c r="A1377" s="314">
        <v>13</v>
      </c>
      <c r="B1377" s="333"/>
      <c r="C1377" s="331" t="s">
        <v>7401</v>
      </c>
      <c r="D1377" s="332" t="s">
        <v>7427</v>
      </c>
      <c r="E1377" s="321"/>
      <c r="F1377" s="319">
        <v>70000</v>
      </c>
      <c r="G1377" s="321" t="s">
        <v>7498</v>
      </c>
      <c r="H1377" s="321" t="s">
        <v>7499</v>
      </c>
      <c r="I1377" s="314" t="s">
        <v>7601</v>
      </c>
      <c r="J1377" s="314" t="s">
        <v>7186</v>
      </c>
      <c r="K1377" s="314" t="s">
        <v>7501</v>
      </c>
      <c r="L1377" s="321"/>
      <c r="M1377" s="523">
        <v>70000</v>
      </c>
      <c r="N1377" s="337"/>
      <c r="O1377" s="337"/>
      <c r="P1377" s="314" t="s">
        <v>7387</v>
      </c>
      <c r="Q1377" s="321"/>
    </row>
    <row r="1378" spans="1:17" s="303" customFormat="1" ht="56.25" x14ac:dyDescent="0.3">
      <c r="A1378" s="314">
        <v>13</v>
      </c>
      <c r="B1378" s="333"/>
      <c r="C1378" s="331" t="s">
        <v>7401</v>
      </c>
      <c r="D1378" s="332" t="s">
        <v>7428</v>
      </c>
      <c r="E1378" s="321"/>
      <c r="F1378" s="319">
        <v>70000</v>
      </c>
      <c r="G1378" s="321" t="s">
        <v>7498</v>
      </c>
      <c r="H1378" s="321" t="s">
        <v>7499</v>
      </c>
      <c r="I1378" s="314" t="s">
        <v>7601</v>
      </c>
      <c r="J1378" s="314" t="s">
        <v>7186</v>
      </c>
      <c r="K1378" s="314" t="s">
        <v>7501</v>
      </c>
      <c r="L1378" s="321"/>
      <c r="M1378" s="523">
        <v>70000</v>
      </c>
      <c r="N1378" s="337"/>
      <c r="O1378" s="337"/>
      <c r="P1378" s="314" t="s">
        <v>7387</v>
      </c>
      <c r="Q1378" s="321"/>
    </row>
    <row r="1379" spans="1:17" s="303" customFormat="1" ht="56.25" x14ac:dyDescent="0.3">
      <c r="A1379" s="314">
        <v>13</v>
      </c>
      <c r="B1379" s="333"/>
      <c r="C1379" s="331" t="s">
        <v>7401</v>
      </c>
      <c r="D1379" s="332" t="s">
        <v>7429</v>
      </c>
      <c r="E1379" s="321"/>
      <c r="F1379" s="319">
        <v>70000</v>
      </c>
      <c r="G1379" s="321" t="s">
        <v>7498</v>
      </c>
      <c r="H1379" s="321" t="s">
        <v>7499</v>
      </c>
      <c r="I1379" s="314" t="s">
        <v>7555</v>
      </c>
      <c r="J1379" s="314" t="s">
        <v>7049</v>
      </c>
      <c r="K1379" s="314" t="s">
        <v>7501</v>
      </c>
      <c r="L1379" s="321"/>
      <c r="M1379" s="523">
        <v>70000</v>
      </c>
      <c r="N1379" s="337"/>
      <c r="O1379" s="337"/>
      <c r="P1379" s="314" t="s">
        <v>7387</v>
      </c>
      <c r="Q1379" s="321"/>
    </row>
    <row r="1380" spans="1:17" s="303" customFormat="1" ht="56.25" x14ac:dyDescent="0.3">
      <c r="A1380" s="314">
        <v>13</v>
      </c>
      <c r="B1380" s="333"/>
      <c r="C1380" s="331" t="s">
        <v>7401</v>
      </c>
      <c r="D1380" s="332" t="s">
        <v>7430</v>
      </c>
      <c r="E1380" s="321"/>
      <c r="F1380" s="319">
        <v>70000</v>
      </c>
      <c r="G1380" s="321" t="s">
        <v>7498</v>
      </c>
      <c r="H1380" s="321" t="s">
        <v>7499</v>
      </c>
      <c r="I1380" s="314" t="s">
        <v>7555</v>
      </c>
      <c r="J1380" s="314" t="s">
        <v>7049</v>
      </c>
      <c r="K1380" s="314" t="s">
        <v>7501</v>
      </c>
      <c r="L1380" s="321"/>
      <c r="M1380" s="523">
        <v>70000</v>
      </c>
      <c r="N1380" s="337"/>
      <c r="O1380" s="337"/>
      <c r="P1380" s="314" t="s">
        <v>7387</v>
      </c>
      <c r="Q1380" s="321"/>
    </row>
    <row r="1381" spans="1:17" s="303" customFormat="1" ht="56.25" x14ac:dyDescent="0.3">
      <c r="A1381" s="314">
        <v>13</v>
      </c>
      <c r="B1381" s="333"/>
      <c r="C1381" s="331" t="s">
        <v>7401</v>
      </c>
      <c r="D1381" s="332" t="s">
        <v>7431</v>
      </c>
      <c r="E1381" s="321"/>
      <c r="F1381" s="319">
        <v>70000</v>
      </c>
      <c r="G1381" s="321" t="s">
        <v>7498</v>
      </c>
      <c r="H1381" s="321" t="s">
        <v>7499</v>
      </c>
      <c r="I1381" s="314" t="s">
        <v>7555</v>
      </c>
      <c r="J1381" s="314" t="s">
        <v>7049</v>
      </c>
      <c r="K1381" s="314" t="s">
        <v>7501</v>
      </c>
      <c r="L1381" s="321"/>
      <c r="M1381" s="523">
        <v>70000</v>
      </c>
      <c r="N1381" s="337"/>
      <c r="O1381" s="337"/>
      <c r="P1381" s="314" t="s">
        <v>7387</v>
      </c>
      <c r="Q1381" s="321"/>
    </row>
    <row r="1382" spans="1:17" s="303" customFormat="1" ht="56.25" x14ac:dyDescent="0.3">
      <c r="A1382" s="314">
        <v>13</v>
      </c>
      <c r="B1382" s="333"/>
      <c r="C1382" s="331" t="s">
        <v>7401</v>
      </c>
      <c r="D1382" s="332" t="s">
        <v>7432</v>
      </c>
      <c r="E1382" s="321"/>
      <c r="F1382" s="319">
        <v>70000</v>
      </c>
      <c r="G1382" s="321" t="s">
        <v>7498</v>
      </c>
      <c r="H1382" s="321" t="s">
        <v>7499</v>
      </c>
      <c r="I1382" s="314" t="s">
        <v>7555</v>
      </c>
      <c r="J1382" s="314" t="s">
        <v>7049</v>
      </c>
      <c r="K1382" s="314" t="s">
        <v>7501</v>
      </c>
      <c r="L1382" s="321"/>
      <c r="M1382" s="523">
        <v>70000</v>
      </c>
      <c r="N1382" s="337"/>
      <c r="O1382" s="337"/>
      <c r="P1382" s="314" t="s">
        <v>7387</v>
      </c>
      <c r="Q1382" s="321"/>
    </row>
    <row r="1383" spans="1:17" s="303" customFormat="1" ht="56.25" x14ac:dyDescent="0.3">
      <c r="A1383" s="314">
        <v>13</v>
      </c>
      <c r="B1383" s="333"/>
      <c r="C1383" s="331" t="s">
        <v>7401</v>
      </c>
      <c r="D1383" s="332" t="s">
        <v>7433</v>
      </c>
      <c r="E1383" s="321"/>
      <c r="F1383" s="319">
        <v>70000</v>
      </c>
      <c r="G1383" s="321" t="s">
        <v>7498</v>
      </c>
      <c r="H1383" s="321" t="s">
        <v>7499</v>
      </c>
      <c r="I1383" s="314" t="s">
        <v>7555</v>
      </c>
      <c r="J1383" s="314" t="s">
        <v>7049</v>
      </c>
      <c r="K1383" s="314" t="s">
        <v>7501</v>
      </c>
      <c r="L1383" s="321"/>
      <c r="M1383" s="523">
        <v>70000</v>
      </c>
      <c r="N1383" s="337"/>
      <c r="O1383" s="337"/>
      <c r="P1383" s="314" t="s">
        <v>7387</v>
      </c>
      <c r="Q1383" s="321"/>
    </row>
    <row r="1384" spans="1:17" s="303" customFormat="1" ht="37.5" x14ac:dyDescent="0.3">
      <c r="A1384" s="314">
        <v>13</v>
      </c>
      <c r="B1384" s="333"/>
      <c r="C1384" s="331" t="s">
        <v>7401</v>
      </c>
      <c r="D1384" s="332" t="s">
        <v>7434</v>
      </c>
      <c r="E1384" s="321"/>
      <c r="F1384" s="319">
        <v>70000</v>
      </c>
      <c r="G1384" s="321" t="s">
        <v>7498</v>
      </c>
      <c r="H1384" s="321" t="s">
        <v>7499</v>
      </c>
      <c r="I1384" s="314" t="s">
        <v>7555</v>
      </c>
      <c r="J1384" s="314" t="s">
        <v>7049</v>
      </c>
      <c r="K1384" s="314" t="s">
        <v>7501</v>
      </c>
      <c r="L1384" s="321"/>
      <c r="M1384" s="523">
        <v>70000</v>
      </c>
      <c r="N1384" s="337"/>
      <c r="O1384" s="337"/>
      <c r="P1384" s="314" t="s">
        <v>7387</v>
      </c>
      <c r="Q1384" s="321"/>
    </row>
    <row r="1385" spans="1:17" s="303" customFormat="1" ht="37.5" x14ac:dyDescent="0.3">
      <c r="A1385" s="314">
        <v>13</v>
      </c>
      <c r="B1385" s="333"/>
      <c r="C1385" s="331" t="s">
        <v>7401</v>
      </c>
      <c r="D1385" s="332" t="s">
        <v>7435</v>
      </c>
      <c r="E1385" s="321"/>
      <c r="F1385" s="319">
        <v>70000</v>
      </c>
      <c r="G1385" s="321" t="s">
        <v>7498</v>
      </c>
      <c r="H1385" s="321" t="s">
        <v>7499</v>
      </c>
      <c r="I1385" s="314" t="s">
        <v>7555</v>
      </c>
      <c r="J1385" s="314" t="s">
        <v>7049</v>
      </c>
      <c r="K1385" s="314" t="s">
        <v>7501</v>
      </c>
      <c r="L1385" s="321"/>
      <c r="M1385" s="523">
        <v>70000</v>
      </c>
      <c r="N1385" s="337"/>
      <c r="O1385" s="337"/>
      <c r="P1385" s="314" t="s">
        <v>7387</v>
      </c>
      <c r="Q1385" s="321"/>
    </row>
    <row r="1386" spans="1:17" s="303" customFormat="1" ht="37.5" x14ac:dyDescent="0.3">
      <c r="A1386" s="314">
        <v>13</v>
      </c>
      <c r="B1386" s="333"/>
      <c r="C1386" s="331" t="s">
        <v>7401</v>
      </c>
      <c r="D1386" s="332" t="s">
        <v>7436</v>
      </c>
      <c r="E1386" s="321"/>
      <c r="F1386" s="319">
        <v>70000</v>
      </c>
      <c r="G1386" s="321" t="s">
        <v>7498</v>
      </c>
      <c r="H1386" s="321" t="s">
        <v>7499</v>
      </c>
      <c r="I1386" s="314" t="s">
        <v>7555</v>
      </c>
      <c r="J1386" s="314" t="s">
        <v>7049</v>
      </c>
      <c r="K1386" s="314" t="s">
        <v>7501</v>
      </c>
      <c r="L1386" s="321"/>
      <c r="M1386" s="523">
        <v>70000</v>
      </c>
      <c r="N1386" s="337"/>
      <c r="O1386" s="337"/>
      <c r="P1386" s="314" t="s">
        <v>7387</v>
      </c>
      <c r="Q1386" s="321"/>
    </row>
    <row r="1387" spans="1:17" s="303" customFormat="1" ht="37.5" x14ac:dyDescent="0.3">
      <c r="A1387" s="314">
        <v>13</v>
      </c>
      <c r="B1387" s="333"/>
      <c r="C1387" s="331" t="s">
        <v>7401</v>
      </c>
      <c r="D1387" s="332" t="s">
        <v>7437</v>
      </c>
      <c r="E1387" s="321"/>
      <c r="F1387" s="319">
        <v>70000</v>
      </c>
      <c r="G1387" s="321" t="s">
        <v>7498</v>
      </c>
      <c r="H1387" s="321" t="s">
        <v>7499</v>
      </c>
      <c r="I1387" s="314" t="s">
        <v>7555</v>
      </c>
      <c r="J1387" s="314" t="s">
        <v>7049</v>
      </c>
      <c r="K1387" s="314" t="s">
        <v>7501</v>
      </c>
      <c r="L1387" s="321"/>
      <c r="M1387" s="523">
        <v>70000</v>
      </c>
      <c r="N1387" s="337"/>
      <c r="O1387" s="337"/>
      <c r="P1387" s="314" t="s">
        <v>7387</v>
      </c>
      <c r="Q1387" s="321"/>
    </row>
    <row r="1388" spans="1:17" s="303" customFormat="1" ht="56.25" x14ac:dyDescent="0.3">
      <c r="A1388" s="314">
        <v>13</v>
      </c>
      <c r="B1388" s="333"/>
      <c r="C1388" s="331" t="s">
        <v>7401</v>
      </c>
      <c r="D1388" s="332" t="s">
        <v>7440</v>
      </c>
      <c r="E1388" s="321"/>
      <c r="F1388" s="319">
        <v>70000</v>
      </c>
      <c r="G1388" s="321" t="s">
        <v>7498</v>
      </c>
      <c r="H1388" s="321" t="s">
        <v>7499</v>
      </c>
      <c r="I1388" s="314" t="s">
        <v>7555</v>
      </c>
      <c r="J1388" s="314" t="s">
        <v>7049</v>
      </c>
      <c r="K1388" s="314" t="s">
        <v>7501</v>
      </c>
      <c r="L1388" s="321"/>
      <c r="M1388" s="523">
        <v>70000</v>
      </c>
      <c r="N1388" s="337"/>
      <c r="O1388" s="337"/>
      <c r="P1388" s="314" t="s">
        <v>7387</v>
      </c>
      <c r="Q1388" s="321"/>
    </row>
    <row r="1389" spans="1:17" s="303" customFormat="1" ht="56.25" x14ac:dyDescent="0.3">
      <c r="A1389" s="314">
        <v>13</v>
      </c>
      <c r="B1389" s="333"/>
      <c r="C1389" s="331" t="s">
        <v>7401</v>
      </c>
      <c r="D1389" s="332" t="s">
        <v>7441</v>
      </c>
      <c r="E1389" s="321"/>
      <c r="F1389" s="319">
        <v>70000</v>
      </c>
      <c r="G1389" s="321" t="s">
        <v>7498</v>
      </c>
      <c r="H1389" s="321" t="s">
        <v>7499</v>
      </c>
      <c r="I1389" s="314" t="s">
        <v>7555</v>
      </c>
      <c r="J1389" s="314" t="s">
        <v>7049</v>
      </c>
      <c r="K1389" s="314" t="s">
        <v>7501</v>
      </c>
      <c r="L1389" s="321"/>
      <c r="M1389" s="523">
        <v>70000</v>
      </c>
      <c r="N1389" s="337"/>
      <c r="O1389" s="337"/>
      <c r="P1389" s="314" t="s">
        <v>7387</v>
      </c>
      <c r="Q1389" s="321"/>
    </row>
    <row r="1390" spans="1:17" s="303" customFormat="1" ht="56.25" x14ac:dyDescent="0.3">
      <c r="A1390" s="314">
        <v>13</v>
      </c>
      <c r="B1390" s="333"/>
      <c r="C1390" s="331" t="s">
        <v>7401</v>
      </c>
      <c r="D1390" s="332" t="s">
        <v>7442</v>
      </c>
      <c r="E1390" s="321"/>
      <c r="F1390" s="319">
        <v>70000</v>
      </c>
      <c r="G1390" s="321" t="s">
        <v>7498</v>
      </c>
      <c r="H1390" s="321" t="s">
        <v>7499</v>
      </c>
      <c r="I1390" s="314" t="s">
        <v>7555</v>
      </c>
      <c r="J1390" s="314" t="s">
        <v>7049</v>
      </c>
      <c r="K1390" s="314" t="s">
        <v>7501</v>
      </c>
      <c r="L1390" s="321"/>
      <c r="M1390" s="523">
        <v>70000</v>
      </c>
      <c r="N1390" s="337"/>
      <c r="O1390" s="337"/>
      <c r="P1390" s="314" t="s">
        <v>7387</v>
      </c>
      <c r="Q1390" s="321"/>
    </row>
    <row r="1391" spans="1:17" s="303" customFormat="1" ht="37.5" x14ac:dyDescent="0.3">
      <c r="A1391" s="314">
        <v>13</v>
      </c>
      <c r="B1391" s="333"/>
      <c r="C1391" s="331" t="s">
        <v>7401</v>
      </c>
      <c r="D1391" s="332" t="s">
        <v>7443</v>
      </c>
      <c r="E1391" s="321"/>
      <c r="F1391" s="319">
        <v>70000</v>
      </c>
      <c r="G1391" s="321" t="s">
        <v>7498</v>
      </c>
      <c r="H1391" s="321" t="s">
        <v>7499</v>
      </c>
      <c r="I1391" s="314" t="s">
        <v>7535</v>
      </c>
      <c r="J1391" s="314" t="s">
        <v>7158</v>
      </c>
      <c r="K1391" s="314" t="s">
        <v>7501</v>
      </c>
      <c r="L1391" s="321"/>
      <c r="M1391" s="523">
        <v>70000</v>
      </c>
      <c r="N1391" s="337"/>
      <c r="O1391" s="337"/>
      <c r="P1391" s="314" t="s">
        <v>7387</v>
      </c>
      <c r="Q1391" s="321"/>
    </row>
    <row r="1392" spans="1:17" s="303" customFormat="1" ht="37.5" x14ac:dyDescent="0.3">
      <c r="A1392" s="314">
        <v>13</v>
      </c>
      <c r="B1392" s="333"/>
      <c r="C1392" s="331" t="s">
        <v>7401</v>
      </c>
      <c r="D1392" s="332" t="s">
        <v>7444</v>
      </c>
      <c r="E1392" s="321"/>
      <c r="F1392" s="319">
        <v>70000</v>
      </c>
      <c r="G1392" s="321" t="s">
        <v>7498</v>
      </c>
      <c r="H1392" s="321" t="s">
        <v>7499</v>
      </c>
      <c r="I1392" s="314" t="s">
        <v>7614</v>
      </c>
      <c r="J1392" s="314" t="s">
        <v>7500</v>
      </c>
      <c r="K1392" s="314" t="s">
        <v>7501</v>
      </c>
      <c r="L1392" s="321"/>
      <c r="M1392" s="523">
        <v>70000</v>
      </c>
      <c r="N1392" s="337"/>
      <c r="O1392" s="337"/>
      <c r="P1392" s="314" t="s">
        <v>7387</v>
      </c>
      <c r="Q1392" s="321"/>
    </row>
    <row r="1393" spans="1:21" s="303" customFormat="1" ht="27.75" customHeight="1" x14ac:dyDescent="0.3">
      <c r="A1393" s="314">
        <v>13</v>
      </c>
      <c r="B1393" s="333"/>
      <c r="C1393" s="331" t="s">
        <v>7401</v>
      </c>
      <c r="D1393" s="332" t="s">
        <v>7445</v>
      </c>
      <c r="E1393" s="321"/>
      <c r="F1393" s="319">
        <v>100000</v>
      </c>
      <c r="G1393" s="321" t="s">
        <v>7498</v>
      </c>
      <c r="H1393" s="321" t="s">
        <v>7499</v>
      </c>
      <c r="I1393" s="314" t="s">
        <v>7535</v>
      </c>
      <c r="J1393" s="314" t="s">
        <v>7049</v>
      </c>
      <c r="K1393" s="314" t="s">
        <v>7501</v>
      </c>
      <c r="L1393" s="321"/>
      <c r="M1393" s="523">
        <v>100000</v>
      </c>
      <c r="N1393" s="337"/>
      <c r="O1393" s="337"/>
      <c r="P1393" s="314" t="s">
        <v>7387</v>
      </c>
      <c r="Q1393" s="321"/>
    </row>
    <row r="1394" spans="1:21" s="303" customFormat="1" ht="37.5" x14ac:dyDescent="0.3">
      <c r="A1394" s="314">
        <v>13</v>
      </c>
      <c r="B1394" s="333"/>
      <c r="C1394" s="331" t="s">
        <v>7401</v>
      </c>
      <c r="D1394" s="332" t="s">
        <v>7446</v>
      </c>
      <c r="E1394" s="321"/>
      <c r="F1394" s="319">
        <v>100000</v>
      </c>
      <c r="G1394" s="321" t="s">
        <v>7498</v>
      </c>
      <c r="H1394" s="321" t="s">
        <v>7499</v>
      </c>
      <c r="I1394" s="314" t="s">
        <v>7568</v>
      </c>
      <c r="J1394" s="314" t="s">
        <v>7186</v>
      </c>
      <c r="K1394" s="314" t="s">
        <v>7501</v>
      </c>
      <c r="L1394" s="321"/>
      <c r="M1394" s="523">
        <v>100000</v>
      </c>
      <c r="N1394" s="337"/>
      <c r="O1394" s="337"/>
      <c r="P1394" s="314" t="s">
        <v>7387</v>
      </c>
      <c r="Q1394" s="321"/>
    </row>
    <row r="1395" spans="1:21" s="303" customFormat="1" ht="37.5" x14ac:dyDescent="0.3">
      <c r="A1395" s="314">
        <v>13</v>
      </c>
      <c r="B1395" s="333"/>
      <c r="C1395" s="331" t="s">
        <v>7401</v>
      </c>
      <c r="D1395" s="332" t="s">
        <v>7447</v>
      </c>
      <c r="E1395" s="321"/>
      <c r="F1395" s="319">
        <v>70000</v>
      </c>
      <c r="G1395" s="321" t="s">
        <v>7498</v>
      </c>
      <c r="H1395" s="321" t="s">
        <v>7499</v>
      </c>
      <c r="I1395" s="314" t="s">
        <v>7535</v>
      </c>
      <c r="J1395" s="314" t="s">
        <v>7500</v>
      </c>
      <c r="K1395" s="314" t="s">
        <v>7501</v>
      </c>
      <c r="L1395" s="321"/>
      <c r="M1395" s="523">
        <v>70000</v>
      </c>
      <c r="N1395" s="337"/>
      <c r="O1395" s="337"/>
      <c r="P1395" s="314" t="s">
        <v>7387</v>
      </c>
      <c r="Q1395" s="321"/>
    </row>
    <row r="1396" spans="1:21" s="303" customFormat="1" ht="37.5" x14ac:dyDescent="0.3">
      <c r="A1396" s="314">
        <v>13</v>
      </c>
      <c r="B1396" s="333"/>
      <c r="C1396" s="331" t="s">
        <v>7401</v>
      </c>
      <c r="D1396" s="332" t="s">
        <v>7448</v>
      </c>
      <c r="E1396" s="321"/>
      <c r="F1396" s="319">
        <v>320000</v>
      </c>
      <c r="G1396" s="321" t="s">
        <v>7524</v>
      </c>
      <c r="H1396" s="321" t="s">
        <v>7520</v>
      </c>
      <c r="I1396" s="314" t="s">
        <v>7550</v>
      </c>
      <c r="J1396" s="314" t="s">
        <v>7500</v>
      </c>
      <c r="K1396" s="314" t="s">
        <v>7501</v>
      </c>
      <c r="L1396" s="321"/>
      <c r="M1396" s="523">
        <v>320000</v>
      </c>
      <c r="N1396" s="337"/>
      <c r="O1396" s="337"/>
      <c r="P1396" s="314" t="s">
        <v>7387</v>
      </c>
      <c r="Q1396" s="321"/>
    </row>
    <row r="1397" spans="1:21" s="303" customFormat="1" ht="37.5" x14ac:dyDescent="0.3">
      <c r="A1397" s="314">
        <v>13</v>
      </c>
      <c r="B1397" s="333"/>
      <c r="C1397" s="331" t="s">
        <v>7438</v>
      </c>
      <c r="D1397" s="332" t="s">
        <v>7439</v>
      </c>
      <c r="E1397" s="321"/>
      <c r="F1397" s="319">
        <v>70000</v>
      </c>
      <c r="G1397" s="321" t="s">
        <v>7498</v>
      </c>
      <c r="H1397" s="321" t="s">
        <v>7499</v>
      </c>
      <c r="I1397" s="314" t="s">
        <v>7555</v>
      </c>
      <c r="J1397" s="314" t="s">
        <v>7049</v>
      </c>
      <c r="K1397" s="314" t="s">
        <v>7501</v>
      </c>
      <c r="L1397" s="321"/>
      <c r="M1397" s="523">
        <v>70000</v>
      </c>
      <c r="N1397" s="337"/>
      <c r="O1397" s="337"/>
      <c r="P1397" s="314" t="s">
        <v>7387</v>
      </c>
      <c r="Q1397" s="321"/>
    </row>
    <row r="1398" spans="1:21" s="303" customFormat="1" ht="56.25" x14ac:dyDescent="0.3">
      <c r="A1398" s="304">
        <v>20</v>
      </c>
      <c r="B1398" s="333" t="s">
        <v>8005</v>
      </c>
      <c r="C1398" s="331" t="s">
        <v>8006</v>
      </c>
      <c r="D1398" s="332" t="s">
        <v>8007</v>
      </c>
      <c r="E1398" s="321"/>
      <c r="F1398" s="319">
        <v>640000</v>
      </c>
      <c r="G1398" s="321" t="s">
        <v>7524</v>
      </c>
      <c r="H1398" s="321" t="s">
        <v>7520</v>
      </c>
      <c r="I1398" s="314" t="s">
        <v>7568</v>
      </c>
      <c r="J1398" s="314" t="s">
        <v>7500</v>
      </c>
      <c r="K1398" s="314" t="s">
        <v>7501</v>
      </c>
      <c r="L1398" s="334" t="s">
        <v>8008</v>
      </c>
      <c r="M1398" s="523">
        <f>F1398</f>
        <v>640000</v>
      </c>
      <c r="N1398" s="1093" t="s">
        <v>7476</v>
      </c>
      <c r="O1398" s="337"/>
      <c r="P1398" s="816"/>
      <c r="Q1398" s="816"/>
    </row>
    <row r="1399" spans="1:21" s="458" customFormat="1" ht="28.5" customHeight="1" x14ac:dyDescent="0.3">
      <c r="A1399" s="390">
        <v>19</v>
      </c>
      <c r="B1399" s="573"/>
      <c r="C1399" s="592" t="s">
        <v>6196</v>
      </c>
      <c r="D1399" s="575" t="s">
        <v>6197</v>
      </c>
      <c r="E1399" s="449"/>
      <c r="F1399" s="450">
        <v>400000</v>
      </c>
      <c r="G1399" s="452" t="s">
        <v>7524</v>
      </c>
      <c r="H1399" s="452" t="s">
        <v>7520</v>
      </c>
      <c r="I1399" s="453" t="s">
        <v>7535</v>
      </c>
      <c r="J1399" s="455" t="s">
        <v>7865</v>
      </c>
      <c r="K1399" s="455" t="s">
        <v>7511</v>
      </c>
      <c r="L1399" s="452" t="s">
        <v>6198</v>
      </c>
      <c r="M1399" s="450">
        <f>SUM(F1399)</f>
        <v>400000</v>
      </c>
      <c r="N1399" s="456"/>
      <c r="O1399" s="457"/>
      <c r="P1399" s="1074"/>
      <c r="Q1399" s="1074"/>
    </row>
    <row r="1400" spans="1:21" ht="37.5" x14ac:dyDescent="0.3">
      <c r="A1400" s="699">
        <v>5</v>
      </c>
      <c r="B1400" s="700"/>
      <c r="C1400" s="743" t="s">
        <v>4967</v>
      </c>
      <c r="D1400" s="701" t="s">
        <v>4968</v>
      </c>
      <c r="E1400" s="702"/>
      <c r="F1400" s="703">
        <v>68000</v>
      </c>
      <c r="G1400" s="702" t="s">
        <v>7498</v>
      </c>
      <c r="H1400" s="702" t="s">
        <v>7499</v>
      </c>
      <c r="I1400" s="699"/>
      <c r="J1400" s="699"/>
      <c r="K1400" s="699" t="s">
        <v>7511</v>
      </c>
      <c r="L1400" s="704" t="s">
        <v>4962</v>
      </c>
      <c r="M1400" s="703">
        <v>68000</v>
      </c>
      <c r="N1400" s="1094"/>
      <c r="O1400" s="706"/>
      <c r="P1400" s="934"/>
      <c r="Q1400" s="853"/>
    </row>
    <row r="1401" spans="1:21" s="555" customFormat="1" ht="56.25" x14ac:dyDescent="0.3">
      <c r="A1401" s="304">
        <v>1</v>
      </c>
      <c r="B1401" s="553"/>
      <c r="C1401" s="331" t="s">
        <v>7683</v>
      </c>
      <c r="D1401" s="332" t="s">
        <v>5877</v>
      </c>
      <c r="E1401" s="321"/>
      <c r="F1401" s="319">
        <v>50000</v>
      </c>
      <c r="G1401" s="321" t="s">
        <v>7498</v>
      </c>
      <c r="H1401" s="321" t="s">
        <v>7499</v>
      </c>
      <c r="I1401" s="314"/>
      <c r="J1401" s="321"/>
      <c r="K1401" s="314" t="s">
        <v>7511</v>
      </c>
      <c r="L1401" s="334" t="s">
        <v>7512</v>
      </c>
      <c r="M1401" s="523">
        <v>50000</v>
      </c>
      <c r="N1401" s="520"/>
      <c r="O1401" s="554"/>
      <c r="P1401" s="824"/>
      <c r="Q1401" s="824"/>
    </row>
    <row r="1402" spans="1:21" s="303" customFormat="1" ht="56.25" x14ac:dyDescent="0.3">
      <c r="A1402" s="380">
        <v>16</v>
      </c>
      <c r="B1402" s="568">
        <v>59</v>
      </c>
      <c r="C1402" s="126" t="s">
        <v>6373</v>
      </c>
      <c r="D1402" s="569" t="s">
        <v>6374</v>
      </c>
      <c r="E1402" s="337"/>
      <c r="F1402" s="591">
        <v>69900</v>
      </c>
      <c r="G1402" s="337" t="s">
        <v>7498</v>
      </c>
      <c r="H1402" s="337" t="s">
        <v>8022</v>
      </c>
      <c r="I1402" s="324" t="s">
        <v>7553</v>
      </c>
      <c r="J1402" s="324" t="s">
        <v>7500</v>
      </c>
      <c r="K1402" s="324" t="s">
        <v>7511</v>
      </c>
      <c r="L1402" s="337" t="s">
        <v>6375</v>
      </c>
      <c r="M1402" s="590">
        <v>69900</v>
      </c>
      <c r="N1402" s="337"/>
      <c r="O1402" s="324"/>
    </row>
    <row r="1403" spans="1:21" s="303" customFormat="1" ht="37.5" x14ac:dyDescent="0.3">
      <c r="A1403" s="380">
        <v>16</v>
      </c>
      <c r="B1403" s="568">
        <v>60</v>
      </c>
      <c r="C1403" s="126" t="s">
        <v>6373</v>
      </c>
      <c r="D1403" s="569" t="s">
        <v>6376</v>
      </c>
      <c r="E1403" s="337"/>
      <c r="F1403" s="591">
        <v>69620</v>
      </c>
      <c r="G1403" s="337" t="s">
        <v>7498</v>
      </c>
      <c r="H1403" s="337" t="s">
        <v>8022</v>
      </c>
      <c r="I1403" s="324" t="s">
        <v>7553</v>
      </c>
      <c r="J1403" s="324" t="s">
        <v>7500</v>
      </c>
      <c r="K1403" s="324" t="s">
        <v>7511</v>
      </c>
      <c r="L1403" s="337" t="s">
        <v>6375</v>
      </c>
      <c r="M1403" s="590">
        <v>69620</v>
      </c>
      <c r="N1403" s="545"/>
      <c r="O1403" s="545"/>
      <c r="P1403" s="816"/>
      <c r="Q1403" s="816"/>
      <c r="R1403" s="816"/>
      <c r="S1403" s="816"/>
      <c r="T1403" s="816"/>
      <c r="U1403" s="816"/>
    </row>
    <row r="1404" spans="1:21" s="303" customFormat="1" ht="37.5" x14ac:dyDescent="0.3">
      <c r="A1404" s="380">
        <v>16</v>
      </c>
      <c r="B1404" s="568">
        <v>61</v>
      </c>
      <c r="C1404" s="126" t="s">
        <v>6373</v>
      </c>
      <c r="D1404" s="569" t="s">
        <v>6377</v>
      </c>
      <c r="E1404" s="337"/>
      <c r="F1404" s="591">
        <v>8000</v>
      </c>
      <c r="G1404" s="337" t="s">
        <v>7498</v>
      </c>
      <c r="H1404" s="337" t="s">
        <v>8022</v>
      </c>
      <c r="I1404" s="324" t="s">
        <v>7553</v>
      </c>
      <c r="J1404" s="324" t="s">
        <v>7500</v>
      </c>
      <c r="K1404" s="324" t="s">
        <v>7511</v>
      </c>
      <c r="L1404" s="337" t="s">
        <v>6375</v>
      </c>
      <c r="M1404" s="590">
        <v>8000</v>
      </c>
      <c r="N1404" s="545"/>
      <c r="O1404" s="545"/>
      <c r="P1404" s="816"/>
      <c r="Q1404" s="816"/>
      <c r="R1404" s="816"/>
      <c r="S1404" s="816"/>
      <c r="T1404" s="816"/>
      <c r="U1404" s="816"/>
    </row>
    <row r="1405" spans="1:21" s="415" customFormat="1" ht="37.5" x14ac:dyDescent="0.3">
      <c r="A1405" s="380">
        <v>16</v>
      </c>
      <c r="B1405" s="711" t="s">
        <v>5950</v>
      </c>
      <c r="C1405" s="146" t="s">
        <v>6373</v>
      </c>
      <c r="D1405" s="712" t="s">
        <v>6378</v>
      </c>
      <c r="E1405" s="713"/>
      <c r="F1405" s="714">
        <v>14000</v>
      </c>
      <c r="G1405" s="713" t="s">
        <v>7498</v>
      </c>
      <c r="H1405" s="713" t="s">
        <v>8022</v>
      </c>
      <c r="I1405" s="715" t="s">
        <v>7553</v>
      </c>
      <c r="J1405" s="715" t="s">
        <v>7500</v>
      </c>
      <c r="K1405" s="715" t="s">
        <v>7511</v>
      </c>
      <c r="L1405" s="713" t="s">
        <v>6375</v>
      </c>
      <c r="M1405" s="716">
        <v>14000</v>
      </c>
      <c r="N1405" s="717"/>
      <c r="O1405" s="717"/>
      <c r="P1405" s="852"/>
      <c r="Q1405" s="852"/>
      <c r="R1405" s="852"/>
      <c r="S1405" s="852"/>
      <c r="T1405" s="852"/>
      <c r="U1405" s="852"/>
    </row>
    <row r="1406" spans="1:21" s="720" customFormat="1" ht="37.5" x14ac:dyDescent="0.3">
      <c r="A1406" s="314">
        <v>3</v>
      </c>
      <c r="B1406" s="718"/>
      <c r="C1406" s="331" t="s">
        <v>7705</v>
      </c>
      <c r="D1406" s="627" t="s">
        <v>7706</v>
      </c>
      <c r="E1406" s="321"/>
      <c r="F1406" s="319">
        <v>150000</v>
      </c>
      <c r="G1406" s="321" t="s">
        <v>7498</v>
      </c>
      <c r="H1406" s="321" t="s">
        <v>7520</v>
      </c>
      <c r="I1406" s="314" t="s">
        <v>7532</v>
      </c>
      <c r="J1406" s="314" t="s">
        <v>7500</v>
      </c>
      <c r="K1406" s="314" t="s">
        <v>7511</v>
      </c>
      <c r="L1406" s="314" t="s">
        <v>7707</v>
      </c>
      <c r="M1406" s="319">
        <v>150000</v>
      </c>
      <c r="N1406" s="520"/>
      <c r="O1406" s="601"/>
      <c r="P1406" s="935"/>
      <c r="Q1406" s="935"/>
      <c r="R1406" s="935"/>
      <c r="S1406" s="935"/>
      <c r="T1406" s="935"/>
      <c r="U1406" s="935"/>
    </row>
    <row r="1407" spans="1:21" s="303" customFormat="1" ht="56.25" x14ac:dyDescent="0.3">
      <c r="A1407" s="314">
        <v>3</v>
      </c>
      <c r="B1407" s="333"/>
      <c r="C1407" s="331" t="s">
        <v>7705</v>
      </c>
      <c r="D1407" s="627" t="s">
        <v>7727</v>
      </c>
      <c r="E1407" s="321"/>
      <c r="F1407" s="319">
        <v>280000</v>
      </c>
      <c r="G1407" s="321" t="s">
        <v>7524</v>
      </c>
      <c r="H1407" s="321" t="s">
        <v>7520</v>
      </c>
      <c r="I1407" s="314" t="s">
        <v>7597</v>
      </c>
      <c r="J1407" s="314" t="s">
        <v>7500</v>
      </c>
      <c r="K1407" s="314" t="s">
        <v>7511</v>
      </c>
      <c r="L1407" s="321" t="s">
        <v>7728</v>
      </c>
      <c r="M1407" s="523">
        <v>280000</v>
      </c>
      <c r="N1407" s="520" t="s">
        <v>7700</v>
      </c>
      <c r="O1407" s="601"/>
      <c r="P1407" s="816"/>
      <c r="Q1407" s="816"/>
      <c r="R1407" s="816"/>
      <c r="S1407" s="816"/>
      <c r="T1407" s="816"/>
      <c r="U1407" s="816"/>
    </row>
    <row r="1408" spans="1:21" s="303" customFormat="1" ht="93.75" x14ac:dyDescent="0.3">
      <c r="A1408" s="314">
        <v>3</v>
      </c>
      <c r="B1408" s="769" t="s">
        <v>5906</v>
      </c>
      <c r="C1408" s="331" t="s">
        <v>7705</v>
      </c>
      <c r="D1408" s="797" t="s">
        <v>7742</v>
      </c>
      <c r="E1408" s="733"/>
      <c r="F1408" s="523">
        <v>10000000</v>
      </c>
      <c r="G1408" s="321" t="s">
        <v>7524</v>
      </c>
      <c r="H1408" s="321" t="s">
        <v>7684</v>
      </c>
      <c r="I1408" s="314" t="s">
        <v>7553</v>
      </c>
      <c r="J1408" s="321" t="s">
        <v>7685</v>
      </c>
      <c r="K1408" s="314" t="s">
        <v>7511</v>
      </c>
      <c r="L1408" s="721" t="s">
        <v>7707</v>
      </c>
      <c r="M1408" s="523">
        <v>10000000</v>
      </c>
      <c r="N1408" s="337"/>
      <c r="O1408" s="601"/>
      <c r="P1408" s="816"/>
      <c r="Q1408" s="816"/>
      <c r="R1408" s="816"/>
      <c r="S1408" s="816"/>
      <c r="T1408" s="816"/>
      <c r="U1408" s="816"/>
    </row>
    <row r="1409" spans="1:21" s="303" customFormat="1" ht="75" x14ac:dyDescent="0.3">
      <c r="A1409" s="314">
        <v>3</v>
      </c>
      <c r="B1409" s="333"/>
      <c r="C1409" s="331" t="s">
        <v>7749</v>
      </c>
      <c r="D1409" s="332" t="s">
        <v>7750</v>
      </c>
      <c r="E1409" s="321"/>
      <c r="F1409" s="523">
        <v>1200000</v>
      </c>
      <c r="G1409" s="321" t="s">
        <v>7524</v>
      </c>
      <c r="H1409" s="321" t="s">
        <v>7520</v>
      </c>
      <c r="I1409" s="314" t="s">
        <v>7553</v>
      </c>
      <c r="J1409" s="321" t="s">
        <v>7500</v>
      </c>
      <c r="K1409" s="314" t="s">
        <v>7501</v>
      </c>
      <c r="L1409" s="721" t="s">
        <v>7710</v>
      </c>
      <c r="M1409" s="523">
        <v>1200000</v>
      </c>
      <c r="N1409" s="520" t="s">
        <v>7711</v>
      </c>
      <c r="O1409" s="601"/>
      <c r="P1409" s="816"/>
      <c r="Q1409" s="816"/>
      <c r="R1409" s="816"/>
      <c r="S1409" s="816"/>
      <c r="T1409" s="816"/>
      <c r="U1409" s="816"/>
    </row>
    <row r="1410" spans="1:21" s="720" customFormat="1" ht="56.25" x14ac:dyDescent="0.3">
      <c r="A1410" s="314">
        <v>3</v>
      </c>
      <c r="B1410" s="718"/>
      <c r="C1410" s="331" t="s">
        <v>7708</v>
      </c>
      <c r="D1410" s="627" t="s">
        <v>7709</v>
      </c>
      <c r="E1410" s="321"/>
      <c r="F1410" s="319">
        <v>27000</v>
      </c>
      <c r="G1410" s="321" t="s">
        <v>7498</v>
      </c>
      <c r="H1410" s="321" t="s">
        <v>7499</v>
      </c>
      <c r="I1410" s="314" t="s">
        <v>7550</v>
      </c>
      <c r="J1410" s="314" t="s">
        <v>7500</v>
      </c>
      <c r="K1410" s="314" t="s">
        <v>7511</v>
      </c>
      <c r="L1410" s="314" t="s">
        <v>7710</v>
      </c>
      <c r="M1410" s="319">
        <v>27000</v>
      </c>
      <c r="N1410" s="520" t="s">
        <v>7711</v>
      </c>
      <c r="O1410" s="601"/>
      <c r="P1410" s="935"/>
      <c r="Q1410" s="935"/>
      <c r="R1410" s="935"/>
      <c r="S1410" s="935"/>
      <c r="T1410" s="935"/>
      <c r="U1410" s="935"/>
    </row>
    <row r="1411" spans="1:21" s="720" customFormat="1" ht="56.25" x14ac:dyDescent="0.3">
      <c r="A1411" s="314">
        <v>3</v>
      </c>
      <c r="B1411" s="718"/>
      <c r="C1411" s="331" t="s">
        <v>7708</v>
      </c>
      <c r="D1411" s="627" t="s">
        <v>7712</v>
      </c>
      <c r="E1411" s="321"/>
      <c r="F1411" s="319">
        <v>100000</v>
      </c>
      <c r="G1411" s="321" t="s">
        <v>7498</v>
      </c>
      <c r="H1411" s="321" t="s">
        <v>7499</v>
      </c>
      <c r="I1411" s="314" t="s">
        <v>7550</v>
      </c>
      <c r="J1411" s="314" t="s">
        <v>7500</v>
      </c>
      <c r="K1411" s="314" t="s">
        <v>7511</v>
      </c>
      <c r="L1411" s="314" t="s">
        <v>7710</v>
      </c>
      <c r="M1411" s="319">
        <v>100000</v>
      </c>
      <c r="N1411" s="520" t="s">
        <v>7711</v>
      </c>
      <c r="O1411" s="601"/>
      <c r="P1411" s="935"/>
      <c r="Q1411" s="935"/>
      <c r="R1411" s="935"/>
      <c r="S1411" s="935"/>
      <c r="T1411" s="935"/>
      <c r="U1411" s="935"/>
    </row>
    <row r="1412" spans="1:21" s="720" customFormat="1" ht="56.25" x14ac:dyDescent="0.3">
      <c r="A1412" s="314">
        <v>3</v>
      </c>
      <c r="B1412" s="718"/>
      <c r="C1412" s="331" t="s">
        <v>7708</v>
      </c>
      <c r="D1412" s="627" t="s">
        <v>7713</v>
      </c>
      <c r="E1412" s="321"/>
      <c r="F1412" s="319">
        <v>25000</v>
      </c>
      <c r="G1412" s="321" t="s">
        <v>7498</v>
      </c>
      <c r="H1412" s="321" t="s">
        <v>7499</v>
      </c>
      <c r="I1412" s="314" t="s">
        <v>7550</v>
      </c>
      <c r="J1412" s="314" t="s">
        <v>7500</v>
      </c>
      <c r="K1412" s="314" t="s">
        <v>7511</v>
      </c>
      <c r="L1412" s="314" t="s">
        <v>7710</v>
      </c>
      <c r="M1412" s="319">
        <v>25000</v>
      </c>
      <c r="N1412" s="520" t="s">
        <v>7711</v>
      </c>
      <c r="O1412" s="601"/>
      <c r="P1412" s="935"/>
      <c r="Q1412" s="935"/>
      <c r="R1412" s="935"/>
      <c r="S1412" s="935"/>
      <c r="T1412" s="935"/>
      <c r="U1412" s="935"/>
    </row>
    <row r="1413" spans="1:21" s="720" customFormat="1" ht="56.25" x14ac:dyDescent="0.3">
      <c r="A1413" s="314">
        <v>3</v>
      </c>
      <c r="B1413" s="718"/>
      <c r="C1413" s="331" t="s">
        <v>7708</v>
      </c>
      <c r="D1413" s="627" t="s">
        <v>7719</v>
      </c>
      <c r="E1413" s="321"/>
      <c r="F1413" s="319">
        <v>50000</v>
      </c>
      <c r="G1413" s="321" t="s">
        <v>7498</v>
      </c>
      <c r="H1413" s="321" t="s">
        <v>7499</v>
      </c>
      <c r="I1413" s="314" t="s">
        <v>7532</v>
      </c>
      <c r="J1413" s="314" t="s">
        <v>7500</v>
      </c>
      <c r="K1413" s="314" t="s">
        <v>7528</v>
      </c>
      <c r="L1413" s="314" t="s">
        <v>7717</v>
      </c>
      <c r="M1413" s="319">
        <v>50000</v>
      </c>
      <c r="N1413" s="520" t="s">
        <v>7718</v>
      </c>
      <c r="O1413" s="601"/>
      <c r="P1413" s="935"/>
      <c r="Q1413" s="935"/>
      <c r="R1413" s="935"/>
      <c r="S1413" s="935"/>
      <c r="T1413" s="935"/>
      <c r="U1413" s="935"/>
    </row>
    <row r="1414" spans="1:21" s="720" customFormat="1" ht="56.25" x14ac:dyDescent="0.3">
      <c r="A1414" s="314">
        <v>3</v>
      </c>
      <c r="B1414" s="718"/>
      <c r="C1414" s="331" t="s">
        <v>7708</v>
      </c>
      <c r="D1414" s="627" t="s">
        <v>5509</v>
      </c>
      <c r="E1414" s="321"/>
      <c r="F1414" s="319">
        <v>10000</v>
      </c>
      <c r="G1414" s="321" t="s">
        <v>7498</v>
      </c>
      <c r="H1414" s="321" t="s">
        <v>7499</v>
      </c>
      <c r="I1414" s="314" t="s">
        <v>7716</v>
      </c>
      <c r="J1414" s="314" t="s">
        <v>7500</v>
      </c>
      <c r="K1414" s="314" t="s">
        <v>7511</v>
      </c>
      <c r="L1414" s="314" t="s">
        <v>7717</v>
      </c>
      <c r="M1414" s="319">
        <v>10000</v>
      </c>
      <c r="N1414" s="520" t="s">
        <v>7718</v>
      </c>
      <c r="O1414" s="601"/>
      <c r="P1414" s="935"/>
      <c r="Q1414" s="935"/>
      <c r="R1414" s="935"/>
      <c r="S1414" s="935"/>
      <c r="T1414" s="935"/>
      <c r="U1414" s="935"/>
    </row>
    <row r="1415" spans="1:21" s="303" customFormat="1" ht="75" x14ac:dyDescent="0.3">
      <c r="A1415" s="314">
        <v>3</v>
      </c>
      <c r="B1415" s="626"/>
      <c r="C1415" s="331" t="s">
        <v>7708</v>
      </c>
      <c r="D1415" s="332" t="s">
        <v>7739</v>
      </c>
      <c r="E1415" s="321"/>
      <c r="F1415" s="523">
        <v>6000000</v>
      </c>
      <c r="G1415" s="321" t="s">
        <v>7524</v>
      </c>
      <c r="H1415" s="321" t="s">
        <v>7684</v>
      </c>
      <c r="I1415" s="314" t="s">
        <v>7535</v>
      </c>
      <c r="J1415" s="321" t="s">
        <v>7685</v>
      </c>
      <c r="K1415" s="314" t="s">
        <v>7511</v>
      </c>
      <c r="L1415" s="1095" t="s">
        <v>7740</v>
      </c>
      <c r="M1415" s="523">
        <v>6000000</v>
      </c>
      <c r="N1415" s="520" t="s">
        <v>7741</v>
      </c>
      <c r="O1415" s="645"/>
      <c r="P1415" s="816"/>
      <c r="Q1415" s="816"/>
      <c r="R1415" s="816"/>
      <c r="S1415" s="816"/>
      <c r="T1415" s="816"/>
      <c r="U1415" s="816"/>
    </row>
    <row r="1416" spans="1:21" ht="37.5" x14ac:dyDescent="0.3">
      <c r="A1416" s="699">
        <v>5</v>
      </c>
      <c r="B1416" s="700"/>
      <c r="C1416" s="596" t="s">
        <v>6614</v>
      </c>
      <c r="D1416" s="701" t="s">
        <v>5909</v>
      </c>
      <c r="E1416" s="702"/>
      <c r="F1416" s="703">
        <v>45000</v>
      </c>
      <c r="G1416" s="702" t="s">
        <v>7498</v>
      </c>
      <c r="H1416" s="702" t="s">
        <v>7499</v>
      </c>
      <c r="I1416" s="699"/>
      <c r="J1416" s="699"/>
      <c r="K1416" s="699" t="s">
        <v>7511</v>
      </c>
      <c r="L1416" s="704" t="s">
        <v>6613</v>
      </c>
      <c r="M1416" s="703">
        <v>45000</v>
      </c>
      <c r="N1416" s="705"/>
      <c r="O1416" s="706"/>
      <c r="P1416" s="934"/>
      <c r="Q1416" s="853"/>
      <c r="R1416" s="853"/>
      <c r="S1416" s="853"/>
      <c r="T1416" s="853"/>
      <c r="U1416" s="853"/>
    </row>
    <row r="1417" spans="1:21" s="303" customFormat="1" ht="37.5" x14ac:dyDescent="0.3">
      <c r="A1417" s="304">
        <v>17</v>
      </c>
      <c r="B1417" s="333"/>
      <c r="C1417" s="600" t="s">
        <v>7019</v>
      </c>
      <c r="D1417" s="332" t="s">
        <v>7020</v>
      </c>
      <c r="E1417" s="321"/>
      <c r="F1417" s="319">
        <v>6400</v>
      </c>
      <c r="G1417" s="321" t="s">
        <v>7498</v>
      </c>
      <c r="H1417" s="321" t="s">
        <v>7499</v>
      </c>
      <c r="I1417" s="324" t="s">
        <v>7597</v>
      </c>
      <c r="J1417" s="314"/>
      <c r="K1417" s="314" t="s">
        <v>7017</v>
      </c>
      <c r="L1417" s="321" t="s">
        <v>7021</v>
      </c>
      <c r="M1417" s="523">
        <v>6400</v>
      </c>
      <c r="N1417" s="520"/>
      <c r="O1417" s="520"/>
      <c r="P1417" s="816"/>
      <c r="Q1417" s="816"/>
      <c r="R1417" s="816"/>
      <c r="S1417" s="816"/>
      <c r="T1417" s="816"/>
      <c r="U1417" s="816"/>
    </row>
    <row r="1418" spans="1:21" ht="26.25" customHeight="1" x14ac:dyDescent="0.3">
      <c r="A1418" s="699">
        <v>5</v>
      </c>
      <c r="B1418" s="700"/>
      <c r="C1418" s="596" t="s">
        <v>6610</v>
      </c>
      <c r="D1418" s="701" t="s">
        <v>6611</v>
      </c>
      <c r="E1418" s="702"/>
      <c r="F1418" s="703">
        <v>60000</v>
      </c>
      <c r="G1418" s="702" t="s">
        <v>7498</v>
      </c>
      <c r="H1418" s="702" t="s">
        <v>7499</v>
      </c>
      <c r="I1418" s="699"/>
      <c r="J1418" s="699"/>
      <c r="K1418" s="699" t="s">
        <v>7511</v>
      </c>
      <c r="L1418" s="704" t="s">
        <v>6609</v>
      </c>
      <c r="M1418" s="703">
        <v>60000</v>
      </c>
      <c r="N1418" s="705"/>
      <c r="O1418" s="706"/>
      <c r="P1418" s="934"/>
      <c r="Q1418" s="853"/>
      <c r="R1418" s="853"/>
      <c r="S1418" s="853"/>
      <c r="T1418" s="853"/>
      <c r="U1418" s="853"/>
    </row>
    <row r="1419" spans="1:21" s="506" customFormat="1" ht="150" x14ac:dyDescent="0.3">
      <c r="A1419" s="492">
        <v>12</v>
      </c>
      <c r="B1419" s="573">
        <v>7</v>
      </c>
      <c r="C1419" s="574" t="s">
        <v>6467</v>
      </c>
      <c r="D1419" s="890" t="s">
        <v>5920</v>
      </c>
      <c r="E1419" s="891"/>
      <c r="F1419" s="576">
        <v>5000</v>
      </c>
      <c r="G1419" s="449" t="s">
        <v>7498</v>
      </c>
      <c r="H1419" s="449" t="s">
        <v>7499</v>
      </c>
      <c r="I1419" s="449"/>
      <c r="J1419" s="449"/>
      <c r="K1419" s="449" t="s">
        <v>7501</v>
      </c>
      <c r="L1419" s="577" t="s">
        <v>6465</v>
      </c>
      <c r="M1419" s="578">
        <v>5000</v>
      </c>
      <c r="N1419" s="578"/>
      <c r="O1419" s="520"/>
      <c r="P1419" s="681"/>
      <c r="Q1419" s="1096"/>
      <c r="R1419" s="968"/>
      <c r="S1419" s="968"/>
      <c r="T1419" s="968"/>
      <c r="U1419" s="968"/>
    </row>
    <row r="1420" spans="1:21" ht="37.5" x14ac:dyDescent="0.3">
      <c r="A1420" s="699">
        <v>5</v>
      </c>
      <c r="B1420" s="700"/>
      <c r="C1420" s="596" t="s">
        <v>5491</v>
      </c>
      <c r="D1420" s="701" t="s">
        <v>5492</v>
      </c>
      <c r="E1420" s="702"/>
      <c r="F1420" s="703">
        <v>80000</v>
      </c>
      <c r="G1420" s="702" t="s">
        <v>7498</v>
      </c>
      <c r="H1420" s="702" t="s">
        <v>7499</v>
      </c>
      <c r="I1420" s="699"/>
      <c r="J1420" s="699"/>
      <c r="K1420" s="699" t="s">
        <v>7511</v>
      </c>
      <c r="L1420" s="704" t="s">
        <v>5493</v>
      </c>
      <c r="M1420" s="703">
        <v>80000</v>
      </c>
      <c r="N1420" s="705"/>
      <c r="O1420" s="706"/>
      <c r="P1420" s="934"/>
      <c r="Q1420" s="853"/>
      <c r="R1420" s="853"/>
      <c r="S1420" s="853"/>
      <c r="T1420" s="853"/>
      <c r="U1420" s="853"/>
    </row>
    <row r="1421" spans="1:21" s="303" customFormat="1" ht="56.25" x14ac:dyDescent="0.3">
      <c r="A1421" s="314">
        <v>3</v>
      </c>
      <c r="B1421" s="333"/>
      <c r="C1421" s="331" t="s">
        <v>7693</v>
      </c>
      <c r="D1421" s="627" t="s">
        <v>7694</v>
      </c>
      <c r="E1421" s="321"/>
      <c r="F1421" s="319">
        <v>69900</v>
      </c>
      <c r="G1421" s="321" t="s">
        <v>7498</v>
      </c>
      <c r="H1421" s="321" t="s">
        <v>7499</v>
      </c>
      <c r="I1421" s="314" t="s">
        <v>7568</v>
      </c>
      <c r="J1421" s="314" t="s">
        <v>7500</v>
      </c>
      <c r="K1421" s="314" t="s">
        <v>7511</v>
      </c>
      <c r="L1421" s="321" t="s">
        <v>7695</v>
      </c>
      <c r="M1421" s="523">
        <v>69900</v>
      </c>
      <c r="N1421" s="520" t="s">
        <v>7696</v>
      </c>
      <c r="O1421" s="337"/>
      <c r="P1421" s="816"/>
      <c r="Q1421" s="816"/>
      <c r="R1421" s="816"/>
      <c r="S1421" s="816"/>
      <c r="T1421" s="816"/>
      <c r="U1421" s="816"/>
    </row>
    <row r="1422" spans="1:21" s="720" customFormat="1" ht="56.25" x14ac:dyDescent="0.3">
      <c r="A1422" s="314">
        <v>3</v>
      </c>
      <c r="B1422" s="718"/>
      <c r="C1422" s="914" t="s">
        <v>7693</v>
      </c>
      <c r="D1422" s="627" t="s">
        <v>5904</v>
      </c>
      <c r="E1422" s="321"/>
      <c r="F1422" s="319">
        <v>5000</v>
      </c>
      <c r="G1422" s="321" t="s">
        <v>5869</v>
      </c>
      <c r="H1422" s="321" t="s">
        <v>7520</v>
      </c>
      <c r="I1422" s="314" t="s">
        <v>7532</v>
      </c>
      <c r="J1422" s="314" t="s">
        <v>7500</v>
      </c>
      <c r="K1422" s="314" t="s">
        <v>7511</v>
      </c>
      <c r="L1422" s="314" t="s">
        <v>5870</v>
      </c>
      <c r="M1422" s="319">
        <f>F1422</f>
        <v>5000</v>
      </c>
      <c r="N1422" s="520" t="s">
        <v>5871</v>
      </c>
      <c r="O1422" s="601"/>
      <c r="P1422" s="935"/>
      <c r="Q1422" s="935"/>
      <c r="R1422" s="935"/>
      <c r="S1422" s="935"/>
      <c r="T1422" s="935"/>
      <c r="U1422" s="935"/>
    </row>
    <row r="1423" spans="1:21" s="491" customFormat="1" ht="37.5" x14ac:dyDescent="0.2">
      <c r="A1423" s="380">
        <v>16</v>
      </c>
      <c r="B1423" s="568">
        <v>28</v>
      </c>
      <c r="C1423" s="126" t="s">
        <v>6265</v>
      </c>
      <c r="D1423" s="569" t="s">
        <v>7570</v>
      </c>
      <c r="E1423" s="337"/>
      <c r="F1423" s="570">
        <v>23000</v>
      </c>
      <c r="G1423" s="337" t="s">
        <v>7498</v>
      </c>
      <c r="H1423" s="337" t="s">
        <v>7499</v>
      </c>
      <c r="I1423" s="324" t="s">
        <v>7553</v>
      </c>
      <c r="J1423" s="337" t="s">
        <v>7500</v>
      </c>
      <c r="K1423" s="324" t="s">
        <v>7501</v>
      </c>
      <c r="L1423" s="571" t="s">
        <v>7571</v>
      </c>
      <c r="M1423" s="590">
        <v>23000</v>
      </c>
      <c r="N1423" s="337"/>
      <c r="O1423" s="324"/>
      <c r="P1423" s="731"/>
      <c r="Q1423" s="731"/>
      <c r="R1423" s="731"/>
      <c r="S1423" s="731"/>
      <c r="T1423" s="731"/>
      <c r="U1423" s="731"/>
    </row>
    <row r="1424" spans="1:21" s="491" customFormat="1" ht="37.5" x14ac:dyDescent="0.2">
      <c r="A1424" s="380">
        <v>16</v>
      </c>
      <c r="B1424" s="568">
        <v>29</v>
      </c>
      <c r="C1424" s="126" t="s">
        <v>6265</v>
      </c>
      <c r="D1424" s="569" t="s">
        <v>7572</v>
      </c>
      <c r="E1424" s="337"/>
      <c r="F1424" s="570">
        <v>25000</v>
      </c>
      <c r="G1424" s="337" t="s">
        <v>7498</v>
      </c>
      <c r="H1424" s="337" t="s">
        <v>7499</v>
      </c>
      <c r="I1424" s="324" t="s">
        <v>7553</v>
      </c>
      <c r="J1424" s="337" t="s">
        <v>7500</v>
      </c>
      <c r="K1424" s="324" t="s">
        <v>7501</v>
      </c>
      <c r="L1424" s="571" t="s">
        <v>7571</v>
      </c>
      <c r="M1424" s="590">
        <v>25000</v>
      </c>
      <c r="N1424" s="337"/>
      <c r="O1424" s="324"/>
      <c r="P1424" s="731"/>
      <c r="Q1424" s="731"/>
      <c r="R1424" s="731"/>
      <c r="S1424" s="731"/>
      <c r="T1424" s="731"/>
      <c r="U1424" s="731"/>
    </row>
    <row r="1425" spans="1:21" s="303" customFormat="1" ht="37.5" x14ac:dyDescent="0.3">
      <c r="A1425" s="699">
        <v>5</v>
      </c>
      <c r="B1425" s="333"/>
      <c r="C1425" s="331" t="s">
        <v>8003</v>
      </c>
      <c r="D1425" s="332" t="s">
        <v>6601</v>
      </c>
      <c r="E1425" s="321"/>
      <c r="F1425" s="319">
        <v>50000</v>
      </c>
      <c r="G1425" s="321" t="s">
        <v>7498</v>
      </c>
      <c r="H1425" s="321" t="s">
        <v>7499</v>
      </c>
      <c r="I1425" s="324"/>
      <c r="J1425" s="314"/>
      <c r="K1425" s="314" t="s">
        <v>7511</v>
      </c>
      <c r="L1425" s="440" t="s">
        <v>7964</v>
      </c>
      <c r="M1425" s="319">
        <v>50000</v>
      </c>
      <c r="N1425" s="1044"/>
      <c r="O1425" s="337"/>
      <c r="P1425" s="991"/>
      <c r="Q1425" s="332"/>
      <c r="R1425" s="816"/>
      <c r="S1425" s="816"/>
      <c r="T1425" s="816"/>
      <c r="U1425" s="816"/>
    </row>
    <row r="1426" spans="1:21" ht="56.25" x14ac:dyDescent="0.3">
      <c r="A1426" s="699">
        <v>5</v>
      </c>
      <c r="B1426" s="700"/>
      <c r="C1426" s="596" t="s">
        <v>8003</v>
      </c>
      <c r="D1426" s="701" t="s">
        <v>4900</v>
      </c>
      <c r="E1426" s="702"/>
      <c r="F1426" s="703">
        <v>185000</v>
      </c>
      <c r="G1426" s="702" t="s">
        <v>7498</v>
      </c>
      <c r="H1426" s="702" t="s">
        <v>7499</v>
      </c>
      <c r="I1426" s="699"/>
      <c r="J1426" s="699"/>
      <c r="K1426" s="699" t="s">
        <v>7511</v>
      </c>
      <c r="L1426" s="704" t="s">
        <v>6634</v>
      </c>
      <c r="M1426" s="703">
        <v>190000</v>
      </c>
      <c r="N1426" s="705"/>
      <c r="O1426" s="706"/>
      <c r="P1426" s="934"/>
      <c r="Q1426" s="853"/>
      <c r="R1426" s="853"/>
      <c r="S1426" s="853"/>
      <c r="T1426" s="853"/>
      <c r="U1426" s="853"/>
    </row>
    <row r="1427" spans="1:21" ht="39" customHeight="1" x14ac:dyDescent="0.3">
      <c r="A1427" s="699">
        <v>5</v>
      </c>
      <c r="B1427" s="700"/>
      <c r="C1427" s="596" t="s">
        <v>8003</v>
      </c>
      <c r="D1427" s="701" t="s">
        <v>4899</v>
      </c>
      <c r="E1427" s="702"/>
      <c r="F1427" s="703">
        <v>190000</v>
      </c>
      <c r="G1427" s="702" t="s">
        <v>7498</v>
      </c>
      <c r="H1427" s="702" t="s">
        <v>7499</v>
      </c>
      <c r="I1427" s="699"/>
      <c r="J1427" s="699"/>
      <c r="K1427" s="699" t="s">
        <v>7511</v>
      </c>
      <c r="L1427" s="704" t="s">
        <v>6634</v>
      </c>
      <c r="M1427" s="703">
        <v>195000</v>
      </c>
      <c r="N1427" s="705"/>
      <c r="O1427" s="706"/>
      <c r="P1427" s="934"/>
      <c r="Q1427" s="853"/>
      <c r="R1427" s="853"/>
      <c r="S1427" s="853"/>
      <c r="T1427" s="853"/>
      <c r="U1427" s="853"/>
    </row>
    <row r="1428" spans="1:21" ht="56.25" x14ac:dyDescent="0.3">
      <c r="A1428" s="699">
        <v>5</v>
      </c>
      <c r="B1428" s="700"/>
      <c r="C1428" s="1097" t="s">
        <v>8003</v>
      </c>
      <c r="D1428" s="701" t="s">
        <v>6636</v>
      </c>
      <c r="E1428" s="702"/>
      <c r="F1428" s="703">
        <v>75000</v>
      </c>
      <c r="G1428" s="1098" t="s">
        <v>7498</v>
      </c>
      <c r="H1428" s="702" t="s">
        <v>7499</v>
      </c>
      <c r="I1428" s="699"/>
      <c r="J1428" s="699"/>
      <c r="K1428" s="699" t="s">
        <v>7511</v>
      </c>
      <c r="L1428" s="704" t="s">
        <v>6634</v>
      </c>
      <c r="M1428" s="703">
        <v>75000</v>
      </c>
      <c r="N1428" s="705"/>
      <c r="O1428" s="706"/>
      <c r="P1428" s="934"/>
      <c r="Q1428" s="853"/>
      <c r="R1428" s="853"/>
      <c r="S1428" s="853"/>
      <c r="T1428" s="853"/>
      <c r="U1428" s="853"/>
    </row>
    <row r="1429" spans="1:21" s="506" customFormat="1" ht="131.25" x14ac:dyDescent="0.3">
      <c r="A1429" s="492">
        <v>12</v>
      </c>
      <c r="B1429" s="573">
        <v>13</v>
      </c>
      <c r="C1429" s="724" t="s">
        <v>8003</v>
      </c>
      <c r="D1429" s="569" t="s">
        <v>6479</v>
      </c>
      <c r="E1429" s="337"/>
      <c r="F1429" s="576">
        <v>96000</v>
      </c>
      <c r="G1429" s="449"/>
      <c r="H1429" s="449" t="s">
        <v>8022</v>
      </c>
      <c r="I1429" s="449"/>
      <c r="J1429" s="449"/>
      <c r="K1429" s="449" t="s">
        <v>7501</v>
      </c>
      <c r="L1429" s="577" t="s">
        <v>6480</v>
      </c>
      <c r="M1429" s="578">
        <v>96000</v>
      </c>
      <c r="N1429" s="578"/>
      <c r="O1429" s="587"/>
      <c r="P1429" s="882"/>
      <c r="Q1429" s="850"/>
      <c r="R1429" s="968"/>
      <c r="S1429" s="968"/>
      <c r="T1429" s="968" t="s">
        <v>6192</v>
      </c>
      <c r="U1429" s="968"/>
    </row>
    <row r="1430" spans="1:21" s="303" customFormat="1" ht="37.5" x14ac:dyDescent="0.3">
      <c r="A1430" s="304">
        <v>20</v>
      </c>
      <c r="B1430" s="333" t="s">
        <v>8002</v>
      </c>
      <c r="C1430" s="331" t="s">
        <v>8003</v>
      </c>
      <c r="D1430" s="332" t="s">
        <v>8004</v>
      </c>
      <c r="E1430" s="321"/>
      <c r="F1430" s="319">
        <v>170000</v>
      </c>
      <c r="G1430" s="321" t="s">
        <v>7498</v>
      </c>
      <c r="H1430" s="321" t="s">
        <v>7499</v>
      </c>
      <c r="I1430" s="314" t="s">
        <v>7553</v>
      </c>
      <c r="J1430" s="314" t="s">
        <v>7500</v>
      </c>
      <c r="K1430" s="314" t="s">
        <v>7501</v>
      </c>
      <c r="L1430" s="334" t="s">
        <v>7999</v>
      </c>
      <c r="M1430" s="523">
        <f>F1430</f>
        <v>170000</v>
      </c>
      <c r="N1430" s="336"/>
      <c r="O1430" s="337"/>
      <c r="P1430" s="816"/>
      <c r="Q1430" s="816"/>
      <c r="R1430" s="816"/>
      <c r="S1430" s="816"/>
      <c r="T1430" s="816"/>
      <c r="U1430" s="816"/>
    </row>
    <row r="1431" spans="1:21" s="303" customFormat="1" ht="56.25" x14ac:dyDescent="0.3">
      <c r="A1431" s="304">
        <v>10</v>
      </c>
      <c r="B1431" s="568"/>
      <c r="C1431" s="126" t="s">
        <v>7841</v>
      </c>
      <c r="D1431" s="569" t="s">
        <v>7842</v>
      </c>
      <c r="E1431" s="337"/>
      <c r="F1431" s="570">
        <v>58200</v>
      </c>
      <c r="G1431" s="337" t="s">
        <v>7498</v>
      </c>
      <c r="H1431" s="337" t="s">
        <v>7499</v>
      </c>
      <c r="I1431" s="324" t="s">
        <v>7827</v>
      </c>
      <c r="J1431" s="324"/>
      <c r="K1431" s="324" t="s">
        <v>7501</v>
      </c>
      <c r="L1431" s="337" t="s">
        <v>7840</v>
      </c>
      <c r="M1431" s="590">
        <v>58200</v>
      </c>
      <c r="N1431" s="337"/>
      <c r="O1431" s="337"/>
      <c r="P1431" s="816"/>
      <c r="Q1431" s="816"/>
      <c r="R1431" s="816"/>
      <c r="S1431" s="816"/>
      <c r="T1431" s="816"/>
      <c r="U1431" s="816"/>
    </row>
    <row r="1432" spans="1:21" s="303" customFormat="1" ht="37.5" x14ac:dyDescent="0.3">
      <c r="A1432" s="304">
        <v>10</v>
      </c>
      <c r="B1432" s="568"/>
      <c r="C1432" s="126" t="s">
        <v>7841</v>
      </c>
      <c r="D1432" s="569" t="s">
        <v>7843</v>
      </c>
      <c r="E1432" s="337"/>
      <c r="F1432" s="570">
        <v>199800</v>
      </c>
      <c r="G1432" s="337" t="s">
        <v>7524</v>
      </c>
      <c r="H1432" s="337" t="s">
        <v>7499</v>
      </c>
      <c r="I1432" s="324" t="s">
        <v>7553</v>
      </c>
      <c r="J1432" s="324" t="s">
        <v>7844</v>
      </c>
      <c r="K1432" s="324" t="s">
        <v>7511</v>
      </c>
      <c r="L1432" s="337" t="s">
        <v>7840</v>
      </c>
      <c r="M1432" s="590">
        <v>199800</v>
      </c>
      <c r="N1432" s="337"/>
      <c r="O1432" s="337"/>
      <c r="P1432" s="816"/>
      <c r="Q1432" s="816"/>
      <c r="R1432" s="816"/>
      <c r="S1432" s="816"/>
      <c r="T1432" s="816"/>
      <c r="U1432" s="816"/>
    </row>
    <row r="1433" spans="1:21" s="303" customFormat="1" ht="75" x14ac:dyDescent="0.3">
      <c r="A1433" s="314">
        <v>13</v>
      </c>
      <c r="B1433" s="333"/>
      <c r="C1433" s="331" t="s">
        <v>6431</v>
      </c>
      <c r="D1433" s="332" t="s">
        <v>4939</v>
      </c>
      <c r="E1433" s="321"/>
      <c r="F1433" s="319">
        <v>69900</v>
      </c>
      <c r="G1433" s="321" t="s">
        <v>7498</v>
      </c>
      <c r="H1433" s="321" t="s">
        <v>7499</v>
      </c>
      <c r="I1433" s="314" t="s">
        <v>7553</v>
      </c>
      <c r="J1433" s="314" t="s">
        <v>7500</v>
      </c>
      <c r="K1433" s="314" t="s">
        <v>7511</v>
      </c>
      <c r="L1433" s="321"/>
      <c r="M1433" s="523">
        <v>69900</v>
      </c>
      <c r="N1433" s="337"/>
      <c r="O1433" s="337"/>
      <c r="P1433" s="314" t="s">
        <v>6411</v>
      </c>
      <c r="Q1433" s="321"/>
      <c r="R1433" s="816"/>
      <c r="S1433" s="816"/>
      <c r="T1433" s="816"/>
      <c r="U1433" s="816"/>
    </row>
    <row r="1434" spans="1:21" s="303" customFormat="1" ht="56.25" x14ac:dyDescent="0.3">
      <c r="A1434" s="314">
        <v>14</v>
      </c>
      <c r="B1434" s="333"/>
      <c r="C1434" s="914" t="s">
        <v>5543</v>
      </c>
      <c r="D1434" s="627" t="s">
        <v>5544</v>
      </c>
      <c r="E1434" s="321"/>
      <c r="F1434" s="319">
        <v>150000</v>
      </c>
      <c r="G1434" s="321" t="s">
        <v>7498</v>
      </c>
      <c r="H1434" s="321" t="s">
        <v>7520</v>
      </c>
      <c r="I1434" s="314" t="s">
        <v>7553</v>
      </c>
      <c r="J1434" s="314" t="s">
        <v>7211</v>
      </c>
      <c r="K1434" s="314" t="s">
        <v>7511</v>
      </c>
      <c r="L1434" s="334" t="s">
        <v>5545</v>
      </c>
      <c r="M1434" s="319">
        <v>150000</v>
      </c>
      <c r="N1434" s="324" t="s">
        <v>7511</v>
      </c>
      <c r="O1434" s="571" t="s">
        <v>5545</v>
      </c>
      <c r="P1434" s="319">
        <v>150000</v>
      </c>
      <c r="Q1434" s="332"/>
      <c r="R1434" s="332"/>
      <c r="S1434" s="523"/>
      <c r="T1434" s="523"/>
      <c r="U1434" s="523"/>
    </row>
    <row r="1435" spans="1:21" s="506" customFormat="1" ht="112.5" x14ac:dyDescent="0.3">
      <c r="A1435" s="492">
        <v>12</v>
      </c>
      <c r="B1435" s="573">
        <v>40</v>
      </c>
      <c r="C1435" s="724" t="s">
        <v>6524</v>
      </c>
      <c r="D1435" s="569" t="s">
        <v>6525</v>
      </c>
      <c r="E1435" s="337"/>
      <c r="F1435" s="576">
        <v>40000</v>
      </c>
      <c r="G1435" s="449" t="s">
        <v>7498</v>
      </c>
      <c r="H1435" s="449" t="s">
        <v>7499</v>
      </c>
      <c r="I1435" s="449"/>
      <c r="J1435" s="449"/>
      <c r="K1435" s="449" t="s">
        <v>7501</v>
      </c>
      <c r="L1435" s="1099" t="s">
        <v>6526</v>
      </c>
      <c r="M1435" s="578">
        <v>40000</v>
      </c>
      <c r="N1435" s="578"/>
      <c r="O1435" s="1100"/>
      <c r="P1435" s="948"/>
      <c r="Q1435" s="949"/>
      <c r="R1435" s="968"/>
      <c r="S1435" s="968"/>
      <c r="T1435" s="968"/>
      <c r="U1435" s="968"/>
    </row>
    <row r="1436" spans="1:21" s="506" customFormat="1" ht="112.5" x14ac:dyDescent="0.3">
      <c r="A1436" s="492">
        <v>12</v>
      </c>
      <c r="B1436" s="573">
        <v>39</v>
      </c>
      <c r="C1436" s="724" t="s">
        <v>6521</v>
      </c>
      <c r="D1436" s="890" t="s">
        <v>6522</v>
      </c>
      <c r="E1436" s="891"/>
      <c r="F1436" s="576">
        <v>40000</v>
      </c>
      <c r="G1436" s="449" t="s">
        <v>7498</v>
      </c>
      <c r="H1436" s="449" t="s">
        <v>7499</v>
      </c>
      <c r="I1436" s="449"/>
      <c r="J1436" s="1101"/>
      <c r="K1436" s="449" t="s">
        <v>7501</v>
      </c>
      <c r="L1436" s="577" t="s">
        <v>6523</v>
      </c>
      <c r="M1436" s="578">
        <v>40000</v>
      </c>
      <c r="N1436" s="578"/>
      <c r="O1436" s="520"/>
      <c r="P1436" s="948"/>
      <c r="Q1436" s="597"/>
      <c r="R1436" s="968"/>
      <c r="S1436" s="968"/>
      <c r="T1436" s="968"/>
      <c r="U1436" s="968"/>
    </row>
    <row r="1437" spans="1:21" s="506" customFormat="1" ht="112.5" x14ac:dyDescent="0.3">
      <c r="A1437" s="492">
        <v>12</v>
      </c>
      <c r="B1437" s="573">
        <v>9</v>
      </c>
      <c r="C1437" s="449" t="s">
        <v>6572</v>
      </c>
      <c r="D1437" s="575" t="s">
        <v>6573</v>
      </c>
      <c r="E1437" s="449"/>
      <c r="F1437" s="576">
        <v>40000</v>
      </c>
      <c r="G1437" s="449"/>
      <c r="H1437" s="449" t="s">
        <v>7499</v>
      </c>
      <c r="I1437" s="449"/>
      <c r="J1437" s="449"/>
      <c r="K1437" s="449" t="s">
        <v>7501</v>
      </c>
      <c r="L1437" s="594" t="s">
        <v>6574</v>
      </c>
      <c r="M1437" s="576">
        <v>40000</v>
      </c>
      <c r="N1437" s="449"/>
      <c r="O1437" s="449"/>
      <c r="P1437" s="950"/>
      <c r="Q1437" s="951"/>
      <c r="R1437" s="968"/>
      <c r="S1437" s="968"/>
      <c r="T1437" s="968"/>
      <c r="U1437" s="968"/>
    </row>
    <row r="1438" spans="1:21" s="303" customFormat="1" ht="37.5" x14ac:dyDescent="0.3">
      <c r="A1438" s="314">
        <v>14</v>
      </c>
      <c r="B1438" s="333"/>
      <c r="C1438" s="331" t="s">
        <v>6572</v>
      </c>
      <c r="D1438" s="627" t="s">
        <v>5560</v>
      </c>
      <c r="E1438" s="321"/>
      <c r="F1438" s="319">
        <v>1090000</v>
      </c>
      <c r="G1438" s="321" t="s">
        <v>7524</v>
      </c>
      <c r="H1438" s="321" t="s">
        <v>7520</v>
      </c>
      <c r="I1438" s="314" t="s">
        <v>7601</v>
      </c>
      <c r="J1438" s="314" t="s">
        <v>7211</v>
      </c>
      <c r="K1438" s="314" t="s">
        <v>7511</v>
      </c>
      <c r="L1438" s="440" t="s">
        <v>5524</v>
      </c>
      <c r="M1438" s="319">
        <v>1090000</v>
      </c>
      <c r="N1438" s="324" t="s">
        <v>7511</v>
      </c>
      <c r="O1438" s="441" t="s">
        <v>5524</v>
      </c>
      <c r="P1438" s="319">
        <v>1090000</v>
      </c>
      <c r="Q1438" s="332"/>
      <c r="R1438" s="332"/>
      <c r="S1438" s="590"/>
      <c r="T1438" s="590"/>
      <c r="U1438" s="590"/>
    </row>
    <row r="1439" spans="1:21" s="351" customFormat="1" ht="37.5" x14ac:dyDescent="0.3">
      <c r="A1439" s="344">
        <v>2</v>
      </c>
      <c r="B1439" s="333"/>
      <c r="C1439" s="596" t="s">
        <v>6540</v>
      </c>
      <c r="D1439" s="722" t="s">
        <v>5883</v>
      </c>
      <c r="E1439" s="560"/>
      <c r="F1439" s="723">
        <v>30000</v>
      </c>
      <c r="G1439" s="452" t="s">
        <v>7498</v>
      </c>
      <c r="H1439" s="452" t="s">
        <v>7499</v>
      </c>
      <c r="I1439" s="452" t="s">
        <v>5625</v>
      </c>
      <c r="J1439" s="452"/>
      <c r="K1439" s="936" t="s">
        <v>7511</v>
      </c>
      <c r="L1439" s="751" t="s">
        <v>7653</v>
      </c>
      <c r="M1439" s="523"/>
      <c r="N1439" s="337"/>
      <c r="O1439" s="337"/>
      <c r="P1439" s="819"/>
      <c r="Q1439" s="819"/>
      <c r="R1439" s="819"/>
      <c r="S1439" s="819"/>
      <c r="T1439" s="819"/>
      <c r="U1439" s="819"/>
    </row>
    <row r="1440" spans="1:21" s="351" customFormat="1" ht="37.5" x14ac:dyDescent="0.3">
      <c r="A1440" s="344">
        <v>2</v>
      </c>
      <c r="B1440" s="333"/>
      <c r="C1440" s="596" t="s">
        <v>6540</v>
      </c>
      <c r="D1440" s="722" t="s">
        <v>5626</v>
      </c>
      <c r="E1440" s="560"/>
      <c r="F1440" s="723">
        <v>3500</v>
      </c>
      <c r="G1440" s="452" t="s">
        <v>7498</v>
      </c>
      <c r="H1440" s="452" t="s">
        <v>7499</v>
      </c>
      <c r="I1440" s="452" t="s">
        <v>5625</v>
      </c>
      <c r="J1440" s="452"/>
      <c r="K1440" s="936" t="s">
        <v>7511</v>
      </c>
      <c r="L1440" s="751" t="s">
        <v>7653</v>
      </c>
      <c r="M1440" s="523"/>
      <c r="N1440" s="337"/>
      <c r="O1440" s="337"/>
      <c r="P1440" s="819"/>
      <c r="Q1440" s="819"/>
      <c r="R1440" s="819"/>
      <c r="S1440" s="819"/>
      <c r="T1440" s="819"/>
      <c r="U1440" s="819"/>
    </row>
    <row r="1441" spans="1:17" s="506" customFormat="1" ht="112.5" x14ac:dyDescent="0.3">
      <c r="A1441" s="492">
        <v>12</v>
      </c>
      <c r="B1441" s="568">
        <v>2</v>
      </c>
      <c r="C1441" s="724" t="s">
        <v>6540</v>
      </c>
      <c r="D1441" s="575" t="s">
        <v>6541</v>
      </c>
      <c r="E1441" s="449"/>
      <c r="F1441" s="576">
        <v>3200000</v>
      </c>
      <c r="G1441" s="321" t="s">
        <v>7594</v>
      </c>
      <c r="H1441" s="449" t="s">
        <v>8022</v>
      </c>
      <c r="I1441" s="449"/>
      <c r="J1441" s="449"/>
      <c r="K1441" s="449" t="s">
        <v>7501</v>
      </c>
      <c r="L1441" s="577" t="s">
        <v>6542</v>
      </c>
      <c r="M1441" s="578">
        <v>3200000</v>
      </c>
      <c r="N1441" s="578"/>
      <c r="O1441" s="520"/>
      <c r="P1441" s="521"/>
      <c r="Q1441" s="522"/>
    </row>
    <row r="1442" spans="1:17" s="506" customFormat="1" ht="112.5" x14ac:dyDescent="0.3">
      <c r="A1442" s="492">
        <v>12</v>
      </c>
      <c r="B1442" s="573">
        <v>14</v>
      </c>
      <c r="C1442" s="724" t="s">
        <v>6540</v>
      </c>
      <c r="D1442" s="575" t="s">
        <v>6585</v>
      </c>
      <c r="E1442" s="449"/>
      <c r="F1442" s="576">
        <v>750000</v>
      </c>
      <c r="G1442" s="812" t="s">
        <v>7520</v>
      </c>
      <c r="H1442" s="449" t="s">
        <v>8022</v>
      </c>
      <c r="I1442" s="449"/>
      <c r="J1442" s="337"/>
      <c r="K1442" s="449" t="s">
        <v>7501</v>
      </c>
      <c r="L1442" s="594" t="s">
        <v>6553</v>
      </c>
      <c r="M1442" s="576">
        <v>750000</v>
      </c>
      <c r="N1442" s="337"/>
      <c r="O1442" s="585"/>
      <c r="P1442" s="588"/>
      <c r="Q1442" s="813"/>
    </row>
    <row r="1443" spans="1:17" s="480" customFormat="1" ht="37.5" x14ac:dyDescent="0.3">
      <c r="A1443" s="304">
        <v>10</v>
      </c>
      <c r="B1443" s="602"/>
      <c r="C1443" s="331" t="s">
        <v>5787</v>
      </c>
      <c r="D1443" s="332" t="s">
        <v>5914</v>
      </c>
      <c r="E1443" s="321"/>
      <c r="F1443" s="319">
        <v>70000</v>
      </c>
      <c r="G1443" s="321" t="s">
        <v>7498</v>
      </c>
      <c r="H1443" s="321" t="s">
        <v>7499</v>
      </c>
      <c r="I1443" s="314"/>
      <c r="J1443" s="314"/>
      <c r="K1443" s="314" t="s">
        <v>7501</v>
      </c>
      <c r="L1443" s="314" t="s">
        <v>5788</v>
      </c>
      <c r="M1443" s="319">
        <v>70000</v>
      </c>
      <c r="N1443" s="324"/>
      <c r="O1443" s="541"/>
      <c r="P1443" s="329"/>
      <c r="Q1443" s="434"/>
    </row>
    <row r="1444" spans="1:17" s="480" customFormat="1" ht="41.25" customHeight="1" x14ac:dyDescent="0.3">
      <c r="A1444" s="304">
        <v>10</v>
      </c>
      <c r="B1444" s="602"/>
      <c r="C1444" s="331" t="s">
        <v>5803</v>
      </c>
      <c r="D1444" s="332" t="s">
        <v>5916</v>
      </c>
      <c r="E1444" s="321"/>
      <c r="F1444" s="319">
        <v>1600</v>
      </c>
      <c r="G1444" s="321" t="s">
        <v>7498</v>
      </c>
      <c r="H1444" s="321" t="s">
        <v>7499</v>
      </c>
      <c r="I1444" s="314" t="s">
        <v>7553</v>
      </c>
      <c r="J1444" s="314" t="s">
        <v>7145</v>
      </c>
      <c r="K1444" s="314" t="s">
        <v>7501</v>
      </c>
      <c r="L1444" s="314" t="s">
        <v>5804</v>
      </c>
      <c r="M1444" s="319">
        <v>1600</v>
      </c>
      <c r="N1444" s="324"/>
      <c r="O1444" s="541"/>
      <c r="P1444" s="329"/>
      <c r="Q1444" s="434"/>
    </row>
    <row r="1445" spans="1:17" s="480" customFormat="1" ht="56.25" x14ac:dyDescent="0.3">
      <c r="A1445" s="304">
        <v>10</v>
      </c>
      <c r="B1445" s="602"/>
      <c r="C1445" s="331" t="s">
        <v>5803</v>
      </c>
      <c r="D1445" s="332" t="s">
        <v>6020</v>
      </c>
      <c r="E1445" s="321"/>
      <c r="F1445" s="319">
        <v>5000</v>
      </c>
      <c r="G1445" s="321" t="s">
        <v>7498</v>
      </c>
      <c r="H1445" s="321" t="s">
        <v>7499</v>
      </c>
      <c r="I1445" s="314" t="s">
        <v>7568</v>
      </c>
      <c r="J1445" s="314"/>
      <c r="K1445" s="314" t="s">
        <v>7501</v>
      </c>
      <c r="L1445" s="314" t="s">
        <v>5814</v>
      </c>
      <c r="M1445" s="319">
        <v>5000</v>
      </c>
      <c r="N1445" s="324"/>
      <c r="O1445" s="541"/>
      <c r="P1445" s="329"/>
      <c r="Q1445" s="434"/>
    </row>
    <row r="1446" spans="1:17" s="480" customFormat="1" ht="75" x14ac:dyDescent="0.3">
      <c r="A1446" s="304">
        <v>10</v>
      </c>
      <c r="B1446" s="602"/>
      <c r="C1446" s="331" t="s">
        <v>5803</v>
      </c>
      <c r="D1446" s="603" t="s">
        <v>5820</v>
      </c>
      <c r="E1446" s="604"/>
      <c r="F1446" s="319">
        <v>18000</v>
      </c>
      <c r="G1446" s="321" t="s">
        <v>7498</v>
      </c>
      <c r="H1446" s="321" t="s">
        <v>7499</v>
      </c>
      <c r="I1446" s="314" t="s">
        <v>7568</v>
      </c>
      <c r="J1446" s="321"/>
      <c r="K1446" s="314" t="s">
        <v>7501</v>
      </c>
      <c r="L1446" s="314" t="s">
        <v>5814</v>
      </c>
      <c r="M1446" s="319">
        <v>18000</v>
      </c>
      <c r="N1446" s="324"/>
      <c r="O1446" s="541"/>
      <c r="P1446" s="329"/>
      <c r="Q1446" s="434"/>
    </row>
    <row r="1447" spans="1:17" s="480" customFormat="1" ht="37.5" x14ac:dyDescent="0.3">
      <c r="A1447" s="304">
        <v>10</v>
      </c>
      <c r="B1447" s="602"/>
      <c r="C1447" s="331" t="s">
        <v>5803</v>
      </c>
      <c r="D1447" s="603" t="s">
        <v>6027</v>
      </c>
      <c r="E1447" s="604"/>
      <c r="F1447" s="319">
        <v>67000</v>
      </c>
      <c r="G1447" s="321" t="s">
        <v>5869</v>
      </c>
      <c r="H1447" s="321" t="s">
        <v>7520</v>
      </c>
      <c r="I1447" s="314" t="s">
        <v>7532</v>
      </c>
      <c r="J1447" s="314" t="s">
        <v>7865</v>
      </c>
      <c r="K1447" s="314" t="s">
        <v>7501</v>
      </c>
      <c r="L1447" s="314" t="s">
        <v>5830</v>
      </c>
      <c r="M1447" s="319">
        <v>67000</v>
      </c>
      <c r="N1447" s="324"/>
      <c r="O1447" s="541"/>
      <c r="P1447" s="329"/>
      <c r="Q1447" s="434"/>
    </row>
    <row r="1448" spans="1:17" s="303" customFormat="1" ht="37.5" x14ac:dyDescent="0.3">
      <c r="A1448" s="314">
        <v>3</v>
      </c>
      <c r="B1448" s="333"/>
      <c r="C1448" s="331" t="s">
        <v>7721</v>
      </c>
      <c r="D1448" s="627" t="s">
        <v>7722</v>
      </c>
      <c r="E1448" s="321"/>
      <c r="F1448" s="319">
        <v>5600000</v>
      </c>
      <c r="G1448" s="321" t="s">
        <v>7594</v>
      </c>
      <c r="H1448" s="321" t="s">
        <v>7520</v>
      </c>
      <c r="I1448" s="314" t="s">
        <v>7535</v>
      </c>
      <c r="J1448" s="321" t="s">
        <v>7723</v>
      </c>
      <c r="K1448" s="314" t="s">
        <v>7511</v>
      </c>
      <c r="L1448" s="314" t="s">
        <v>7724</v>
      </c>
      <c r="M1448" s="319">
        <v>5600000</v>
      </c>
      <c r="N1448" s="337"/>
      <c r="O1448" s="324"/>
    </row>
    <row r="1449" spans="1:17" s="480" customFormat="1" ht="37.5" x14ac:dyDescent="0.3">
      <c r="A1449" s="304">
        <v>10</v>
      </c>
      <c r="B1449" s="602"/>
      <c r="C1449" s="331" t="s">
        <v>5835</v>
      </c>
      <c r="D1449" s="603" t="s">
        <v>6035</v>
      </c>
      <c r="E1449" s="604"/>
      <c r="F1449" s="319">
        <v>25000</v>
      </c>
      <c r="G1449" s="321" t="s">
        <v>5869</v>
      </c>
      <c r="H1449" s="321" t="s">
        <v>7520</v>
      </c>
      <c r="I1449" s="314" t="s">
        <v>7716</v>
      </c>
      <c r="J1449" s="314" t="s">
        <v>7586</v>
      </c>
      <c r="K1449" s="314" t="s">
        <v>7511</v>
      </c>
      <c r="L1449" s="314" t="s">
        <v>5834</v>
      </c>
      <c r="M1449" s="319">
        <v>25000</v>
      </c>
      <c r="N1449" s="324"/>
      <c r="O1449" s="541"/>
      <c r="P1449" s="329"/>
      <c r="Q1449" s="434"/>
    </row>
    <row r="1450" spans="1:17" ht="37.5" x14ac:dyDescent="0.3">
      <c r="A1450" s="699">
        <v>5</v>
      </c>
      <c r="B1450" s="700"/>
      <c r="C1450" s="596" t="s">
        <v>6615</v>
      </c>
      <c r="D1450" s="701" t="s">
        <v>4925</v>
      </c>
      <c r="E1450" s="702"/>
      <c r="F1450" s="703">
        <v>40000</v>
      </c>
      <c r="G1450" s="702" t="s">
        <v>7498</v>
      </c>
      <c r="H1450" s="702" t="s">
        <v>7499</v>
      </c>
      <c r="I1450" s="699"/>
      <c r="J1450" s="699"/>
      <c r="K1450" s="699" t="s">
        <v>7511</v>
      </c>
      <c r="L1450" s="704" t="s">
        <v>6613</v>
      </c>
      <c r="M1450" s="703">
        <v>40000</v>
      </c>
      <c r="N1450" s="705"/>
      <c r="O1450" s="706"/>
      <c r="P1450" s="707"/>
      <c r="Q1450" s="708"/>
    </row>
    <row r="1451" spans="1:17" ht="56.25" x14ac:dyDescent="0.3">
      <c r="A1451" s="699">
        <v>5</v>
      </c>
      <c r="B1451" s="700"/>
      <c r="C1451" s="596" t="s">
        <v>6615</v>
      </c>
      <c r="D1451" s="701" t="s">
        <v>6622</v>
      </c>
      <c r="E1451" s="702"/>
      <c r="F1451" s="703">
        <v>35000</v>
      </c>
      <c r="G1451" s="702" t="s">
        <v>7498</v>
      </c>
      <c r="H1451" s="702" t="s">
        <v>7499</v>
      </c>
      <c r="I1451" s="699"/>
      <c r="J1451" s="699"/>
      <c r="K1451" s="699" t="s">
        <v>7511</v>
      </c>
      <c r="L1451" s="704" t="s">
        <v>6623</v>
      </c>
      <c r="M1451" s="703">
        <v>35000</v>
      </c>
      <c r="N1451" s="705"/>
      <c r="O1451" s="706"/>
      <c r="P1451" s="707"/>
      <c r="Q1451" s="708"/>
    </row>
    <row r="1452" spans="1:17" ht="26.25" customHeight="1" x14ac:dyDescent="0.3">
      <c r="A1452" s="699">
        <v>5</v>
      </c>
      <c r="B1452" s="700"/>
      <c r="C1452" s="596" t="s">
        <v>6615</v>
      </c>
      <c r="D1452" s="701" t="s">
        <v>6635</v>
      </c>
      <c r="E1452" s="702"/>
      <c r="F1452" s="703">
        <v>190000</v>
      </c>
      <c r="G1452" s="702" t="s">
        <v>7498</v>
      </c>
      <c r="H1452" s="702" t="s">
        <v>7499</v>
      </c>
      <c r="I1452" s="699"/>
      <c r="J1452" s="699"/>
      <c r="K1452" s="699" t="s">
        <v>7511</v>
      </c>
      <c r="L1452" s="704" t="s">
        <v>6634</v>
      </c>
      <c r="M1452" s="703">
        <v>190000</v>
      </c>
      <c r="N1452" s="705"/>
      <c r="O1452" s="706"/>
      <c r="P1452" s="707"/>
      <c r="Q1452" s="708"/>
    </row>
    <row r="1453" spans="1:17" s="506" customFormat="1" ht="131.25" x14ac:dyDescent="0.3">
      <c r="A1453" s="492">
        <v>12</v>
      </c>
      <c r="B1453" s="573">
        <v>14</v>
      </c>
      <c r="C1453" s="724" t="s">
        <v>6481</v>
      </c>
      <c r="D1453" s="1102" t="s">
        <v>6482</v>
      </c>
      <c r="E1453" s="1103"/>
      <c r="F1453" s="576">
        <v>80000</v>
      </c>
      <c r="G1453" s="449"/>
      <c r="H1453" s="449" t="s">
        <v>7499</v>
      </c>
      <c r="I1453" s="449"/>
      <c r="J1453" s="449"/>
      <c r="K1453" s="449" t="s">
        <v>7501</v>
      </c>
      <c r="L1453" s="577" t="s">
        <v>6483</v>
      </c>
      <c r="M1453" s="578">
        <v>80000</v>
      </c>
      <c r="N1453" s="578"/>
      <c r="O1453" s="587"/>
      <c r="P1453" s="504"/>
      <c r="Q1453" s="1104"/>
    </row>
    <row r="1454" spans="1:17" s="491" customFormat="1" x14ac:dyDescent="0.2">
      <c r="A1454" s="380">
        <v>16</v>
      </c>
      <c r="B1454" s="568">
        <v>15</v>
      </c>
      <c r="C1454" s="126" t="s">
        <v>6261</v>
      </c>
      <c r="D1454" s="1105" t="s">
        <v>7547</v>
      </c>
      <c r="E1454" s="772"/>
      <c r="F1454" s="570">
        <v>69000</v>
      </c>
      <c r="G1454" s="772" t="s">
        <v>7498</v>
      </c>
      <c r="H1454" s="337" t="s">
        <v>7499</v>
      </c>
      <c r="I1454" s="324" t="s">
        <v>7535</v>
      </c>
      <c r="J1454" s="337" t="s">
        <v>7548</v>
      </c>
      <c r="K1454" s="324" t="s">
        <v>7501</v>
      </c>
      <c r="L1454" s="571" t="s">
        <v>7527</v>
      </c>
      <c r="M1454" s="590">
        <v>69000</v>
      </c>
      <c r="N1454" s="337"/>
      <c r="O1454" s="324"/>
    </row>
    <row r="1455" spans="1:17" s="491" customFormat="1" ht="37.5" x14ac:dyDescent="0.2">
      <c r="A1455" s="380">
        <v>16</v>
      </c>
      <c r="B1455" s="568">
        <v>32</v>
      </c>
      <c r="C1455" s="126" t="s">
        <v>6261</v>
      </c>
      <c r="D1455" s="569" t="s">
        <v>7585</v>
      </c>
      <c r="E1455" s="337"/>
      <c r="F1455" s="570">
        <v>198000</v>
      </c>
      <c r="G1455" s="772" t="s">
        <v>7498</v>
      </c>
      <c r="H1455" s="337" t="s">
        <v>7499</v>
      </c>
      <c r="I1455" s="324" t="s">
        <v>7568</v>
      </c>
      <c r="J1455" s="337" t="s">
        <v>7586</v>
      </c>
      <c r="K1455" s="324" t="s">
        <v>7501</v>
      </c>
      <c r="L1455" s="571" t="s">
        <v>7587</v>
      </c>
      <c r="M1455" s="590">
        <v>200000</v>
      </c>
      <c r="N1455" s="337"/>
      <c r="O1455" s="324"/>
    </row>
    <row r="1456" spans="1:17" s="480" customFormat="1" ht="37.5" x14ac:dyDescent="0.3">
      <c r="A1456" s="304">
        <v>10</v>
      </c>
      <c r="B1456" s="602"/>
      <c r="C1456" s="331" t="s">
        <v>5829</v>
      </c>
      <c r="D1456" s="603" t="s">
        <v>6026</v>
      </c>
      <c r="E1456" s="604"/>
      <c r="F1456" s="319">
        <v>30000</v>
      </c>
      <c r="G1456" s="321" t="s">
        <v>5869</v>
      </c>
      <c r="H1456" s="321" t="s">
        <v>7520</v>
      </c>
      <c r="I1456" s="314" t="s">
        <v>7550</v>
      </c>
      <c r="J1456" s="314" t="s">
        <v>7543</v>
      </c>
      <c r="K1456" s="314" t="s">
        <v>7511</v>
      </c>
      <c r="L1456" s="314" t="s">
        <v>5828</v>
      </c>
      <c r="M1456" s="319">
        <v>30000</v>
      </c>
      <c r="N1456" s="324"/>
      <c r="O1456" s="541"/>
      <c r="P1456" s="329"/>
      <c r="Q1456" s="434"/>
    </row>
    <row r="1457" spans="1:17" s="351" customFormat="1" ht="120" customHeight="1" x14ac:dyDescent="0.3">
      <c r="A1457" s="344">
        <v>2</v>
      </c>
      <c r="B1457" s="333"/>
      <c r="C1457" s="596" t="s">
        <v>7764</v>
      </c>
      <c r="D1457" s="842" t="s">
        <v>5981</v>
      </c>
      <c r="E1457" s="600"/>
      <c r="F1457" s="723">
        <v>54000</v>
      </c>
      <c r="G1457" s="748" t="s">
        <v>5974</v>
      </c>
      <c r="H1457" s="452" t="s">
        <v>7499</v>
      </c>
      <c r="I1457" s="452"/>
      <c r="J1457" s="452"/>
      <c r="K1457" s="455" t="s">
        <v>7511</v>
      </c>
      <c r="L1457" s="751" t="s">
        <v>5614</v>
      </c>
      <c r="M1457" s="954"/>
      <c r="N1457" s="337"/>
      <c r="O1457" s="698"/>
    </row>
    <row r="1458" spans="1:17" s="303" customFormat="1" ht="37.5" x14ac:dyDescent="0.3">
      <c r="A1458" s="304">
        <v>7</v>
      </c>
      <c r="B1458" s="333"/>
      <c r="C1458" s="331" t="s">
        <v>7764</v>
      </c>
      <c r="D1458" s="332" t="s">
        <v>7765</v>
      </c>
      <c r="E1458" s="321"/>
      <c r="F1458" s="319">
        <v>4000</v>
      </c>
      <c r="G1458" s="320" t="s">
        <v>7498</v>
      </c>
      <c r="H1458" s="321" t="s">
        <v>7499</v>
      </c>
      <c r="I1458" s="324"/>
      <c r="J1458" s="314"/>
      <c r="K1458" s="314" t="s">
        <v>7511</v>
      </c>
      <c r="L1458" s="318" t="s">
        <v>7766</v>
      </c>
      <c r="M1458" s="523">
        <v>4000</v>
      </c>
      <c r="N1458" s="337" t="s">
        <v>7757</v>
      </c>
      <c r="O1458" s="324"/>
    </row>
    <row r="1459" spans="1:17" s="303" customFormat="1" ht="409.5" x14ac:dyDescent="0.3">
      <c r="A1459" s="304">
        <v>10</v>
      </c>
      <c r="B1459" s="568"/>
      <c r="C1459" s="126" t="s">
        <v>7764</v>
      </c>
      <c r="D1459" s="569" t="s">
        <v>7833</v>
      </c>
      <c r="E1459" s="337"/>
      <c r="F1459" s="570">
        <v>60000</v>
      </c>
      <c r="G1459" s="337" t="s">
        <v>7498</v>
      </c>
      <c r="H1459" s="337" t="s">
        <v>7499</v>
      </c>
      <c r="I1459" s="324" t="s">
        <v>7716</v>
      </c>
      <c r="J1459" s="324" t="s">
        <v>7500</v>
      </c>
      <c r="K1459" s="324" t="s">
        <v>7511</v>
      </c>
      <c r="L1459" s="337" t="s">
        <v>7834</v>
      </c>
      <c r="M1459" s="590" t="s">
        <v>7835</v>
      </c>
      <c r="N1459" s="337" t="s">
        <v>7836</v>
      </c>
      <c r="O1459" s="337"/>
    </row>
    <row r="1460" spans="1:17" s="644" customFormat="1" ht="56.25" x14ac:dyDescent="0.3">
      <c r="A1460" s="304">
        <v>10</v>
      </c>
      <c r="B1460" s="633"/>
      <c r="C1460" s="1037" t="s">
        <v>7764</v>
      </c>
      <c r="D1460" s="634" t="s">
        <v>5994</v>
      </c>
      <c r="E1460" s="635"/>
      <c r="F1460" s="636">
        <v>100000</v>
      </c>
      <c r="G1460" s="1106" t="s">
        <v>7498</v>
      </c>
      <c r="H1460" s="637" t="s">
        <v>7499</v>
      </c>
      <c r="I1460" s="638"/>
      <c r="J1460" s="638"/>
      <c r="K1460" s="638" t="s">
        <v>7501</v>
      </c>
      <c r="L1460" s="639" t="s">
        <v>7952</v>
      </c>
      <c r="M1460" s="636">
        <v>100000</v>
      </c>
      <c r="N1460" s="640"/>
      <c r="O1460" s="641"/>
      <c r="P1460" s="642"/>
      <c r="Q1460" s="643"/>
    </row>
    <row r="1461" spans="1:17" s="644" customFormat="1" ht="37.5" x14ac:dyDescent="0.3">
      <c r="A1461" s="304">
        <v>10</v>
      </c>
      <c r="B1461" s="633"/>
      <c r="C1461" s="1037" t="s">
        <v>7764</v>
      </c>
      <c r="D1461" s="634" t="s">
        <v>5780</v>
      </c>
      <c r="E1461" s="635"/>
      <c r="F1461" s="636">
        <v>116000</v>
      </c>
      <c r="G1461" s="637" t="s">
        <v>7498</v>
      </c>
      <c r="H1461" s="637" t="s">
        <v>7499</v>
      </c>
      <c r="I1461" s="638"/>
      <c r="J1461" s="638"/>
      <c r="K1461" s="638" t="s">
        <v>7501</v>
      </c>
      <c r="L1461" s="639" t="s">
        <v>7952</v>
      </c>
      <c r="M1461" s="636">
        <v>116000</v>
      </c>
      <c r="N1461" s="640"/>
      <c r="O1461" s="641"/>
      <c r="P1461" s="642"/>
      <c r="Q1461" s="643"/>
    </row>
    <row r="1462" spans="1:17" s="506" customFormat="1" ht="150" x14ac:dyDescent="0.3">
      <c r="A1462" s="492">
        <v>12</v>
      </c>
      <c r="B1462" s="573">
        <v>8</v>
      </c>
      <c r="C1462" s="574" t="s">
        <v>7764</v>
      </c>
      <c r="D1462" s="712" t="s">
        <v>6468</v>
      </c>
      <c r="E1462" s="713"/>
      <c r="F1462" s="576">
        <v>8000</v>
      </c>
      <c r="G1462" s="449" t="s">
        <v>7498</v>
      </c>
      <c r="H1462" s="449" t="s">
        <v>7499</v>
      </c>
      <c r="I1462" s="449"/>
      <c r="J1462" s="449"/>
      <c r="K1462" s="449" t="s">
        <v>7501</v>
      </c>
      <c r="L1462" s="577" t="s">
        <v>6469</v>
      </c>
      <c r="M1462" s="578">
        <v>8000</v>
      </c>
      <c r="N1462" s="578"/>
      <c r="O1462" s="682"/>
      <c r="P1462" s="727"/>
      <c r="Q1462" s="581"/>
    </row>
    <row r="1463" spans="1:17" s="506" customFormat="1" ht="131.25" x14ac:dyDescent="0.3">
      <c r="A1463" s="492">
        <v>12</v>
      </c>
      <c r="B1463" s="573">
        <v>9</v>
      </c>
      <c r="C1463" s="583" t="s">
        <v>7764</v>
      </c>
      <c r="D1463" s="1107" t="s">
        <v>6470</v>
      </c>
      <c r="E1463" s="1108"/>
      <c r="F1463" s="576">
        <v>36000</v>
      </c>
      <c r="G1463" s="449" t="s">
        <v>7498</v>
      </c>
      <c r="H1463" s="449" t="s">
        <v>7499</v>
      </c>
      <c r="I1463" s="449"/>
      <c r="J1463" s="449"/>
      <c r="K1463" s="449" t="s">
        <v>7501</v>
      </c>
      <c r="L1463" s="577" t="s">
        <v>6471</v>
      </c>
      <c r="M1463" s="578">
        <v>36000</v>
      </c>
      <c r="N1463" s="578"/>
      <c r="O1463" s="682"/>
      <c r="P1463" s="727"/>
      <c r="Q1463" s="581"/>
    </row>
    <row r="1464" spans="1:17" s="506" customFormat="1" ht="112.5" x14ac:dyDescent="0.3">
      <c r="A1464" s="492">
        <v>12</v>
      </c>
      <c r="B1464" s="573">
        <v>18</v>
      </c>
      <c r="C1464" s="574" t="s">
        <v>7764</v>
      </c>
      <c r="D1464" s="1109" t="s">
        <v>6488</v>
      </c>
      <c r="E1464" s="147"/>
      <c r="F1464" s="584">
        <v>28000</v>
      </c>
      <c r="G1464" s="585"/>
      <c r="H1464" s="585" t="s">
        <v>7499</v>
      </c>
      <c r="I1464" s="585"/>
      <c r="J1464" s="585"/>
      <c r="K1464" s="449" t="s">
        <v>7501</v>
      </c>
      <c r="L1464" s="577" t="s">
        <v>6485</v>
      </c>
      <c r="M1464" s="586">
        <v>28000</v>
      </c>
      <c r="N1464" s="586"/>
      <c r="O1464" s="587"/>
      <c r="P1464" s="504"/>
      <c r="Q1464" s="728"/>
    </row>
    <row r="1465" spans="1:17" s="506" customFormat="1" ht="112.5" x14ac:dyDescent="0.3">
      <c r="A1465" s="492">
        <v>12</v>
      </c>
      <c r="B1465" s="573">
        <v>32</v>
      </c>
      <c r="C1465" s="724" t="s">
        <v>7764</v>
      </c>
      <c r="D1465" s="1107" t="s">
        <v>6510</v>
      </c>
      <c r="E1465" s="1108"/>
      <c r="F1465" s="576">
        <v>120000</v>
      </c>
      <c r="G1465" s="449"/>
      <c r="H1465" s="449" t="s">
        <v>8022</v>
      </c>
      <c r="I1465" s="449"/>
      <c r="J1465" s="449"/>
      <c r="K1465" s="449" t="s">
        <v>7501</v>
      </c>
      <c r="L1465" s="577" t="s">
        <v>6511</v>
      </c>
      <c r="M1465" s="578">
        <v>120000</v>
      </c>
      <c r="N1465" s="578"/>
      <c r="O1465" s="587"/>
      <c r="P1465" s="504"/>
      <c r="Q1465" s="505"/>
    </row>
    <row r="1466" spans="1:17" s="303" customFormat="1" ht="37.5" x14ac:dyDescent="0.3">
      <c r="A1466" s="380">
        <v>16</v>
      </c>
      <c r="B1466" s="568">
        <v>51</v>
      </c>
      <c r="C1466" s="126" t="s">
        <v>7764</v>
      </c>
      <c r="D1466" s="569" t="s">
        <v>6356</v>
      </c>
      <c r="E1466" s="337"/>
      <c r="F1466" s="591">
        <v>13600</v>
      </c>
      <c r="G1466" s="337" t="s">
        <v>7498</v>
      </c>
      <c r="H1466" s="337" t="s">
        <v>7499</v>
      </c>
      <c r="I1466" s="324" t="s">
        <v>7553</v>
      </c>
      <c r="J1466" s="324" t="s">
        <v>7500</v>
      </c>
      <c r="K1466" s="324" t="s">
        <v>7511</v>
      </c>
      <c r="L1466" s="337" t="s">
        <v>6357</v>
      </c>
      <c r="M1466" s="590">
        <v>13600</v>
      </c>
      <c r="N1466" s="545"/>
      <c r="O1466" s="545"/>
    </row>
    <row r="1467" spans="1:17" s="442" customFormat="1" ht="56.25" x14ac:dyDescent="0.3">
      <c r="A1467" s="304">
        <v>18</v>
      </c>
      <c r="B1467" s="333">
        <v>13</v>
      </c>
      <c r="C1467" s="596" t="s">
        <v>7764</v>
      </c>
      <c r="D1467" s="561" t="s">
        <v>7951</v>
      </c>
      <c r="E1467" s="562"/>
      <c r="F1467" s="563">
        <v>47000</v>
      </c>
      <c r="G1467" s="562" t="s">
        <v>7498</v>
      </c>
      <c r="H1467" s="562" t="s">
        <v>7499</v>
      </c>
      <c r="I1467" s="564" t="s">
        <v>7532</v>
      </c>
      <c r="J1467" s="314" t="s">
        <v>7500</v>
      </c>
      <c r="K1467" s="564" t="s">
        <v>7511</v>
      </c>
      <c r="L1467" s="565" t="s">
        <v>7952</v>
      </c>
      <c r="M1467" s="563">
        <v>47000</v>
      </c>
      <c r="N1467" s="1110"/>
      <c r="O1467" s="1110"/>
    </row>
    <row r="1468" spans="1:17" s="657" customFormat="1" ht="37.5" x14ac:dyDescent="0.3">
      <c r="A1468" s="390">
        <v>19</v>
      </c>
      <c r="B1468" s="654"/>
      <c r="C1468" s="655" t="s">
        <v>7764</v>
      </c>
      <c r="D1468" s="597" t="s">
        <v>6076</v>
      </c>
      <c r="E1468" s="452"/>
      <c r="F1468" s="450">
        <v>7000</v>
      </c>
      <c r="G1468" s="452" t="s">
        <v>7498</v>
      </c>
      <c r="H1468" s="452" t="s">
        <v>7499</v>
      </c>
      <c r="I1468" s="455" t="s">
        <v>7535</v>
      </c>
      <c r="J1468" s="455" t="s">
        <v>7265</v>
      </c>
      <c r="K1468" s="455" t="s">
        <v>7511</v>
      </c>
      <c r="L1468" s="452" t="s">
        <v>6075</v>
      </c>
      <c r="M1468" s="450">
        <f>SUM(F1468)</f>
        <v>7000</v>
      </c>
      <c r="N1468" s="656"/>
      <c r="O1468" s="656"/>
    </row>
    <row r="1469" spans="1:17" s="737" customFormat="1" ht="37.5" x14ac:dyDescent="0.3">
      <c r="A1469" s="390">
        <v>19</v>
      </c>
      <c r="B1469" s="1111"/>
      <c r="C1469" s="1112" t="s">
        <v>7764</v>
      </c>
      <c r="D1469" s="1076" t="s">
        <v>6128</v>
      </c>
      <c r="E1469" s="1077"/>
      <c r="F1469" s="450">
        <v>40000</v>
      </c>
      <c r="G1469" s="1077" t="s">
        <v>7498</v>
      </c>
      <c r="H1469" s="1077" t="s">
        <v>6129</v>
      </c>
      <c r="I1469" s="1077" t="s">
        <v>7555</v>
      </c>
      <c r="J1469" s="1077" t="s">
        <v>7844</v>
      </c>
      <c r="K1469" s="1077" t="s">
        <v>7501</v>
      </c>
      <c r="L1469" s="1077" t="s">
        <v>6130</v>
      </c>
      <c r="M1469" s="450">
        <f>SUM(F1469)</f>
        <v>40000</v>
      </c>
      <c r="N1469" s="1113"/>
      <c r="O1469" s="734"/>
    </row>
    <row r="1470" spans="1:17" s="555" customFormat="1" ht="75" x14ac:dyDescent="0.3">
      <c r="A1470" s="304">
        <v>1</v>
      </c>
      <c r="B1470" s="553" t="s">
        <v>5027</v>
      </c>
      <c r="C1470" s="331" t="s">
        <v>7673</v>
      </c>
      <c r="D1470" s="332" t="s">
        <v>5130</v>
      </c>
      <c r="E1470" s="321" t="s">
        <v>4991</v>
      </c>
      <c r="F1470" s="319">
        <v>195000</v>
      </c>
      <c r="G1470" s="321" t="s">
        <v>7498</v>
      </c>
      <c r="H1470" s="321" t="s">
        <v>7499</v>
      </c>
      <c r="I1470" s="314"/>
      <c r="J1470" s="321"/>
      <c r="K1470" s="314" t="s">
        <v>7511</v>
      </c>
      <c r="L1470" s="334" t="s">
        <v>7606</v>
      </c>
      <c r="M1470" s="523">
        <v>195000</v>
      </c>
      <c r="N1470" s="520"/>
      <c r="O1470" s="554"/>
    </row>
    <row r="1471" spans="1:17" s="555" customFormat="1" ht="56.25" x14ac:dyDescent="0.3">
      <c r="A1471" s="304">
        <v>1</v>
      </c>
      <c r="B1471" s="553" t="s">
        <v>5028</v>
      </c>
      <c r="C1471" s="331" t="s">
        <v>7673</v>
      </c>
      <c r="D1471" s="627" t="s">
        <v>5970</v>
      </c>
      <c r="E1471" s="321"/>
      <c r="F1471" s="319">
        <v>85000</v>
      </c>
      <c r="G1471" s="321" t="s">
        <v>5967</v>
      </c>
      <c r="H1471" s="321" t="s">
        <v>5968</v>
      </c>
      <c r="I1471" s="314"/>
      <c r="J1471" s="321"/>
      <c r="K1471" s="314" t="s">
        <v>5969</v>
      </c>
      <c r="L1471" s="334" t="s">
        <v>7669</v>
      </c>
      <c r="M1471" s="523">
        <f>F1471</f>
        <v>85000</v>
      </c>
      <c r="N1471" s="520"/>
      <c r="O1471" s="554"/>
    </row>
    <row r="1472" spans="1:17" s="1121" customFormat="1" ht="37.5" x14ac:dyDescent="0.3">
      <c r="A1472" s="390">
        <v>19</v>
      </c>
      <c r="B1472" s="1114"/>
      <c r="C1472" s="390" t="s">
        <v>7673</v>
      </c>
      <c r="D1472" s="1115" t="s">
        <v>6058</v>
      </c>
      <c r="E1472" s="1116"/>
      <c r="F1472" s="523">
        <v>10000</v>
      </c>
      <c r="G1472" s="1117" t="s">
        <v>7498</v>
      </c>
      <c r="H1472" s="1117" t="s">
        <v>7499</v>
      </c>
      <c r="I1472" s="1117" t="s">
        <v>7614</v>
      </c>
      <c r="J1472" s="1117"/>
      <c r="K1472" s="1117" t="s">
        <v>7511</v>
      </c>
      <c r="L1472" s="1117" t="s">
        <v>6059</v>
      </c>
      <c r="M1472" s="1118">
        <v>10000</v>
      </c>
      <c r="N1472" s="1119" t="s">
        <v>6057</v>
      </c>
      <c r="O1472" s="1120"/>
    </row>
    <row r="1473" spans="1:18" s="506" customFormat="1" ht="131.25" x14ac:dyDescent="0.3">
      <c r="A1473" s="492">
        <v>12</v>
      </c>
      <c r="B1473" s="573">
        <v>10</v>
      </c>
      <c r="C1473" s="574" t="s">
        <v>6472</v>
      </c>
      <c r="D1473" s="1102" t="s">
        <v>6473</v>
      </c>
      <c r="E1473" s="1103"/>
      <c r="F1473" s="576">
        <v>140000</v>
      </c>
      <c r="G1473" s="449"/>
      <c r="H1473" s="449" t="s">
        <v>8022</v>
      </c>
      <c r="I1473" s="449"/>
      <c r="J1473" s="449"/>
      <c r="K1473" s="449" t="s">
        <v>7501</v>
      </c>
      <c r="L1473" s="577" t="s">
        <v>6471</v>
      </c>
      <c r="M1473" s="578">
        <v>140000</v>
      </c>
      <c r="N1473" s="578"/>
      <c r="O1473" s="682"/>
      <c r="P1473" s="727"/>
      <c r="Q1473" s="581"/>
    </row>
    <row r="1474" spans="1:18" s="506" customFormat="1" ht="112.5" x14ac:dyDescent="0.3">
      <c r="A1474" s="492">
        <v>12</v>
      </c>
      <c r="B1474" s="573">
        <v>19</v>
      </c>
      <c r="C1474" s="574" t="s">
        <v>6472</v>
      </c>
      <c r="D1474" s="844" t="s">
        <v>6489</v>
      </c>
      <c r="E1474" s="574"/>
      <c r="F1474" s="584">
        <v>46000</v>
      </c>
      <c r="G1474" s="585"/>
      <c r="H1474" s="585" t="s">
        <v>7499</v>
      </c>
      <c r="I1474" s="585"/>
      <c r="J1474" s="585"/>
      <c r="K1474" s="449" t="s">
        <v>7501</v>
      </c>
      <c r="L1474" s="577" t="s">
        <v>6485</v>
      </c>
      <c r="M1474" s="586">
        <v>46000</v>
      </c>
      <c r="N1474" s="586"/>
      <c r="O1474" s="587"/>
      <c r="P1474" s="504"/>
      <c r="Q1474" s="589"/>
    </row>
    <row r="1475" spans="1:18" s="506" customFormat="1" ht="112.5" x14ac:dyDescent="0.3">
      <c r="A1475" s="492">
        <v>12</v>
      </c>
      <c r="B1475" s="573">
        <v>20</v>
      </c>
      <c r="C1475" s="724" t="s">
        <v>6472</v>
      </c>
      <c r="D1475" s="844" t="s">
        <v>6490</v>
      </c>
      <c r="E1475" s="574"/>
      <c r="F1475" s="584">
        <v>24000</v>
      </c>
      <c r="G1475" s="585"/>
      <c r="H1475" s="585" t="s">
        <v>7499</v>
      </c>
      <c r="I1475" s="585"/>
      <c r="J1475" s="585"/>
      <c r="K1475" s="449" t="s">
        <v>7501</v>
      </c>
      <c r="L1475" s="577" t="s">
        <v>6485</v>
      </c>
      <c r="M1475" s="586">
        <v>24000</v>
      </c>
      <c r="N1475" s="586"/>
      <c r="O1475" s="587"/>
      <c r="P1475" s="504"/>
      <c r="Q1475" s="522"/>
    </row>
    <row r="1476" spans="1:18" s="506" customFormat="1" ht="131.25" x14ac:dyDescent="0.3">
      <c r="A1476" s="492">
        <v>12</v>
      </c>
      <c r="B1476" s="573">
        <v>11</v>
      </c>
      <c r="C1476" s="583" t="s">
        <v>6474</v>
      </c>
      <c r="D1476" s="1102" t="s">
        <v>6475</v>
      </c>
      <c r="E1476" s="1103"/>
      <c r="F1476" s="576">
        <v>64000</v>
      </c>
      <c r="G1476" s="449"/>
      <c r="H1476" s="449" t="s">
        <v>7499</v>
      </c>
      <c r="I1476" s="449"/>
      <c r="J1476" s="449"/>
      <c r="K1476" s="449" t="s">
        <v>7501</v>
      </c>
      <c r="L1476" s="577" t="s">
        <v>6471</v>
      </c>
      <c r="M1476" s="578">
        <v>64000</v>
      </c>
      <c r="N1476" s="578"/>
      <c r="O1476" s="682"/>
      <c r="P1476" s="727"/>
      <c r="Q1476" s="581"/>
      <c r="R1476" s="506" t="s">
        <v>6192</v>
      </c>
    </row>
    <row r="1477" spans="1:18" x14ac:dyDescent="0.3">
      <c r="A1477" s="699">
        <v>5</v>
      </c>
      <c r="B1477" s="700"/>
      <c r="C1477" s="596" t="s">
        <v>5486</v>
      </c>
      <c r="D1477" s="701" t="s">
        <v>5487</v>
      </c>
      <c r="E1477" s="702"/>
      <c r="F1477" s="703">
        <v>195000</v>
      </c>
      <c r="G1477" s="702" t="s">
        <v>7498</v>
      </c>
      <c r="H1477" s="702" t="s">
        <v>7499</v>
      </c>
      <c r="I1477" s="699"/>
      <c r="J1477" s="699"/>
      <c r="K1477" s="699" t="s">
        <v>7511</v>
      </c>
      <c r="L1477" s="704" t="s">
        <v>5485</v>
      </c>
      <c r="M1477" s="703">
        <v>195000</v>
      </c>
      <c r="N1477" s="705"/>
      <c r="O1477" s="706"/>
      <c r="P1477" s="707"/>
      <c r="Q1477" s="708"/>
    </row>
    <row r="1478" spans="1:18" s="644" customFormat="1" ht="37.5" x14ac:dyDescent="0.3">
      <c r="A1478" s="304">
        <v>10</v>
      </c>
      <c r="B1478" s="633"/>
      <c r="C1478" s="1037" t="s">
        <v>5486</v>
      </c>
      <c r="D1478" s="634" t="s">
        <v>5778</v>
      </c>
      <c r="E1478" s="635"/>
      <c r="F1478" s="636">
        <v>16000</v>
      </c>
      <c r="G1478" s="637" t="s">
        <v>7498</v>
      </c>
      <c r="H1478" s="637" t="s">
        <v>7499</v>
      </c>
      <c r="I1478" s="638"/>
      <c r="J1478" s="638"/>
      <c r="K1478" s="638" t="s">
        <v>7501</v>
      </c>
      <c r="L1478" s="639" t="s">
        <v>7531</v>
      </c>
      <c r="M1478" s="636">
        <v>16000</v>
      </c>
      <c r="N1478" s="640"/>
      <c r="O1478" s="641"/>
      <c r="P1478" s="642"/>
      <c r="Q1478" s="643"/>
    </row>
    <row r="1479" spans="1:18" s="595" customFormat="1" ht="37.5" x14ac:dyDescent="0.2">
      <c r="A1479" s="380">
        <v>21</v>
      </c>
      <c r="B1479" s="573">
        <v>11</v>
      </c>
      <c r="C1479" s="592" t="s">
        <v>7970</v>
      </c>
      <c r="D1479" s="575" t="s">
        <v>7971</v>
      </c>
      <c r="E1479" s="449"/>
      <c r="F1479" s="593">
        <v>64000</v>
      </c>
      <c r="G1479" s="449" t="s">
        <v>7498</v>
      </c>
      <c r="H1479" s="449" t="s">
        <v>7499</v>
      </c>
      <c r="I1479" s="457"/>
      <c r="J1479" s="449"/>
      <c r="K1479" s="457" t="s">
        <v>7501</v>
      </c>
      <c r="L1479" s="594" t="s">
        <v>7964</v>
      </c>
      <c r="M1479" s="576">
        <v>64000</v>
      </c>
      <c r="N1479" s="449"/>
      <c r="O1479" s="457"/>
    </row>
    <row r="1480" spans="1:18" ht="37.5" x14ac:dyDescent="0.3">
      <c r="A1480" s="699">
        <v>5</v>
      </c>
      <c r="B1480" s="700"/>
      <c r="C1480" s="596" t="s">
        <v>6625</v>
      </c>
      <c r="D1480" s="701" t="s">
        <v>5911</v>
      </c>
      <c r="E1480" s="702"/>
      <c r="F1480" s="703">
        <v>60000</v>
      </c>
      <c r="G1480" s="702" t="s">
        <v>7498</v>
      </c>
      <c r="H1480" s="702" t="s">
        <v>7499</v>
      </c>
      <c r="I1480" s="699"/>
      <c r="J1480" s="699"/>
      <c r="K1480" s="699" t="s">
        <v>7511</v>
      </c>
      <c r="L1480" s="704" t="s">
        <v>6623</v>
      </c>
      <c r="M1480" s="703">
        <v>60000</v>
      </c>
      <c r="N1480" s="705"/>
      <c r="O1480" s="706"/>
      <c r="P1480" s="707"/>
      <c r="Q1480" s="708"/>
    </row>
    <row r="1481" spans="1:18" s="506" customFormat="1" ht="150" x14ac:dyDescent="0.3">
      <c r="A1481" s="492">
        <v>12</v>
      </c>
      <c r="B1481" s="573">
        <v>42</v>
      </c>
      <c r="C1481" s="724" t="s">
        <v>6529</v>
      </c>
      <c r="D1481" s="569" t="s">
        <v>6530</v>
      </c>
      <c r="E1481" s="337"/>
      <c r="F1481" s="576">
        <v>24000</v>
      </c>
      <c r="G1481" s="449"/>
      <c r="H1481" s="449" t="s">
        <v>7499</v>
      </c>
      <c r="I1481" s="449"/>
      <c r="J1481" s="449"/>
      <c r="K1481" s="449" t="s">
        <v>7501</v>
      </c>
      <c r="L1481" s="577" t="s">
        <v>6528</v>
      </c>
      <c r="M1481" s="578">
        <v>24000</v>
      </c>
      <c r="N1481" s="578"/>
      <c r="O1481" s="520"/>
      <c r="P1481" s="521"/>
      <c r="Q1481" s="683"/>
    </row>
    <row r="1482" spans="1:18" x14ac:dyDescent="0.3">
      <c r="A1482" s="699">
        <v>5</v>
      </c>
      <c r="B1482" s="700"/>
      <c r="C1482" s="596" t="s">
        <v>6626</v>
      </c>
      <c r="D1482" s="701" t="s">
        <v>6627</v>
      </c>
      <c r="E1482" s="702"/>
      <c r="F1482" s="703">
        <v>65000</v>
      </c>
      <c r="G1482" s="702" t="s">
        <v>7498</v>
      </c>
      <c r="H1482" s="702" t="s">
        <v>7499</v>
      </c>
      <c r="I1482" s="699"/>
      <c r="J1482" s="699"/>
      <c r="K1482" s="699" t="s">
        <v>7511</v>
      </c>
      <c r="L1482" s="704" t="s">
        <v>6623</v>
      </c>
      <c r="M1482" s="703">
        <v>65000</v>
      </c>
      <c r="N1482" s="705"/>
      <c r="O1482" s="706"/>
      <c r="P1482" s="707"/>
      <c r="Q1482" s="708"/>
    </row>
    <row r="1483" spans="1:18" s="458" customFormat="1" x14ac:dyDescent="0.3">
      <c r="A1483" s="390">
        <v>19</v>
      </c>
      <c r="B1483" s="573"/>
      <c r="C1483" s="596" t="s">
        <v>6092</v>
      </c>
      <c r="D1483" s="597" t="s">
        <v>6093</v>
      </c>
      <c r="E1483" s="452"/>
      <c r="F1483" s="450">
        <v>10000</v>
      </c>
      <c r="G1483" s="452" t="s">
        <v>7498</v>
      </c>
      <c r="H1483" s="452" t="s">
        <v>7499</v>
      </c>
      <c r="I1483" s="453" t="s">
        <v>7716</v>
      </c>
      <c r="J1483" s="455" t="s">
        <v>7548</v>
      </c>
      <c r="K1483" s="455" t="s">
        <v>7501</v>
      </c>
      <c r="L1483" s="452" t="s">
        <v>7724</v>
      </c>
      <c r="M1483" s="450">
        <f>SUM(F1483)</f>
        <v>10000</v>
      </c>
      <c r="N1483" s="456"/>
      <c r="O1483" s="457"/>
    </row>
    <row r="1484" spans="1:18" s="458" customFormat="1" ht="37.5" x14ac:dyDescent="0.3">
      <c r="A1484" s="390">
        <v>19</v>
      </c>
      <c r="B1484" s="573"/>
      <c r="C1484" s="592" t="s">
        <v>6092</v>
      </c>
      <c r="D1484" s="575" t="s">
        <v>6094</v>
      </c>
      <c r="E1484" s="449"/>
      <c r="F1484" s="450">
        <v>40000</v>
      </c>
      <c r="G1484" s="452" t="s">
        <v>7498</v>
      </c>
      <c r="H1484" s="452" t="s">
        <v>7499</v>
      </c>
      <c r="I1484" s="453" t="s">
        <v>7716</v>
      </c>
      <c r="J1484" s="455" t="s">
        <v>7586</v>
      </c>
      <c r="K1484" s="455" t="s">
        <v>7511</v>
      </c>
      <c r="L1484" s="452" t="s">
        <v>7724</v>
      </c>
      <c r="M1484" s="450">
        <f>SUM(F1484)</f>
        <v>40000</v>
      </c>
      <c r="N1484" s="456"/>
      <c r="O1484" s="457"/>
    </row>
    <row r="1485" spans="1:18" s="595" customFormat="1" ht="37.5" x14ac:dyDescent="0.3">
      <c r="A1485" s="390">
        <v>19</v>
      </c>
      <c r="B1485" s="573"/>
      <c r="C1485" s="592" t="s">
        <v>6092</v>
      </c>
      <c r="D1485" s="1122" t="s">
        <v>6095</v>
      </c>
      <c r="E1485" s="449"/>
      <c r="F1485" s="593">
        <v>8000</v>
      </c>
      <c r="G1485" s="452" t="s">
        <v>7498</v>
      </c>
      <c r="H1485" s="452" t="s">
        <v>7499</v>
      </c>
      <c r="I1485" s="455" t="s">
        <v>7553</v>
      </c>
      <c r="J1485" s="455" t="s">
        <v>7551</v>
      </c>
      <c r="K1485" s="455" t="s">
        <v>7511</v>
      </c>
      <c r="L1485" s="452" t="s">
        <v>7724</v>
      </c>
      <c r="M1485" s="450">
        <f>SUM(F1485)</f>
        <v>8000</v>
      </c>
      <c r="N1485" s="578"/>
      <c r="O1485" s="457"/>
    </row>
    <row r="1486" spans="1:18" s="358" customFormat="1" ht="37.5" x14ac:dyDescent="0.3">
      <c r="A1486" s="304">
        <v>1</v>
      </c>
      <c r="B1486" s="959"/>
      <c r="C1486" s="344" t="s">
        <v>7509</v>
      </c>
      <c r="D1486" s="960" t="s">
        <v>4995</v>
      </c>
      <c r="E1486" s="961" t="s">
        <v>4991</v>
      </c>
      <c r="F1486" s="962">
        <v>10000</v>
      </c>
      <c r="G1486" s="961" t="s">
        <v>7594</v>
      </c>
      <c r="H1486" s="961" t="s">
        <v>7520</v>
      </c>
      <c r="I1486" s="304" t="s">
        <v>7568</v>
      </c>
      <c r="J1486" s="304" t="s">
        <v>7500</v>
      </c>
      <c r="K1486" s="304" t="s">
        <v>7511</v>
      </c>
      <c r="L1486" s="304" t="s">
        <v>7605</v>
      </c>
      <c r="M1486" s="962">
        <v>10000</v>
      </c>
      <c r="N1486" s="964"/>
      <c r="O1486" s="964"/>
    </row>
    <row r="1487" spans="1:18" s="364" customFormat="1" ht="56.25" x14ac:dyDescent="0.3">
      <c r="A1487" s="344">
        <v>2</v>
      </c>
      <c r="B1487" s="959"/>
      <c r="C1487" s="344" t="s">
        <v>7509</v>
      </c>
      <c r="D1487" s="960" t="s">
        <v>4995</v>
      </c>
      <c r="E1487" s="966" t="s">
        <v>4991</v>
      </c>
      <c r="F1487" s="962">
        <v>177500</v>
      </c>
      <c r="G1487" s="961" t="s">
        <v>7594</v>
      </c>
      <c r="H1487" s="966" t="s">
        <v>7520</v>
      </c>
      <c r="I1487" s="961" t="s">
        <v>7568</v>
      </c>
      <c r="J1487" s="961" t="s">
        <v>7500</v>
      </c>
      <c r="K1487" s="973" t="s">
        <v>7511</v>
      </c>
      <c r="L1487" s="961" t="s">
        <v>5577</v>
      </c>
      <c r="M1487" s="1123"/>
      <c r="N1487" s="380"/>
      <c r="O1487" s="380"/>
    </row>
    <row r="1488" spans="1:18" s="303" customFormat="1" x14ac:dyDescent="0.3">
      <c r="A1488" s="314">
        <v>4</v>
      </c>
      <c r="B1488" s="568" t="s">
        <v>7508</v>
      </c>
      <c r="C1488" s="126" t="s">
        <v>7509</v>
      </c>
      <c r="D1488" s="569" t="s">
        <v>7510</v>
      </c>
      <c r="E1488" s="337"/>
      <c r="F1488" s="570">
        <v>40000</v>
      </c>
      <c r="G1488" s="337" t="s">
        <v>7498</v>
      </c>
      <c r="H1488" s="337" t="s">
        <v>7499</v>
      </c>
      <c r="I1488" s="324" t="s">
        <v>7500</v>
      </c>
      <c r="J1488" s="324" t="s">
        <v>7500</v>
      </c>
      <c r="K1488" s="324" t="s">
        <v>7511</v>
      </c>
      <c r="L1488" s="571" t="s">
        <v>7512</v>
      </c>
      <c r="M1488" s="572">
        <v>40000</v>
      </c>
      <c r="N1488" s="601"/>
      <c r="O1488" s="601"/>
    </row>
    <row r="1489" spans="1:17" s="358" customFormat="1" ht="112.5" x14ac:dyDescent="0.3">
      <c r="A1489" s="304">
        <v>5</v>
      </c>
      <c r="B1489" s="959"/>
      <c r="C1489" s="344" t="s">
        <v>7509</v>
      </c>
      <c r="D1489" s="997" t="s">
        <v>5033</v>
      </c>
      <c r="E1489" s="966" t="s">
        <v>4991</v>
      </c>
      <c r="F1489" s="962">
        <v>37200</v>
      </c>
      <c r="G1489" s="961" t="s">
        <v>7594</v>
      </c>
      <c r="H1489" s="961" t="s">
        <v>7520</v>
      </c>
      <c r="I1489" s="1124"/>
      <c r="J1489" s="304" t="s">
        <v>7500</v>
      </c>
      <c r="K1489" s="304" t="s">
        <v>7511</v>
      </c>
      <c r="L1489" s="977" t="s">
        <v>6593</v>
      </c>
      <c r="M1489" s="963" t="s">
        <v>6594</v>
      </c>
      <c r="N1489" s="1125" t="s">
        <v>6595</v>
      </c>
      <c r="O1489" s="1125"/>
      <c r="P1489" s="1126" t="s">
        <v>6595</v>
      </c>
      <c r="Q1489" s="1126"/>
    </row>
    <row r="1490" spans="1:17" s="358" customFormat="1" ht="56.25" x14ac:dyDescent="0.3">
      <c r="A1490" s="304">
        <v>8</v>
      </c>
      <c r="B1490" s="959">
        <v>3</v>
      </c>
      <c r="C1490" s="344" t="s">
        <v>7509</v>
      </c>
      <c r="D1490" s="997" t="s">
        <v>5033</v>
      </c>
      <c r="E1490" s="966" t="s">
        <v>4991</v>
      </c>
      <c r="F1490" s="962">
        <v>50000</v>
      </c>
      <c r="G1490" s="961" t="s">
        <v>7594</v>
      </c>
      <c r="H1490" s="961" t="s">
        <v>7520</v>
      </c>
      <c r="I1490" s="304"/>
      <c r="J1490" s="304" t="s">
        <v>7500</v>
      </c>
      <c r="K1490" s="304" t="s">
        <v>7511</v>
      </c>
      <c r="L1490" s="967" t="s">
        <v>8073</v>
      </c>
      <c r="M1490" s="962">
        <v>50000</v>
      </c>
      <c r="N1490" s="981"/>
      <c r="O1490" s="964" t="s">
        <v>8074</v>
      </c>
    </row>
    <row r="1491" spans="1:17" s="358" customFormat="1" ht="150" x14ac:dyDescent="0.3">
      <c r="A1491" s="304">
        <v>10</v>
      </c>
      <c r="B1491" s="959"/>
      <c r="C1491" s="344" t="s">
        <v>7509</v>
      </c>
      <c r="D1491" s="997" t="s">
        <v>5033</v>
      </c>
      <c r="E1491" s="961" t="s">
        <v>4991</v>
      </c>
      <c r="F1491" s="962">
        <v>11000</v>
      </c>
      <c r="G1491" s="961" t="s">
        <v>7594</v>
      </c>
      <c r="H1491" s="961" t="s">
        <v>7520</v>
      </c>
      <c r="I1491" s="304" t="s">
        <v>7568</v>
      </c>
      <c r="J1491" s="304" t="s">
        <v>7500</v>
      </c>
      <c r="K1491" s="304" t="s">
        <v>7511</v>
      </c>
      <c r="L1491" s="961" t="s">
        <v>7822</v>
      </c>
      <c r="M1491" s="963" t="s">
        <v>7823</v>
      </c>
      <c r="N1491" s="964" t="s">
        <v>7824</v>
      </c>
      <c r="O1491" s="964"/>
    </row>
    <row r="1492" spans="1:17" s="358" customFormat="1" ht="64.5" customHeight="1" x14ac:dyDescent="0.3">
      <c r="A1492" s="304">
        <v>10</v>
      </c>
      <c r="B1492" s="982"/>
      <c r="C1492" s="344" t="s">
        <v>7509</v>
      </c>
      <c r="D1492" s="997" t="s">
        <v>5033</v>
      </c>
      <c r="E1492" s="1048" t="s">
        <v>4991</v>
      </c>
      <c r="F1492" s="983">
        <v>20000</v>
      </c>
      <c r="G1492" s="961" t="s">
        <v>7498</v>
      </c>
      <c r="H1492" s="961" t="s">
        <v>7499</v>
      </c>
      <c r="I1492" s="380"/>
      <c r="J1492" s="304" t="s">
        <v>7500</v>
      </c>
      <c r="K1492" s="304" t="s">
        <v>7501</v>
      </c>
      <c r="L1492" s="984" t="s">
        <v>7964</v>
      </c>
      <c r="M1492" s="983">
        <v>20000</v>
      </c>
      <c r="N1492" s="985"/>
      <c r="O1492" s="986"/>
      <c r="P1492" s="368"/>
      <c r="Q1492" s="377"/>
    </row>
    <row r="1493" spans="1:17" s="480" customFormat="1" ht="37.5" x14ac:dyDescent="0.3">
      <c r="A1493" s="304">
        <v>10</v>
      </c>
      <c r="B1493" s="602"/>
      <c r="C1493" s="331" t="s">
        <v>7509</v>
      </c>
      <c r="D1493" s="603" t="s">
        <v>6032</v>
      </c>
      <c r="E1493" s="604"/>
      <c r="F1493" s="319">
        <v>21000</v>
      </c>
      <c r="G1493" s="321" t="s">
        <v>5869</v>
      </c>
      <c r="H1493" s="321" t="s">
        <v>7520</v>
      </c>
      <c r="I1493" s="314" t="s">
        <v>7550</v>
      </c>
      <c r="J1493" s="314" t="s">
        <v>7543</v>
      </c>
      <c r="K1493" s="314" t="s">
        <v>7511</v>
      </c>
      <c r="L1493" s="314" t="s">
        <v>5833</v>
      </c>
      <c r="M1493" s="319">
        <v>21000</v>
      </c>
      <c r="N1493" s="324"/>
      <c r="O1493" s="541"/>
      <c r="P1493" s="329"/>
      <c r="Q1493" s="434"/>
    </row>
    <row r="1494" spans="1:17" s="358" customFormat="1" ht="56.25" x14ac:dyDescent="0.3">
      <c r="A1494" s="304">
        <v>11</v>
      </c>
      <c r="B1494" s="959"/>
      <c r="C1494" s="344" t="s">
        <v>7509</v>
      </c>
      <c r="D1494" s="997" t="s">
        <v>5033</v>
      </c>
      <c r="E1494" s="966" t="s">
        <v>4991</v>
      </c>
      <c r="F1494" s="972">
        <v>10000</v>
      </c>
      <c r="G1494" s="961" t="s">
        <v>7594</v>
      </c>
      <c r="H1494" s="961" t="s">
        <v>7520</v>
      </c>
      <c r="I1494" s="304" t="s">
        <v>5855</v>
      </c>
      <c r="J1494" s="973" t="s">
        <v>7500</v>
      </c>
      <c r="K1494" s="973" t="s">
        <v>7501</v>
      </c>
      <c r="L1494" s="973"/>
      <c r="M1494" s="962"/>
      <c r="N1494" s="966" t="s">
        <v>7913</v>
      </c>
      <c r="O1494" s="380"/>
    </row>
    <row r="1495" spans="1:17" s="385" customFormat="1" ht="37.5" x14ac:dyDescent="0.3">
      <c r="A1495" s="380">
        <v>16</v>
      </c>
      <c r="B1495" s="999">
        <v>5</v>
      </c>
      <c r="C1495" s="344" t="s">
        <v>7509</v>
      </c>
      <c r="D1495" s="997" t="s">
        <v>5033</v>
      </c>
      <c r="E1495" s="964"/>
      <c r="F1495" s="1000">
        <v>10000</v>
      </c>
      <c r="G1495" s="961" t="s">
        <v>7594</v>
      </c>
      <c r="H1495" s="964" t="s">
        <v>7520</v>
      </c>
      <c r="I1495" s="380"/>
      <c r="J1495" s="964" t="s">
        <v>7500</v>
      </c>
      <c r="K1495" s="380" t="s">
        <v>7501</v>
      </c>
      <c r="L1495" s="380" t="s">
        <v>7527</v>
      </c>
      <c r="M1495" s="1000">
        <v>10000</v>
      </c>
      <c r="N1495" s="964"/>
      <c r="O1495" s="964"/>
    </row>
    <row r="1496" spans="1:17" s="358" customFormat="1" ht="37.5" x14ac:dyDescent="0.3">
      <c r="A1496" s="304">
        <v>17</v>
      </c>
      <c r="B1496" s="959"/>
      <c r="C1496" s="344" t="s">
        <v>7509</v>
      </c>
      <c r="D1496" s="997" t="s">
        <v>5033</v>
      </c>
      <c r="E1496" s="961"/>
      <c r="F1496" s="962">
        <v>50000</v>
      </c>
      <c r="G1496" s="961" t="s">
        <v>7594</v>
      </c>
      <c r="H1496" s="961" t="s">
        <v>7520</v>
      </c>
      <c r="I1496" s="380" t="s">
        <v>7553</v>
      </c>
      <c r="J1496" s="304" t="s">
        <v>7500</v>
      </c>
      <c r="K1496" s="304" t="s">
        <v>7511</v>
      </c>
      <c r="L1496" s="961" t="s">
        <v>8168</v>
      </c>
      <c r="M1496" s="963">
        <v>50000</v>
      </c>
      <c r="N1496" s="964"/>
      <c r="O1496" s="964"/>
    </row>
    <row r="1497" spans="1:17" s="1013" customFormat="1" ht="206.25" x14ac:dyDescent="0.3">
      <c r="A1497" s="390">
        <v>19</v>
      </c>
      <c r="B1497" s="1006"/>
      <c r="C1497" s="344" t="s">
        <v>7509</v>
      </c>
      <c r="D1497" s="997" t="s">
        <v>5033</v>
      </c>
      <c r="E1497" s="966" t="s">
        <v>4991</v>
      </c>
      <c r="F1497" s="963">
        <v>95000</v>
      </c>
      <c r="G1497" s="961" t="s">
        <v>7594</v>
      </c>
      <c r="H1497" s="1007" t="s">
        <v>7520</v>
      </c>
      <c r="I1497" s="1008" t="s">
        <v>7568</v>
      </c>
      <c r="J1497" s="1008" t="s">
        <v>7500</v>
      </c>
      <c r="K1497" s="1008" t="s">
        <v>7511</v>
      </c>
      <c r="L1497" s="1007" t="s">
        <v>6256</v>
      </c>
      <c r="M1497" s="1009" t="s">
        <v>6257</v>
      </c>
      <c r="N1497" s="1010"/>
      <c r="O1497" s="1011"/>
    </row>
    <row r="1498" spans="1:17" s="358" customFormat="1" ht="56.25" x14ac:dyDescent="0.3">
      <c r="A1498" s="304">
        <v>20</v>
      </c>
      <c r="B1498" s="959"/>
      <c r="C1498" s="344" t="s">
        <v>7509</v>
      </c>
      <c r="D1498" s="997" t="s">
        <v>5033</v>
      </c>
      <c r="E1498" s="966" t="s">
        <v>4991</v>
      </c>
      <c r="F1498" s="962">
        <v>75000</v>
      </c>
      <c r="G1498" s="961" t="s">
        <v>7594</v>
      </c>
      <c r="H1498" s="961" t="s">
        <v>7520</v>
      </c>
      <c r="I1498" s="304" t="s">
        <v>7553</v>
      </c>
      <c r="J1498" s="304" t="s">
        <v>7500</v>
      </c>
      <c r="K1498" s="304" t="s">
        <v>7501</v>
      </c>
      <c r="L1498" s="977" t="s">
        <v>8157</v>
      </c>
      <c r="M1498" s="1014" t="s">
        <v>8158</v>
      </c>
      <c r="N1498" s="964" t="s">
        <v>7972</v>
      </c>
      <c r="O1498" s="964"/>
    </row>
    <row r="1499" spans="1:17" s="385" customFormat="1" x14ac:dyDescent="0.3">
      <c r="A1499" s="380">
        <v>21</v>
      </c>
      <c r="B1499" s="999">
        <v>4</v>
      </c>
      <c r="C1499" s="344" t="s">
        <v>7509</v>
      </c>
      <c r="D1499" s="1015" t="s">
        <v>5033</v>
      </c>
      <c r="E1499" s="964" t="s">
        <v>4991</v>
      </c>
      <c r="F1499" s="1000">
        <v>16000</v>
      </c>
      <c r="G1499" s="964" t="s">
        <v>7498</v>
      </c>
      <c r="H1499" s="964" t="s">
        <v>7499</v>
      </c>
      <c r="I1499" s="380"/>
      <c r="J1499" s="964"/>
      <c r="K1499" s="380" t="s">
        <v>7501</v>
      </c>
      <c r="L1499" s="1016" t="s">
        <v>7964</v>
      </c>
      <c r="M1499" s="1001">
        <v>16000</v>
      </c>
      <c r="N1499" s="964"/>
      <c r="O1499" s="964"/>
    </row>
    <row r="1500" spans="1:17" ht="75" x14ac:dyDescent="0.3">
      <c r="A1500" s="699">
        <v>5</v>
      </c>
      <c r="B1500" s="700"/>
      <c r="C1500" s="596" t="s">
        <v>6631</v>
      </c>
      <c r="D1500" s="701" t="s">
        <v>6632</v>
      </c>
      <c r="E1500" s="702"/>
      <c r="F1500" s="703">
        <v>5000</v>
      </c>
      <c r="G1500" s="702" t="s">
        <v>7498</v>
      </c>
      <c r="H1500" s="702" t="s">
        <v>7499</v>
      </c>
      <c r="I1500" s="699"/>
      <c r="J1500" s="699"/>
      <c r="K1500" s="699" t="s">
        <v>7511</v>
      </c>
      <c r="L1500" s="1068" t="s">
        <v>6633</v>
      </c>
      <c r="M1500" s="1069" t="s">
        <v>7634</v>
      </c>
      <c r="N1500" s="705"/>
      <c r="O1500" s="706"/>
      <c r="P1500" s="707"/>
      <c r="Q1500" s="708"/>
    </row>
    <row r="1501" spans="1:17" s="537" customFormat="1" ht="24" customHeight="1" x14ac:dyDescent="0.3">
      <c r="A1501" s="344">
        <v>2</v>
      </c>
      <c r="B1501" s="333"/>
      <c r="C1501" s="331" t="s">
        <v>5629</v>
      </c>
      <c r="D1501" s="1127" t="s">
        <v>5630</v>
      </c>
      <c r="E1501" s="1095"/>
      <c r="F1501" s="319">
        <v>5000</v>
      </c>
      <c r="G1501" s="321" t="s">
        <v>7498</v>
      </c>
      <c r="H1501" s="321" t="s">
        <v>7499</v>
      </c>
      <c r="I1501" s="321" t="s">
        <v>7532</v>
      </c>
      <c r="J1501" s="321"/>
      <c r="K1501" s="1128" t="s">
        <v>7511</v>
      </c>
      <c r="L1501" s="1129" t="s">
        <v>5631</v>
      </c>
      <c r="M1501" s="523"/>
      <c r="N1501" s="337"/>
      <c r="O1501" s="337"/>
    </row>
    <row r="1502" spans="1:17" s="351" customFormat="1" ht="37.5" x14ac:dyDescent="0.3">
      <c r="A1502" s="344">
        <v>2</v>
      </c>
      <c r="B1502" s="333"/>
      <c r="C1502" s="596" t="s">
        <v>5629</v>
      </c>
      <c r="D1502" s="722" t="s">
        <v>5632</v>
      </c>
      <c r="E1502" s="560"/>
      <c r="F1502" s="723">
        <v>5000</v>
      </c>
      <c r="G1502" s="452" t="s">
        <v>7498</v>
      </c>
      <c r="H1502" s="452" t="s">
        <v>7499</v>
      </c>
      <c r="I1502" s="452" t="s">
        <v>7568</v>
      </c>
      <c r="J1502" s="452"/>
      <c r="K1502" s="455" t="s">
        <v>7504</v>
      </c>
      <c r="L1502" s="751" t="s">
        <v>5578</v>
      </c>
      <c r="M1502" s="523"/>
      <c r="N1502" s="337" t="s">
        <v>5602</v>
      </c>
      <c r="O1502" s="337"/>
    </row>
    <row r="1503" spans="1:17" s="303" customFormat="1" ht="37.5" x14ac:dyDescent="0.3">
      <c r="A1503" s="304">
        <v>7</v>
      </c>
      <c r="B1503" s="333"/>
      <c r="C1503" s="331" t="s">
        <v>7754</v>
      </c>
      <c r="D1503" s="332" t="s">
        <v>7755</v>
      </c>
      <c r="E1503" s="321"/>
      <c r="F1503" s="319">
        <v>24000</v>
      </c>
      <c r="G1503" s="321" t="s">
        <v>7498</v>
      </c>
      <c r="H1503" s="321" t="s">
        <v>7499</v>
      </c>
      <c r="I1503" s="324"/>
      <c r="J1503" s="314"/>
      <c r="K1503" s="314" t="s">
        <v>7511</v>
      </c>
      <c r="L1503" s="318" t="s">
        <v>7756</v>
      </c>
      <c r="M1503" s="523">
        <v>24000</v>
      </c>
      <c r="N1503" s="337" t="s">
        <v>7757</v>
      </c>
      <c r="O1503" s="324"/>
    </row>
    <row r="1504" spans="1:17" ht="84" customHeight="1" x14ac:dyDescent="0.3">
      <c r="A1504" s="304">
        <v>10</v>
      </c>
      <c r="B1504" s="614"/>
      <c r="C1504" s="560" t="s">
        <v>5540</v>
      </c>
      <c r="D1504" s="606" t="s">
        <v>5918</v>
      </c>
      <c r="E1504" s="607"/>
      <c r="F1504" s="807">
        <v>400000</v>
      </c>
      <c r="G1504" s="321" t="s">
        <v>7594</v>
      </c>
      <c r="H1504" s="607" t="s">
        <v>7520</v>
      </c>
      <c r="I1504" s="1130" t="s">
        <v>8083</v>
      </c>
      <c r="J1504" s="314" t="s">
        <v>7500</v>
      </c>
      <c r="K1504" s="609" t="s">
        <v>7511</v>
      </c>
      <c r="L1504" s="1131" t="s">
        <v>5852</v>
      </c>
      <c r="M1504" s="807">
        <v>400000</v>
      </c>
      <c r="N1504" s="1132"/>
      <c r="O1504" s="810"/>
      <c r="P1504" s="435"/>
      <c r="Q1504" s="436"/>
    </row>
    <row r="1505" spans="1:21" s="303" customFormat="1" ht="37.5" x14ac:dyDescent="0.3">
      <c r="A1505" s="314">
        <v>14</v>
      </c>
      <c r="B1505" s="333"/>
      <c r="C1505" s="331" t="s">
        <v>5540</v>
      </c>
      <c r="D1505" s="627" t="s">
        <v>5541</v>
      </c>
      <c r="E1505" s="321"/>
      <c r="F1505" s="319">
        <v>10000</v>
      </c>
      <c r="G1505" s="321" t="s">
        <v>7498</v>
      </c>
      <c r="H1505" s="321" t="s">
        <v>7520</v>
      </c>
      <c r="I1505" s="314" t="s">
        <v>8083</v>
      </c>
      <c r="J1505" s="314" t="s">
        <v>7211</v>
      </c>
      <c r="K1505" s="314" t="s">
        <v>7511</v>
      </c>
      <c r="L1505" s="334" t="s">
        <v>5517</v>
      </c>
      <c r="M1505" s="319">
        <v>10000</v>
      </c>
      <c r="N1505" s="324" t="s">
        <v>7511</v>
      </c>
      <c r="O1505" s="571" t="s">
        <v>5517</v>
      </c>
      <c r="P1505" s="299">
        <v>10000</v>
      </c>
      <c r="Q1505" s="301"/>
      <c r="R1505" s="300"/>
      <c r="S1505" s="302"/>
      <c r="T1505" s="302"/>
      <c r="U1505" s="302"/>
    </row>
    <row r="1506" spans="1:21" s="303" customFormat="1" ht="37.5" x14ac:dyDescent="0.3">
      <c r="A1506" s="314">
        <v>14</v>
      </c>
      <c r="B1506" s="333"/>
      <c r="C1506" s="331" t="s">
        <v>5540</v>
      </c>
      <c r="D1506" s="627" t="s">
        <v>5542</v>
      </c>
      <c r="E1506" s="321"/>
      <c r="F1506" s="319">
        <v>10000</v>
      </c>
      <c r="G1506" s="321" t="s">
        <v>7498</v>
      </c>
      <c r="H1506" s="321" t="s">
        <v>7520</v>
      </c>
      <c r="I1506" s="314" t="s">
        <v>8083</v>
      </c>
      <c r="J1506" s="314" t="s">
        <v>7211</v>
      </c>
      <c r="K1506" s="314" t="s">
        <v>7511</v>
      </c>
      <c r="L1506" s="334" t="s">
        <v>5517</v>
      </c>
      <c r="M1506" s="319">
        <v>10000</v>
      </c>
      <c r="N1506" s="324" t="s">
        <v>7511</v>
      </c>
      <c r="O1506" s="571" t="s">
        <v>5517</v>
      </c>
      <c r="P1506" s="299">
        <v>10000</v>
      </c>
      <c r="Q1506" s="301"/>
      <c r="R1506" s="300"/>
      <c r="S1506" s="302"/>
      <c r="T1506" s="302"/>
      <c r="U1506" s="302"/>
    </row>
    <row r="1507" spans="1:21" ht="67.5" customHeight="1" x14ac:dyDescent="0.3">
      <c r="A1507" s="304">
        <v>10</v>
      </c>
      <c r="B1507" s="614"/>
      <c r="C1507" s="560" t="s">
        <v>8195</v>
      </c>
      <c r="D1507" s="606" t="s">
        <v>5865</v>
      </c>
      <c r="E1507" s="607"/>
      <c r="F1507" s="807">
        <v>9270000</v>
      </c>
      <c r="G1507" s="612" t="s">
        <v>7524</v>
      </c>
      <c r="H1507" s="612" t="s">
        <v>7746</v>
      </c>
      <c r="I1507" s="613" t="s">
        <v>7553</v>
      </c>
      <c r="J1507" s="806" t="s">
        <v>7685</v>
      </c>
      <c r="K1507" s="613" t="s">
        <v>7501</v>
      </c>
      <c r="L1507" s="613" t="s">
        <v>5866</v>
      </c>
      <c r="M1507" s="807">
        <f>F1507</f>
        <v>9270000</v>
      </c>
      <c r="N1507" s="615"/>
      <c r="O1507" s="810"/>
      <c r="P1507" s="435"/>
      <c r="Q1507" s="436"/>
    </row>
    <row r="1508" spans="1:21" s="506" customFormat="1" ht="112.5" x14ac:dyDescent="0.3">
      <c r="A1508" s="492">
        <v>12</v>
      </c>
      <c r="B1508" s="573">
        <v>15</v>
      </c>
      <c r="C1508" s="583" t="s">
        <v>8195</v>
      </c>
      <c r="D1508" s="1133" t="s">
        <v>6586</v>
      </c>
      <c r="E1508" s="585"/>
      <c r="F1508" s="1134">
        <v>450000</v>
      </c>
      <c r="G1508" s="1135"/>
      <c r="H1508" s="449" t="s">
        <v>8022</v>
      </c>
      <c r="I1508" s="585"/>
      <c r="J1508" s="585"/>
      <c r="K1508" s="585" t="s">
        <v>7501</v>
      </c>
      <c r="L1508" s="594" t="s">
        <v>6556</v>
      </c>
      <c r="M1508" s="1134">
        <v>450000</v>
      </c>
      <c r="N1508" s="585"/>
      <c r="O1508" s="585"/>
      <c r="P1508" s="588"/>
      <c r="Q1508" s="813"/>
    </row>
    <row r="1509" spans="1:21" s="303" customFormat="1" ht="56.25" x14ac:dyDescent="0.3">
      <c r="A1509" s="314">
        <v>14</v>
      </c>
      <c r="B1509" s="333"/>
      <c r="C1509" s="331" t="s">
        <v>8195</v>
      </c>
      <c r="D1509" s="627" t="s">
        <v>5942</v>
      </c>
      <c r="E1509" s="321"/>
      <c r="F1509" s="523">
        <v>813000</v>
      </c>
      <c r="G1509" s="321" t="s">
        <v>7594</v>
      </c>
      <c r="H1509" s="321" t="s">
        <v>7520</v>
      </c>
      <c r="I1509" s="314" t="s">
        <v>7555</v>
      </c>
      <c r="J1509" s="314" t="s">
        <v>7211</v>
      </c>
      <c r="K1509" s="314" t="s">
        <v>7511</v>
      </c>
      <c r="L1509" s="334" t="s">
        <v>5556</v>
      </c>
      <c r="M1509" s="523" t="s">
        <v>5558</v>
      </c>
      <c r="N1509" s="324" t="s">
        <v>7511</v>
      </c>
      <c r="O1509" s="571" t="s">
        <v>5556</v>
      </c>
      <c r="P1509" s="302" t="s">
        <v>5558</v>
      </c>
      <c r="Q1509" s="300"/>
      <c r="R1509" s="300"/>
      <c r="S1509" s="302"/>
      <c r="T1509" s="302"/>
      <c r="U1509" s="302"/>
    </row>
    <row r="1510" spans="1:21" s="303" customFormat="1" ht="75" x14ac:dyDescent="0.3">
      <c r="A1510" s="304">
        <v>17</v>
      </c>
      <c r="B1510" s="333"/>
      <c r="C1510" s="331" t="s">
        <v>8195</v>
      </c>
      <c r="D1510" s="619" t="s">
        <v>8196</v>
      </c>
      <c r="E1510" s="120"/>
      <c r="F1510" s="319">
        <v>36000</v>
      </c>
      <c r="G1510" s="120" t="s">
        <v>7498</v>
      </c>
      <c r="H1510" s="120" t="s">
        <v>8185</v>
      </c>
      <c r="I1510" s="126" t="s">
        <v>7532</v>
      </c>
      <c r="J1510" s="314"/>
      <c r="K1510" s="126" t="s">
        <v>7511</v>
      </c>
      <c r="L1510" s="314" t="s">
        <v>8197</v>
      </c>
      <c r="M1510" s="319">
        <v>36000</v>
      </c>
      <c r="N1510" s="337"/>
      <c r="O1510" s="324"/>
    </row>
    <row r="1511" spans="1:21" s="303" customFormat="1" ht="37.5" x14ac:dyDescent="0.3">
      <c r="A1511" s="314">
        <v>13</v>
      </c>
      <c r="B1511" s="333"/>
      <c r="C1511" s="331" t="s">
        <v>7173</v>
      </c>
      <c r="D1511" s="332" t="s">
        <v>7174</v>
      </c>
      <c r="E1511" s="321"/>
      <c r="F1511" s="319">
        <v>64000</v>
      </c>
      <c r="G1511" s="321" t="s">
        <v>7498</v>
      </c>
      <c r="H1511" s="321" t="s">
        <v>7499</v>
      </c>
      <c r="I1511" s="314" t="s">
        <v>7535</v>
      </c>
      <c r="J1511" s="314" t="s">
        <v>7049</v>
      </c>
      <c r="K1511" s="314" t="s">
        <v>7501</v>
      </c>
      <c r="L1511" s="321"/>
      <c r="M1511" s="523">
        <v>64000</v>
      </c>
      <c r="N1511" s="337"/>
      <c r="O1511" s="337"/>
      <c r="P1511" s="291" t="s">
        <v>7172</v>
      </c>
      <c r="Q1511" s="329"/>
    </row>
    <row r="1512" spans="1:21" s="303" customFormat="1" ht="37.5" x14ac:dyDescent="0.3">
      <c r="A1512" s="314">
        <v>13</v>
      </c>
      <c r="B1512" s="333"/>
      <c r="C1512" s="331" t="s">
        <v>7173</v>
      </c>
      <c r="D1512" s="332" t="s">
        <v>7176</v>
      </c>
      <c r="E1512" s="321"/>
      <c r="F1512" s="319">
        <v>20000</v>
      </c>
      <c r="G1512" s="321" t="s">
        <v>7498</v>
      </c>
      <c r="H1512" s="321" t="s">
        <v>7499</v>
      </c>
      <c r="I1512" s="314" t="s">
        <v>7535</v>
      </c>
      <c r="J1512" s="314" t="s">
        <v>7844</v>
      </c>
      <c r="K1512" s="314" t="s">
        <v>7501</v>
      </c>
      <c r="L1512" s="321"/>
      <c r="M1512" s="523">
        <v>20000</v>
      </c>
      <c r="N1512" s="337"/>
      <c r="O1512" s="337"/>
      <c r="P1512" s="291" t="s">
        <v>7172</v>
      </c>
      <c r="Q1512" s="329"/>
    </row>
    <row r="1513" spans="1:21" s="303" customFormat="1" ht="56.25" x14ac:dyDescent="0.3">
      <c r="A1513" s="314">
        <v>13</v>
      </c>
      <c r="B1513" s="333"/>
      <c r="C1513" s="331" t="s">
        <v>7173</v>
      </c>
      <c r="D1513" s="332" t="s">
        <v>7178</v>
      </c>
      <c r="E1513" s="321"/>
      <c r="F1513" s="319">
        <v>12000</v>
      </c>
      <c r="G1513" s="321" t="s">
        <v>7498</v>
      </c>
      <c r="H1513" s="321" t="s">
        <v>7499</v>
      </c>
      <c r="I1513" s="314" t="s">
        <v>7532</v>
      </c>
      <c r="J1513" s="314" t="s">
        <v>7844</v>
      </c>
      <c r="K1513" s="314" t="s">
        <v>7501</v>
      </c>
      <c r="L1513" s="321"/>
      <c r="M1513" s="523">
        <v>12000</v>
      </c>
      <c r="N1513" s="337"/>
      <c r="O1513" s="337"/>
      <c r="P1513" s="291" t="s">
        <v>7172</v>
      </c>
      <c r="Q1513" s="329"/>
    </row>
    <row r="1514" spans="1:21" s="303" customFormat="1" ht="37.5" x14ac:dyDescent="0.3">
      <c r="A1514" s="314">
        <v>13</v>
      </c>
      <c r="B1514" s="333"/>
      <c r="C1514" s="331" t="s">
        <v>7173</v>
      </c>
      <c r="D1514" s="332" t="s">
        <v>5929</v>
      </c>
      <c r="E1514" s="321"/>
      <c r="F1514" s="319">
        <v>16000</v>
      </c>
      <c r="G1514" s="321" t="s">
        <v>7498</v>
      </c>
      <c r="H1514" s="321" t="s">
        <v>7499</v>
      </c>
      <c r="I1514" s="314" t="s">
        <v>7532</v>
      </c>
      <c r="J1514" s="314" t="s">
        <v>7844</v>
      </c>
      <c r="K1514" s="314" t="s">
        <v>7501</v>
      </c>
      <c r="L1514" s="321"/>
      <c r="M1514" s="523">
        <v>16000</v>
      </c>
      <c r="N1514" s="337"/>
      <c r="O1514" s="337"/>
      <c r="P1514" s="291" t="s">
        <v>7172</v>
      </c>
      <c r="Q1514" s="329"/>
    </row>
    <row r="1515" spans="1:21" s="303" customFormat="1" ht="37.5" x14ac:dyDescent="0.3">
      <c r="A1515" s="314">
        <v>13</v>
      </c>
      <c r="B1515" s="333"/>
      <c r="C1515" s="331" t="s">
        <v>7173</v>
      </c>
      <c r="D1515" s="332" t="s">
        <v>5930</v>
      </c>
      <c r="E1515" s="321"/>
      <c r="F1515" s="319">
        <v>20000</v>
      </c>
      <c r="G1515" s="321" t="s">
        <v>7498</v>
      </c>
      <c r="H1515" s="321" t="s">
        <v>7499</v>
      </c>
      <c r="I1515" s="314" t="s">
        <v>7568</v>
      </c>
      <c r="J1515" s="314" t="s">
        <v>7049</v>
      </c>
      <c r="K1515" s="314" t="s">
        <v>7501</v>
      </c>
      <c r="L1515" s="321"/>
      <c r="M1515" s="523">
        <v>20000</v>
      </c>
      <c r="N1515" s="337"/>
      <c r="O1515" s="337"/>
      <c r="P1515" s="291" t="s">
        <v>7172</v>
      </c>
      <c r="Q1515" s="329"/>
    </row>
    <row r="1516" spans="1:21" s="303" customFormat="1" ht="56.25" x14ac:dyDescent="0.3">
      <c r="A1516" s="314">
        <v>13</v>
      </c>
      <c r="B1516" s="333"/>
      <c r="C1516" s="331" t="s">
        <v>7173</v>
      </c>
      <c r="D1516" s="332" t="s">
        <v>7181</v>
      </c>
      <c r="E1516" s="321"/>
      <c r="F1516" s="319">
        <v>48000</v>
      </c>
      <c r="G1516" s="321" t="s">
        <v>7498</v>
      </c>
      <c r="H1516" s="321" t="s">
        <v>7499</v>
      </c>
      <c r="I1516" s="314" t="s">
        <v>7553</v>
      </c>
      <c r="J1516" s="314" t="s">
        <v>7049</v>
      </c>
      <c r="K1516" s="314" t="s">
        <v>7501</v>
      </c>
      <c r="L1516" s="321"/>
      <c r="M1516" s="523">
        <v>48000</v>
      </c>
      <c r="N1516" s="337"/>
      <c r="O1516" s="337"/>
      <c r="P1516" s="291" t="s">
        <v>7172</v>
      </c>
      <c r="Q1516" s="329"/>
    </row>
    <row r="1517" spans="1:21" s="303" customFormat="1" ht="37.5" x14ac:dyDescent="0.3">
      <c r="A1517" s="314">
        <v>13</v>
      </c>
      <c r="B1517" s="333"/>
      <c r="C1517" s="331" t="s">
        <v>7173</v>
      </c>
      <c r="D1517" s="332" t="s">
        <v>7183</v>
      </c>
      <c r="E1517" s="321"/>
      <c r="F1517" s="319">
        <v>68000</v>
      </c>
      <c r="G1517" s="321" t="s">
        <v>7498</v>
      </c>
      <c r="H1517" s="321" t="s">
        <v>7499</v>
      </c>
      <c r="I1517" s="314" t="s">
        <v>7568</v>
      </c>
      <c r="J1517" s="314" t="s">
        <v>7049</v>
      </c>
      <c r="K1517" s="314" t="s">
        <v>7501</v>
      </c>
      <c r="L1517" s="321"/>
      <c r="M1517" s="523">
        <v>68000</v>
      </c>
      <c r="N1517" s="337"/>
      <c r="O1517" s="337"/>
      <c r="P1517" s="291" t="s">
        <v>7172</v>
      </c>
      <c r="Q1517" s="329"/>
    </row>
    <row r="1518" spans="1:21" s="303" customFormat="1" ht="37.5" x14ac:dyDescent="0.3">
      <c r="A1518" s="314">
        <v>13</v>
      </c>
      <c r="B1518" s="333"/>
      <c r="C1518" s="331" t="s">
        <v>7173</v>
      </c>
      <c r="D1518" s="332" t="s">
        <v>7188</v>
      </c>
      <c r="E1518" s="321"/>
      <c r="F1518" s="319">
        <v>8000</v>
      </c>
      <c r="G1518" s="321" t="s">
        <v>7498</v>
      </c>
      <c r="H1518" s="321" t="s">
        <v>7499</v>
      </c>
      <c r="I1518" s="314" t="s">
        <v>7555</v>
      </c>
      <c r="J1518" s="314" t="s">
        <v>7844</v>
      </c>
      <c r="K1518" s="314" t="s">
        <v>7501</v>
      </c>
      <c r="L1518" s="321"/>
      <c r="M1518" s="523">
        <v>8000</v>
      </c>
      <c r="N1518" s="337"/>
      <c r="O1518" s="337"/>
      <c r="P1518" s="291" t="s">
        <v>7172</v>
      </c>
      <c r="Q1518" s="329"/>
    </row>
    <row r="1519" spans="1:21" s="303" customFormat="1" ht="37.5" x14ac:dyDescent="0.3">
      <c r="A1519" s="314">
        <v>13</v>
      </c>
      <c r="B1519" s="333"/>
      <c r="C1519" s="331" t="s">
        <v>7173</v>
      </c>
      <c r="D1519" s="332" t="s">
        <v>7190</v>
      </c>
      <c r="E1519" s="321"/>
      <c r="F1519" s="319">
        <v>12000</v>
      </c>
      <c r="G1519" s="321" t="s">
        <v>7498</v>
      </c>
      <c r="H1519" s="321" t="s">
        <v>7499</v>
      </c>
      <c r="I1519" s="314" t="s">
        <v>7568</v>
      </c>
      <c r="J1519" s="314" t="s">
        <v>7844</v>
      </c>
      <c r="K1519" s="314" t="s">
        <v>7501</v>
      </c>
      <c r="L1519" s="321"/>
      <c r="M1519" s="523">
        <v>12000</v>
      </c>
      <c r="N1519" s="337"/>
      <c r="O1519" s="337"/>
      <c r="P1519" s="291" t="s">
        <v>7172</v>
      </c>
      <c r="Q1519" s="329"/>
    </row>
    <row r="1520" spans="1:21" s="303" customFormat="1" ht="37.5" x14ac:dyDescent="0.3">
      <c r="A1520" s="314">
        <v>13</v>
      </c>
      <c r="B1520" s="333"/>
      <c r="C1520" s="331" t="s">
        <v>7173</v>
      </c>
      <c r="D1520" s="332" t="s">
        <v>7192</v>
      </c>
      <c r="E1520" s="321"/>
      <c r="F1520" s="319">
        <v>24000</v>
      </c>
      <c r="G1520" s="321" t="s">
        <v>7498</v>
      </c>
      <c r="H1520" s="321" t="s">
        <v>7499</v>
      </c>
      <c r="I1520" s="314" t="s">
        <v>7568</v>
      </c>
      <c r="J1520" s="314" t="s">
        <v>7844</v>
      </c>
      <c r="K1520" s="314" t="s">
        <v>7501</v>
      </c>
      <c r="L1520" s="321"/>
      <c r="M1520" s="523">
        <v>24000</v>
      </c>
      <c r="N1520" s="337"/>
      <c r="O1520" s="337"/>
      <c r="P1520" s="291" t="s">
        <v>7172</v>
      </c>
      <c r="Q1520" s="329"/>
    </row>
    <row r="1521" spans="1:17" s="303" customFormat="1" ht="56.25" x14ac:dyDescent="0.3">
      <c r="A1521" s="314">
        <v>13</v>
      </c>
      <c r="B1521" s="333"/>
      <c r="C1521" s="914" t="s">
        <v>7173</v>
      </c>
      <c r="D1521" s="332" t="s">
        <v>7195</v>
      </c>
      <c r="E1521" s="321"/>
      <c r="F1521" s="319">
        <v>12000</v>
      </c>
      <c r="G1521" s="321" t="s">
        <v>7498</v>
      </c>
      <c r="H1521" s="321" t="s">
        <v>7499</v>
      </c>
      <c r="I1521" s="314" t="s">
        <v>7568</v>
      </c>
      <c r="J1521" s="314" t="s">
        <v>7844</v>
      </c>
      <c r="K1521" s="314" t="s">
        <v>7501</v>
      </c>
      <c r="L1521" s="321"/>
      <c r="M1521" s="523">
        <v>12000</v>
      </c>
      <c r="N1521" s="337"/>
      <c r="O1521" s="337"/>
      <c r="P1521" s="291" t="s">
        <v>7172</v>
      </c>
      <c r="Q1521" s="329"/>
    </row>
    <row r="1522" spans="1:17" s="303" customFormat="1" ht="37.5" x14ac:dyDescent="0.3">
      <c r="A1522" s="314">
        <v>13</v>
      </c>
      <c r="B1522" s="333"/>
      <c r="C1522" s="331" t="s">
        <v>7173</v>
      </c>
      <c r="D1522" s="332" t="s">
        <v>7198</v>
      </c>
      <c r="E1522" s="321"/>
      <c r="F1522" s="319">
        <v>7200</v>
      </c>
      <c r="G1522" s="321" t="s">
        <v>7498</v>
      </c>
      <c r="H1522" s="321" t="s">
        <v>7499</v>
      </c>
      <c r="I1522" s="314" t="s">
        <v>7532</v>
      </c>
      <c r="J1522" s="314" t="s">
        <v>7844</v>
      </c>
      <c r="K1522" s="314" t="s">
        <v>7501</v>
      </c>
      <c r="L1522" s="321"/>
      <c r="M1522" s="523">
        <v>7200</v>
      </c>
      <c r="N1522" s="337"/>
      <c r="O1522" s="337"/>
      <c r="P1522" s="291" t="s">
        <v>7172</v>
      </c>
      <c r="Q1522" s="329"/>
    </row>
    <row r="1523" spans="1:17" s="303" customFormat="1" ht="56.25" x14ac:dyDescent="0.3">
      <c r="A1523" s="314">
        <v>13</v>
      </c>
      <c r="B1523" s="333"/>
      <c r="C1523" s="331" t="s">
        <v>7173</v>
      </c>
      <c r="D1523" s="332" t="s">
        <v>7200</v>
      </c>
      <c r="E1523" s="321"/>
      <c r="F1523" s="319">
        <v>7200</v>
      </c>
      <c r="G1523" s="321" t="s">
        <v>7498</v>
      </c>
      <c r="H1523" s="321" t="s">
        <v>7499</v>
      </c>
      <c r="I1523" s="314" t="s">
        <v>7568</v>
      </c>
      <c r="J1523" s="314" t="s">
        <v>7844</v>
      </c>
      <c r="K1523" s="314" t="s">
        <v>7501</v>
      </c>
      <c r="L1523" s="321"/>
      <c r="M1523" s="523">
        <v>7200</v>
      </c>
      <c r="N1523" s="337"/>
      <c r="O1523" s="337"/>
      <c r="P1523" s="291" t="s">
        <v>7172</v>
      </c>
      <c r="Q1523" s="329"/>
    </row>
    <row r="1524" spans="1:17" s="303" customFormat="1" ht="56.25" x14ac:dyDescent="0.3">
      <c r="A1524" s="314">
        <v>13</v>
      </c>
      <c r="B1524" s="333"/>
      <c r="C1524" s="331" t="s">
        <v>7173</v>
      </c>
      <c r="D1524" s="332" t="s">
        <v>4930</v>
      </c>
      <c r="E1524" s="321"/>
      <c r="F1524" s="319">
        <v>7200</v>
      </c>
      <c r="G1524" s="321" t="s">
        <v>7498</v>
      </c>
      <c r="H1524" s="321" t="s">
        <v>7499</v>
      </c>
      <c r="I1524" s="314" t="s">
        <v>7568</v>
      </c>
      <c r="J1524" s="314" t="s">
        <v>7844</v>
      </c>
      <c r="K1524" s="314" t="s">
        <v>7501</v>
      </c>
      <c r="L1524" s="321"/>
      <c r="M1524" s="523">
        <v>7200</v>
      </c>
      <c r="N1524" s="337"/>
      <c r="O1524" s="337"/>
      <c r="P1524" s="291" t="s">
        <v>7172</v>
      </c>
      <c r="Q1524" s="329"/>
    </row>
    <row r="1525" spans="1:17" s="303" customFormat="1" ht="37.5" x14ac:dyDescent="0.3">
      <c r="A1525" s="314">
        <v>13</v>
      </c>
      <c r="B1525" s="333"/>
      <c r="C1525" s="331" t="s">
        <v>7173</v>
      </c>
      <c r="D1525" s="332" t="s">
        <v>7205</v>
      </c>
      <c r="E1525" s="321"/>
      <c r="F1525" s="319">
        <v>8000</v>
      </c>
      <c r="G1525" s="321" t="s">
        <v>7498</v>
      </c>
      <c r="H1525" s="321" t="s">
        <v>7499</v>
      </c>
      <c r="I1525" s="314" t="s">
        <v>7532</v>
      </c>
      <c r="J1525" s="314" t="s">
        <v>7844</v>
      </c>
      <c r="K1525" s="314" t="s">
        <v>7501</v>
      </c>
      <c r="L1525" s="321"/>
      <c r="M1525" s="523">
        <v>8000</v>
      </c>
      <c r="N1525" s="337"/>
      <c r="O1525" s="337"/>
      <c r="P1525" s="291" t="s">
        <v>7172</v>
      </c>
      <c r="Q1525" s="329"/>
    </row>
    <row r="1526" spans="1:17" s="303" customFormat="1" ht="37.5" x14ac:dyDescent="0.3">
      <c r="A1526" s="314">
        <v>13</v>
      </c>
      <c r="B1526" s="333"/>
      <c r="C1526" s="331" t="s">
        <v>7173</v>
      </c>
      <c r="D1526" s="332" t="s">
        <v>7207</v>
      </c>
      <c r="E1526" s="321"/>
      <c r="F1526" s="319">
        <v>9600</v>
      </c>
      <c r="G1526" s="321" t="s">
        <v>7498</v>
      </c>
      <c r="H1526" s="321" t="s">
        <v>7499</v>
      </c>
      <c r="I1526" s="314" t="s">
        <v>7532</v>
      </c>
      <c r="J1526" s="314" t="s">
        <v>7844</v>
      </c>
      <c r="K1526" s="314" t="s">
        <v>7501</v>
      </c>
      <c r="L1526" s="321"/>
      <c r="M1526" s="523">
        <v>9600</v>
      </c>
      <c r="N1526" s="337"/>
      <c r="O1526" s="337"/>
      <c r="P1526" s="291" t="s">
        <v>7172</v>
      </c>
      <c r="Q1526" s="329"/>
    </row>
    <row r="1527" spans="1:17" s="303" customFormat="1" ht="37.5" x14ac:dyDescent="0.3">
      <c r="A1527" s="314">
        <v>13</v>
      </c>
      <c r="B1527" s="333"/>
      <c r="C1527" s="331" t="s">
        <v>7173</v>
      </c>
      <c r="D1527" s="332" t="s">
        <v>7209</v>
      </c>
      <c r="E1527" s="321"/>
      <c r="F1527" s="319">
        <v>6400</v>
      </c>
      <c r="G1527" s="321" t="s">
        <v>7498</v>
      </c>
      <c r="H1527" s="321" t="s">
        <v>7499</v>
      </c>
      <c r="I1527" s="314" t="s">
        <v>7532</v>
      </c>
      <c r="J1527" s="314" t="s">
        <v>7844</v>
      </c>
      <c r="K1527" s="314" t="s">
        <v>7501</v>
      </c>
      <c r="L1527" s="321"/>
      <c r="M1527" s="523">
        <v>6400</v>
      </c>
      <c r="N1527" s="337"/>
      <c r="O1527" s="337"/>
      <c r="P1527" s="291" t="s">
        <v>7172</v>
      </c>
      <c r="Q1527" s="329"/>
    </row>
    <row r="1528" spans="1:17" s="303" customFormat="1" ht="75" x14ac:dyDescent="0.3">
      <c r="A1528" s="314">
        <v>13</v>
      </c>
      <c r="B1528" s="333"/>
      <c r="C1528" s="331" t="s">
        <v>7173</v>
      </c>
      <c r="D1528" s="332" t="s">
        <v>7212</v>
      </c>
      <c r="E1528" s="321"/>
      <c r="F1528" s="319">
        <v>24000</v>
      </c>
      <c r="G1528" s="321" t="s">
        <v>7498</v>
      </c>
      <c r="H1528" s="321" t="s">
        <v>7499</v>
      </c>
      <c r="I1528" s="314" t="s">
        <v>7532</v>
      </c>
      <c r="J1528" s="314" t="s">
        <v>7211</v>
      </c>
      <c r="K1528" s="314" t="s">
        <v>7501</v>
      </c>
      <c r="L1528" s="321"/>
      <c r="M1528" s="523">
        <v>24000</v>
      </c>
      <c r="N1528" s="337"/>
      <c r="O1528" s="337"/>
      <c r="P1528" s="291" t="s">
        <v>7172</v>
      </c>
      <c r="Q1528" s="329"/>
    </row>
    <row r="1529" spans="1:17" s="303" customFormat="1" ht="93.75" x14ac:dyDescent="0.3">
      <c r="A1529" s="314">
        <v>13</v>
      </c>
      <c r="B1529" s="333"/>
      <c r="C1529" s="331" t="s">
        <v>7173</v>
      </c>
      <c r="D1529" s="332" t="s">
        <v>7214</v>
      </c>
      <c r="E1529" s="321"/>
      <c r="F1529" s="319">
        <v>24000</v>
      </c>
      <c r="G1529" s="321" t="s">
        <v>7498</v>
      </c>
      <c r="H1529" s="321" t="s">
        <v>7499</v>
      </c>
      <c r="I1529" s="314" t="s">
        <v>7532</v>
      </c>
      <c r="J1529" s="314" t="s">
        <v>7211</v>
      </c>
      <c r="K1529" s="314" t="s">
        <v>7501</v>
      </c>
      <c r="L1529" s="321"/>
      <c r="M1529" s="523">
        <v>24000</v>
      </c>
      <c r="N1529" s="337"/>
      <c r="O1529" s="337"/>
      <c r="P1529" s="291" t="s">
        <v>7172</v>
      </c>
      <c r="Q1529" s="329"/>
    </row>
    <row r="1530" spans="1:17" s="303" customFormat="1" ht="93.75" x14ac:dyDescent="0.3">
      <c r="A1530" s="314">
        <v>13</v>
      </c>
      <c r="B1530" s="333"/>
      <c r="C1530" s="331" t="s">
        <v>7173</v>
      </c>
      <c r="D1530" s="332" t="s">
        <v>7216</v>
      </c>
      <c r="E1530" s="321"/>
      <c r="F1530" s="319">
        <v>24000</v>
      </c>
      <c r="G1530" s="321" t="s">
        <v>7498</v>
      </c>
      <c r="H1530" s="321" t="s">
        <v>7499</v>
      </c>
      <c r="I1530" s="314" t="s">
        <v>7532</v>
      </c>
      <c r="J1530" s="314" t="s">
        <v>7211</v>
      </c>
      <c r="K1530" s="314" t="s">
        <v>7501</v>
      </c>
      <c r="L1530" s="321"/>
      <c r="M1530" s="523">
        <v>24000</v>
      </c>
      <c r="N1530" s="337"/>
      <c r="O1530" s="337"/>
      <c r="P1530" s="291" t="s">
        <v>7172</v>
      </c>
      <c r="Q1530" s="329"/>
    </row>
    <row r="1531" spans="1:17" s="303" customFormat="1" ht="75" x14ac:dyDescent="0.3">
      <c r="A1531" s="314">
        <v>13</v>
      </c>
      <c r="B1531" s="333"/>
      <c r="C1531" s="331" t="s">
        <v>7173</v>
      </c>
      <c r="D1531" s="332" t="s">
        <v>7218</v>
      </c>
      <c r="E1531" s="321"/>
      <c r="F1531" s="319">
        <v>24000</v>
      </c>
      <c r="G1531" s="321" t="s">
        <v>7498</v>
      </c>
      <c r="H1531" s="321" t="s">
        <v>7499</v>
      </c>
      <c r="I1531" s="314" t="s">
        <v>7532</v>
      </c>
      <c r="J1531" s="314" t="s">
        <v>7211</v>
      </c>
      <c r="K1531" s="314" t="s">
        <v>7501</v>
      </c>
      <c r="L1531" s="321"/>
      <c r="M1531" s="523">
        <v>24000</v>
      </c>
      <c r="N1531" s="337"/>
      <c r="O1531" s="337"/>
      <c r="P1531" s="291" t="s">
        <v>7172</v>
      </c>
      <c r="Q1531" s="329"/>
    </row>
    <row r="1532" spans="1:17" s="303" customFormat="1" ht="56.25" x14ac:dyDescent="0.3">
      <c r="A1532" s="314">
        <v>13</v>
      </c>
      <c r="B1532" s="333"/>
      <c r="C1532" s="331" t="s">
        <v>7173</v>
      </c>
      <c r="D1532" s="332" t="s">
        <v>7220</v>
      </c>
      <c r="E1532" s="321"/>
      <c r="F1532" s="319">
        <v>20000</v>
      </c>
      <c r="G1532" s="321" t="s">
        <v>7498</v>
      </c>
      <c r="H1532" s="321" t="s">
        <v>7499</v>
      </c>
      <c r="I1532" s="314" t="s">
        <v>7568</v>
      </c>
      <c r="J1532" s="314" t="s">
        <v>7211</v>
      </c>
      <c r="K1532" s="314" t="s">
        <v>7501</v>
      </c>
      <c r="L1532" s="321"/>
      <c r="M1532" s="523">
        <v>20000</v>
      </c>
      <c r="N1532" s="337"/>
      <c r="O1532" s="337"/>
      <c r="P1532" s="291" t="s">
        <v>7172</v>
      </c>
      <c r="Q1532" s="329"/>
    </row>
    <row r="1533" spans="1:17" s="303" customFormat="1" ht="75" x14ac:dyDescent="0.3">
      <c r="A1533" s="314">
        <v>13</v>
      </c>
      <c r="B1533" s="333"/>
      <c r="C1533" s="331" t="s">
        <v>7173</v>
      </c>
      <c r="D1533" s="332" t="s">
        <v>4933</v>
      </c>
      <c r="E1533" s="321"/>
      <c r="F1533" s="319">
        <v>20000</v>
      </c>
      <c r="G1533" s="321" t="s">
        <v>7498</v>
      </c>
      <c r="H1533" s="321" t="s">
        <v>7499</v>
      </c>
      <c r="I1533" s="314" t="s">
        <v>7568</v>
      </c>
      <c r="J1533" s="314" t="s">
        <v>7211</v>
      </c>
      <c r="K1533" s="314" t="s">
        <v>7501</v>
      </c>
      <c r="L1533" s="321"/>
      <c r="M1533" s="523">
        <v>20000</v>
      </c>
      <c r="N1533" s="337"/>
      <c r="O1533" s="337"/>
      <c r="P1533" s="291" t="s">
        <v>7172</v>
      </c>
      <c r="Q1533" s="329"/>
    </row>
    <row r="1534" spans="1:17" s="303" customFormat="1" ht="56.25" x14ac:dyDescent="0.3">
      <c r="A1534" s="314">
        <v>13</v>
      </c>
      <c r="B1534" s="333"/>
      <c r="C1534" s="331" t="s">
        <v>7173</v>
      </c>
      <c r="D1534" s="332" t="s">
        <v>6654</v>
      </c>
      <c r="E1534" s="321"/>
      <c r="F1534" s="319">
        <v>30000</v>
      </c>
      <c r="G1534" s="321" t="s">
        <v>7498</v>
      </c>
      <c r="H1534" s="321" t="s">
        <v>7499</v>
      </c>
      <c r="I1534" s="314" t="s">
        <v>7555</v>
      </c>
      <c r="J1534" s="314" t="s">
        <v>7500</v>
      </c>
      <c r="K1534" s="314" t="s">
        <v>7501</v>
      </c>
      <c r="L1534" s="321"/>
      <c r="M1534" s="523">
        <v>30000</v>
      </c>
      <c r="N1534" s="337"/>
      <c r="O1534" s="337"/>
      <c r="P1534" s="291" t="s">
        <v>6648</v>
      </c>
      <c r="Q1534" s="329"/>
    </row>
    <row r="1535" spans="1:17" s="303" customFormat="1" ht="37.5" x14ac:dyDescent="0.3">
      <c r="A1535" s="314">
        <v>13</v>
      </c>
      <c r="B1535" s="333"/>
      <c r="C1535" s="331" t="s">
        <v>7173</v>
      </c>
      <c r="D1535" s="332" t="s">
        <v>6661</v>
      </c>
      <c r="E1535" s="321"/>
      <c r="F1535" s="319">
        <v>15000</v>
      </c>
      <c r="G1535" s="321" t="s">
        <v>7498</v>
      </c>
      <c r="H1535" s="321" t="s">
        <v>7499</v>
      </c>
      <c r="I1535" s="314" t="s">
        <v>7597</v>
      </c>
      <c r="J1535" s="314" t="s">
        <v>7049</v>
      </c>
      <c r="K1535" s="314" t="s">
        <v>7501</v>
      </c>
      <c r="L1535" s="321"/>
      <c r="M1535" s="523">
        <v>15000</v>
      </c>
      <c r="N1535" s="337"/>
      <c r="O1535" s="337"/>
      <c r="P1535" s="291" t="s">
        <v>6648</v>
      </c>
      <c r="Q1535" s="329"/>
    </row>
    <row r="1536" spans="1:17" s="303" customFormat="1" ht="56.25" x14ac:dyDescent="0.3">
      <c r="A1536" s="314">
        <v>13</v>
      </c>
      <c r="B1536" s="333"/>
      <c r="C1536" s="331" t="s">
        <v>7173</v>
      </c>
      <c r="D1536" s="332" t="s">
        <v>6664</v>
      </c>
      <c r="E1536" s="321"/>
      <c r="F1536" s="319">
        <v>60000</v>
      </c>
      <c r="G1536" s="321" t="s">
        <v>7498</v>
      </c>
      <c r="H1536" s="321" t="s">
        <v>7499</v>
      </c>
      <c r="I1536" s="314" t="s">
        <v>7601</v>
      </c>
      <c r="J1536" s="314" t="s">
        <v>7186</v>
      </c>
      <c r="K1536" s="314" t="s">
        <v>7501</v>
      </c>
      <c r="L1536" s="321"/>
      <c r="M1536" s="523">
        <v>60000</v>
      </c>
      <c r="N1536" s="337"/>
      <c r="O1536" s="337"/>
      <c r="P1536" s="291" t="s">
        <v>6648</v>
      </c>
      <c r="Q1536" s="329"/>
    </row>
    <row r="1537" spans="1:17" s="303" customFormat="1" ht="37.5" x14ac:dyDescent="0.3">
      <c r="A1537" s="314">
        <v>13</v>
      </c>
      <c r="B1537" s="333"/>
      <c r="C1537" s="331" t="s">
        <v>7173</v>
      </c>
      <c r="D1537" s="332" t="s">
        <v>6668</v>
      </c>
      <c r="E1537" s="321"/>
      <c r="F1537" s="319">
        <v>70000</v>
      </c>
      <c r="G1537" s="321" t="s">
        <v>7498</v>
      </c>
      <c r="H1537" s="321" t="s">
        <v>7499</v>
      </c>
      <c r="I1537" s="314" t="s">
        <v>7532</v>
      </c>
      <c r="J1537" s="314" t="s">
        <v>7158</v>
      </c>
      <c r="K1537" s="314" t="s">
        <v>7501</v>
      </c>
      <c r="L1537" s="321"/>
      <c r="M1537" s="523">
        <v>70000</v>
      </c>
      <c r="N1537" s="337"/>
      <c r="O1537" s="337"/>
      <c r="P1537" s="291" t="s">
        <v>6648</v>
      </c>
      <c r="Q1537" s="329"/>
    </row>
    <row r="1538" spans="1:17" s="303" customFormat="1" ht="37.5" x14ac:dyDescent="0.3">
      <c r="A1538" s="314">
        <v>13</v>
      </c>
      <c r="B1538" s="333"/>
      <c r="C1538" s="331" t="s">
        <v>7173</v>
      </c>
      <c r="D1538" s="332" t="s">
        <v>6670</v>
      </c>
      <c r="E1538" s="321"/>
      <c r="F1538" s="319">
        <v>12000</v>
      </c>
      <c r="G1538" s="321" t="s">
        <v>7498</v>
      </c>
      <c r="H1538" s="321" t="s">
        <v>7499</v>
      </c>
      <c r="I1538" s="314" t="s">
        <v>7532</v>
      </c>
      <c r="J1538" s="314" t="s">
        <v>7844</v>
      </c>
      <c r="K1538" s="314" t="s">
        <v>7501</v>
      </c>
      <c r="L1538" s="321"/>
      <c r="M1538" s="523">
        <v>12000</v>
      </c>
      <c r="N1538" s="337"/>
      <c r="O1538" s="337"/>
      <c r="P1538" s="291" t="s">
        <v>6648</v>
      </c>
      <c r="Q1538" s="329"/>
    </row>
    <row r="1539" spans="1:17" s="303" customFormat="1" ht="56.25" x14ac:dyDescent="0.3">
      <c r="A1539" s="314">
        <v>13</v>
      </c>
      <c r="B1539" s="333"/>
      <c r="C1539" s="331" t="s">
        <v>7173</v>
      </c>
      <c r="D1539" s="332" t="s">
        <v>6673</v>
      </c>
      <c r="E1539" s="321"/>
      <c r="F1539" s="319">
        <v>12000</v>
      </c>
      <c r="G1539" s="321" t="s">
        <v>7498</v>
      </c>
      <c r="H1539" s="321" t="s">
        <v>7499</v>
      </c>
      <c r="I1539" s="314" t="s">
        <v>7532</v>
      </c>
      <c r="J1539" s="314" t="s">
        <v>6672</v>
      </c>
      <c r="K1539" s="314" t="s">
        <v>7501</v>
      </c>
      <c r="L1539" s="321"/>
      <c r="M1539" s="523">
        <v>12000</v>
      </c>
      <c r="N1539" s="337"/>
      <c r="O1539" s="337"/>
      <c r="P1539" s="291" t="s">
        <v>6648</v>
      </c>
      <c r="Q1539" s="329"/>
    </row>
    <row r="1540" spans="1:17" s="303" customFormat="1" ht="37.5" x14ac:dyDescent="0.3">
      <c r="A1540" s="314">
        <v>13</v>
      </c>
      <c r="B1540" s="333"/>
      <c r="C1540" s="331" t="s">
        <v>7173</v>
      </c>
      <c r="D1540" s="332" t="s">
        <v>5048</v>
      </c>
      <c r="E1540" s="321"/>
      <c r="F1540" s="319">
        <v>100000</v>
      </c>
      <c r="G1540" s="321" t="s">
        <v>7498</v>
      </c>
      <c r="H1540" s="321" t="s">
        <v>7499</v>
      </c>
      <c r="I1540" s="314" t="s">
        <v>7553</v>
      </c>
      <c r="J1540" s="314" t="s">
        <v>7049</v>
      </c>
      <c r="K1540" s="314" t="s">
        <v>7501</v>
      </c>
      <c r="L1540" s="321"/>
      <c r="M1540" s="523">
        <v>100000</v>
      </c>
      <c r="N1540" s="337"/>
      <c r="O1540" s="337"/>
      <c r="P1540" s="291" t="s">
        <v>6648</v>
      </c>
      <c r="Q1540" s="329"/>
    </row>
    <row r="1541" spans="1:17" s="303" customFormat="1" ht="75" x14ac:dyDescent="0.3">
      <c r="A1541" s="314">
        <v>13</v>
      </c>
      <c r="B1541" s="333"/>
      <c r="C1541" s="331" t="s">
        <v>7173</v>
      </c>
      <c r="D1541" s="332" t="s">
        <v>6674</v>
      </c>
      <c r="E1541" s="321"/>
      <c r="F1541" s="319">
        <v>75000</v>
      </c>
      <c r="G1541" s="321" t="s">
        <v>7498</v>
      </c>
      <c r="H1541" s="321" t="s">
        <v>7499</v>
      </c>
      <c r="I1541" s="314" t="s">
        <v>7532</v>
      </c>
      <c r="J1541" s="314" t="s">
        <v>7049</v>
      </c>
      <c r="K1541" s="314" t="s">
        <v>7501</v>
      </c>
      <c r="L1541" s="321"/>
      <c r="M1541" s="523">
        <v>75000</v>
      </c>
      <c r="N1541" s="337"/>
      <c r="O1541" s="337"/>
      <c r="P1541" s="291" t="s">
        <v>6648</v>
      </c>
      <c r="Q1541" s="329"/>
    </row>
    <row r="1542" spans="1:17" s="303" customFormat="1" ht="37.5" x14ac:dyDescent="0.3">
      <c r="A1542" s="314">
        <v>13</v>
      </c>
      <c r="B1542" s="333"/>
      <c r="C1542" s="914" t="s">
        <v>7173</v>
      </c>
      <c r="D1542" s="332" t="s">
        <v>6675</v>
      </c>
      <c r="E1542" s="321"/>
      <c r="F1542" s="319">
        <v>50000</v>
      </c>
      <c r="G1542" s="321" t="s">
        <v>7498</v>
      </c>
      <c r="H1542" s="321" t="s">
        <v>7499</v>
      </c>
      <c r="I1542" s="314" t="s">
        <v>7535</v>
      </c>
      <c r="J1542" s="314" t="s">
        <v>7844</v>
      </c>
      <c r="K1542" s="314" t="s">
        <v>7501</v>
      </c>
      <c r="L1542" s="321"/>
      <c r="M1542" s="523">
        <v>50000</v>
      </c>
      <c r="N1542" s="337"/>
      <c r="O1542" s="337"/>
      <c r="P1542" s="291" t="s">
        <v>6648</v>
      </c>
      <c r="Q1542" s="329"/>
    </row>
    <row r="1543" spans="1:17" s="303" customFormat="1" ht="56.25" x14ac:dyDescent="0.3">
      <c r="A1543" s="314">
        <v>13</v>
      </c>
      <c r="B1543" s="333"/>
      <c r="C1543" s="331" t="s">
        <v>7173</v>
      </c>
      <c r="D1543" s="332" t="s">
        <v>6676</v>
      </c>
      <c r="E1543" s="321"/>
      <c r="F1543" s="319">
        <v>30000</v>
      </c>
      <c r="G1543" s="321" t="s">
        <v>7498</v>
      </c>
      <c r="H1543" s="321" t="s">
        <v>7499</v>
      </c>
      <c r="I1543" s="314" t="s">
        <v>7535</v>
      </c>
      <c r="J1543" s="314" t="s">
        <v>7158</v>
      </c>
      <c r="K1543" s="314" t="s">
        <v>7501</v>
      </c>
      <c r="L1543" s="321"/>
      <c r="M1543" s="523">
        <v>30000</v>
      </c>
      <c r="N1543" s="337"/>
      <c r="O1543" s="337"/>
      <c r="P1543" s="291" t="s">
        <v>6648</v>
      </c>
      <c r="Q1543" s="329"/>
    </row>
    <row r="1544" spans="1:17" s="303" customFormat="1" ht="37.5" x14ac:dyDescent="0.3">
      <c r="A1544" s="314">
        <v>13</v>
      </c>
      <c r="B1544" s="333"/>
      <c r="C1544" s="914" t="s">
        <v>7173</v>
      </c>
      <c r="D1544" s="332" t="s">
        <v>6690</v>
      </c>
      <c r="E1544" s="321"/>
      <c r="F1544" s="319">
        <v>35000</v>
      </c>
      <c r="G1544" s="321" t="s">
        <v>7498</v>
      </c>
      <c r="H1544" s="321" t="s">
        <v>7499</v>
      </c>
      <c r="I1544" s="314" t="s">
        <v>7532</v>
      </c>
      <c r="J1544" s="314" t="s">
        <v>7158</v>
      </c>
      <c r="K1544" s="314" t="s">
        <v>7501</v>
      </c>
      <c r="L1544" s="321"/>
      <c r="M1544" s="523">
        <v>35000</v>
      </c>
      <c r="N1544" s="337"/>
      <c r="O1544" s="337"/>
      <c r="P1544" s="291" t="s">
        <v>6648</v>
      </c>
      <c r="Q1544" s="329"/>
    </row>
    <row r="1545" spans="1:17" s="303" customFormat="1" ht="37.5" x14ac:dyDescent="0.3">
      <c r="A1545" s="314">
        <v>13</v>
      </c>
      <c r="B1545" s="333"/>
      <c r="C1545" s="331" t="s">
        <v>7173</v>
      </c>
      <c r="D1545" s="332" t="s">
        <v>6721</v>
      </c>
      <c r="E1545" s="321"/>
      <c r="F1545" s="319">
        <v>20000</v>
      </c>
      <c r="G1545" s="321" t="s">
        <v>7498</v>
      </c>
      <c r="H1545" s="321" t="s">
        <v>7499</v>
      </c>
      <c r="I1545" s="314" t="s">
        <v>7535</v>
      </c>
      <c r="J1545" s="314" t="s">
        <v>7844</v>
      </c>
      <c r="K1545" s="314" t="s">
        <v>7501</v>
      </c>
      <c r="L1545" s="321"/>
      <c r="M1545" s="523">
        <v>20000</v>
      </c>
      <c r="N1545" s="337"/>
      <c r="O1545" s="337"/>
      <c r="P1545" s="291" t="s">
        <v>6648</v>
      </c>
      <c r="Q1545" s="329"/>
    </row>
    <row r="1546" spans="1:17" s="303" customFormat="1" ht="168.75" x14ac:dyDescent="0.3">
      <c r="A1546" s="314">
        <v>13</v>
      </c>
      <c r="B1546" s="333"/>
      <c r="C1546" s="331" t="s">
        <v>7173</v>
      </c>
      <c r="D1546" s="332" t="s">
        <v>6722</v>
      </c>
      <c r="E1546" s="321"/>
      <c r="F1546" s="319">
        <v>40000</v>
      </c>
      <c r="G1546" s="321" t="s">
        <v>7498</v>
      </c>
      <c r="H1546" s="321" t="s">
        <v>7499</v>
      </c>
      <c r="I1546" s="314" t="s">
        <v>7535</v>
      </c>
      <c r="J1546" s="314" t="s">
        <v>7158</v>
      </c>
      <c r="K1546" s="314" t="s">
        <v>7501</v>
      </c>
      <c r="L1546" s="321"/>
      <c r="M1546" s="523">
        <v>40000</v>
      </c>
      <c r="N1546" s="337"/>
      <c r="O1546" s="337"/>
      <c r="P1546" s="291" t="s">
        <v>6648</v>
      </c>
      <c r="Q1546" s="329" t="s">
        <v>6723</v>
      </c>
    </row>
    <row r="1547" spans="1:17" s="303" customFormat="1" ht="56.25" x14ac:dyDescent="0.3">
      <c r="A1547" s="314">
        <v>13</v>
      </c>
      <c r="B1547" s="333"/>
      <c r="C1547" s="331" t="s">
        <v>7173</v>
      </c>
      <c r="D1547" s="332" t="s">
        <v>6724</v>
      </c>
      <c r="E1547" s="321"/>
      <c r="F1547" s="319">
        <v>50000</v>
      </c>
      <c r="G1547" s="321" t="s">
        <v>7498</v>
      </c>
      <c r="H1547" s="321" t="s">
        <v>7499</v>
      </c>
      <c r="I1547" s="314" t="s">
        <v>7535</v>
      </c>
      <c r="J1547" s="314" t="s">
        <v>7049</v>
      </c>
      <c r="K1547" s="314" t="s">
        <v>7501</v>
      </c>
      <c r="L1547" s="321"/>
      <c r="M1547" s="523">
        <v>50000</v>
      </c>
      <c r="N1547" s="337"/>
      <c r="O1547" s="337"/>
      <c r="P1547" s="291" t="s">
        <v>6648</v>
      </c>
      <c r="Q1547" s="329"/>
    </row>
    <row r="1548" spans="1:17" s="303" customFormat="1" ht="56.25" x14ac:dyDescent="0.3">
      <c r="A1548" s="314">
        <v>13</v>
      </c>
      <c r="B1548" s="333"/>
      <c r="C1548" s="331" t="s">
        <v>7173</v>
      </c>
      <c r="D1548" s="332" t="s">
        <v>6725</v>
      </c>
      <c r="E1548" s="321"/>
      <c r="F1548" s="319">
        <v>110000</v>
      </c>
      <c r="G1548" s="321" t="s">
        <v>7498</v>
      </c>
      <c r="H1548" s="321" t="s">
        <v>7499</v>
      </c>
      <c r="I1548" s="314" t="s">
        <v>7555</v>
      </c>
      <c r="J1548" s="314" t="s">
        <v>7186</v>
      </c>
      <c r="K1548" s="314" t="s">
        <v>7501</v>
      </c>
      <c r="L1548" s="321"/>
      <c r="M1548" s="523">
        <v>110000</v>
      </c>
      <c r="N1548" s="337"/>
      <c r="O1548" s="337"/>
      <c r="P1548" s="291" t="s">
        <v>6648</v>
      </c>
      <c r="Q1548" s="329"/>
    </row>
    <row r="1549" spans="1:17" s="303" customFormat="1" ht="56.25" x14ac:dyDescent="0.3">
      <c r="A1549" s="314">
        <v>13</v>
      </c>
      <c r="B1549" s="333"/>
      <c r="C1549" s="331" t="s">
        <v>7173</v>
      </c>
      <c r="D1549" s="332" t="s">
        <v>6726</v>
      </c>
      <c r="E1549" s="321"/>
      <c r="F1549" s="319">
        <v>80000</v>
      </c>
      <c r="G1549" s="321" t="s">
        <v>7498</v>
      </c>
      <c r="H1549" s="321" t="s">
        <v>7499</v>
      </c>
      <c r="I1549" s="314" t="s">
        <v>7550</v>
      </c>
      <c r="J1549" s="314" t="s">
        <v>7186</v>
      </c>
      <c r="K1549" s="314" t="s">
        <v>7501</v>
      </c>
      <c r="L1549" s="321"/>
      <c r="M1549" s="523">
        <v>80000</v>
      </c>
      <c r="N1549" s="337"/>
      <c r="O1549" s="337"/>
      <c r="P1549" s="291" t="s">
        <v>6648</v>
      </c>
      <c r="Q1549" s="329"/>
    </row>
    <row r="1550" spans="1:17" s="303" customFormat="1" ht="37.5" x14ac:dyDescent="0.3">
      <c r="A1550" s="314">
        <v>13</v>
      </c>
      <c r="B1550" s="333"/>
      <c r="C1550" s="331" t="s">
        <v>7173</v>
      </c>
      <c r="D1550" s="332" t="s">
        <v>6727</v>
      </c>
      <c r="E1550" s="321"/>
      <c r="F1550" s="319">
        <v>30000</v>
      </c>
      <c r="G1550" s="321" t="s">
        <v>7498</v>
      </c>
      <c r="H1550" s="321" t="s">
        <v>7499</v>
      </c>
      <c r="I1550" s="314" t="s">
        <v>7535</v>
      </c>
      <c r="J1550" s="314" t="s">
        <v>7844</v>
      </c>
      <c r="K1550" s="314" t="s">
        <v>7501</v>
      </c>
      <c r="L1550" s="321"/>
      <c r="M1550" s="523">
        <v>30000</v>
      </c>
      <c r="N1550" s="337"/>
      <c r="O1550" s="337"/>
      <c r="P1550" s="291" t="s">
        <v>6648</v>
      </c>
      <c r="Q1550" s="329"/>
    </row>
    <row r="1551" spans="1:17" s="303" customFormat="1" ht="93.75" x14ac:dyDescent="0.3">
      <c r="A1551" s="314">
        <v>13</v>
      </c>
      <c r="B1551" s="333"/>
      <c r="C1551" s="331" t="s">
        <v>7173</v>
      </c>
      <c r="D1551" s="332" t="s">
        <v>6728</v>
      </c>
      <c r="E1551" s="321"/>
      <c r="F1551" s="319">
        <v>100000</v>
      </c>
      <c r="G1551" s="321" t="s">
        <v>7498</v>
      </c>
      <c r="H1551" s="321" t="s">
        <v>7499</v>
      </c>
      <c r="I1551" s="314" t="s">
        <v>7532</v>
      </c>
      <c r="J1551" s="314" t="s">
        <v>6729</v>
      </c>
      <c r="K1551" s="314" t="s">
        <v>7501</v>
      </c>
      <c r="L1551" s="321"/>
      <c r="M1551" s="523">
        <v>100000</v>
      </c>
      <c r="N1551" s="337"/>
      <c r="O1551" s="337"/>
      <c r="P1551" s="291" t="s">
        <v>6648</v>
      </c>
      <c r="Q1551" s="329"/>
    </row>
    <row r="1552" spans="1:17" s="303" customFormat="1" ht="75" x14ac:dyDescent="0.3">
      <c r="A1552" s="314">
        <v>13</v>
      </c>
      <c r="B1552" s="333"/>
      <c r="C1552" s="331" t="s">
        <v>7173</v>
      </c>
      <c r="D1552" s="332" t="s">
        <v>6730</v>
      </c>
      <c r="E1552" s="321"/>
      <c r="F1552" s="319">
        <v>100000</v>
      </c>
      <c r="G1552" s="321" t="s">
        <v>7498</v>
      </c>
      <c r="H1552" s="321" t="s">
        <v>7499</v>
      </c>
      <c r="I1552" s="314" t="s">
        <v>7532</v>
      </c>
      <c r="J1552" s="314" t="s">
        <v>6729</v>
      </c>
      <c r="K1552" s="314" t="s">
        <v>7501</v>
      </c>
      <c r="L1552" s="321"/>
      <c r="M1552" s="523">
        <v>100000</v>
      </c>
      <c r="N1552" s="337"/>
      <c r="O1552" s="337"/>
      <c r="P1552" s="291" t="s">
        <v>6648</v>
      </c>
      <c r="Q1552" s="329"/>
    </row>
    <row r="1553" spans="1:17" s="303" customFormat="1" ht="75" x14ac:dyDescent="0.3">
      <c r="A1553" s="314">
        <v>13</v>
      </c>
      <c r="B1553" s="333"/>
      <c r="C1553" s="331" t="s">
        <v>7173</v>
      </c>
      <c r="D1553" s="332" t="s">
        <v>6731</v>
      </c>
      <c r="E1553" s="321"/>
      <c r="F1553" s="319">
        <v>100000</v>
      </c>
      <c r="G1553" s="321" t="s">
        <v>7498</v>
      </c>
      <c r="H1553" s="321" t="s">
        <v>7499</v>
      </c>
      <c r="I1553" s="314" t="s">
        <v>7532</v>
      </c>
      <c r="J1553" s="314" t="s">
        <v>6729</v>
      </c>
      <c r="K1553" s="314" t="s">
        <v>7501</v>
      </c>
      <c r="L1553" s="321"/>
      <c r="M1553" s="523">
        <v>100000</v>
      </c>
      <c r="N1553" s="337"/>
      <c r="O1553" s="337"/>
      <c r="P1553" s="291" t="s">
        <v>6648</v>
      </c>
      <c r="Q1553" s="329"/>
    </row>
    <row r="1554" spans="1:17" s="303" customFormat="1" ht="93.75" x14ac:dyDescent="0.3">
      <c r="A1554" s="314">
        <v>13</v>
      </c>
      <c r="B1554" s="333"/>
      <c r="C1554" s="914" t="s">
        <v>7173</v>
      </c>
      <c r="D1554" s="332" t="s">
        <v>6732</v>
      </c>
      <c r="E1554" s="321"/>
      <c r="F1554" s="319">
        <v>100000</v>
      </c>
      <c r="G1554" s="321" t="s">
        <v>7498</v>
      </c>
      <c r="H1554" s="321" t="s">
        <v>7499</v>
      </c>
      <c r="I1554" s="314" t="s">
        <v>7532</v>
      </c>
      <c r="J1554" s="314" t="s">
        <v>6729</v>
      </c>
      <c r="K1554" s="314" t="s">
        <v>7501</v>
      </c>
      <c r="L1554" s="321"/>
      <c r="M1554" s="523">
        <v>100000</v>
      </c>
      <c r="N1554" s="337"/>
      <c r="O1554" s="337"/>
      <c r="P1554" s="291" t="s">
        <v>6648</v>
      </c>
      <c r="Q1554" s="329"/>
    </row>
    <row r="1555" spans="1:17" s="303" customFormat="1" ht="56.25" x14ac:dyDescent="0.3">
      <c r="A1555" s="314">
        <v>13</v>
      </c>
      <c r="B1555" s="333"/>
      <c r="C1555" s="331" t="s">
        <v>7173</v>
      </c>
      <c r="D1555" s="332" t="s">
        <v>6735</v>
      </c>
      <c r="E1555" s="321"/>
      <c r="F1555" s="319">
        <v>100000</v>
      </c>
      <c r="G1555" s="321" t="s">
        <v>7498</v>
      </c>
      <c r="H1555" s="321" t="s">
        <v>7499</v>
      </c>
      <c r="I1555" s="314" t="s">
        <v>7535</v>
      </c>
      <c r="J1555" s="314" t="s">
        <v>6672</v>
      </c>
      <c r="K1555" s="314" t="s">
        <v>7501</v>
      </c>
      <c r="L1555" s="321"/>
      <c r="M1555" s="523">
        <v>100000</v>
      </c>
      <c r="N1555" s="337"/>
      <c r="O1555" s="337"/>
      <c r="P1555" s="291" t="s">
        <v>6648</v>
      </c>
      <c r="Q1555" s="329"/>
    </row>
    <row r="1556" spans="1:17" s="303" customFormat="1" ht="56.25" x14ac:dyDescent="0.3">
      <c r="A1556" s="314">
        <v>13</v>
      </c>
      <c r="B1556" s="333"/>
      <c r="C1556" s="331" t="s">
        <v>7173</v>
      </c>
      <c r="D1556" s="332" t="s">
        <v>6737</v>
      </c>
      <c r="E1556" s="321"/>
      <c r="F1556" s="319">
        <v>35000</v>
      </c>
      <c r="G1556" s="321" t="s">
        <v>7498</v>
      </c>
      <c r="H1556" s="321" t="s">
        <v>7499</v>
      </c>
      <c r="I1556" s="314" t="s">
        <v>7535</v>
      </c>
      <c r="J1556" s="314" t="s">
        <v>7844</v>
      </c>
      <c r="K1556" s="314" t="s">
        <v>7501</v>
      </c>
      <c r="L1556" s="321"/>
      <c r="M1556" s="523">
        <v>35000</v>
      </c>
      <c r="N1556" s="337"/>
      <c r="O1556" s="337"/>
      <c r="P1556" s="291" t="s">
        <v>6648</v>
      </c>
      <c r="Q1556" s="329"/>
    </row>
    <row r="1557" spans="1:17" s="303" customFormat="1" ht="75" x14ac:dyDescent="0.3">
      <c r="A1557" s="314">
        <v>13</v>
      </c>
      <c r="B1557" s="333"/>
      <c r="C1557" s="331" t="s">
        <v>7173</v>
      </c>
      <c r="D1557" s="332" t="s">
        <v>6738</v>
      </c>
      <c r="E1557" s="321"/>
      <c r="F1557" s="319">
        <v>20000</v>
      </c>
      <c r="G1557" s="321" t="s">
        <v>7498</v>
      </c>
      <c r="H1557" s="321" t="s">
        <v>7499</v>
      </c>
      <c r="I1557" s="314" t="s">
        <v>7535</v>
      </c>
      <c r="J1557" s="314" t="s">
        <v>7844</v>
      </c>
      <c r="K1557" s="314" t="s">
        <v>7501</v>
      </c>
      <c r="L1557" s="321"/>
      <c r="M1557" s="523">
        <v>20000</v>
      </c>
      <c r="N1557" s="337"/>
      <c r="O1557" s="337"/>
      <c r="P1557" s="291" t="s">
        <v>6648</v>
      </c>
      <c r="Q1557" s="329"/>
    </row>
    <row r="1558" spans="1:17" s="303" customFormat="1" ht="75" x14ac:dyDescent="0.3">
      <c r="A1558" s="314">
        <v>13</v>
      </c>
      <c r="B1558" s="333"/>
      <c r="C1558" s="331" t="s">
        <v>7173</v>
      </c>
      <c r="D1558" s="332" t="s">
        <v>6739</v>
      </c>
      <c r="E1558" s="321"/>
      <c r="F1558" s="319">
        <v>69000</v>
      </c>
      <c r="G1558" s="321" t="s">
        <v>7498</v>
      </c>
      <c r="H1558" s="321" t="s">
        <v>7499</v>
      </c>
      <c r="I1558" s="314" t="s">
        <v>7553</v>
      </c>
      <c r="J1558" s="314" t="s">
        <v>6672</v>
      </c>
      <c r="K1558" s="314" t="s">
        <v>7501</v>
      </c>
      <c r="L1558" s="321"/>
      <c r="M1558" s="523">
        <v>69000</v>
      </c>
      <c r="N1558" s="337"/>
      <c r="O1558" s="337"/>
      <c r="P1558" s="291" t="s">
        <v>6648</v>
      </c>
      <c r="Q1558" s="329"/>
    </row>
    <row r="1559" spans="1:17" s="303" customFormat="1" ht="56.25" x14ac:dyDescent="0.3">
      <c r="A1559" s="314">
        <v>13</v>
      </c>
      <c r="B1559" s="333"/>
      <c r="C1559" s="331" t="s">
        <v>7173</v>
      </c>
      <c r="D1559" s="332" t="s">
        <v>6809</v>
      </c>
      <c r="E1559" s="321"/>
      <c r="F1559" s="319">
        <v>4000</v>
      </c>
      <c r="G1559" s="321" t="s">
        <v>7498</v>
      </c>
      <c r="H1559" s="321" t="s">
        <v>7499</v>
      </c>
      <c r="I1559" s="314" t="s">
        <v>7553</v>
      </c>
      <c r="J1559" s="314" t="s">
        <v>7145</v>
      </c>
      <c r="K1559" s="314" t="s">
        <v>7501</v>
      </c>
      <c r="L1559" s="321"/>
      <c r="M1559" s="523">
        <v>4000</v>
      </c>
      <c r="N1559" s="337"/>
      <c r="O1559" s="337"/>
      <c r="P1559" s="291" t="s">
        <v>6648</v>
      </c>
      <c r="Q1559" s="329"/>
    </row>
    <row r="1560" spans="1:17" s="303" customFormat="1" ht="37.5" x14ac:dyDescent="0.3">
      <c r="A1560" s="314">
        <v>13</v>
      </c>
      <c r="B1560" s="333"/>
      <c r="C1560" s="331" t="s">
        <v>7173</v>
      </c>
      <c r="D1560" s="332" t="s">
        <v>6860</v>
      </c>
      <c r="E1560" s="321"/>
      <c r="F1560" s="319">
        <v>20000</v>
      </c>
      <c r="G1560" s="321" t="s">
        <v>7498</v>
      </c>
      <c r="H1560" s="321" t="s">
        <v>7499</v>
      </c>
      <c r="I1560" s="314" t="s">
        <v>7568</v>
      </c>
      <c r="J1560" s="314" t="s">
        <v>7049</v>
      </c>
      <c r="K1560" s="314" t="s">
        <v>7501</v>
      </c>
      <c r="L1560" s="321"/>
      <c r="M1560" s="523">
        <v>20000</v>
      </c>
      <c r="N1560" s="337"/>
      <c r="O1560" s="337"/>
      <c r="P1560" s="291" t="s">
        <v>6648</v>
      </c>
      <c r="Q1560" s="329"/>
    </row>
    <row r="1561" spans="1:17" s="303" customFormat="1" ht="37.5" x14ac:dyDescent="0.3">
      <c r="A1561" s="314">
        <v>13</v>
      </c>
      <c r="B1561" s="333"/>
      <c r="C1561" s="331" t="s">
        <v>7173</v>
      </c>
      <c r="D1561" s="332" t="s">
        <v>6861</v>
      </c>
      <c r="E1561" s="321"/>
      <c r="F1561" s="319">
        <v>20000</v>
      </c>
      <c r="G1561" s="321" t="s">
        <v>7498</v>
      </c>
      <c r="H1561" s="321" t="s">
        <v>7499</v>
      </c>
      <c r="I1561" s="314" t="s">
        <v>7555</v>
      </c>
      <c r="J1561" s="314" t="s">
        <v>7049</v>
      </c>
      <c r="K1561" s="314" t="s">
        <v>7501</v>
      </c>
      <c r="L1561" s="321"/>
      <c r="M1561" s="523">
        <v>20000</v>
      </c>
      <c r="N1561" s="337"/>
      <c r="O1561" s="337"/>
      <c r="P1561" s="291" t="s">
        <v>6648</v>
      </c>
      <c r="Q1561" s="329"/>
    </row>
    <row r="1562" spans="1:17" s="303" customFormat="1" ht="37.5" x14ac:dyDescent="0.3">
      <c r="A1562" s="314">
        <v>13</v>
      </c>
      <c r="B1562" s="333"/>
      <c r="C1562" s="331" t="s">
        <v>7173</v>
      </c>
      <c r="D1562" s="332" t="s">
        <v>6862</v>
      </c>
      <c r="E1562" s="321"/>
      <c r="F1562" s="319">
        <v>40000</v>
      </c>
      <c r="G1562" s="321" t="s">
        <v>7498</v>
      </c>
      <c r="H1562" s="321" t="s">
        <v>7499</v>
      </c>
      <c r="I1562" s="314" t="s">
        <v>7597</v>
      </c>
      <c r="J1562" s="314" t="s">
        <v>7135</v>
      </c>
      <c r="K1562" s="314" t="s">
        <v>7501</v>
      </c>
      <c r="L1562" s="321"/>
      <c r="M1562" s="523">
        <v>40000</v>
      </c>
      <c r="N1562" s="337"/>
      <c r="O1562" s="337"/>
      <c r="P1562" s="291" t="s">
        <v>6648</v>
      </c>
      <c r="Q1562" s="329"/>
    </row>
    <row r="1563" spans="1:17" s="303" customFormat="1" ht="37.5" x14ac:dyDescent="0.3">
      <c r="A1563" s="314">
        <v>13</v>
      </c>
      <c r="B1563" s="333"/>
      <c r="C1563" s="331" t="s">
        <v>7173</v>
      </c>
      <c r="D1563" s="332" t="s">
        <v>6863</v>
      </c>
      <c r="E1563" s="321"/>
      <c r="F1563" s="319">
        <v>30000</v>
      </c>
      <c r="G1563" s="321" t="s">
        <v>7498</v>
      </c>
      <c r="H1563" s="321" t="s">
        <v>7499</v>
      </c>
      <c r="I1563" s="314" t="s">
        <v>7535</v>
      </c>
      <c r="J1563" s="314" t="s">
        <v>7186</v>
      </c>
      <c r="K1563" s="314" t="s">
        <v>7501</v>
      </c>
      <c r="L1563" s="321"/>
      <c r="M1563" s="523">
        <v>30000</v>
      </c>
      <c r="N1563" s="337"/>
      <c r="O1563" s="337"/>
      <c r="P1563" s="291" t="s">
        <v>6648</v>
      </c>
      <c r="Q1563" s="329"/>
    </row>
    <row r="1564" spans="1:17" s="303" customFormat="1" ht="56.25" x14ac:dyDescent="0.3">
      <c r="A1564" s="314">
        <v>13</v>
      </c>
      <c r="B1564" s="333"/>
      <c r="C1564" s="914" t="s">
        <v>7173</v>
      </c>
      <c r="D1564" s="332" t="s">
        <v>6864</v>
      </c>
      <c r="E1564" s="321"/>
      <c r="F1564" s="319">
        <v>20000</v>
      </c>
      <c r="G1564" s="321" t="s">
        <v>7498</v>
      </c>
      <c r="H1564" s="321" t="s">
        <v>7499</v>
      </c>
      <c r="I1564" s="314" t="s">
        <v>7550</v>
      </c>
      <c r="J1564" s="314" t="s">
        <v>7186</v>
      </c>
      <c r="K1564" s="314" t="s">
        <v>7501</v>
      </c>
      <c r="L1564" s="321"/>
      <c r="M1564" s="523">
        <v>20000</v>
      </c>
      <c r="N1564" s="337"/>
      <c r="O1564" s="337"/>
      <c r="P1564" s="291" t="s">
        <v>6648</v>
      </c>
      <c r="Q1564" s="329"/>
    </row>
    <row r="1565" spans="1:17" s="303" customFormat="1" ht="37.5" x14ac:dyDescent="0.3">
      <c r="A1565" s="314">
        <v>13</v>
      </c>
      <c r="B1565" s="333"/>
      <c r="C1565" s="331" t="s">
        <v>7173</v>
      </c>
      <c r="D1565" s="332" t="s">
        <v>6865</v>
      </c>
      <c r="E1565" s="321"/>
      <c r="F1565" s="319">
        <v>20000</v>
      </c>
      <c r="G1565" s="321" t="s">
        <v>7498</v>
      </c>
      <c r="H1565" s="321" t="s">
        <v>7499</v>
      </c>
      <c r="I1565" s="314" t="s">
        <v>7614</v>
      </c>
      <c r="J1565" s="314" t="s">
        <v>7049</v>
      </c>
      <c r="K1565" s="314" t="s">
        <v>7501</v>
      </c>
      <c r="L1565" s="321"/>
      <c r="M1565" s="523">
        <v>20000</v>
      </c>
      <c r="N1565" s="337"/>
      <c r="O1565" s="337"/>
      <c r="P1565" s="291" t="s">
        <v>6648</v>
      </c>
      <c r="Q1565" s="329"/>
    </row>
    <row r="1566" spans="1:17" s="303" customFormat="1" ht="37.5" x14ac:dyDescent="0.3">
      <c r="A1566" s="314">
        <v>13</v>
      </c>
      <c r="B1566" s="333"/>
      <c r="C1566" s="331" t="s">
        <v>7173</v>
      </c>
      <c r="D1566" s="332" t="s">
        <v>6974</v>
      </c>
      <c r="E1566" s="321"/>
      <c r="F1566" s="319">
        <v>200000</v>
      </c>
      <c r="G1566" s="321" t="s">
        <v>7524</v>
      </c>
      <c r="H1566" s="321" t="s">
        <v>7520</v>
      </c>
      <c r="I1566" s="314" t="s">
        <v>7553</v>
      </c>
      <c r="J1566" s="314" t="s">
        <v>7186</v>
      </c>
      <c r="K1566" s="314" t="s">
        <v>7501</v>
      </c>
      <c r="L1566" s="321"/>
      <c r="M1566" s="523">
        <v>200000</v>
      </c>
      <c r="N1566" s="337"/>
      <c r="O1566" s="337"/>
      <c r="P1566" s="291" t="s">
        <v>6648</v>
      </c>
      <c r="Q1566" s="329"/>
    </row>
    <row r="1567" spans="1:17" s="303" customFormat="1" ht="56.25" x14ac:dyDescent="0.3">
      <c r="A1567" s="314">
        <v>13</v>
      </c>
      <c r="B1567" s="333"/>
      <c r="C1567" s="331" t="s">
        <v>7173</v>
      </c>
      <c r="D1567" s="340" t="s">
        <v>6990</v>
      </c>
      <c r="E1567" s="320"/>
      <c r="F1567" s="319">
        <v>250000</v>
      </c>
      <c r="G1567" s="320" t="s">
        <v>7524</v>
      </c>
      <c r="H1567" s="321" t="s">
        <v>7520</v>
      </c>
      <c r="I1567" s="314" t="s">
        <v>7568</v>
      </c>
      <c r="J1567" s="314" t="s">
        <v>7186</v>
      </c>
      <c r="K1567" s="314" t="s">
        <v>7501</v>
      </c>
      <c r="L1567" s="321"/>
      <c r="M1567" s="523">
        <v>250000</v>
      </c>
      <c r="N1567" s="337"/>
      <c r="O1567" s="337"/>
      <c r="P1567" s="291" t="s">
        <v>6648</v>
      </c>
      <c r="Q1567" s="329"/>
    </row>
    <row r="1568" spans="1:17" s="303" customFormat="1" ht="37.5" x14ac:dyDescent="0.3">
      <c r="A1568" s="314">
        <v>13</v>
      </c>
      <c r="B1568" s="333"/>
      <c r="C1568" s="331" t="s">
        <v>7173</v>
      </c>
      <c r="D1568" s="332" t="s">
        <v>6991</v>
      </c>
      <c r="E1568" s="321"/>
      <c r="F1568" s="319">
        <v>600000</v>
      </c>
      <c r="G1568" s="320" t="s">
        <v>7524</v>
      </c>
      <c r="H1568" s="321" t="s">
        <v>7520</v>
      </c>
      <c r="I1568" s="314" t="s">
        <v>7568</v>
      </c>
      <c r="J1568" s="314" t="s">
        <v>7135</v>
      </c>
      <c r="K1568" s="314" t="s">
        <v>7501</v>
      </c>
      <c r="L1568" s="321"/>
      <c r="M1568" s="523">
        <v>600000</v>
      </c>
      <c r="N1568" s="337"/>
      <c r="O1568" s="337"/>
      <c r="P1568" s="291" t="s">
        <v>6648</v>
      </c>
      <c r="Q1568" s="329"/>
    </row>
    <row r="1569" spans="1:17" s="303" customFormat="1" ht="37.5" x14ac:dyDescent="0.3">
      <c r="A1569" s="314">
        <v>13</v>
      </c>
      <c r="B1569" s="333"/>
      <c r="C1569" s="331" t="s">
        <v>7173</v>
      </c>
      <c r="D1569" s="332" t="s">
        <v>6992</v>
      </c>
      <c r="E1569" s="321"/>
      <c r="F1569" s="319">
        <v>300000</v>
      </c>
      <c r="G1569" s="320" t="s">
        <v>7524</v>
      </c>
      <c r="H1569" s="321" t="s">
        <v>7520</v>
      </c>
      <c r="I1569" s="314" t="s">
        <v>7568</v>
      </c>
      <c r="J1569" s="314" t="s">
        <v>7186</v>
      </c>
      <c r="K1569" s="314" t="s">
        <v>7501</v>
      </c>
      <c r="L1569" s="321"/>
      <c r="M1569" s="523">
        <v>300000</v>
      </c>
      <c r="N1569" s="337"/>
      <c r="O1569" s="337"/>
      <c r="P1569" s="291" t="s">
        <v>6648</v>
      </c>
      <c r="Q1569" s="329"/>
    </row>
    <row r="1570" spans="1:17" s="303" customFormat="1" ht="75" x14ac:dyDescent="0.3">
      <c r="A1570" s="314">
        <v>13</v>
      </c>
      <c r="B1570" s="333"/>
      <c r="C1570" s="331" t="s">
        <v>7173</v>
      </c>
      <c r="D1570" s="332" t="s">
        <v>6993</v>
      </c>
      <c r="E1570" s="321"/>
      <c r="F1570" s="319">
        <v>300000</v>
      </c>
      <c r="G1570" s="320" t="s">
        <v>7785</v>
      </c>
      <c r="H1570" s="321" t="s">
        <v>7520</v>
      </c>
      <c r="I1570" s="314" t="s">
        <v>7532</v>
      </c>
      <c r="J1570" s="314" t="s">
        <v>6994</v>
      </c>
      <c r="K1570" s="314" t="s">
        <v>7501</v>
      </c>
      <c r="L1570" s="321"/>
      <c r="M1570" s="523">
        <v>300000</v>
      </c>
      <c r="N1570" s="337"/>
      <c r="O1570" s="337"/>
      <c r="P1570" s="291" t="s">
        <v>6648</v>
      </c>
      <c r="Q1570" s="329"/>
    </row>
    <row r="1571" spans="1:17" s="303" customFormat="1" ht="37.5" x14ac:dyDescent="0.3">
      <c r="A1571" s="314">
        <v>13</v>
      </c>
      <c r="B1571" s="333"/>
      <c r="C1571" s="331" t="s">
        <v>7173</v>
      </c>
      <c r="D1571" s="332" t="s">
        <v>6999</v>
      </c>
      <c r="E1571" s="321"/>
      <c r="F1571" s="319">
        <v>600000</v>
      </c>
      <c r="G1571" s="321" t="s">
        <v>7524</v>
      </c>
      <c r="H1571" s="321" t="s">
        <v>7520</v>
      </c>
      <c r="I1571" s="314" t="s">
        <v>7535</v>
      </c>
      <c r="J1571" s="314" t="s">
        <v>7049</v>
      </c>
      <c r="K1571" s="314" t="s">
        <v>7501</v>
      </c>
      <c r="L1571" s="321"/>
      <c r="M1571" s="523">
        <v>600000</v>
      </c>
      <c r="N1571" s="337"/>
      <c r="O1571" s="337"/>
      <c r="P1571" s="291" t="s">
        <v>6648</v>
      </c>
      <c r="Q1571" s="329"/>
    </row>
    <row r="1572" spans="1:17" s="303" customFormat="1" ht="56.25" x14ac:dyDescent="0.3">
      <c r="A1572" s="314">
        <v>13</v>
      </c>
      <c r="B1572" s="333"/>
      <c r="C1572" s="331" t="s">
        <v>7173</v>
      </c>
      <c r="D1572" s="332" t="s">
        <v>7000</v>
      </c>
      <c r="E1572" s="321"/>
      <c r="F1572" s="319">
        <v>600000</v>
      </c>
      <c r="G1572" s="320" t="s">
        <v>7524</v>
      </c>
      <c r="H1572" s="321" t="s">
        <v>7520</v>
      </c>
      <c r="I1572" s="314" t="s">
        <v>7568</v>
      </c>
      <c r="J1572" s="314" t="s">
        <v>7049</v>
      </c>
      <c r="K1572" s="314" t="s">
        <v>7501</v>
      </c>
      <c r="L1572" s="321"/>
      <c r="M1572" s="523">
        <v>600000</v>
      </c>
      <c r="N1572" s="337"/>
      <c r="O1572" s="337"/>
      <c r="P1572" s="291" t="s">
        <v>6648</v>
      </c>
      <c r="Q1572" s="329"/>
    </row>
    <row r="1573" spans="1:17" s="303" customFormat="1" ht="56.25" x14ac:dyDescent="0.3">
      <c r="A1573" s="314">
        <v>13</v>
      </c>
      <c r="B1573" s="333"/>
      <c r="C1573" s="331" t="s">
        <v>7173</v>
      </c>
      <c r="D1573" s="332" t="s">
        <v>7001</v>
      </c>
      <c r="E1573" s="321"/>
      <c r="F1573" s="319">
        <v>600000</v>
      </c>
      <c r="G1573" s="321" t="s">
        <v>7524</v>
      </c>
      <c r="H1573" s="321" t="s">
        <v>7520</v>
      </c>
      <c r="I1573" s="314" t="s">
        <v>7555</v>
      </c>
      <c r="J1573" s="314" t="s">
        <v>7049</v>
      </c>
      <c r="K1573" s="314" t="s">
        <v>7501</v>
      </c>
      <c r="L1573" s="321"/>
      <c r="M1573" s="523">
        <v>600000</v>
      </c>
      <c r="N1573" s="337"/>
      <c r="O1573" s="337"/>
      <c r="P1573" s="291" t="s">
        <v>6648</v>
      </c>
      <c r="Q1573" s="329"/>
    </row>
    <row r="1574" spans="1:17" s="303" customFormat="1" ht="56.25" x14ac:dyDescent="0.3">
      <c r="A1574" s="314">
        <v>13</v>
      </c>
      <c r="B1574" s="333"/>
      <c r="C1574" s="331" t="s">
        <v>7173</v>
      </c>
      <c r="D1574" s="332" t="s">
        <v>6040</v>
      </c>
      <c r="E1574" s="321"/>
      <c r="F1574" s="319">
        <v>250000</v>
      </c>
      <c r="G1574" s="321" t="s">
        <v>7524</v>
      </c>
      <c r="H1574" s="321" t="s">
        <v>7520</v>
      </c>
      <c r="I1574" s="314" t="s">
        <v>7568</v>
      </c>
      <c r="J1574" s="314" t="s">
        <v>7158</v>
      </c>
      <c r="K1574" s="314" t="s">
        <v>7501</v>
      </c>
      <c r="L1574" s="321"/>
      <c r="M1574" s="523">
        <v>250000</v>
      </c>
      <c r="N1574" s="337"/>
      <c r="O1574" s="337"/>
      <c r="P1574" s="291" t="s">
        <v>6648</v>
      </c>
      <c r="Q1574" s="329"/>
    </row>
    <row r="1575" spans="1:17" s="303" customFormat="1" ht="37.5" x14ac:dyDescent="0.3">
      <c r="A1575" s="314">
        <v>13</v>
      </c>
      <c r="B1575" s="333"/>
      <c r="C1575" s="331" t="s">
        <v>7173</v>
      </c>
      <c r="D1575" s="332" t="s">
        <v>6049</v>
      </c>
      <c r="E1575" s="321"/>
      <c r="F1575" s="319">
        <v>450000</v>
      </c>
      <c r="G1575" s="321" t="s">
        <v>7524</v>
      </c>
      <c r="H1575" s="321" t="s">
        <v>7520</v>
      </c>
      <c r="I1575" s="314" t="s">
        <v>7532</v>
      </c>
      <c r="J1575" s="314" t="s">
        <v>7049</v>
      </c>
      <c r="K1575" s="314" t="s">
        <v>7501</v>
      </c>
      <c r="L1575" s="321"/>
      <c r="M1575" s="523">
        <v>450000</v>
      </c>
      <c r="N1575" s="337"/>
      <c r="O1575" s="337"/>
      <c r="P1575" s="291" t="s">
        <v>6648</v>
      </c>
      <c r="Q1575" s="329"/>
    </row>
    <row r="1576" spans="1:17" s="303" customFormat="1" ht="56.25" x14ac:dyDescent="0.3">
      <c r="A1576" s="314">
        <v>13</v>
      </c>
      <c r="B1576" s="333"/>
      <c r="C1576" s="331" t="s">
        <v>6961</v>
      </c>
      <c r="D1576" s="332" t="s">
        <v>6962</v>
      </c>
      <c r="E1576" s="321"/>
      <c r="F1576" s="319">
        <v>300000</v>
      </c>
      <c r="G1576" s="321" t="s">
        <v>7524</v>
      </c>
      <c r="H1576" s="321" t="s">
        <v>7520</v>
      </c>
      <c r="I1576" s="314" t="s">
        <v>7553</v>
      </c>
      <c r="J1576" s="314" t="s">
        <v>6963</v>
      </c>
      <c r="K1576" s="314" t="s">
        <v>7501</v>
      </c>
      <c r="L1576" s="321"/>
      <c r="M1576" s="523">
        <v>300000</v>
      </c>
      <c r="N1576" s="337"/>
      <c r="O1576" s="337"/>
      <c r="P1576" s="291" t="s">
        <v>6648</v>
      </c>
      <c r="Q1576" s="329"/>
    </row>
    <row r="1577" spans="1:17" s="303" customFormat="1" ht="37.5" x14ac:dyDescent="0.3">
      <c r="A1577" s="314">
        <v>13</v>
      </c>
      <c r="B1577" s="333"/>
      <c r="C1577" s="331" t="s">
        <v>6961</v>
      </c>
      <c r="D1577" s="332" t="s">
        <v>6964</v>
      </c>
      <c r="E1577" s="321"/>
      <c r="F1577" s="319">
        <v>250000</v>
      </c>
      <c r="G1577" s="321" t="s">
        <v>7524</v>
      </c>
      <c r="H1577" s="321" t="s">
        <v>7520</v>
      </c>
      <c r="I1577" s="314" t="s">
        <v>7553</v>
      </c>
      <c r="J1577" s="314" t="s">
        <v>6963</v>
      </c>
      <c r="K1577" s="314" t="s">
        <v>7501</v>
      </c>
      <c r="L1577" s="321"/>
      <c r="M1577" s="523">
        <v>250000</v>
      </c>
      <c r="N1577" s="337"/>
      <c r="O1577" s="337"/>
      <c r="P1577" s="291" t="s">
        <v>6648</v>
      </c>
      <c r="Q1577" s="329"/>
    </row>
    <row r="1578" spans="1:17" s="555" customFormat="1" ht="61.5" customHeight="1" x14ac:dyDescent="0.3">
      <c r="A1578" s="304">
        <v>1</v>
      </c>
      <c r="B1578" s="553" t="s">
        <v>5031</v>
      </c>
      <c r="C1578" s="331" t="s">
        <v>7612</v>
      </c>
      <c r="D1578" s="332" t="s">
        <v>5876</v>
      </c>
      <c r="E1578" s="321"/>
      <c r="F1578" s="319">
        <v>60000</v>
      </c>
      <c r="G1578" s="321" t="s">
        <v>7498</v>
      </c>
      <c r="H1578" s="321" t="s">
        <v>7499</v>
      </c>
      <c r="I1578" s="314"/>
      <c r="J1578" s="321"/>
      <c r="K1578" s="314" t="s">
        <v>7511</v>
      </c>
      <c r="L1578" s="321" t="s">
        <v>7606</v>
      </c>
      <c r="M1578" s="523">
        <v>60000</v>
      </c>
      <c r="N1578" s="520"/>
      <c r="O1578" s="554"/>
    </row>
    <row r="1579" spans="1:17" ht="56.25" x14ac:dyDescent="0.3">
      <c r="A1579" s="699">
        <v>5</v>
      </c>
      <c r="B1579" s="700"/>
      <c r="C1579" s="743" t="s">
        <v>7612</v>
      </c>
      <c r="D1579" s="701" t="s">
        <v>4948</v>
      </c>
      <c r="E1579" s="702"/>
      <c r="F1579" s="1136">
        <v>60000</v>
      </c>
      <c r="G1579" s="702" t="s">
        <v>7498</v>
      </c>
      <c r="H1579" s="702" t="s">
        <v>7499</v>
      </c>
      <c r="I1579" s="699"/>
      <c r="J1579" s="699"/>
      <c r="K1579" s="699" t="s">
        <v>7511</v>
      </c>
      <c r="L1579" s="704" t="s">
        <v>4957</v>
      </c>
      <c r="M1579" s="703">
        <v>60000</v>
      </c>
      <c r="N1579" s="705"/>
      <c r="O1579" s="706"/>
      <c r="P1579" s="707"/>
      <c r="Q1579" s="708"/>
    </row>
    <row r="1580" spans="1:17" ht="56.25" x14ac:dyDescent="0.3">
      <c r="A1580" s="699">
        <v>5</v>
      </c>
      <c r="B1580" s="700"/>
      <c r="C1580" s="743" t="s">
        <v>7612</v>
      </c>
      <c r="D1580" s="701" t="s">
        <v>4949</v>
      </c>
      <c r="E1580" s="702"/>
      <c r="F1580" s="1136">
        <v>70000</v>
      </c>
      <c r="G1580" s="702" t="s">
        <v>7498</v>
      </c>
      <c r="H1580" s="702" t="s">
        <v>7499</v>
      </c>
      <c r="I1580" s="699"/>
      <c r="J1580" s="699"/>
      <c r="K1580" s="699" t="s">
        <v>7511</v>
      </c>
      <c r="L1580" s="704" t="s">
        <v>4958</v>
      </c>
      <c r="M1580" s="703">
        <v>70000</v>
      </c>
      <c r="N1580" s="705"/>
      <c r="O1580" s="706"/>
      <c r="P1580" s="707"/>
      <c r="Q1580" s="708"/>
    </row>
    <row r="1581" spans="1:17" s="506" customFormat="1" ht="112.5" x14ac:dyDescent="0.3">
      <c r="A1581" s="492">
        <v>12</v>
      </c>
      <c r="B1581" s="573">
        <v>15</v>
      </c>
      <c r="C1581" s="574" t="s">
        <v>7612</v>
      </c>
      <c r="D1581" s="844" t="s">
        <v>6484</v>
      </c>
      <c r="E1581" s="574"/>
      <c r="F1581" s="584">
        <v>800</v>
      </c>
      <c r="G1581" s="585"/>
      <c r="H1581" s="585" t="s">
        <v>7499</v>
      </c>
      <c r="I1581" s="585"/>
      <c r="J1581" s="585"/>
      <c r="K1581" s="449" t="s">
        <v>7501</v>
      </c>
      <c r="L1581" s="577" t="s">
        <v>6485</v>
      </c>
      <c r="M1581" s="586">
        <v>800</v>
      </c>
      <c r="N1581" s="586"/>
      <c r="O1581" s="587"/>
      <c r="P1581" s="504"/>
      <c r="Q1581" s="1104"/>
    </row>
    <row r="1582" spans="1:17" s="506" customFormat="1" ht="112.5" x14ac:dyDescent="0.3">
      <c r="A1582" s="492">
        <v>12</v>
      </c>
      <c r="B1582" s="573">
        <v>16</v>
      </c>
      <c r="C1582" s="574" t="s">
        <v>7612</v>
      </c>
      <c r="D1582" s="868" t="s">
        <v>6486</v>
      </c>
      <c r="E1582" s="583"/>
      <c r="F1582" s="584">
        <v>11200</v>
      </c>
      <c r="G1582" s="585"/>
      <c r="H1582" s="585" t="s">
        <v>7499</v>
      </c>
      <c r="I1582" s="585"/>
      <c r="J1582" s="585"/>
      <c r="K1582" s="449" t="s">
        <v>7501</v>
      </c>
      <c r="L1582" s="577" t="s">
        <v>6485</v>
      </c>
      <c r="M1582" s="586">
        <v>11200</v>
      </c>
      <c r="N1582" s="586"/>
      <c r="O1582" s="587"/>
      <c r="P1582" s="504"/>
      <c r="Q1582" s="589"/>
    </row>
    <row r="1583" spans="1:17" s="506" customFormat="1" ht="112.5" x14ac:dyDescent="0.3">
      <c r="A1583" s="492">
        <v>12</v>
      </c>
      <c r="B1583" s="573">
        <v>7</v>
      </c>
      <c r="C1583" s="449" t="s">
        <v>7612</v>
      </c>
      <c r="D1583" s="575" t="s">
        <v>6567</v>
      </c>
      <c r="E1583" s="449"/>
      <c r="F1583" s="576">
        <v>20000</v>
      </c>
      <c r="G1583" s="449"/>
      <c r="H1583" s="449" t="s">
        <v>7499</v>
      </c>
      <c r="I1583" s="449"/>
      <c r="J1583" s="449"/>
      <c r="K1583" s="449" t="s">
        <v>7501</v>
      </c>
      <c r="L1583" s="594" t="s">
        <v>6568</v>
      </c>
      <c r="M1583" s="576">
        <v>20000</v>
      </c>
      <c r="N1583" s="449"/>
      <c r="O1583" s="449"/>
      <c r="P1583" s="588"/>
      <c r="Q1583" s="813"/>
    </row>
    <row r="1584" spans="1:17" s="491" customFormat="1" x14ac:dyDescent="0.2">
      <c r="A1584" s="380">
        <v>16</v>
      </c>
      <c r="B1584" s="568">
        <v>16</v>
      </c>
      <c r="C1584" s="126" t="s">
        <v>7612</v>
      </c>
      <c r="D1584" s="569" t="s">
        <v>7549</v>
      </c>
      <c r="E1584" s="337"/>
      <c r="F1584" s="570">
        <v>28000</v>
      </c>
      <c r="G1584" s="337" t="s">
        <v>7498</v>
      </c>
      <c r="H1584" s="337" t="s">
        <v>7499</v>
      </c>
      <c r="I1584" s="324" t="s">
        <v>7550</v>
      </c>
      <c r="J1584" s="337" t="s">
        <v>7551</v>
      </c>
      <c r="K1584" s="324" t="s">
        <v>7501</v>
      </c>
      <c r="L1584" s="571" t="s">
        <v>7522</v>
      </c>
      <c r="M1584" s="590">
        <v>28000</v>
      </c>
      <c r="N1584" s="337"/>
      <c r="O1584" s="324"/>
    </row>
    <row r="1585" spans="1:17" s="303" customFormat="1" ht="75" x14ac:dyDescent="0.3">
      <c r="A1585" s="304">
        <v>17</v>
      </c>
      <c r="B1585" s="333"/>
      <c r="C1585" s="331" t="s">
        <v>7612</v>
      </c>
      <c r="D1585" s="619" t="s">
        <v>8198</v>
      </c>
      <c r="E1585" s="120"/>
      <c r="F1585" s="319">
        <v>42400</v>
      </c>
      <c r="G1585" s="120" t="s">
        <v>7498</v>
      </c>
      <c r="H1585" s="120" t="s">
        <v>8185</v>
      </c>
      <c r="I1585" s="126" t="s">
        <v>7555</v>
      </c>
      <c r="J1585" s="314"/>
      <c r="K1585" s="126" t="s">
        <v>7511</v>
      </c>
      <c r="L1585" s="600" t="s">
        <v>8199</v>
      </c>
      <c r="M1585" s="523">
        <v>42400</v>
      </c>
      <c r="N1585" s="520"/>
      <c r="O1585" s="520"/>
    </row>
    <row r="1586" spans="1:17" s="303" customFormat="1" ht="56.25" x14ac:dyDescent="0.3">
      <c r="A1586" s="304">
        <v>17</v>
      </c>
      <c r="B1586" s="333"/>
      <c r="C1586" s="331" t="s">
        <v>7612</v>
      </c>
      <c r="D1586" s="619" t="s">
        <v>8200</v>
      </c>
      <c r="E1586" s="120"/>
      <c r="F1586" s="319">
        <v>8000</v>
      </c>
      <c r="G1586" s="120" t="s">
        <v>7498</v>
      </c>
      <c r="H1586" s="120" t="s">
        <v>8185</v>
      </c>
      <c r="I1586" s="126" t="s">
        <v>7532</v>
      </c>
      <c r="J1586" s="314"/>
      <c r="K1586" s="126" t="s">
        <v>7501</v>
      </c>
      <c r="L1586" s="600" t="s">
        <v>8189</v>
      </c>
      <c r="M1586" s="523">
        <v>8000</v>
      </c>
      <c r="N1586" s="337"/>
      <c r="O1586" s="324"/>
    </row>
    <row r="1587" spans="1:17" s="303" customFormat="1" ht="56.25" x14ac:dyDescent="0.3">
      <c r="A1587" s="304">
        <v>17</v>
      </c>
      <c r="B1587" s="333"/>
      <c r="C1587" s="331" t="s">
        <v>7612</v>
      </c>
      <c r="D1587" s="842" t="s">
        <v>8206</v>
      </c>
      <c r="E1587" s="600"/>
      <c r="F1587" s="319">
        <v>36800</v>
      </c>
      <c r="G1587" s="600" t="s">
        <v>7498</v>
      </c>
      <c r="H1587" s="600" t="s">
        <v>7499</v>
      </c>
      <c r="I1587" s="331" t="s">
        <v>7568</v>
      </c>
      <c r="J1587" s="314"/>
      <c r="K1587" s="331" t="s">
        <v>7511</v>
      </c>
      <c r="L1587" s="843" t="s">
        <v>8197</v>
      </c>
      <c r="M1587" s="523">
        <v>36800</v>
      </c>
      <c r="N1587" s="337"/>
      <c r="O1587" s="324"/>
    </row>
    <row r="1588" spans="1:17" s="303" customFormat="1" ht="37.5" x14ac:dyDescent="0.3">
      <c r="A1588" s="304">
        <v>17</v>
      </c>
      <c r="B1588" s="333"/>
      <c r="C1588" s="331" t="s">
        <v>7612</v>
      </c>
      <c r="D1588" s="842" t="s">
        <v>8207</v>
      </c>
      <c r="E1588" s="600"/>
      <c r="F1588" s="319">
        <v>24000</v>
      </c>
      <c r="G1588" s="600" t="s">
        <v>7498</v>
      </c>
      <c r="H1588" s="600" t="s">
        <v>7499</v>
      </c>
      <c r="I1588" s="324" t="s">
        <v>7535</v>
      </c>
      <c r="J1588" s="314"/>
      <c r="K1588" s="331" t="s">
        <v>7511</v>
      </c>
      <c r="L1588" s="843" t="s">
        <v>8197</v>
      </c>
      <c r="M1588" s="523">
        <v>24000</v>
      </c>
      <c r="N1588" s="337"/>
      <c r="O1588" s="324"/>
    </row>
    <row r="1589" spans="1:17" s="303" customFormat="1" ht="75" x14ac:dyDescent="0.3">
      <c r="A1589" s="304">
        <v>17</v>
      </c>
      <c r="B1589" s="333"/>
      <c r="C1589" s="331" t="s">
        <v>7612</v>
      </c>
      <c r="D1589" s="842" t="s">
        <v>8215</v>
      </c>
      <c r="E1589" s="600"/>
      <c r="F1589" s="319">
        <v>8000</v>
      </c>
      <c r="G1589" s="600" t="s">
        <v>7498</v>
      </c>
      <c r="H1589" s="600" t="s">
        <v>7499</v>
      </c>
      <c r="I1589" s="324" t="s">
        <v>7535</v>
      </c>
      <c r="J1589" s="314"/>
      <c r="K1589" s="331" t="s">
        <v>7511</v>
      </c>
      <c r="L1589" s="321" t="s">
        <v>8216</v>
      </c>
      <c r="M1589" s="523">
        <v>8000</v>
      </c>
      <c r="N1589" s="337"/>
      <c r="O1589" s="324"/>
    </row>
    <row r="1590" spans="1:17" s="303" customFormat="1" ht="56.25" x14ac:dyDescent="0.3">
      <c r="A1590" s="304">
        <v>17</v>
      </c>
      <c r="B1590" s="333"/>
      <c r="C1590" s="331" t="s">
        <v>7612</v>
      </c>
      <c r="D1590" s="623" t="s">
        <v>7002</v>
      </c>
      <c r="E1590" s="600"/>
      <c r="F1590" s="319">
        <v>16000</v>
      </c>
      <c r="G1590" s="600" t="s">
        <v>7498</v>
      </c>
      <c r="H1590" s="600" t="s">
        <v>7499</v>
      </c>
      <c r="I1590" s="324" t="s">
        <v>7553</v>
      </c>
      <c r="J1590" s="314"/>
      <c r="K1590" s="314" t="s">
        <v>7511</v>
      </c>
      <c r="L1590" s="321" t="s">
        <v>6408</v>
      </c>
      <c r="M1590" s="523">
        <v>16000</v>
      </c>
      <c r="N1590" s="337"/>
      <c r="O1590" s="324"/>
    </row>
    <row r="1591" spans="1:17" s="303" customFormat="1" ht="56.25" x14ac:dyDescent="0.3">
      <c r="A1591" s="304">
        <v>17</v>
      </c>
      <c r="B1591" s="333"/>
      <c r="C1591" s="331" t="s">
        <v>7612</v>
      </c>
      <c r="D1591" s="623" t="s">
        <v>7003</v>
      </c>
      <c r="E1591" s="600"/>
      <c r="F1591" s="319">
        <v>12000</v>
      </c>
      <c r="G1591" s="600" t="s">
        <v>7498</v>
      </c>
      <c r="H1591" s="600" t="s">
        <v>7499</v>
      </c>
      <c r="I1591" s="324" t="s">
        <v>7535</v>
      </c>
      <c r="J1591" s="314"/>
      <c r="K1591" s="314" t="s">
        <v>7511</v>
      </c>
      <c r="L1591" s="321" t="s">
        <v>8197</v>
      </c>
      <c r="M1591" s="523">
        <v>12000</v>
      </c>
      <c r="N1591" s="337"/>
      <c r="O1591" s="324"/>
    </row>
    <row r="1592" spans="1:17" s="303" customFormat="1" ht="56.25" x14ac:dyDescent="0.3">
      <c r="A1592" s="304">
        <v>17</v>
      </c>
      <c r="B1592" s="333"/>
      <c r="C1592" s="331" t="s">
        <v>7612</v>
      </c>
      <c r="D1592" s="623" t="s">
        <v>7010</v>
      </c>
      <c r="E1592" s="600"/>
      <c r="F1592" s="319">
        <v>16000</v>
      </c>
      <c r="G1592" s="600" t="s">
        <v>7498</v>
      </c>
      <c r="H1592" s="600" t="s">
        <v>7499</v>
      </c>
      <c r="I1592" s="324" t="s">
        <v>7597</v>
      </c>
      <c r="J1592" s="314"/>
      <c r="K1592" s="314" t="s">
        <v>7511</v>
      </c>
      <c r="L1592" s="321" t="s">
        <v>8197</v>
      </c>
      <c r="M1592" s="523">
        <v>16000</v>
      </c>
      <c r="N1592" s="337"/>
      <c r="O1592" s="324"/>
    </row>
    <row r="1593" spans="1:17" s="303" customFormat="1" ht="37.5" x14ac:dyDescent="0.3">
      <c r="A1593" s="304">
        <v>17</v>
      </c>
      <c r="B1593" s="333"/>
      <c r="C1593" s="331" t="s">
        <v>7612</v>
      </c>
      <c r="D1593" s="623" t="s">
        <v>7012</v>
      </c>
      <c r="E1593" s="600"/>
      <c r="F1593" s="319">
        <v>20000</v>
      </c>
      <c r="G1593" s="600" t="s">
        <v>7498</v>
      </c>
      <c r="H1593" s="600" t="s">
        <v>7499</v>
      </c>
      <c r="I1593" s="324" t="s">
        <v>7568</v>
      </c>
      <c r="J1593" s="314"/>
      <c r="K1593" s="314" t="s">
        <v>7511</v>
      </c>
      <c r="L1593" s="321" t="s">
        <v>8197</v>
      </c>
      <c r="M1593" s="523">
        <v>20000</v>
      </c>
      <c r="N1593" s="337"/>
      <c r="O1593" s="324"/>
    </row>
    <row r="1594" spans="1:17" s="303" customFormat="1" ht="37.5" x14ac:dyDescent="0.3">
      <c r="A1594" s="304">
        <v>17</v>
      </c>
      <c r="B1594" s="333"/>
      <c r="C1594" s="331" t="s">
        <v>7612</v>
      </c>
      <c r="D1594" s="623" t="s">
        <v>7014</v>
      </c>
      <c r="E1594" s="600"/>
      <c r="F1594" s="319">
        <v>3750</v>
      </c>
      <c r="G1594" s="600" t="s">
        <v>7498</v>
      </c>
      <c r="H1594" s="600" t="s">
        <v>7499</v>
      </c>
      <c r="I1594" s="324" t="s">
        <v>7568</v>
      </c>
      <c r="J1594" s="314"/>
      <c r="K1594" s="314" t="s">
        <v>7511</v>
      </c>
      <c r="L1594" s="321" t="s">
        <v>8197</v>
      </c>
      <c r="M1594" s="523">
        <v>3750</v>
      </c>
      <c r="N1594" s="337"/>
      <c r="O1594" s="324"/>
    </row>
    <row r="1595" spans="1:17" s="657" customFormat="1" ht="300" x14ac:dyDescent="0.3">
      <c r="A1595" s="390">
        <v>19</v>
      </c>
      <c r="B1595" s="451"/>
      <c r="C1595" s="655" t="s">
        <v>7612</v>
      </c>
      <c r="D1595" s="597" t="s">
        <v>6189</v>
      </c>
      <c r="E1595" s="452"/>
      <c r="F1595" s="450">
        <v>380000</v>
      </c>
      <c r="G1595" s="1075" t="s">
        <v>6065</v>
      </c>
      <c r="H1595" s="1077" t="s">
        <v>7520</v>
      </c>
      <c r="I1595" s="1075" t="s">
        <v>7568</v>
      </c>
      <c r="J1595" s="1075" t="s">
        <v>7500</v>
      </c>
      <c r="K1595" s="1075" t="s">
        <v>7511</v>
      </c>
      <c r="L1595" s="452" t="s">
        <v>6190</v>
      </c>
      <c r="M1595" s="450" t="s">
        <v>6191</v>
      </c>
      <c r="N1595" s="656" t="s">
        <v>6192</v>
      </c>
      <c r="O1595" s="656"/>
    </row>
    <row r="1596" spans="1:17" s="303" customFormat="1" ht="37.5" x14ac:dyDescent="0.3">
      <c r="A1596" s="314">
        <v>22</v>
      </c>
      <c r="B1596" s="333"/>
      <c r="C1596" s="331" t="s">
        <v>7612</v>
      </c>
      <c r="D1596" s="332" t="s">
        <v>7905</v>
      </c>
      <c r="E1596" s="321"/>
      <c r="F1596" s="319">
        <v>69999.990000000005</v>
      </c>
      <c r="G1596" s="321" t="s">
        <v>7498</v>
      </c>
      <c r="H1596" s="321" t="s">
        <v>7499</v>
      </c>
      <c r="I1596" s="324" t="s">
        <v>7716</v>
      </c>
      <c r="J1596" s="321" t="s">
        <v>7500</v>
      </c>
      <c r="K1596" s="314" t="s">
        <v>7511</v>
      </c>
      <c r="L1596" s="321" t="s">
        <v>7878</v>
      </c>
      <c r="M1596" s="319">
        <v>69999.990000000005</v>
      </c>
      <c r="N1596" s="543"/>
      <c r="O1596" s="543"/>
    </row>
    <row r="1597" spans="1:17" ht="37.5" x14ac:dyDescent="0.3">
      <c r="A1597" s="699">
        <v>5</v>
      </c>
      <c r="B1597" s="700"/>
      <c r="C1597" s="743" t="s">
        <v>7831</v>
      </c>
      <c r="D1597" s="1137" t="s">
        <v>4947</v>
      </c>
      <c r="E1597" s="1138"/>
      <c r="F1597" s="1136">
        <v>62000</v>
      </c>
      <c r="G1597" s="702" t="s">
        <v>7498</v>
      </c>
      <c r="H1597" s="702" t="s">
        <v>7499</v>
      </c>
      <c r="I1597" s="699"/>
      <c r="J1597" s="699"/>
      <c r="K1597" s="699" t="s">
        <v>7511</v>
      </c>
      <c r="L1597" s="704" t="s">
        <v>4956</v>
      </c>
      <c r="M1597" s="703">
        <v>62000</v>
      </c>
      <c r="N1597" s="705"/>
      <c r="O1597" s="706"/>
      <c r="P1597" s="707"/>
      <c r="Q1597" s="708"/>
    </row>
    <row r="1598" spans="1:17" ht="37.5" x14ac:dyDescent="0.3">
      <c r="A1598" s="699">
        <v>5</v>
      </c>
      <c r="B1598" s="700"/>
      <c r="C1598" s="743" t="s">
        <v>7831</v>
      </c>
      <c r="D1598" s="701" t="s">
        <v>4950</v>
      </c>
      <c r="E1598" s="702"/>
      <c r="F1598" s="1136">
        <v>14000</v>
      </c>
      <c r="G1598" s="702" t="s">
        <v>7498</v>
      </c>
      <c r="H1598" s="702" t="s">
        <v>7499</v>
      </c>
      <c r="I1598" s="699"/>
      <c r="J1598" s="699"/>
      <c r="K1598" s="699" t="s">
        <v>7511</v>
      </c>
      <c r="L1598" s="1068" t="s">
        <v>4959</v>
      </c>
      <c r="M1598" s="1069" t="s">
        <v>4960</v>
      </c>
      <c r="N1598" s="705"/>
      <c r="O1598" s="706"/>
      <c r="P1598" s="707"/>
      <c r="Q1598" s="708"/>
    </row>
    <row r="1599" spans="1:17" x14ac:dyDescent="0.3">
      <c r="A1599" s="699">
        <v>5</v>
      </c>
      <c r="B1599" s="700"/>
      <c r="C1599" s="743" t="s">
        <v>7831</v>
      </c>
      <c r="D1599" s="701" t="s">
        <v>4951</v>
      </c>
      <c r="E1599" s="702"/>
      <c r="F1599" s="1136">
        <v>25000</v>
      </c>
      <c r="G1599" s="702" t="s">
        <v>7498</v>
      </c>
      <c r="H1599" s="702" t="s">
        <v>7499</v>
      </c>
      <c r="I1599" s="699"/>
      <c r="J1599" s="699"/>
      <c r="K1599" s="699" t="s">
        <v>7511</v>
      </c>
      <c r="L1599" s="704" t="s">
        <v>4961</v>
      </c>
      <c r="M1599" s="703">
        <v>25000</v>
      </c>
      <c r="N1599" s="705"/>
      <c r="O1599" s="706"/>
      <c r="P1599" s="707"/>
      <c r="Q1599" s="708"/>
    </row>
    <row r="1600" spans="1:17" ht="37.5" x14ac:dyDescent="0.3">
      <c r="A1600" s="699">
        <v>5</v>
      </c>
      <c r="B1600" s="700"/>
      <c r="C1600" s="743" t="s">
        <v>7831</v>
      </c>
      <c r="D1600" s="701" t="s">
        <v>4952</v>
      </c>
      <c r="E1600" s="702"/>
      <c r="F1600" s="1136">
        <v>42000</v>
      </c>
      <c r="G1600" s="702" t="s">
        <v>7498</v>
      </c>
      <c r="H1600" s="702" t="s">
        <v>7499</v>
      </c>
      <c r="I1600" s="699"/>
      <c r="J1600" s="699"/>
      <c r="K1600" s="699" t="s">
        <v>7511</v>
      </c>
      <c r="L1600" s="704" t="s">
        <v>4962</v>
      </c>
      <c r="M1600" s="703">
        <v>42000</v>
      </c>
      <c r="N1600" s="705"/>
      <c r="O1600" s="706"/>
      <c r="P1600" s="707"/>
      <c r="Q1600" s="708"/>
    </row>
    <row r="1601" spans="1:17" ht="37.5" x14ac:dyDescent="0.3">
      <c r="A1601" s="699">
        <v>5</v>
      </c>
      <c r="B1601" s="700"/>
      <c r="C1601" s="743" t="s">
        <v>7831</v>
      </c>
      <c r="D1601" s="701" t="s">
        <v>4953</v>
      </c>
      <c r="E1601" s="702"/>
      <c r="F1601" s="1136">
        <v>10000</v>
      </c>
      <c r="G1601" s="702" t="s">
        <v>7498</v>
      </c>
      <c r="H1601" s="702" t="s">
        <v>7499</v>
      </c>
      <c r="I1601" s="699"/>
      <c r="J1601" s="699"/>
      <c r="K1601" s="699" t="s">
        <v>7511</v>
      </c>
      <c r="L1601" s="704" t="s">
        <v>4963</v>
      </c>
      <c r="M1601" s="703">
        <v>10000</v>
      </c>
      <c r="N1601" s="705"/>
      <c r="O1601" s="706"/>
      <c r="P1601" s="707"/>
      <c r="Q1601" s="708"/>
    </row>
    <row r="1602" spans="1:17" ht="37.5" x14ac:dyDescent="0.3">
      <c r="A1602" s="699">
        <v>5</v>
      </c>
      <c r="B1602" s="700"/>
      <c r="C1602" s="743" t="s">
        <v>7831</v>
      </c>
      <c r="D1602" s="701" t="s">
        <v>4954</v>
      </c>
      <c r="E1602" s="702"/>
      <c r="F1602" s="1136">
        <v>28000</v>
      </c>
      <c r="G1602" s="702" t="s">
        <v>7498</v>
      </c>
      <c r="H1602" s="702" t="s">
        <v>7499</v>
      </c>
      <c r="I1602" s="699"/>
      <c r="J1602" s="699"/>
      <c r="K1602" s="699" t="s">
        <v>7511</v>
      </c>
      <c r="L1602" s="704" t="s">
        <v>6179</v>
      </c>
      <c r="M1602" s="703">
        <v>28000</v>
      </c>
      <c r="N1602" s="705"/>
      <c r="O1602" s="706"/>
      <c r="P1602" s="707"/>
      <c r="Q1602" s="708"/>
    </row>
    <row r="1603" spans="1:17" x14ac:dyDescent="0.3">
      <c r="A1603" s="699">
        <v>5</v>
      </c>
      <c r="B1603" s="700"/>
      <c r="C1603" s="743" t="s">
        <v>7831</v>
      </c>
      <c r="D1603" s="701" t="s">
        <v>4955</v>
      </c>
      <c r="E1603" s="702"/>
      <c r="F1603" s="1136">
        <v>80000</v>
      </c>
      <c r="G1603" s="702" t="s">
        <v>7498</v>
      </c>
      <c r="H1603" s="702" t="s">
        <v>7499</v>
      </c>
      <c r="I1603" s="699"/>
      <c r="J1603" s="699"/>
      <c r="K1603" s="699" t="s">
        <v>7511</v>
      </c>
      <c r="L1603" s="704" t="s">
        <v>4964</v>
      </c>
      <c r="M1603" s="703">
        <v>80000</v>
      </c>
      <c r="N1603" s="705"/>
      <c r="O1603" s="706"/>
      <c r="P1603" s="707"/>
      <c r="Q1603" s="708"/>
    </row>
    <row r="1604" spans="1:17" ht="75" x14ac:dyDescent="0.3">
      <c r="A1604" s="699">
        <v>5</v>
      </c>
      <c r="B1604" s="700"/>
      <c r="C1604" s="596" t="s">
        <v>7831</v>
      </c>
      <c r="D1604" s="701" t="s">
        <v>6624</v>
      </c>
      <c r="E1604" s="702"/>
      <c r="F1604" s="703">
        <v>60000</v>
      </c>
      <c r="G1604" s="702" t="s">
        <v>7498</v>
      </c>
      <c r="H1604" s="702" t="s">
        <v>7499</v>
      </c>
      <c r="I1604" s="699"/>
      <c r="J1604" s="699"/>
      <c r="K1604" s="699" t="s">
        <v>7511</v>
      </c>
      <c r="L1604" s="704" t="s">
        <v>6623</v>
      </c>
      <c r="M1604" s="703">
        <v>60000</v>
      </c>
      <c r="N1604" s="705"/>
      <c r="O1604" s="706"/>
      <c r="P1604" s="707"/>
      <c r="Q1604" s="708"/>
    </row>
    <row r="1605" spans="1:17" ht="37.5" x14ac:dyDescent="0.3">
      <c r="A1605" s="699">
        <v>5</v>
      </c>
      <c r="B1605" s="700"/>
      <c r="C1605" s="596" t="s">
        <v>7831</v>
      </c>
      <c r="D1605" s="701" t="s">
        <v>4970</v>
      </c>
      <c r="E1605" s="702"/>
      <c r="F1605" s="703">
        <v>28000</v>
      </c>
      <c r="G1605" s="702" t="s">
        <v>7498</v>
      </c>
      <c r="H1605" s="702" t="s">
        <v>7499</v>
      </c>
      <c r="I1605" s="699"/>
      <c r="J1605" s="699"/>
      <c r="K1605" s="699" t="s">
        <v>7511</v>
      </c>
      <c r="L1605" s="704" t="s">
        <v>5495</v>
      </c>
      <c r="M1605" s="703">
        <v>28000</v>
      </c>
      <c r="N1605" s="705"/>
      <c r="O1605" s="706"/>
      <c r="P1605" s="707"/>
      <c r="Q1605" s="708"/>
    </row>
    <row r="1606" spans="1:17" s="303" customFormat="1" ht="21" customHeight="1" x14ac:dyDescent="0.3">
      <c r="A1606" s="304">
        <v>10</v>
      </c>
      <c r="B1606" s="568"/>
      <c r="C1606" s="126" t="s">
        <v>7831</v>
      </c>
      <c r="D1606" s="569" t="s">
        <v>7832</v>
      </c>
      <c r="E1606" s="337"/>
      <c r="F1606" s="570">
        <v>800</v>
      </c>
      <c r="G1606" s="337" t="s">
        <v>7498</v>
      </c>
      <c r="H1606" s="337" t="s">
        <v>7499</v>
      </c>
      <c r="I1606" s="324" t="s">
        <v>7568</v>
      </c>
      <c r="J1606" s="324"/>
      <c r="K1606" s="324" t="s">
        <v>7511</v>
      </c>
      <c r="L1606" s="324" t="s">
        <v>7536</v>
      </c>
      <c r="M1606" s="570">
        <v>800</v>
      </c>
      <c r="N1606" s="337"/>
      <c r="O1606" s="324"/>
    </row>
    <row r="1607" spans="1:17" s="480" customFormat="1" ht="42" customHeight="1" x14ac:dyDescent="0.3">
      <c r="A1607" s="304">
        <v>10</v>
      </c>
      <c r="B1607" s="602"/>
      <c r="C1607" s="331" t="s">
        <v>7831</v>
      </c>
      <c r="D1607" s="332" t="s">
        <v>5915</v>
      </c>
      <c r="E1607" s="321"/>
      <c r="F1607" s="319">
        <v>5000</v>
      </c>
      <c r="G1607" s="321" t="s">
        <v>7498</v>
      </c>
      <c r="H1607" s="321" t="s">
        <v>7499</v>
      </c>
      <c r="I1607" s="314" t="s">
        <v>7532</v>
      </c>
      <c r="J1607" s="314" t="s">
        <v>6672</v>
      </c>
      <c r="K1607" s="314" t="s">
        <v>7501</v>
      </c>
      <c r="L1607" s="314" t="s">
        <v>5800</v>
      </c>
      <c r="M1607" s="319">
        <v>5000</v>
      </c>
      <c r="N1607" s="324"/>
      <c r="O1607" s="541"/>
      <c r="P1607" s="329"/>
      <c r="Q1607" s="434"/>
    </row>
    <row r="1608" spans="1:17" s="491" customFormat="1" x14ac:dyDescent="0.2">
      <c r="A1608" s="380">
        <v>16</v>
      </c>
      <c r="B1608" s="568">
        <v>12</v>
      </c>
      <c r="C1608" s="126" t="s">
        <v>7831</v>
      </c>
      <c r="D1608" s="569" t="s">
        <v>7542</v>
      </c>
      <c r="E1608" s="337"/>
      <c r="F1608" s="570">
        <v>23000</v>
      </c>
      <c r="G1608" s="337" t="s">
        <v>7498</v>
      </c>
      <c r="H1608" s="337" t="s">
        <v>7499</v>
      </c>
      <c r="I1608" s="324" t="s">
        <v>7535</v>
      </c>
      <c r="J1608" s="337" t="s">
        <v>7543</v>
      </c>
      <c r="K1608" s="324" t="s">
        <v>7501</v>
      </c>
      <c r="L1608" s="571" t="s">
        <v>7544</v>
      </c>
      <c r="M1608" s="590">
        <v>23000</v>
      </c>
      <c r="N1608" s="337"/>
      <c r="O1608" s="324"/>
    </row>
    <row r="1609" spans="1:17" s="491" customFormat="1" x14ac:dyDescent="0.2">
      <c r="A1609" s="380">
        <v>16</v>
      </c>
      <c r="B1609" s="568">
        <v>13</v>
      </c>
      <c r="C1609" s="126" t="s">
        <v>7831</v>
      </c>
      <c r="D1609" s="569" t="s">
        <v>7545</v>
      </c>
      <c r="E1609" s="337"/>
      <c r="F1609" s="570">
        <v>38000</v>
      </c>
      <c r="G1609" s="337" t="s">
        <v>7498</v>
      </c>
      <c r="H1609" s="337" t="s">
        <v>7499</v>
      </c>
      <c r="I1609" s="324" t="s">
        <v>7535</v>
      </c>
      <c r="J1609" s="337" t="s">
        <v>7543</v>
      </c>
      <c r="K1609" s="324" t="s">
        <v>7501</v>
      </c>
      <c r="L1609" s="571" t="s">
        <v>7544</v>
      </c>
      <c r="M1609" s="590">
        <v>38000</v>
      </c>
      <c r="N1609" s="337"/>
      <c r="O1609" s="324"/>
    </row>
    <row r="1610" spans="1:17" s="303" customFormat="1" ht="37.5" x14ac:dyDescent="0.3">
      <c r="A1610" s="380">
        <v>16</v>
      </c>
      <c r="B1610" s="568">
        <v>64</v>
      </c>
      <c r="C1610" s="126" t="s">
        <v>7831</v>
      </c>
      <c r="D1610" s="569" t="s">
        <v>6382</v>
      </c>
      <c r="E1610" s="337"/>
      <c r="F1610" s="591">
        <v>11000</v>
      </c>
      <c r="G1610" s="337" t="s">
        <v>7498</v>
      </c>
      <c r="H1610" s="337" t="s">
        <v>7499</v>
      </c>
      <c r="I1610" s="324" t="s">
        <v>7553</v>
      </c>
      <c r="J1610" s="324" t="s">
        <v>7500</v>
      </c>
      <c r="K1610" s="324" t="s">
        <v>7511</v>
      </c>
      <c r="L1610" s="337" t="s">
        <v>6381</v>
      </c>
      <c r="M1610" s="590">
        <v>11000</v>
      </c>
      <c r="N1610" s="545"/>
      <c r="O1610" s="545"/>
    </row>
    <row r="1611" spans="1:17" s="303" customFormat="1" ht="37.5" x14ac:dyDescent="0.3">
      <c r="A1611" s="304">
        <v>1</v>
      </c>
      <c r="B1611" s="333"/>
      <c r="C1611" s="331" t="s">
        <v>7656</v>
      </c>
      <c r="D1611" s="332" t="s">
        <v>7657</v>
      </c>
      <c r="E1611" s="321" t="s">
        <v>4991</v>
      </c>
      <c r="F1611" s="319">
        <v>75000</v>
      </c>
      <c r="G1611" s="321" t="s">
        <v>7498</v>
      </c>
      <c r="H1611" s="321" t="s">
        <v>7499</v>
      </c>
      <c r="I1611" s="314"/>
      <c r="J1611" s="321"/>
      <c r="K1611" s="314" t="s">
        <v>7511</v>
      </c>
      <c r="L1611" s="334" t="s">
        <v>7658</v>
      </c>
      <c r="M1611" s="523" t="s">
        <v>7659</v>
      </c>
      <c r="N1611" s="520"/>
      <c r="O1611" s="324"/>
    </row>
    <row r="1612" spans="1:17" s="303" customFormat="1" ht="37.5" x14ac:dyDescent="0.3">
      <c r="A1612" s="304">
        <v>1</v>
      </c>
      <c r="B1612" s="1050" t="s">
        <v>5001</v>
      </c>
      <c r="C1612" s="331" t="s">
        <v>7656</v>
      </c>
      <c r="D1612" s="332" t="s">
        <v>5965</v>
      </c>
      <c r="E1612" s="321"/>
      <c r="F1612" s="319">
        <v>5000</v>
      </c>
      <c r="G1612" s="321" t="s">
        <v>7498</v>
      </c>
      <c r="H1612" s="321" t="s">
        <v>7499</v>
      </c>
      <c r="I1612" s="314"/>
      <c r="J1612" s="321"/>
      <c r="K1612" s="314" t="s">
        <v>7504</v>
      </c>
      <c r="L1612" s="334" t="s">
        <v>7676</v>
      </c>
      <c r="M1612" s="523" t="s">
        <v>7677</v>
      </c>
      <c r="N1612" s="520"/>
      <c r="O1612" s="324"/>
    </row>
    <row r="1613" spans="1:17" s="303" customFormat="1" ht="37.5" x14ac:dyDescent="0.3">
      <c r="A1613" s="304">
        <v>17</v>
      </c>
      <c r="B1613" s="333"/>
      <c r="C1613" s="600" t="s">
        <v>7022</v>
      </c>
      <c r="D1613" s="332" t="s">
        <v>7023</v>
      </c>
      <c r="E1613" s="321"/>
      <c r="F1613" s="319">
        <v>50400</v>
      </c>
      <c r="G1613" s="321" t="s">
        <v>7498</v>
      </c>
      <c r="H1613" s="321" t="s">
        <v>7499</v>
      </c>
      <c r="I1613" s="324" t="s">
        <v>7597</v>
      </c>
      <c r="J1613" s="314"/>
      <c r="K1613" s="314" t="s">
        <v>7511</v>
      </c>
      <c r="L1613" s="321" t="s">
        <v>7024</v>
      </c>
      <c r="M1613" s="523">
        <v>50400</v>
      </c>
      <c r="N1613" s="520"/>
      <c r="O1613" s="520"/>
    </row>
    <row r="1614" spans="1:17" s="303" customFormat="1" ht="75" x14ac:dyDescent="0.3">
      <c r="A1614" s="304">
        <v>17</v>
      </c>
      <c r="B1614" s="333"/>
      <c r="C1614" s="600" t="s">
        <v>7022</v>
      </c>
      <c r="D1614" s="332" t="s">
        <v>7027</v>
      </c>
      <c r="E1614" s="321"/>
      <c r="F1614" s="319">
        <v>27000</v>
      </c>
      <c r="G1614" s="321" t="s">
        <v>7498</v>
      </c>
      <c r="H1614" s="321" t="s">
        <v>7499</v>
      </c>
      <c r="I1614" s="324" t="s">
        <v>7532</v>
      </c>
      <c r="J1614" s="314"/>
      <c r="K1614" s="314" t="s">
        <v>7017</v>
      </c>
      <c r="L1614" s="314" t="s">
        <v>7024</v>
      </c>
      <c r="M1614" s="319">
        <v>27000</v>
      </c>
      <c r="N1614" s="337"/>
      <c r="O1614" s="324"/>
    </row>
    <row r="1615" spans="1:17" s="303" customFormat="1" ht="37.5" x14ac:dyDescent="0.3">
      <c r="A1615" s="304">
        <v>17</v>
      </c>
      <c r="B1615" s="333"/>
      <c r="C1615" s="600" t="s">
        <v>7022</v>
      </c>
      <c r="D1615" s="332" t="s">
        <v>7028</v>
      </c>
      <c r="E1615" s="321"/>
      <c r="F1615" s="319">
        <v>30400</v>
      </c>
      <c r="G1615" s="321" t="s">
        <v>7498</v>
      </c>
      <c r="H1615" s="321" t="s">
        <v>7499</v>
      </c>
      <c r="I1615" s="324" t="s">
        <v>7532</v>
      </c>
      <c r="J1615" s="314"/>
      <c r="K1615" s="314" t="s">
        <v>7017</v>
      </c>
      <c r="L1615" s="314" t="s">
        <v>7024</v>
      </c>
      <c r="M1615" s="319">
        <v>30400</v>
      </c>
      <c r="N1615" s="520"/>
      <c r="O1615" s="520"/>
    </row>
    <row r="1616" spans="1:17" ht="37.5" x14ac:dyDescent="0.3">
      <c r="A1616" s="699">
        <v>5</v>
      </c>
      <c r="B1616" s="700"/>
      <c r="C1616" s="596" t="s">
        <v>6612</v>
      </c>
      <c r="D1616" s="701" t="s">
        <v>5908</v>
      </c>
      <c r="E1616" s="702"/>
      <c r="F1616" s="703">
        <v>17000</v>
      </c>
      <c r="G1616" s="702" t="s">
        <v>7498</v>
      </c>
      <c r="H1616" s="702" t="s">
        <v>7499</v>
      </c>
      <c r="I1616" s="699"/>
      <c r="J1616" s="699"/>
      <c r="K1616" s="699" t="s">
        <v>7511</v>
      </c>
      <c r="L1616" s="704" t="s">
        <v>6613</v>
      </c>
      <c r="M1616" s="703">
        <v>17000</v>
      </c>
      <c r="N1616" s="705"/>
      <c r="O1616" s="706"/>
      <c r="P1616" s="707"/>
      <c r="Q1616" s="708"/>
    </row>
    <row r="1617" spans="1:17" s="303" customFormat="1" ht="75" x14ac:dyDescent="0.3">
      <c r="A1617" s="304">
        <v>1</v>
      </c>
      <c r="B1617" s="333"/>
      <c r="C1617" s="331" t="s">
        <v>7655</v>
      </c>
      <c r="D1617" s="332" t="s">
        <v>5966</v>
      </c>
      <c r="E1617" s="321"/>
      <c r="F1617" s="319">
        <v>60000</v>
      </c>
      <c r="G1617" s="321" t="s">
        <v>7498</v>
      </c>
      <c r="H1617" s="321" t="s">
        <v>7499</v>
      </c>
      <c r="I1617" s="314"/>
      <c r="J1617" s="321"/>
      <c r="K1617" s="314" t="s">
        <v>7511</v>
      </c>
      <c r="L1617" s="440" t="s">
        <v>7606</v>
      </c>
      <c r="M1617" s="319">
        <f>F1617</f>
        <v>60000</v>
      </c>
      <c r="N1617" s="520"/>
      <c r="O1617" s="324"/>
    </row>
    <row r="1618" spans="1:17" s="303" customFormat="1" ht="30.75" customHeight="1" x14ac:dyDescent="0.3">
      <c r="A1618" s="304">
        <v>1</v>
      </c>
      <c r="B1618" s="333"/>
      <c r="C1618" s="331" t="s">
        <v>7655</v>
      </c>
      <c r="D1618" s="332" t="s">
        <v>5020</v>
      </c>
      <c r="E1618" s="321"/>
      <c r="F1618" s="319">
        <v>10000</v>
      </c>
      <c r="G1618" s="321" t="s">
        <v>7498</v>
      </c>
      <c r="H1618" s="321" t="s">
        <v>7499</v>
      </c>
      <c r="I1618" s="314"/>
      <c r="J1618" s="321"/>
      <c r="K1618" s="314" t="s">
        <v>7511</v>
      </c>
      <c r="L1618" s="440" t="s">
        <v>7606</v>
      </c>
      <c r="M1618" s="319">
        <v>10000</v>
      </c>
      <c r="N1618" s="520"/>
      <c r="O1618" s="324"/>
    </row>
    <row r="1619" spans="1:17" ht="168.75" x14ac:dyDescent="0.3">
      <c r="A1619" s="699">
        <v>5</v>
      </c>
      <c r="B1619" s="700"/>
      <c r="C1619" s="596" t="s">
        <v>7655</v>
      </c>
      <c r="D1619" s="701" t="s">
        <v>7662</v>
      </c>
      <c r="E1619" s="702"/>
      <c r="F1619" s="703">
        <v>179800</v>
      </c>
      <c r="G1619" s="702" t="s">
        <v>7498</v>
      </c>
      <c r="H1619" s="702" t="s">
        <v>7499</v>
      </c>
      <c r="I1619" s="699"/>
      <c r="J1619" s="699"/>
      <c r="K1619" s="699" t="s">
        <v>7511</v>
      </c>
      <c r="L1619" s="1068" t="s">
        <v>6628</v>
      </c>
      <c r="M1619" s="1069" t="s">
        <v>6629</v>
      </c>
      <c r="N1619" s="705" t="s">
        <v>6630</v>
      </c>
      <c r="O1619" s="706"/>
      <c r="P1619" s="707" t="s">
        <v>6630</v>
      </c>
      <c r="Q1619" s="708"/>
    </row>
    <row r="1620" spans="1:17" x14ac:dyDescent="0.3">
      <c r="A1620" s="699">
        <v>5</v>
      </c>
      <c r="B1620" s="700"/>
      <c r="C1620" s="596" t="s">
        <v>7655</v>
      </c>
      <c r="D1620" s="701" t="s">
        <v>6640</v>
      </c>
      <c r="E1620" s="702"/>
      <c r="F1620" s="703">
        <v>40000</v>
      </c>
      <c r="G1620" s="702" t="s">
        <v>7498</v>
      </c>
      <c r="H1620" s="702" t="s">
        <v>7499</v>
      </c>
      <c r="I1620" s="699"/>
      <c r="J1620" s="699"/>
      <c r="K1620" s="699" t="s">
        <v>7511</v>
      </c>
      <c r="L1620" s="704" t="s">
        <v>6641</v>
      </c>
      <c r="M1620" s="703">
        <v>40000</v>
      </c>
      <c r="N1620" s="705"/>
      <c r="O1620" s="706"/>
      <c r="P1620" s="707"/>
      <c r="Q1620" s="708"/>
    </row>
    <row r="1621" spans="1:17" ht="56.25" x14ac:dyDescent="0.3">
      <c r="A1621" s="699">
        <v>5</v>
      </c>
      <c r="B1621" s="1139"/>
      <c r="C1621" s="596" t="s">
        <v>7655</v>
      </c>
      <c r="D1621" s="701" t="s">
        <v>4969</v>
      </c>
      <c r="E1621" s="702"/>
      <c r="F1621" s="703">
        <v>10000</v>
      </c>
      <c r="G1621" s="702" t="s">
        <v>7498</v>
      </c>
      <c r="H1621" s="702" t="s">
        <v>7499</v>
      </c>
      <c r="I1621" s="699"/>
      <c r="J1621" s="699"/>
      <c r="K1621" s="699" t="s">
        <v>7511</v>
      </c>
      <c r="L1621" s="704" t="s">
        <v>5494</v>
      </c>
      <c r="M1621" s="703">
        <v>10000</v>
      </c>
      <c r="N1621" s="705"/>
      <c r="O1621" s="706"/>
      <c r="P1621" s="707"/>
      <c r="Q1621" s="708"/>
    </row>
    <row r="1622" spans="1:17" s="491" customFormat="1" x14ac:dyDescent="0.2">
      <c r="A1622" s="380">
        <v>16</v>
      </c>
      <c r="B1622" s="568">
        <v>14</v>
      </c>
      <c r="C1622" s="126" t="s">
        <v>7655</v>
      </c>
      <c r="D1622" s="569" t="s">
        <v>7546</v>
      </c>
      <c r="E1622" s="337"/>
      <c r="F1622" s="570">
        <v>2000</v>
      </c>
      <c r="G1622" s="337" t="s">
        <v>7498</v>
      </c>
      <c r="H1622" s="337" t="s">
        <v>7499</v>
      </c>
      <c r="I1622" s="324" t="s">
        <v>7535</v>
      </c>
      <c r="J1622" s="337" t="s">
        <v>7543</v>
      </c>
      <c r="K1622" s="324" t="s">
        <v>7501</v>
      </c>
      <c r="L1622" s="571" t="s">
        <v>7544</v>
      </c>
      <c r="M1622" s="590">
        <v>2000</v>
      </c>
      <c r="N1622" s="337"/>
      <c r="O1622" s="324"/>
    </row>
    <row r="1623" spans="1:17" s="491" customFormat="1" x14ac:dyDescent="0.2">
      <c r="A1623" s="380">
        <v>16</v>
      </c>
      <c r="B1623" s="568">
        <v>25</v>
      </c>
      <c r="C1623" s="126" t="s">
        <v>7655</v>
      </c>
      <c r="D1623" s="569" t="s">
        <v>7565</v>
      </c>
      <c r="E1623" s="337"/>
      <c r="F1623" s="570">
        <v>9000</v>
      </c>
      <c r="G1623" s="337" t="s">
        <v>7498</v>
      </c>
      <c r="H1623" s="337" t="s">
        <v>7499</v>
      </c>
      <c r="I1623" s="324" t="s">
        <v>7535</v>
      </c>
      <c r="J1623" s="337" t="s">
        <v>7543</v>
      </c>
      <c r="K1623" s="324" t="s">
        <v>7501</v>
      </c>
      <c r="L1623" s="571" t="s">
        <v>7560</v>
      </c>
      <c r="M1623" s="590">
        <v>9000</v>
      </c>
      <c r="N1623" s="337"/>
      <c r="O1623" s="324"/>
    </row>
    <row r="1624" spans="1:17" s="886" customFormat="1" ht="37.5" x14ac:dyDescent="0.3">
      <c r="A1624" s="390">
        <v>19</v>
      </c>
      <c r="B1624" s="451"/>
      <c r="C1624" s="596" t="s">
        <v>7655</v>
      </c>
      <c r="D1624" s="1140" t="s">
        <v>6174</v>
      </c>
      <c r="E1624" s="1141"/>
      <c r="F1624" s="598">
        <v>8000</v>
      </c>
      <c r="G1624" s="452" t="s">
        <v>7498</v>
      </c>
      <c r="H1624" s="452" t="s">
        <v>7499</v>
      </c>
      <c r="I1624" s="455" t="s">
        <v>7535</v>
      </c>
      <c r="J1624" s="455" t="s">
        <v>7844</v>
      </c>
      <c r="K1624" s="455" t="s">
        <v>7511</v>
      </c>
      <c r="L1624" s="655" t="s">
        <v>6175</v>
      </c>
      <c r="M1624" s="450">
        <f>SUM(F1624)</f>
        <v>8000</v>
      </c>
      <c r="N1624" s="578"/>
      <c r="O1624" s="884"/>
    </row>
    <row r="1625" spans="1:17" s="886" customFormat="1" ht="37.5" x14ac:dyDescent="0.3">
      <c r="A1625" s="390">
        <v>19</v>
      </c>
      <c r="B1625" s="451"/>
      <c r="C1625" s="596" t="s">
        <v>7655</v>
      </c>
      <c r="D1625" s="1140" t="s">
        <v>6176</v>
      </c>
      <c r="E1625" s="1141"/>
      <c r="F1625" s="598">
        <v>8000</v>
      </c>
      <c r="G1625" s="452" t="s">
        <v>7498</v>
      </c>
      <c r="H1625" s="452" t="s">
        <v>7499</v>
      </c>
      <c r="I1625" s="455" t="s">
        <v>7535</v>
      </c>
      <c r="J1625" s="455" t="s">
        <v>7844</v>
      </c>
      <c r="K1625" s="455" t="s">
        <v>7511</v>
      </c>
      <c r="L1625" s="655" t="s">
        <v>6175</v>
      </c>
      <c r="M1625" s="450">
        <f>SUM(F1625)</f>
        <v>8000</v>
      </c>
      <c r="N1625" s="578"/>
      <c r="O1625" s="884"/>
    </row>
    <row r="1626" spans="1:17" s="886" customFormat="1" ht="37.5" x14ac:dyDescent="0.3">
      <c r="A1626" s="390">
        <v>19</v>
      </c>
      <c r="B1626" s="451"/>
      <c r="C1626" s="655" t="s">
        <v>7655</v>
      </c>
      <c r="D1626" s="1140" t="s">
        <v>6177</v>
      </c>
      <c r="E1626" s="1141"/>
      <c r="F1626" s="598">
        <v>10000</v>
      </c>
      <c r="G1626" s="452" t="s">
        <v>7498</v>
      </c>
      <c r="H1626" s="452" t="s">
        <v>7499</v>
      </c>
      <c r="I1626" s="455" t="s">
        <v>7716</v>
      </c>
      <c r="J1626" s="455" t="s">
        <v>7844</v>
      </c>
      <c r="K1626" s="455" t="s">
        <v>7511</v>
      </c>
      <c r="L1626" s="655" t="s">
        <v>6175</v>
      </c>
      <c r="M1626" s="450">
        <f>SUM(F1626)</f>
        <v>10000</v>
      </c>
      <c r="N1626" s="578"/>
      <c r="O1626" s="884"/>
    </row>
    <row r="1627" spans="1:17" s="886" customFormat="1" ht="37.5" x14ac:dyDescent="0.3">
      <c r="A1627" s="390">
        <v>19</v>
      </c>
      <c r="B1627" s="451"/>
      <c r="C1627" s="655" t="s">
        <v>7655</v>
      </c>
      <c r="D1627" s="1140" t="s">
        <v>6178</v>
      </c>
      <c r="E1627" s="1141"/>
      <c r="F1627" s="598">
        <v>15000</v>
      </c>
      <c r="G1627" s="748" t="s">
        <v>7498</v>
      </c>
      <c r="H1627" s="452" t="s">
        <v>7499</v>
      </c>
      <c r="I1627" s="455" t="s">
        <v>7532</v>
      </c>
      <c r="J1627" s="455" t="s">
        <v>7844</v>
      </c>
      <c r="K1627" s="455" t="s">
        <v>7511</v>
      </c>
      <c r="L1627" s="452" t="s">
        <v>6179</v>
      </c>
      <c r="M1627" s="450">
        <f>SUM(F1627)</f>
        <v>15000</v>
      </c>
      <c r="N1627" s="578"/>
      <c r="O1627" s="884"/>
    </row>
    <row r="1628" spans="1:17" s="1121" customFormat="1" x14ac:dyDescent="0.3">
      <c r="A1628" s="390">
        <v>19</v>
      </c>
      <c r="B1628" s="1114"/>
      <c r="C1628" s="1142" t="s">
        <v>6054</v>
      </c>
      <c r="D1628" s="332" t="s">
        <v>6055</v>
      </c>
      <c r="E1628" s="321"/>
      <c r="F1628" s="523">
        <v>32000</v>
      </c>
      <c r="G1628" s="1143" t="s">
        <v>7498</v>
      </c>
      <c r="H1628" s="1144" t="s">
        <v>7499</v>
      </c>
      <c r="I1628" s="1144" t="s">
        <v>7532</v>
      </c>
      <c r="J1628" s="321" t="s">
        <v>7548</v>
      </c>
      <c r="K1628" s="321" t="s">
        <v>7511</v>
      </c>
      <c r="L1628" s="314" t="s">
        <v>6056</v>
      </c>
      <c r="M1628" s="1145">
        <v>40000</v>
      </c>
      <c r="N1628" s="1119" t="s">
        <v>6057</v>
      </c>
      <c r="O1628" s="1120"/>
    </row>
    <row r="1629" spans="1:17" s="303" customFormat="1" ht="75" x14ac:dyDescent="0.3">
      <c r="A1629" s="304">
        <v>17</v>
      </c>
      <c r="B1629" s="333"/>
      <c r="C1629" s="600" t="s">
        <v>7025</v>
      </c>
      <c r="D1629" s="332" t="s">
        <v>7026</v>
      </c>
      <c r="E1629" s="321"/>
      <c r="F1629" s="319">
        <v>3400</v>
      </c>
      <c r="G1629" s="321" t="s">
        <v>7498</v>
      </c>
      <c r="H1629" s="321" t="s">
        <v>7499</v>
      </c>
      <c r="I1629" s="324" t="s">
        <v>7532</v>
      </c>
      <c r="J1629" s="314"/>
      <c r="K1629" s="314" t="s">
        <v>7017</v>
      </c>
      <c r="L1629" s="440" t="s">
        <v>7024</v>
      </c>
      <c r="M1629" s="319">
        <v>3400</v>
      </c>
      <c r="N1629" s="337"/>
      <c r="O1629" s="324"/>
    </row>
    <row r="1630" spans="1:17" s="303" customFormat="1" ht="28.5" customHeight="1" x14ac:dyDescent="0.3">
      <c r="A1630" s="304">
        <v>1</v>
      </c>
      <c r="B1630" s="333"/>
      <c r="C1630" s="739" t="s">
        <v>6264</v>
      </c>
      <c r="D1630" s="340" t="s">
        <v>7613</v>
      </c>
      <c r="E1630" s="320"/>
      <c r="F1630" s="319">
        <v>300000</v>
      </c>
      <c r="G1630" s="320" t="s">
        <v>7524</v>
      </c>
      <c r="H1630" s="321" t="s">
        <v>7520</v>
      </c>
      <c r="I1630" s="314" t="s">
        <v>7614</v>
      </c>
      <c r="J1630" s="314" t="s">
        <v>7500</v>
      </c>
      <c r="K1630" s="314" t="s">
        <v>7511</v>
      </c>
      <c r="L1630" s="314" t="s">
        <v>7606</v>
      </c>
      <c r="M1630" s="319">
        <v>300000</v>
      </c>
      <c r="N1630" s="520"/>
      <c r="O1630" s="520"/>
    </row>
    <row r="1631" spans="1:17" s="491" customFormat="1" x14ac:dyDescent="0.2">
      <c r="A1631" s="380">
        <v>16</v>
      </c>
      <c r="B1631" s="568">
        <v>23</v>
      </c>
      <c r="C1631" s="126" t="s">
        <v>6264</v>
      </c>
      <c r="D1631" s="569" t="s">
        <v>7563</v>
      </c>
      <c r="E1631" s="337"/>
      <c r="F1631" s="570">
        <v>35000</v>
      </c>
      <c r="G1631" s="772" t="s">
        <v>7498</v>
      </c>
      <c r="H1631" s="337" t="s">
        <v>7499</v>
      </c>
      <c r="I1631" s="324" t="s">
        <v>7535</v>
      </c>
      <c r="J1631" s="337" t="s">
        <v>7543</v>
      </c>
      <c r="K1631" s="324" t="s">
        <v>7501</v>
      </c>
      <c r="L1631" s="571" t="s">
        <v>7560</v>
      </c>
      <c r="M1631" s="590">
        <v>35000</v>
      </c>
      <c r="N1631" s="337"/>
      <c r="O1631" s="324"/>
    </row>
    <row r="1632" spans="1:17" s="491" customFormat="1" x14ac:dyDescent="0.2">
      <c r="A1632" s="380">
        <v>16</v>
      </c>
      <c r="B1632" s="568">
        <v>24</v>
      </c>
      <c r="C1632" s="126" t="s">
        <v>6264</v>
      </c>
      <c r="D1632" s="569" t="s">
        <v>7564</v>
      </c>
      <c r="E1632" s="337"/>
      <c r="F1632" s="570">
        <v>38000</v>
      </c>
      <c r="G1632" s="337" t="s">
        <v>7498</v>
      </c>
      <c r="H1632" s="337" t="s">
        <v>7499</v>
      </c>
      <c r="I1632" s="324" t="s">
        <v>7535</v>
      </c>
      <c r="J1632" s="337" t="s">
        <v>7543</v>
      </c>
      <c r="K1632" s="324" t="s">
        <v>7501</v>
      </c>
      <c r="L1632" s="571" t="s">
        <v>7560</v>
      </c>
      <c r="M1632" s="590">
        <v>38000</v>
      </c>
      <c r="N1632" s="337"/>
      <c r="O1632" s="324"/>
    </row>
    <row r="1633" spans="1:17" s="303" customFormat="1" ht="56.25" x14ac:dyDescent="0.3">
      <c r="A1633" s="304">
        <v>17</v>
      </c>
      <c r="B1633" s="333"/>
      <c r="C1633" s="331" t="s">
        <v>8193</v>
      </c>
      <c r="D1633" s="619" t="s">
        <v>8194</v>
      </c>
      <c r="E1633" s="120"/>
      <c r="F1633" s="319">
        <v>8000</v>
      </c>
      <c r="G1633" s="765" t="s">
        <v>7498</v>
      </c>
      <c r="H1633" s="120" t="s">
        <v>8185</v>
      </c>
      <c r="I1633" s="126" t="s">
        <v>7532</v>
      </c>
      <c r="J1633" s="321"/>
      <c r="K1633" s="126" t="s">
        <v>7511</v>
      </c>
      <c r="L1633" s="600" t="s">
        <v>8189</v>
      </c>
      <c r="M1633" s="319">
        <v>8000</v>
      </c>
      <c r="N1633" s="337"/>
      <c r="O1633" s="324"/>
    </row>
    <row r="1634" spans="1:17" s="737" customFormat="1" ht="37.5" x14ac:dyDescent="0.3">
      <c r="A1634" s="390">
        <v>19</v>
      </c>
      <c r="B1634" s="451"/>
      <c r="C1634" s="560" t="s">
        <v>6151</v>
      </c>
      <c r="D1634" s="597" t="s">
        <v>6152</v>
      </c>
      <c r="E1634" s="452"/>
      <c r="F1634" s="450">
        <v>28000</v>
      </c>
      <c r="G1634" s="1077" t="s">
        <v>7498</v>
      </c>
      <c r="H1634" s="1077" t="s">
        <v>7499</v>
      </c>
      <c r="I1634" s="452" t="s">
        <v>8083</v>
      </c>
      <c r="J1634" s="452" t="s">
        <v>6153</v>
      </c>
      <c r="K1634" s="452" t="s">
        <v>7504</v>
      </c>
      <c r="L1634" s="452" t="s">
        <v>6154</v>
      </c>
      <c r="M1634" s="450">
        <f>SUM(F1634)</f>
        <v>28000</v>
      </c>
      <c r="N1634" s="734"/>
      <c r="O1634" s="734"/>
    </row>
    <row r="1635" spans="1:17" s="303" customFormat="1" ht="56.25" x14ac:dyDescent="0.3">
      <c r="A1635" s="304">
        <v>20</v>
      </c>
      <c r="B1635" s="333" t="s">
        <v>7996</v>
      </c>
      <c r="C1635" s="331" t="s">
        <v>7997</v>
      </c>
      <c r="D1635" s="332" t="s">
        <v>7998</v>
      </c>
      <c r="E1635" s="321"/>
      <c r="F1635" s="319">
        <v>180000</v>
      </c>
      <c r="G1635" s="321" t="s">
        <v>7498</v>
      </c>
      <c r="H1635" s="321" t="s">
        <v>7499</v>
      </c>
      <c r="I1635" s="314" t="s">
        <v>7553</v>
      </c>
      <c r="J1635" s="314" t="s">
        <v>7500</v>
      </c>
      <c r="K1635" s="314" t="s">
        <v>7501</v>
      </c>
      <c r="L1635" s="334" t="s">
        <v>7999</v>
      </c>
      <c r="M1635" s="523">
        <f>F1635</f>
        <v>180000</v>
      </c>
      <c r="N1635" s="336"/>
      <c r="O1635" s="337"/>
    </row>
    <row r="1636" spans="1:17" s="480" customFormat="1" ht="37.5" x14ac:dyDescent="0.3">
      <c r="A1636" s="304">
        <v>10</v>
      </c>
      <c r="B1636" s="602"/>
      <c r="C1636" s="331" t="s">
        <v>8204</v>
      </c>
      <c r="D1636" s="603" t="s">
        <v>6033</v>
      </c>
      <c r="E1636" s="604"/>
      <c r="F1636" s="319">
        <v>22000</v>
      </c>
      <c r="G1636" s="321" t="s">
        <v>5869</v>
      </c>
      <c r="H1636" s="321" t="s">
        <v>7520</v>
      </c>
      <c r="I1636" s="314" t="s">
        <v>7532</v>
      </c>
      <c r="J1636" s="314" t="s">
        <v>7586</v>
      </c>
      <c r="K1636" s="314" t="s">
        <v>7511</v>
      </c>
      <c r="L1636" s="314" t="s">
        <v>5834</v>
      </c>
      <c r="M1636" s="319">
        <v>22000</v>
      </c>
      <c r="N1636" s="324"/>
      <c r="O1636" s="541"/>
      <c r="P1636" s="329"/>
      <c r="Q1636" s="434"/>
    </row>
    <row r="1637" spans="1:17" s="480" customFormat="1" ht="37.5" x14ac:dyDescent="0.3">
      <c r="A1637" s="304">
        <v>10</v>
      </c>
      <c r="B1637" s="602"/>
      <c r="C1637" s="331" t="s">
        <v>8204</v>
      </c>
      <c r="D1637" s="603" t="s">
        <v>6034</v>
      </c>
      <c r="E1637" s="604"/>
      <c r="F1637" s="319">
        <v>35000</v>
      </c>
      <c r="G1637" s="321" t="s">
        <v>5869</v>
      </c>
      <c r="H1637" s="321" t="s">
        <v>7520</v>
      </c>
      <c r="I1637" s="314" t="s">
        <v>7034</v>
      </c>
      <c r="J1637" s="314" t="s">
        <v>7586</v>
      </c>
      <c r="K1637" s="314" t="s">
        <v>7511</v>
      </c>
      <c r="L1637" s="314" t="s">
        <v>5834</v>
      </c>
      <c r="M1637" s="319">
        <v>35000</v>
      </c>
      <c r="N1637" s="324"/>
      <c r="O1637" s="541"/>
      <c r="P1637" s="329"/>
      <c r="Q1637" s="434"/>
    </row>
    <row r="1638" spans="1:17" s="303" customFormat="1" ht="75" x14ac:dyDescent="0.3">
      <c r="A1638" s="304">
        <v>17</v>
      </c>
      <c r="B1638" s="333"/>
      <c r="C1638" s="331" t="s">
        <v>8204</v>
      </c>
      <c r="D1638" s="619" t="s">
        <v>8205</v>
      </c>
      <c r="E1638" s="120"/>
      <c r="F1638" s="319">
        <v>35200</v>
      </c>
      <c r="G1638" s="120" t="s">
        <v>7498</v>
      </c>
      <c r="H1638" s="120" t="s">
        <v>8185</v>
      </c>
      <c r="I1638" s="126" t="s">
        <v>7555</v>
      </c>
      <c r="J1638" s="314"/>
      <c r="K1638" s="126" t="s">
        <v>7511</v>
      </c>
      <c r="L1638" s="600" t="s">
        <v>8192</v>
      </c>
      <c r="M1638" s="523">
        <v>35200</v>
      </c>
      <c r="N1638" s="337"/>
      <c r="O1638" s="324"/>
    </row>
    <row r="1639" spans="1:17" s="737" customFormat="1" ht="37.5" x14ac:dyDescent="0.3">
      <c r="A1639" s="390">
        <v>19</v>
      </c>
      <c r="B1639" s="451"/>
      <c r="C1639" s="560" t="s">
        <v>8204</v>
      </c>
      <c r="D1639" s="597" t="s">
        <v>6155</v>
      </c>
      <c r="E1639" s="452"/>
      <c r="F1639" s="450">
        <v>12000</v>
      </c>
      <c r="G1639" s="1077" t="s">
        <v>7498</v>
      </c>
      <c r="H1639" s="1077" t="s">
        <v>7499</v>
      </c>
      <c r="I1639" s="452" t="s">
        <v>7716</v>
      </c>
      <c r="J1639" s="452" t="s">
        <v>6156</v>
      </c>
      <c r="K1639" s="452" t="s">
        <v>7504</v>
      </c>
      <c r="L1639" s="452" t="s">
        <v>6154</v>
      </c>
      <c r="M1639" s="450">
        <f>SUM(F1639)</f>
        <v>12000</v>
      </c>
      <c r="N1639" s="734"/>
      <c r="O1639" s="734"/>
    </row>
    <row r="1640" spans="1:17" s="555" customFormat="1" ht="42.75" customHeight="1" x14ac:dyDescent="0.3">
      <c r="A1640" s="304">
        <v>1</v>
      </c>
      <c r="B1640" s="553"/>
      <c r="C1640" s="126" t="s">
        <v>5971</v>
      </c>
      <c r="D1640" s="332" t="s">
        <v>5030</v>
      </c>
      <c r="E1640" s="321"/>
      <c r="F1640" s="319">
        <v>10000</v>
      </c>
      <c r="G1640" s="321" t="s">
        <v>7498</v>
      </c>
      <c r="H1640" s="321" t="s">
        <v>7499</v>
      </c>
      <c r="I1640" s="314"/>
      <c r="J1640" s="321"/>
      <c r="K1640" s="744" t="s">
        <v>7511</v>
      </c>
      <c r="L1640" s="321" t="s">
        <v>7680</v>
      </c>
      <c r="M1640" s="523">
        <v>10000</v>
      </c>
      <c r="N1640" s="520"/>
      <c r="O1640" s="554"/>
    </row>
    <row r="1641" spans="1:17" s="303" customFormat="1" ht="37.5" x14ac:dyDescent="0.3">
      <c r="A1641" s="304">
        <v>1</v>
      </c>
      <c r="B1641" s="333" t="s">
        <v>5001</v>
      </c>
      <c r="C1641" s="331" t="s">
        <v>7670</v>
      </c>
      <c r="D1641" s="332" t="s">
        <v>7671</v>
      </c>
      <c r="E1641" s="321"/>
      <c r="F1641" s="319">
        <v>15000</v>
      </c>
      <c r="G1641" s="321" t="s">
        <v>7498</v>
      </c>
      <c r="H1641" s="321" t="s">
        <v>7499</v>
      </c>
      <c r="I1641" s="314"/>
      <c r="J1641" s="321"/>
      <c r="K1641" s="314" t="s">
        <v>7511</v>
      </c>
      <c r="L1641" s="334" t="s">
        <v>7672</v>
      </c>
      <c r="M1641" s="523">
        <v>15000</v>
      </c>
      <c r="N1641" s="520"/>
      <c r="O1641" s="520"/>
    </row>
    <row r="1642" spans="1:17" ht="75" x14ac:dyDescent="0.3">
      <c r="A1642" s="304">
        <v>18</v>
      </c>
      <c r="B1642" s="333">
        <v>16</v>
      </c>
      <c r="C1642" s="560" t="s">
        <v>7956</v>
      </c>
      <c r="D1642" s="1146" t="s">
        <v>7957</v>
      </c>
      <c r="E1642" s="1147"/>
      <c r="F1642" s="563">
        <v>5000</v>
      </c>
      <c r="G1642" s="562" t="s">
        <v>7498</v>
      </c>
      <c r="H1642" s="562" t="s">
        <v>7499</v>
      </c>
      <c r="I1642" s="564" t="s">
        <v>7532</v>
      </c>
      <c r="J1642" s="314" t="s">
        <v>7500</v>
      </c>
      <c r="K1642" s="564" t="s">
        <v>7511</v>
      </c>
      <c r="L1642" s="565" t="s">
        <v>7958</v>
      </c>
      <c r="M1642" s="563">
        <v>5000</v>
      </c>
      <c r="N1642" s="566"/>
      <c r="O1642" s="567"/>
    </row>
    <row r="1643" spans="1:17" s="555" customFormat="1" ht="23.25" customHeight="1" x14ac:dyDescent="0.3">
      <c r="A1643" s="304">
        <v>1</v>
      </c>
      <c r="B1643" s="553" t="s">
        <v>5022</v>
      </c>
      <c r="C1643" s="331" t="s">
        <v>7663</v>
      </c>
      <c r="D1643" s="332" t="s">
        <v>5021</v>
      </c>
      <c r="E1643" s="321" t="s">
        <v>4991</v>
      </c>
      <c r="F1643" s="319">
        <v>20000</v>
      </c>
      <c r="G1643" s="321" t="s">
        <v>7498</v>
      </c>
      <c r="H1643" s="321" t="s">
        <v>7499</v>
      </c>
      <c r="I1643" s="314"/>
      <c r="J1643" s="321"/>
      <c r="K1643" s="314" t="s">
        <v>7511</v>
      </c>
      <c r="L1643" s="314" t="s">
        <v>7606</v>
      </c>
      <c r="M1643" s="523">
        <f>F1643</f>
        <v>20000</v>
      </c>
      <c r="N1643" s="520"/>
      <c r="O1643" s="554"/>
    </row>
    <row r="1644" spans="1:17" s="303" customFormat="1" ht="93.75" x14ac:dyDescent="0.3">
      <c r="A1644" s="304">
        <v>17</v>
      </c>
      <c r="B1644" s="333"/>
      <c r="C1644" s="331" t="s">
        <v>7663</v>
      </c>
      <c r="D1644" s="619" t="s">
        <v>8202</v>
      </c>
      <c r="E1644" s="120"/>
      <c r="F1644" s="319">
        <v>38400</v>
      </c>
      <c r="G1644" s="321" t="s">
        <v>7498</v>
      </c>
      <c r="H1644" s="120" t="s">
        <v>8185</v>
      </c>
      <c r="I1644" s="324" t="s">
        <v>7535</v>
      </c>
      <c r="J1644" s="314"/>
      <c r="K1644" s="126" t="s">
        <v>7511</v>
      </c>
      <c r="L1644" s="321" t="s">
        <v>8197</v>
      </c>
      <c r="M1644" s="523">
        <v>38400</v>
      </c>
      <c r="N1644" s="337"/>
      <c r="O1644" s="324"/>
    </row>
    <row r="1645" spans="1:17" s="364" customFormat="1" ht="37.5" x14ac:dyDescent="0.3">
      <c r="A1645" s="344">
        <v>2</v>
      </c>
      <c r="B1645" s="959"/>
      <c r="C1645" s="344" t="s">
        <v>7825</v>
      </c>
      <c r="D1645" s="960" t="s">
        <v>6067</v>
      </c>
      <c r="E1645" s="966" t="s">
        <v>4991</v>
      </c>
      <c r="F1645" s="962">
        <v>100000</v>
      </c>
      <c r="G1645" s="961" t="s">
        <v>7594</v>
      </c>
      <c r="H1645" s="966" t="s">
        <v>7520</v>
      </c>
      <c r="I1645" s="961" t="s">
        <v>7568</v>
      </c>
      <c r="J1645" s="961" t="s">
        <v>7500</v>
      </c>
      <c r="K1645" s="973" t="s">
        <v>7511</v>
      </c>
      <c r="L1645" s="977" t="s">
        <v>7531</v>
      </c>
      <c r="M1645" s="974"/>
      <c r="N1645" s="966"/>
      <c r="O1645" s="966"/>
    </row>
    <row r="1646" spans="1:17" ht="56.25" x14ac:dyDescent="0.3">
      <c r="A1646" s="699">
        <v>5</v>
      </c>
      <c r="B1646" s="700"/>
      <c r="C1646" s="596" t="s">
        <v>7825</v>
      </c>
      <c r="D1646" s="701" t="s">
        <v>5874</v>
      </c>
      <c r="E1646" s="702"/>
      <c r="F1646" s="703">
        <v>20000</v>
      </c>
      <c r="G1646" s="702" t="s">
        <v>7498</v>
      </c>
      <c r="H1646" s="702" t="s">
        <v>7499</v>
      </c>
      <c r="I1646" s="699"/>
      <c r="J1646" s="699"/>
      <c r="K1646" s="699" t="s">
        <v>7511</v>
      </c>
      <c r="L1646" s="704" t="s">
        <v>7536</v>
      </c>
      <c r="M1646" s="703">
        <v>20000</v>
      </c>
      <c r="N1646" s="705"/>
      <c r="O1646" s="706"/>
      <c r="P1646" s="707"/>
      <c r="Q1646" s="708"/>
    </row>
    <row r="1647" spans="1:17" s="358" customFormat="1" ht="47.25" customHeight="1" x14ac:dyDescent="0.3">
      <c r="A1647" s="304">
        <v>10</v>
      </c>
      <c r="B1647" s="959"/>
      <c r="C1647" s="344" t="s">
        <v>7825</v>
      </c>
      <c r="D1647" s="960" t="s">
        <v>5034</v>
      </c>
      <c r="E1647" s="961" t="s">
        <v>4991</v>
      </c>
      <c r="F1647" s="962">
        <v>30000</v>
      </c>
      <c r="G1647" s="961" t="s">
        <v>7594</v>
      </c>
      <c r="H1647" s="961" t="s">
        <v>7520</v>
      </c>
      <c r="I1647" s="304" t="s">
        <v>7601</v>
      </c>
      <c r="J1647" s="304" t="s">
        <v>7500</v>
      </c>
      <c r="K1647" s="304" t="s">
        <v>7511</v>
      </c>
      <c r="L1647" s="977" t="s">
        <v>7531</v>
      </c>
      <c r="M1647" s="963">
        <v>30000</v>
      </c>
      <c r="N1647" s="964"/>
      <c r="O1647" s="964"/>
    </row>
    <row r="1648" spans="1:17" s="303" customFormat="1" ht="37.5" x14ac:dyDescent="0.3">
      <c r="A1648" s="304">
        <v>10</v>
      </c>
      <c r="B1648" s="568"/>
      <c r="C1648" s="126" t="s">
        <v>7825</v>
      </c>
      <c r="D1648" s="569" t="s">
        <v>7828</v>
      </c>
      <c r="E1648" s="337"/>
      <c r="F1648" s="570">
        <v>94050.36</v>
      </c>
      <c r="G1648" s="337" t="s">
        <v>7498</v>
      </c>
      <c r="H1648" s="337" t="s">
        <v>7499</v>
      </c>
      <c r="I1648" s="324" t="s">
        <v>7555</v>
      </c>
      <c r="J1648" s="337" t="s">
        <v>7500</v>
      </c>
      <c r="K1648" s="324" t="s">
        <v>7511</v>
      </c>
      <c r="L1648" s="337" t="s">
        <v>7829</v>
      </c>
      <c r="M1648" s="590" t="s">
        <v>7830</v>
      </c>
      <c r="N1648" s="337"/>
      <c r="O1648" s="324"/>
    </row>
    <row r="1649" spans="1:63" s="816" customFormat="1" ht="75" x14ac:dyDescent="0.3">
      <c r="A1649" s="304">
        <v>10</v>
      </c>
      <c r="B1649" s="568"/>
      <c r="C1649" s="126" t="s">
        <v>7825</v>
      </c>
      <c r="D1649" s="569" t="s">
        <v>7837</v>
      </c>
      <c r="E1649" s="337"/>
      <c r="F1649" s="570">
        <v>40000</v>
      </c>
      <c r="G1649" s="337" t="s">
        <v>7498</v>
      </c>
      <c r="H1649" s="337" t="s">
        <v>7499</v>
      </c>
      <c r="I1649" s="324" t="s">
        <v>7535</v>
      </c>
      <c r="J1649" s="324" t="s">
        <v>7500</v>
      </c>
      <c r="K1649" s="324" t="s">
        <v>7511</v>
      </c>
      <c r="L1649" s="337" t="s">
        <v>7838</v>
      </c>
      <c r="M1649" s="590">
        <v>40000</v>
      </c>
      <c r="N1649" s="337"/>
      <c r="O1649" s="1148"/>
      <c r="P1649" s="303"/>
      <c r="Q1649" s="303"/>
      <c r="R1649" s="303"/>
      <c r="S1649" s="303"/>
      <c r="T1649" s="303"/>
      <c r="U1649" s="303"/>
      <c r="V1649" s="303"/>
      <c r="W1649" s="303"/>
      <c r="X1649" s="303"/>
      <c r="Y1649" s="303"/>
      <c r="Z1649" s="303"/>
      <c r="AA1649" s="303"/>
      <c r="AB1649" s="303"/>
      <c r="AC1649" s="303"/>
      <c r="AD1649" s="303"/>
      <c r="AE1649" s="303"/>
      <c r="AF1649" s="303"/>
      <c r="AG1649" s="303"/>
      <c r="AH1649" s="303"/>
      <c r="AI1649" s="303"/>
      <c r="AJ1649" s="303"/>
      <c r="AK1649" s="303"/>
      <c r="AL1649" s="303"/>
      <c r="AM1649" s="303"/>
      <c r="AN1649" s="303"/>
      <c r="AO1649" s="303"/>
      <c r="AP1649" s="303"/>
      <c r="AQ1649" s="303"/>
      <c r="AR1649" s="303"/>
      <c r="AS1649" s="303"/>
      <c r="AT1649" s="303"/>
      <c r="AU1649" s="303"/>
      <c r="AV1649" s="303"/>
      <c r="AW1649" s="303"/>
      <c r="AX1649" s="303"/>
      <c r="AY1649" s="303"/>
      <c r="AZ1649" s="303"/>
      <c r="BA1649" s="303"/>
      <c r="BB1649" s="303"/>
      <c r="BC1649" s="303"/>
      <c r="BD1649" s="303"/>
      <c r="BE1649" s="303"/>
      <c r="BF1649" s="303"/>
      <c r="BG1649" s="303"/>
      <c r="BH1649" s="303"/>
      <c r="BI1649" s="303"/>
      <c r="BJ1649" s="303"/>
      <c r="BK1649" s="303"/>
    </row>
    <row r="1650" spans="1:63" s="965" customFormat="1" ht="65.25" customHeight="1" x14ac:dyDescent="0.3">
      <c r="A1650" s="304">
        <v>10</v>
      </c>
      <c r="B1650" s="982"/>
      <c r="C1650" s="344" t="s">
        <v>7825</v>
      </c>
      <c r="D1650" s="1047" t="s">
        <v>7530</v>
      </c>
      <c r="E1650" s="1048"/>
      <c r="F1650" s="983">
        <v>150000</v>
      </c>
      <c r="G1650" s="961" t="s">
        <v>7498</v>
      </c>
      <c r="H1650" s="961" t="s">
        <v>7499</v>
      </c>
      <c r="I1650" s="304"/>
      <c r="J1650" s="304" t="s">
        <v>7500</v>
      </c>
      <c r="K1650" s="304" t="s">
        <v>7501</v>
      </c>
      <c r="L1650" s="984" t="s">
        <v>7964</v>
      </c>
      <c r="M1650" s="983">
        <v>150000</v>
      </c>
      <c r="N1650" s="985"/>
      <c r="O1650" s="1149"/>
      <c r="P1650" s="368"/>
      <c r="Q1650" s="369"/>
      <c r="R1650" s="358"/>
      <c r="S1650" s="358"/>
      <c r="T1650" s="358"/>
      <c r="U1650" s="358"/>
      <c r="V1650" s="358"/>
      <c r="W1650" s="358"/>
      <c r="X1650" s="358"/>
      <c r="Y1650" s="358"/>
      <c r="Z1650" s="358"/>
      <c r="AA1650" s="358"/>
      <c r="AB1650" s="358"/>
      <c r="AC1650" s="358"/>
      <c r="AD1650" s="358"/>
      <c r="AE1650" s="358"/>
      <c r="AF1650" s="358"/>
      <c r="AG1650" s="358"/>
      <c r="AH1650" s="358"/>
      <c r="AI1650" s="358"/>
      <c r="AJ1650" s="358"/>
      <c r="AK1650" s="358"/>
      <c r="AL1650" s="358"/>
      <c r="AM1650" s="358"/>
      <c r="AN1650" s="358"/>
      <c r="AO1650" s="358"/>
      <c r="AP1650" s="358"/>
      <c r="AQ1650" s="358"/>
      <c r="AR1650" s="358"/>
      <c r="AS1650" s="358"/>
      <c r="AT1650" s="358"/>
      <c r="AU1650" s="358"/>
      <c r="AV1650" s="358"/>
      <c r="AW1650" s="358"/>
      <c r="AX1650" s="358"/>
      <c r="AY1650" s="358"/>
      <c r="AZ1650" s="358"/>
      <c r="BA1650" s="358"/>
      <c r="BB1650" s="358"/>
      <c r="BC1650" s="358"/>
      <c r="BD1650" s="358"/>
      <c r="BE1650" s="358"/>
      <c r="BF1650" s="358"/>
      <c r="BG1650" s="358"/>
      <c r="BH1650" s="358"/>
      <c r="BI1650" s="358"/>
      <c r="BJ1650" s="358"/>
      <c r="BK1650" s="358"/>
    </row>
    <row r="1651" spans="1:63" s="816" customFormat="1" ht="37.5" x14ac:dyDescent="0.3">
      <c r="A1651" s="304">
        <v>10</v>
      </c>
      <c r="B1651" s="602"/>
      <c r="C1651" s="331" t="s">
        <v>7825</v>
      </c>
      <c r="D1651" s="1150" t="s">
        <v>6023</v>
      </c>
      <c r="E1651" s="604"/>
      <c r="F1651" s="319">
        <v>30000</v>
      </c>
      <c r="G1651" s="320" t="s">
        <v>7498</v>
      </c>
      <c r="H1651" s="321" t="s">
        <v>7520</v>
      </c>
      <c r="I1651" s="314" t="s">
        <v>7034</v>
      </c>
      <c r="J1651" s="314" t="s">
        <v>7586</v>
      </c>
      <c r="K1651" s="314" t="s">
        <v>7511</v>
      </c>
      <c r="L1651" s="314">
        <v>3237</v>
      </c>
      <c r="M1651" s="319">
        <v>30000</v>
      </c>
      <c r="N1651" s="324"/>
      <c r="O1651" s="1151"/>
      <c r="P1651" s="610"/>
      <c r="Q1651" s="434"/>
      <c r="R1651" s="303"/>
      <c r="S1651" s="303"/>
      <c r="T1651" s="303"/>
      <c r="U1651" s="303"/>
      <c r="V1651" s="303"/>
      <c r="W1651" s="303"/>
      <c r="X1651" s="303"/>
      <c r="Y1651" s="303"/>
      <c r="Z1651" s="303"/>
      <c r="AA1651" s="303"/>
      <c r="AB1651" s="303"/>
      <c r="AC1651" s="303"/>
      <c r="AD1651" s="303"/>
      <c r="AE1651" s="303"/>
      <c r="AF1651" s="303"/>
      <c r="AG1651" s="303"/>
      <c r="AH1651" s="303"/>
      <c r="AI1651" s="303"/>
      <c r="AJ1651" s="303"/>
      <c r="AK1651" s="303"/>
      <c r="AL1651" s="303"/>
      <c r="AM1651" s="303"/>
      <c r="AN1651" s="303"/>
      <c r="AO1651" s="303"/>
      <c r="AP1651" s="303"/>
      <c r="AQ1651" s="303"/>
      <c r="AR1651" s="303"/>
      <c r="AS1651" s="303"/>
      <c r="AT1651" s="303"/>
      <c r="AU1651" s="303"/>
      <c r="AV1651" s="303"/>
      <c r="AW1651" s="303"/>
      <c r="AX1651" s="303"/>
      <c r="AY1651" s="303"/>
      <c r="AZ1651" s="303"/>
      <c r="BA1651" s="303"/>
      <c r="BB1651" s="303"/>
      <c r="BC1651" s="303"/>
      <c r="BD1651" s="303"/>
      <c r="BE1651" s="303"/>
      <c r="BF1651" s="303"/>
      <c r="BG1651" s="303"/>
      <c r="BH1651" s="303"/>
      <c r="BI1651" s="303"/>
      <c r="BJ1651" s="303"/>
      <c r="BK1651" s="303"/>
    </row>
    <row r="1652" spans="1:63" s="1152" customFormat="1" ht="56.25" x14ac:dyDescent="0.3">
      <c r="A1652" s="304">
        <v>10</v>
      </c>
      <c r="B1652" s="602"/>
      <c r="C1652" s="331" t="s">
        <v>7825</v>
      </c>
      <c r="D1652" s="603" t="s">
        <v>6030</v>
      </c>
      <c r="E1652" s="604"/>
      <c r="F1652" s="319">
        <v>62000</v>
      </c>
      <c r="G1652" s="320" t="s">
        <v>5869</v>
      </c>
      <c r="H1652" s="321" t="s">
        <v>7520</v>
      </c>
      <c r="I1652" s="314" t="s">
        <v>7532</v>
      </c>
      <c r="J1652" s="314" t="s">
        <v>7548</v>
      </c>
      <c r="K1652" s="314" t="s">
        <v>7501</v>
      </c>
      <c r="L1652" s="314" t="s">
        <v>5833</v>
      </c>
      <c r="M1652" s="319">
        <v>62000</v>
      </c>
      <c r="N1652" s="324"/>
      <c r="O1652" s="1151"/>
      <c r="P1652" s="329"/>
      <c r="Q1652" s="434"/>
      <c r="R1652" s="480"/>
      <c r="S1652" s="480"/>
      <c r="T1652" s="480"/>
      <c r="U1652" s="480"/>
      <c r="V1652" s="480"/>
      <c r="W1652" s="480"/>
      <c r="X1652" s="480"/>
      <c r="Y1652" s="480"/>
      <c r="Z1652" s="480"/>
      <c r="AA1652" s="480"/>
      <c r="AB1652" s="480"/>
      <c r="AC1652" s="480"/>
      <c r="AD1652" s="480"/>
      <c r="AE1652" s="480"/>
      <c r="AF1652" s="480"/>
      <c r="AG1652" s="480"/>
      <c r="AH1652" s="480"/>
      <c r="AI1652" s="480"/>
      <c r="AJ1652" s="480"/>
      <c r="AK1652" s="480"/>
      <c r="AL1652" s="480"/>
      <c r="AM1652" s="480"/>
      <c r="AN1652" s="480"/>
      <c r="AO1652" s="480"/>
      <c r="AP1652" s="480"/>
      <c r="AQ1652" s="480"/>
      <c r="AR1652" s="480"/>
      <c r="AS1652" s="480"/>
      <c r="AT1652" s="480"/>
      <c r="AU1652" s="480"/>
      <c r="AV1652" s="480"/>
      <c r="AW1652" s="480"/>
      <c r="AX1652" s="480"/>
      <c r="AY1652" s="480"/>
      <c r="AZ1652" s="480"/>
      <c r="BA1652" s="480"/>
      <c r="BB1652" s="480"/>
      <c r="BC1652" s="480"/>
      <c r="BD1652" s="480"/>
      <c r="BE1652" s="480"/>
      <c r="BF1652" s="480"/>
      <c r="BG1652" s="480"/>
      <c r="BH1652" s="480"/>
      <c r="BI1652" s="480"/>
      <c r="BJ1652" s="480"/>
      <c r="BK1652" s="480"/>
    </row>
    <row r="1653" spans="1:63" s="1152" customFormat="1" ht="37.5" x14ac:dyDescent="0.3">
      <c r="A1653" s="304">
        <v>10</v>
      </c>
      <c r="B1653" s="602"/>
      <c r="C1653" s="331" t="s">
        <v>7825</v>
      </c>
      <c r="D1653" s="603" t="s">
        <v>6031</v>
      </c>
      <c r="E1653" s="604"/>
      <c r="F1653" s="319">
        <v>5200</v>
      </c>
      <c r="G1653" s="321" t="s">
        <v>5869</v>
      </c>
      <c r="H1653" s="321" t="s">
        <v>7520</v>
      </c>
      <c r="I1653" s="314" t="s">
        <v>7532</v>
      </c>
      <c r="J1653" s="314" t="s">
        <v>7548</v>
      </c>
      <c r="K1653" s="314" t="s">
        <v>7501</v>
      </c>
      <c r="L1653" s="314" t="s">
        <v>5833</v>
      </c>
      <c r="M1653" s="319">
        <v>5200</v>
      </c>
      <c r="N1653" s="324"/>
      <c r="O1653" s="1151"/>
      <c r="P1653" s="329"/>
      <c r="Q1653" s="434"/>
      <c r="R1653" s="480"/>
      <c r="S1653" s="480"/>
      <c r="T1653" s="480"/>
      <c r="U1653" s="480"/>
      <c r="V1653" s="480"/>
      <c r="W1653" s="480"/>
      <c r="X1653" s="480"/>
      <c r="Y1653" s="480"/>
      <c r="Z1653" s="480"/>
      <c r="AA1653" s="480"/>
      <c r="AB1653" s="480"/>
      <c r="AC1653" s="480"/>
      <c r="AD1653" s="480"/>
      <c r="AE1653" s="480"/>
      <c r="AF1653" s="480"/>
      <c r="AG1653" s="480"/>
      <c r="AH1653" s="480"/>
      <c r="AI1653" s="480"/>
      <c r="AJ1653" s="480"/>
      <c r="AK1653" s="480"/>
      <c r="AL1653" s="480"/>
      <c r="AM1653" s="480"/>
      <c r="AN1653" s="480"/>
      <c r="AO1653" s="480"/>
      <c r="AP1653" s="480"/>
      <c r="AQ1653" s="480"/>
      <c r="AR1653" s="480"/>
      <c r="AS1653" s="480"/>
      <c r="AT1653" s="480"/>
      <c r="AU1653" s="480"/>
      <c r="AV1653" s="480"/>
      <c r="AW1653" s="480"/>
      <c r="AX1653" s="480"/>
      <c r="AY1653" s="480"/>
      <c r="AZ1653" s="480"/>
      <c r="BA1653" s="480"/>
      <c r="BB1653" s="480"/>
      <c r="BC1653" s="480"/>
      <c r="BD1653" s="480"/>
      <c r="BE1653" s="480"/>
      <c r="BF1653" s="480"/>
      <c r="BG1653" s="480"/>
      <c r="BH1653" s="480"/>
      <c r="BI1653" s="480"/>
      <c r="BJ1653" s="480"/>
      <c r="BK1653" s="480"/>
    </row>
    <row r="1654" spans="1:63" s="731" customFormat="1" ht="56.25" x14ac:dyDescent="0.2">
      <c r="A1654" s="380">
        <v>16</v>
      </c>
      <c r="B1654" s="568">
        <v>21</v>
      </c>
      <c r="C1654" s="126" t="s">
        <v>7825</v>
      </c>
      <c r="D1654" s="569" t="s">
        <v>7561</v>
      </c>
      <c r="E1654" s="337"/>
      <c r="F1654" s="570">
        <v>40000</v>
      </c>
      <c r="G1654" s="772" t="s">
        <v>7498</v>
      </c>
      <c r="H1654" s="337" t="s">
        <v>7499</v>
      </c>
      <c r="I1654" s="324" t="s">
        <v>7532</v>
      </c>
      <c r="J1654" s="337" t="s">
        <v>7533</v>
      </c>
      <c r="K1654" s="324" t="s">
        <v>7501</v>
      </c>
      <c r="L1654" s="571" t="s">
        <v>7560</v>
      </c>
      <c r="M1654" s="590">
        <v>40000</v>
      </c>
      <c r="N1654" s="337"/>
      <c r="O1654" s="1153"/>
      <c r="P1654" s="491"/>
      <c r="Q1654" s="491"/>
      <c r="R1654" s="491"/>
      <c r="S1654" s="491"/>
      <c r="T1654" s="491"/>
      <c r="U1654" s="491"/>
      <c r="V1654" s="491"/>
      <c r="W1654" s="491"/>
      <c r="X1654" s="491"/>
      <c r="Y1654" s="491"/>
      <c r="Z1654" s="491"/>
      <c r="AA1654" s="491"/>
      <c r="AB1654" s="491"/>
      <c r="AC1654" s="491"/>
      <c r="AD1654" s="491"/>
      <c r="AE1654" s="491"/>
      <c r="AF1654" s="491"/>
      <c r="AG1654" s="491"/>
      <c r="AH1654" s="491"/>
      <c r="AI1654" s="491"/>
      <c r="AJ1654" s="491"/>
      <c r="AK1654" s="491"/>
      <c r="AL1654" s="491"/>
      <c r="AM1654" s="491"/>
      <c r="AN1654" s="491"/>
      <c r="AO1654" s="491"/>
      <c r="AP1654" s="491"/>
      <c r="AQ1654" s="491"/>
      <c r="AR1654" s="491"/>
      <c r="AS1654" s="491"/>
      <c r="AT1654" s="491"/>
      <c r="AU1654" s="491"/>
      <c r="AV1654" s="491"/>
      <c r="AW1654" s="491"/>
      <c r="AX1654" s="491"/>
      <c r="AY1654" s="491"/>
      <c r="AZ1654" s="491"/>
      <c r="BA1654" s="491"/>
      <c r="BB1654" s="491"/>
      <c r="BC1654" s="491"/>
      <c r="BD1654" s="491"/>
      <c r="BE1654" s="491"/>
      <c r="BF1654" s="491"/>
      <c r="BG1654" s="491"/>
      <c r="BH1654" s="491"/>
      <c r="BI1654" s="491"/>
      <c r="BJ1654" s="491"/>
      <c r="BK1654" s="491"/>
    </row>
    <row r="1655" spans="1:63" s="1012" customFormat="1" ht="37.5" x14ac:dyDescent="0.3">
      <c r="A1655" s="390">
        <v>19</v>
      </c>
      <c r="B1655" s="1006"/>
      <c r="C1655" s="344" t="s">
        <v>7825</v>
      </c>
      <c r="D1655" s="997" t="s">
        <v>6067</v>
      </c>
      <c r="E1655" s="966" t="s">
        <v>4991</v>
      </c>
      <c r="F1655" s="962">
        <v>100000</v>
      </c>
      <c r="G1655" s="1154" t="s">
        <v>7594</v>
      </c>
      <c r="H1655" s="961" t="s">
        <v>7520</v>
      </c>
      <c r="I1655" s="304" t="s">
        <v>7555</v>
      </c>
      <c r="J1655" s="1155" t="s">
        <v>7500</v>
      </c>
      <c r="K1655" s="1156" t="s">
        <v>7511</v>
      </c>
      <c r="L1655" s="1046" t="s">
        <v>6068</v>
      </c>
      <c r="M1655" s="963">
        <f>SUM(F1655)</f>
        <v>100000</v>
      </c>
      <c r="N1655" s="1011"/>
      <c r="O1655" s="1157"/>
      <c r="P1655" s="1013"/>
      <c r="Q1655" s="1013"/>
      <c r="R1655" s="1013"/>
      <c r="S1655" s="1013"/>
      <c r="T1655" s="1013"/>
      <c r="U1655" s="1013"/>
      <c r="V1655" s="1013"/>
      <c r="W1655" s="1013"/>
      <c r="X1655" s="1013"/>
      <c r="Y1655" s="1013"/>
      <c r="Z1655" s="1013"/>
      <c r="AA1655" s="1013"/>
      <c r="AB1655" s="1013"/>
      <c r="AC1655" s="1013"/>
      <c r="AD1655" s="1013"/>
      <c r="AE1655" s="1013"/>
      <c r="AF1655" s="1013"/>
      <c r="AG1655" s="1013"/>
      <c r="AH1655" s="1013"/>
      <c r="AI1655" s="1013"/>
      <c r="AJ1655" s="1013"/>
      <c r="AK1655" s="1013"/>
      <c r="AL1655" s="1013"/>
      <c r="AM1655" s="1013"/>
      <c r="AN1655" s="1013"/>
      <c r="AO1655" s="1013"/>
      <c r="AP1655" s="1013"/>
      <c r="AQ1655" s="1013"/>
      <c r="AR1655" s="1013"/>
      <c r="AS1655" s="1013"/>
      <c r="AT1655" s="1013"/>
      <c r="AU1655" s="1013"/>
      <c r="AV1655" s="1013"/>
      <c r="AW1655" s="1013"/>
      <c r="AX1655" s="1013"/>
      <c r="AY1655" s="1013"/>
      <c r="AZ1655" s="1013"/>
      <c r="BA1655" s="1013"/>
      <c r="BB1655" s="1013"/>
      <c r="BC1655" s="1013"/>
      <c r="BD1655" s="1013"/>
      <c r="BE1655" s="1013"/>
      <c r="BF1655" s="1013"/>
      <c r="BG1655" s="1013"/>
      <c r="BH1655" s="1013"/>
      <c r="BI1655" s="1013"/>
      <c r="BJ1655" s="1013"/>
      <c r="BK1655" s="1013"/>
    </row>
    <row r="1656" spans="1:63" s="965" customFormat="1" ht="37.5" x14ac:dyDescent="0.3">
      <c r="A1656" s="304">
        <v>20</v>
      </c>
      <c r="B1656" s="959"/>
      <c r="C1656" s="344" t="s">
        <v>7825</v>
      </c>
      <c r="D1656" s="960" t="s">
        <v>5034</v>
      </c>
      <c r="E1656" s="966" t="s">
        <v>4991</v>
      </c>
      <c r="F1656" s="962">
        <v>75000</v>
      </c>
      <c r="G1656" s="961" t="s">
        <v>7594</v>
      </c>
      <c r="H1656" s="961" t="s">
        <v>7520</v>
      </c>
      <c r="I1656" s="304" t="s">
        <v>7553</v>
      </c>
      <c r="J1656" s="304" t="s">
        <v>7500</v>
      </c>
      <c r="K1656" s="304" t="s">
        <v>7501</v>
      </c>
      <c r="L1656" s="977" t="s">
        <v>8159</v>
      </c>
      <c r="M1656" s="963">
        <v>75000</v>
      </c>
      <c r="N1656" s="964" t="s">
        <v>7972</v>
      </c>
      <c r="O1656" s="1158"/>
      <c r="P1656" s="358"/>
      <c r="Q1656" s="358"/>
      <c r="R1656" s="358"/>
      <c r="S1656" s="358"/>
      <c r="T1656" s="358"/>
      <c r="U1656" s="358"/>
      <c r="V1656" s="358"/>
      <c r="W1656" s="358"/>
      <c r="X1656" s="358"/>
      <c r="Y1656" s="358"/>
      <c r="Z1656" s="358"/>
      <c r="AA1656" s="358"/>
      <c r="AB1656" s="358"/>
      <c r="AC1656" s="358"/>
      <c r="AD1656" s="358"/>
      <c r="AE1656" s="358"/>
      <c r="AF1656" s="358"/>
      <c r="AG1656" s="358"/>
      <c r="AH1656" s="358"/>
      <c r="AI1656" s="358"/>
      <c r="AJ1656" s="358"/>
      <c r="AK1656" s="358"/>
      <c r="AL1656" s="358"/>
      <c r="AM1656" s="358"/>
      <c r="AN1656" s="358"/>
      <c r="AO1656" s="358"/>
      <c r="AP1656" s="358"/>
      <c r="AQ1656" s="358"/>
      <c r="AR1656" s="358"/>
      <c r="AS1656" s="358"/>
      <c r="AT1656" s="358"/>
      <c r="AU1656" s="358"/>
      <c r="AV1656" s="358"/>
      <c r="AW1656" s="358"/>
      <c r="AX1656" s="358"/>
      <c r="AY1656" s="358"/>
      <c r="AZ1656" s="358"/>
      <c r="BA1656" s="358"/>
      <c r="BB1656" s="358"/>
      <c r="BC1656" s="358"/>
      <c r="BD1656" s="358"/>
      <c r="BE1656" s="358"/>
      <c r="BF1656" s="358"/>
      <c r="BG1656" s="358"/>
      <c r="BH1656" s="358"/>
      <c r="BI1656" s="358"/>
      <c r="BJ1656" s="358"/>
      <c r="BK1656" s="358"/>
    </row>
    <row r="1657" spans="1:63" s="1002" customFormat="1" ht="33.75" customHeight="1" x14ac:dyDescent="0.2">
      <c r="A1657" s="380">
        <v>21</v>
      </c>
      <c r="B1657" s="999">
        <v>7</v>
      </c>
      <c r="C1657" s="973" t="s">
        <v>7825</v>
      </c>
      <c r="D1657" s="1015" t="s">
        <v>6067</v>
      </c>
      <c r="E1657" s="964" t="s">
        <v>4991</v>
      </c>
      <c r="F1657" s="1000">
        <v>25000</v>
      </c>
      <c r="G1657" s="964" t="s">
        <v>7498</v>
      </c>
      <c r="H1657" s="964" t="s">
        <v>7499</v>
      </c>
      <c r="I1657" s="380"/>
      <c r="J1657" s="964"/>
      <c r="K1657" s="380" t="s">
        <v>7501</v>
      </c>
      <c r="L1657" s="1016" t="s">
        <v>7531</v>
      </c>
      <c r="M1657" s="1000">
        <v>25000</v>
      </c>
      <c r="N1657" s="964"/>
      <c r="O1657" s="1159"/>
      <c r="P1657" s="385"/>
      <c r="Q1657" s="385"/>
      <c r="R1657" s="385"/>
      <c r="S1657" s="385"/>
      <c r="T1657" s="385"/>
      <c r="U1657" s="385"/>
      <c r="V1657" s="385"/>
      <c r="W1657" s="385"/>
      <c r="X1657" s="385"/>
      <c r="Y1657" s="385"/>
      <c r="Z1657" s="385"/>
      <c r="AA1657" s="385"/>
      <c r="AB1657" s="385"/>
      <c r="AC1657" s="385"/>
      <c r="AD1657" s="385"/>
      <c r="AE1657" s="385"/>
      <c r="AF1657" s="385"/>
      <c r="AG1657" s="385"/>
      <c r="AH1657" s="385"/>
      <c r="AI1657" s="385"/>
      <c r="AJ1657" s="385"/>
      <c r="AK1657" s="385"/>
      <c r="AL1657" s="385"/>
      <c r="AM1657" s="385"/>
      <c r="AN1657" s="385"/>
      <c r="AO1657" s="385"/>
      <c r="AP1657" s="385"/>
      <c r="AQ1657" s="385"/>
      <c r="AR1657" s="385"/>
      <c r="AS1657" s="385"/>
      <c r="AT1657" s="385"/>
      <c r="AU1657" s="385"/>
      <c r="AV1657" s="385"/>
      <c r="AW1657" s="385"/>
      <c r="AX1657" s="385"/>
      <c r="AY1657" s="385"/>
      <c r="AZ1657" s="385"/>
      <c r="BA1657" s="385"/>
      <c r="BB1657" s="385"/>
      <c r="BC1657" s="385"/>
      <c r="BD1657" s="385"/>
      <c r="BE1657" s="385"/>
      <c r="BF1657" s="385"/>
      <c r="BG1657" s="385"/>
      <c r="BH1657" s="385"/>
      <c r="BI1657" s="385"/>
      <c r="BJ1657" s="385"/>
      <c r="BK1657" s="385"/>
    </row>
    <row r="1658" spans="1:63" s="965" customFormat="1" ht="37.5" x14ac:dyDescent="0.3">
      <c r="A1658" s="304">
        <v>11</v>
      </c>
      <c r="B1658" s="959"/>
      <c r="C1658" s="344" t="s">
        <v>7859</v>
      </c>
      <c r="D1658" s="1160" t="s">
        <v>5034</v>
      </c>
      <c r="E1658" s="966"/>
      <c r="F1658" s="972">
        <v>66360</v>
      </c>
      <c r="G1658" s="961" t="s">
        <v>7594</v>
      </c>
      <c r="H1658" s="961" t="s">
        <v>7520</v>
      </c>
      <c r="I1658" s="304" t="s">
        <v>5855</v>
      </c>
      <c r="J1658" s="973" t="s">
        <v>7500</v>
      </c>
      <c r="K1658" s="973" t="s">
        <v>7501</v>
      </c>
      <c r="L1658" s="973"/>
      <c r="M1658" s="962"/>
      <c r="N1658" s="973" t="s">
        <v>7912</v>
      </c>
      <c r="O1658" s="1159"/>
      <c r="P1658" s="358"/>
      <c r="Q1658" s="358"/>
      <c r="R1658" s="358"/>
      <c r="S1658" s="358"/>
      <c r="T1658" s="358"/>
      <c r="U1658" s="358"/>
      <c r="V1658" s="358"/>
      <c r="W1658" s="358"/>
      <c r="X1658" s="358"/>
      <c r="Y1658" s="358"/>
      <c r="Z1658" s="358"/>
      <c r="AA1658" s="358"/>
      <c r="AB1658" s="358"/>
      <c r="AC1658" s="358"/>
      <c r="AD1658" s="358"/>
      <c r="AE1658" s="358"/>
      <c r="AF1658" s="358"/>
      <c r="AG1658" s="358"/>
      <c r="AH1658" s="358"/>
      <c r="AI1658" s="358"/>
      <c r="AJ1658" s="358"/>
      <c r="AK1658" s="358"/>
      <c r="AL1658" s="358"/>
      <c r="AM1658" s="358"/>
      <c r="AN1658" s="358"/>
      <c r="AO1658" s="358"/>
      <c r="AP1658" s="358"/>
      <c r="AQ1658" s="358"/>
      <c r="AR1658" s="358"/>
      <c r="AS1658" s="358"/>
      <c r="AT1658" s="358"/>
      <c r="AU1658" s="358"/>
      <c r="AV1658" s="358"/>
      <c r="AW1658" s="358"/>
      <c r="AX1658" s="358"/>
      <c r="AY1658" s="358"/>
      <c r="AZ1658" s="358"/>
      <c r="BA1658" s="358"/>
      <c r="BB1658" s="358"/>
      <c r="BC1658" s="358"/>
      <c r="BD1658" s="358"/>
      <c r="BE1658" s="358"/>
      <c r="BF1658" s="358"/>
      <c r="BG1658" s="358"/>
      <c r="BH1658" s="358"/>
      <c r="BI1658" s="358"/>
      <c r="BJ1658" s="358"/>
      <c r="BK1658" s="358"/>
    </row>
    <row r="1659" spans="1:63" s="965" customFormat="1" ht="56.25" x14ac:dyDescent="0.3">
      <c r="A1659" s="304">
        <v>17</v>
      </c>
      <c r="B1659" s="959"/>
      <c r="C1659" s="344" t="s">
        <v>7859</v>
      </c>
      <c r="D1659" s="960" t="s">
        <v>8170</v>
      </c>
      <c r="E1659" s="961"/>
      <c r="F1659" s="962">
        <v>90000</v>
      </c>
      <c r="G1659" s="961" t="s">
        <v>7594</v>
      </c>
      <c r="H1659" s="961" t="s">
        <v>7520</v>
      </c>
      <c r="I1659" s="380" t="s">
        <v>7553</v>
      </c>
      <c r="J1659" s="304" t="s">
        <v>7500</v>
      </c>
      <c r="K1659" s="304" t="s">
        <v>7511</v>
      </c>
      <c r="L1659" s="977" t="s">
        <v>8171</v>
      </c>
      <c r="M1659" s="962">
        <v>90000</v>
      </c>
      <c r="N1659" s="964" t="s">
        <v>8172</v>
      </c>
      <c r="O1659" s="1159"/>
      <c r="P1659" s="358"/>
      <c r="Q1659" s="358"/>
      <c r="R1659" s="358"/>
      <c r="S1659" s="358"/>
      <c r="T1659" s="358"/>
      <c r="U1659" s="358"/>
      <c r="V1659" s="358"/>
      <c r="W1659" s="358"/>
      <c r="X1659" s="358"/>
      <c r="Y1659" s="358"/>
      <c r="Z1659" s="358"/>
      <c r="AA1659" s="358"/>
      <c r="AB1659" s="358"/>
      <c r="AC1659" s="358"/>
      <c r="AD1659" s="358"/>
      <c r="AE1659" s="358"/>
      <c r="AF1659" s="358"/>
      <c r="AG1659" s="358"/>
      <c r="AH1659" s="358"/>
      <c r="AI1659" s="358"/>
      <c r="AJ1659" s="358"/>
      <c r="AK1659" s="358"/>
      <c r="AL1659" s="358"/>
      <c r="AM1659" s="358"/>
      <c r="AN1659" s="358"/>
      <c r="AO1659" s="358"/>
      <c r="AP1659" s="358"/>
      <c r="AQ1659" s="358"/>
      <c r="AR1659" s="358"/>
      <c r="AS1659" s="358"/>
      <c r="AT1659" s="358"/>
      <c r="AU1659" s="358"/>
      <c r="AV1659" s="358"/>
      <c r="AW1659" s="358"/>
      <c r="AX1659" s="358"/>
      <c r="AY1659" s="358"/>
      <c r="AZ1659" s="358"/>
      <c r="BA1659" s="358"/>
      <c r="BB1659" s="358"/>
      <c r="BC1659" s="358"/>
      <c r="BD1659" s="358"/>
      <c r="BE1659" s="358"/>
      <c r="BF1659" s="358"/>
      <c r="BG1659" s="358"/>
      <c r="BH1659" s="358"/>
      <c r="BI1659" s="358"/>
      <c r="BJ1659" s="358"/>
      <c r="BK1659" s="358"/>
    </row>
    <row r="1660" spans="1:63" s="816" customFormat="1" ht="37.5" x14ac:dyDescent="0.3">
      <c r="A1660" s="314">
        <v>22</v>
      </c>
      <c r="B1660" s="333"/>
      <c r="C1660" s="331" t="s">
        <v>7859</v>
      </c>
      <c r="D1660" s="971" t="s">
        <v>7860</v>
      </c>
      <c r="E1660" s="318"/>
      <c r="F1660" s="319">
        <v>1100000</v>
      </c>
      <c r="G1660" s="321" t="s">
        <v>7594</v>
      </c>
      <c r="H1660" s="321" t="s">
        <v>7520</v>
      </c>
      <c r="I1660" s="314" t="s">
        <v>7827</v>
      </c>
      <c r="J1660" s="321" t="s">
        <v>7861</v>
      </c>
      <c r="K1660" s="314" t="s">
        <v>7511</v>
      </c>
      <c r="L1660" s="314" t="s">
        <v>7862</v>
      </c>
      <c r="M1660" s="523">
        <v>1100000</v>
      </c>
      <c r="N1660" s="543"/>
      <c r="O1660" s="1148"/>
      <c r="P1660" s="303"/>
      <c r="Q1660" s="303"/>
      <c r="R1660" s="303"/>
      <c r="S1660" s="303"/>
      <c r="T1660" s="303"/>
      <c r="U1660" s="303"/>
      <c r="V1660" s="303"/>
      <c r="W1660" s="303"/>
      <c r="X1660" s="303"/>
      <c r="Y1660" s="303"/>
      <c r="Z1660" s="303"/>
      <c r="AA1660" s="303"/>
      <c r="AB1660" s="303"/>
      <c r="AC1660" s="303"/>
      <c r="AD1660" s="303"/>
      <c r="AE1660" s="303"/>
      <c r="AF1660" s="303"/>
      <c r="AG1660" s="303"/>
      <c r="AH1660" s="303"/>
      <c r="AI1660" s="303"/>
      <c r="AJ1660" s="303"/>
      <c r="AK1660" s="303"/>
      <c r="AL1660" s="303"/>
      <c r="AM1660" s="303"/>
      <c r="AN1660" s="303"/>
      <c r="AO1660" s="303"/>
      <c r="AP1660" s="303"/>
      <c r="AQ1660" s="303"/>
      <c r="AR1660" s="303"/>
      <c r="AS1660" s="303"/>
      <c r="AT1660" s="303"/>
      <c r="AU1660" s="303"/>
      <c r="AV1660" s="303"/>
      <c r="AW1660" s="303"/>
      <c r="AX1660" s="303"/>
      <c r="AY1660" s="303"/>
      <c r="AZ1660" s="303"/>
      <c r="BA1660" s="303"/>
      <c r="BB1660" s="303"/>
      <c r="BC1660" s="303"/>
      <c r="BD1660" s="303"/>
      <c r="BE1660" s="303"/>
      <c r="BF1660" s="303"/>
      <c r="BG1660" s="303"/>
      <c r="BH1660" s="303"/>
      <c r="BI1660" s="303"/>
      <c r="BJ1660" s="303"/>
      <c r="BK1660" s="303"/>
    </row>
    <row r="1661" spans="1:63" s="965" customFormat="1" ht="57" customHeight="1" x14ac:dyDescent="0.3">
      <c r="A1661" s="314">
        <v>22</v>
      </c>
      <c r="B1661" s="959"/>
      <c r="C1661" s="344" t="s">
        <v>7859</v>
      </c>
      <c r="D1661" s="997" t="s">
        <v>6067</v>
      </c>
      <c r="E1661" s="961"/>
      <c r="F1661" s="962">
        <v>60000</v>
      </c>
      <c r="G1661" s="961" t="s">
        <v>7498</v>
      </c>
      <c r="H1661" s="961" t="s">
        <v>7499</v>
      </c>
      <c r="I1661" s="304" t="s">
        <v>7532</v>
      </c>
      <c r="J1661" s="304" t="s">
        <v>7500</v>
      </c>
      <c r="K1661" s="304" t="s">
        <v>7511</v>
      </c>
      <c r="L1661" s="304" t="s">
        <v>7875</v>
      </c>
      <c r="M1661" s="963">
        <v>60000</v>
      </c>
      <c r="N1661" s="964" t="s">
        <v>7876</v>
      </c>
      <c r="O1661" s="1161"/>
      <c r="P1661" s="358"/>
      <c r="Q1661" s="358"/>
      <c r="R1661" s="358"/>
      <c r="S1661" s="358"/>
      <c r="T1661" s="358"/>
      <c r="U1661" s="358"/>
      <c r="V1661" s="358"/>
      <c r="W1661" s="358"/>
      <c r="X1661" s="358"/>
      <c r="Y1661" s="358"/>
      <c r="Z1661" s="358"/>
      <c r="AA1661" s="358"/>
      <c r="AB1661" s="358"/>
      <c r="AC1661" s="358"/>
      <c r="AD1661" s="358"/>
      <c r="AE1661" s="358"/>
      <c r="AF1661" s="358"/>
      <c r="AG1661" s="358"/>
      <c r="AH1661" s="358"/>
      <c r="AI1661" s="358"/>
      <c r="AJ1661" s="358"/>
      <c r="AK1661" s="358"/>
      <c r="AL1661" s="358"/>
      <c r="AM1661" s="358"/>
      <c r="AN1661" s="358"/>
      <c r="AO1661" s="358"/>
      <c r="AP1661" s="358"/>
      <c r="AQ1661" s="358"/>
      <c r="AR1661" s="358"/>
      <c r="AS1661" s="358"/>
      <c r="AT1661" s="358"/>
      <c r="AU1661" s="358"/>
      <c r="AV1661" s="358"/>
      <c r="AW1661" s="358"/>
      <c r="AX1661" s="358"/>
      <c r="AY1661" s="358"/>
      <c r="AZ1661" s="358"/>
      <c r="BA1661" s="358"/>
      <c r="BB1661" s="358"/>
      <c r="BC1661" s="358"/>
      <c r="BD1661" s="358"/>
      <c r="BE1661" s="358"/>
      <c r="BF1661" s="358"/>
      <c r="BG1661" s="358"/>
      <c r="BH1661" s="358"/>
      <c r="BI1661" s="358"/>
      <c r="BJ1661" s="358"/>
      <c r="BK1661" s="358"/>
    </row>
    <row r="1662" spans="1:63" s="819" customFormat="1" ht="72.75" customHeight="1" x14ac:dyDescent="0.3">
      <c r="A1662" s="344">
        <v>2</v>
      </c>
      <c r="B1662" s="333"/>
      <c r="C1662" s="596" t="s">
        <v>7947</v>
      </c>
      <c r="D1662" s="722" t="s">
        <v>5131</v>
      </c>
      <c r="E1662" s="560"/>
      <c r="F1662" s="723">
        <v>70500</v>
      </c>
      <c r="G1662" s="452" t="s">
        <v>7498</v>
      </c>
      <c r="H1662" s="449" t="s">
        <v>5968</v>
      </c>
      <c r="I1662" s="452"/>
      <c r="J1662" s="452"/>
      <c r="K1662" s="936" t="s">
        <v>7511</v>
      </c>
      <c r="L1662" s="625" t="s">
        <v>7531</v>
      </c>
      <c r="M1662" s="523"/>
      <c r="N1662" s="337" t="s">
        <v>5580</v>
      </c>
      <c r="O1662" s="1148"/>
      <c r="P1662" s="351"/>
      <c r="Q1662" s="351"/>
      <c r="R1662" s="351"/>
      <c r="S1662" s="351"/>
      <c r="T1662" s="351"/>
      <c r="U1662" s="351"/>
      <c r="V1662" s="351"/>
      <c r="W1662" s="351"/>
      <c r="X1662" s="351"/>
      <c r="Y1662" s="351"/>
      <c r="Z1662" s="351"/>
      <c r="AA1662" s="351"/>
      <c r="AB1662" s="351"/>
      <c r="AC1662" s="351"/>
      <c r="AD1662" s="351"/>
      <c r="AE1662" s="351"/>
      <c r="AF1662" s="351"/>
      <c r="AG1662" s="351"/>
      <c r="AH1662" s="351"/>
      <c r="AI1662" s="351"/>
      <c r="AJ1662" s="351"/>
      <c r="AK1662" s="351"/>
      <c r="AL1662" s="351"/>
      <c r="AM1662" s="351"/>
      <c r="AN1662" s="351"/>
      <c r="AO1662" s="351"/>
      <c r="AP1662" s="351"/>
      <c r="AQ1662" s="351"/>
      <c r="AR1662" s="351"/>
      <c r="AS1662" s="351"/>
      <c r="AT1662" s="351"/>
      <c r="AU1662" s="351"/>
      <c r="AV1662" s="351"/>
      <c r="AW1662" s="351"/>
      <c r="AX1662" s="351"/>
      <c r="AY1662" s="351"/>
      <c r="AZ1662" s="351"/>
      <c r="BA1662" s="351"/>
      <c r="BB1662" s="351"/>
      <c r="BC1662" s="351"/>
      <c r="BD1662" s="351"/>
      <c r="BE1662" s="351"/>
      <c r="BF1662" s="351"/>
      <c r="BG1662" s="351"/>
      <c r="BH1662" s="351"/>
      <c r="BI1662" s="351"/>
      <c r="BJ1662" s="351"/>
      <c r="BK1662" s="351"/>
    </row>
    <row r="1663" spans="1:63" s="829" customFormat="1" ht="37.5" x14ac:dyDescent="0.3">
      <c r="A1663" s="304">
        <v>8</v>
      </c>
      <c r="B1663" s="333">
        <v>5</v>
      </c>
      <c r="C1663" s="331" t="s">
        <v>7947</v>
      </c>
      <c r="D1663" s="627" t="s">
        <v>8077</v>
      </c>
      <c r="E1663" s="321"/>
      <c r="F1663" s="319">
        <v>33500</v>
      </c>
      <c r="G1663" s="321" t="s">
        <v>7498</v>
      </c>
      <c r="H1663" s="321" t="s">
        <v>7499</v>
      </c>
      <c r="I1663" s="314" t="s">
        <v>7553</v>
      </c>
      <c r="J1663" s="314" t="s">
        <v>7500</v>
      </c>
      <c r="K1663" s="314" t="s">
        <v>7511</v>
      </c>
      <c r="L1663" s="440" t="s">
        <v>7531</v>
      </c>
      <c r="M1663" s="319">
        <f>F1663</f>
        <v>33500</v>
      </c>
      <c r="N1663" s="541"/>
      <c r="O1663" s="1153"/>
      <c r="P1663" s="442"/>
      <c r="Q1663" s="442"/>
      <c r="R1663" s="442"/>
      <c r="S1663" s="442"/>
      <c r="T1663" s="442"/>
      <c r="U1663" s="442"/>
      <c r="V1663" s="442"/>
      <c r="W1663" s="442"/>
      <c r="X1663" s="442"/>
      <c r="Y1663" s="442"/>
      <c r="Z1663" s="442"/>
      <c r="AA1663" s="442"/>
      <c r="AB1663" s="442"/>
      <c r="AC1663" s="442"/>
      <c r="AD1663" s="442"/>
      <c r="AE1663" s="442"/>
      <c r="AF1663" s="442"/>
      <c r="AG1663" s="442"/>
      <c r="AH1663" s="442"/>
      <c r="AI1663" s="442"/>
      <c r="AJ1663" s="442"/>
      <c r="AK1663" s="442"/>
      <c r="AL1663" s="442"/>
      <c r="AM1663" s="442"/>
      <c r="AN1663" s="442"/>
      <c r="AO1663" s="442"/>
      <c r="AP1663" s="442"/>
      <c r="AQ1663" s="442"/>
      <c r="AR1663" s="442"/>
      <c r="AS1663" s="442"/>
      <c r="AT1663" s="442"/>
      <c r="AU1663" s="442"/>
      <c r="AV1663" s="442"/>
      <c r="AW1663" s="442"/>
      <c r="AX1663" s="442"/>
      <c r="AY1663" s="442"/>
      <c r="AZ1663" s="442"/>
      <c r="BA1663" s="442"/>
      <c r="BB1663" s="442"/>
      <c r="BC1663" s="442"/>
      <c r="BD1663" s="442"/>
      <c r="BE1663" s="442"/>
      <c r="BF1663" s="442"/>
      <c r="BG1663" s="442"/>
      <c r="BH1663" s="442"/>
      <c r="BI1663" s="442"/>
      <c r="BJ1663" s="442"/>
      <c r="BK1663" s="442"/>
    </row>
    <row r="1664" spans="1:63" s="829" customFormat="1" ht="56.25" x14ac:dyDescent="0.3">
      <c r="A1664" s="304">
        <v>18</v>
      </c>
      <c r="B1664" s="333">
        <v>10</v>
      </c>
      <c r="C1664" s="600" t="s">
        <v>7947</v>
      </c>
      <c r="D1664" s="561" t="s">
        <v>7948</v>
      </c>
      <c r="E1664" s="562"/>
      <c r="F1664" s="563">
        <v>8000</v>
      </c>
      <c r="G1664" s="562" t="s">
        <v>7498</v>
      </c>
      <c r="H1664" s="562" t="s">
        <v>7499</v>
      </c>
      <c r="I1664" s="564" t="s">
        <v>7532</v>
      </c>
      <c r="J1664" s="314" t="s">
        <v>7500</v>
      </c>
      <c r="K1664" s="564" t="s">
        <v>7511</v>
      </c>
      <c r="L1664" s="565" t="s">
        <v>7531</v>
      </c>
      <c r="M1664" s="563">
        <v>8000</v>
      </c>
      <c r="N1664" s="566"/>
      <c r="O1664" s="1162"/>
      <c r="P1664" s="442"/>
      <c r="Q1664" s="442"/>
      <c r="R1664" s="442"/>
      <c r="S1664" s="442"/>
      <c r="T1664" s="442"/>
      <c r="U1664" s="442"/>
      <c r="V1664" s="442"/>
      <c r="W1664" s="442"/>
      <c r="X1664" s="442"/>
      <c r="Y1664" s="442"/>
      <c r="Z1664" s="442"/>
      <c r="AA1664" s="442"/>
      <c r="AB1664" s="442"/>
      <c r="AC1664" s="442"/>
      <c r="AD1664" s="442"/>
      <c r="AE1664" s="442"/>
      <c r="AF1664" s="442"/>
      <c r="AG1664" s="442"/>
      <c r="AH1664" s="442"/>
      <c r="AI1664" s="442"/>
      <c r="AJ1664" s="442"/>
      <c r="AK1664" s="442"/>
      <c r="AL1664" s="442"/>
      <c r="AM1664" s="442"/>
      <c r="AN1664" s="442"/>
      <c r="AO1664" s="442"/>
      <c r="AP1664" s="442"/>
      <c r="AQ1664" s="442"/>
      <c r="AR1664" s="442"/>
      <c r="AS1664" s="442"/>
      <c r="AT1664" s="442"/>
      <c r="AU1664" s="442"/>
      <c r="AV1664" s="442"/>
      <c r="AW1664" s="442"/>
      <c r="AX1664" s="442"/>
      <c r="AY1664" s="442"/>
      <c r="AZ1664" s="442"/>
      <c r="BA1664" s="442"/>
      <c r="BB1664" s="442"/>
      <c r="BC1664" s="442"/>
      <c r="BD1664" s="442"/>
      <c r="BE1664" s="442"/>
      <c r="BF1664" s="442"/>
      <c r="BG1664" s="442"/>
      <c r="BH1664" s="442"/>
      <c r="BI1664" s="442"/>
      <c r="BJ1664" s="442"/>
      <c r="BK1664" s="442"/>
    </row>
    <row r="1665" spans="1:63" s="816" customFormat="1" ht="56.25" x14ac:dyDescent="0.3">
      <c r="A1665" s="304">
        <v>20</v>
      </c>
      <c r="B1665" s="333" t="s">
        <v>7472</v>
      </c>
      <c r="C1665" s="331" t="s">
        <v>7947</v>
      </c>
      <c r="D1665" s="797" t="s">
        <v>7973</v>
      </c>
      <c r="E1665" s="733"/>
      <c r="F1665" s="798">
        <v>30000</v>
      </c>
      <c r="G1665" s="321" t="s">
        <v>7498</v>
      </c>
      <c r="H1665" s="321" t="s">
        <v>7499</v>
      </c>
      <c r="I1665" s="314" t="s">
        <v>7553</v>
      </c>
      <c r="J1665" s="314" t="s">
        <v>7500</v>
      </c>
      <c r="K1665" s="314" t="s">
        <v>7501</v>
      </c>
      <c r="L1665" s="334" t="s">
        <v>7531</v>
      </c>
      <c r="M1665" s="523">
        <f>F1665</f>
        <v>30000</v>
      </c>
      <c r="N1665" s="336"/>
      <c r="O1665" s="1148"/>
      <c r="P1665" s="303"/>
      <c r="Q1665" s="303"/>
      <c r="R1665" s="303"/>
      <c r="S1665" s="303"/>
      <c r="T1665" s="303"/>
      <c r="U1665" s="303"/>
      <c r="V1665" s="303"/>
      <c r="W1665" s="303"/>
      <c r="X1665" s="303"/>
      <c r="Y1665" s="303"/>
      <c r="Z1665" s="303"/>
      <c r="AA1665" s="303"/>
      <c r="AB1665" s="303"/>
      <c r="AC1665" s="303"/>
      <c r="AD1665" s="303"/>
      <c r="AE1665" s="303"/>
      <c r="AF1665" s="303"/>
      <c r="AG1665" s="303"/>
      <c r="AH1665" s="303"/>
      <c r="AI1665" s="303"/>
      <c r="AJ1665" s="303"/>
      <c r="AK1665" s="303"/>
      <c r="AL1665" s="303"/>
      <c r="AM1665" s="303"/>
      <c r="AN1665" s="303"/>
      <c r="AO1665" s="303"/>
      <c r="AP1665" s="303"/>
      <c r="AQ1665" s="303"/>
      <c r="AR1665" s="303"/>
      <c r="AS1665" s="303"/>
      <c r="AT1665" s="303"/>
      <c r="AU1665" s="303"/>
      <c r="AV1665" s="303"/>
      <c r="AW1665" s="303"/>
      <c r="AX1665" s="303"/>
      <c r="AY1665" s="303"/>
      <c r="AZ1665" s="303"/>
      <c r="BA1665" s="303"/>
      <c r="BB1665" s="303"/>
      <c r="BC1665" s="303"/>
      <c r="BD1665" s="303"/>
      <c r="BE1665" s="303"/>
      <c r="BF1665" s="303"/>
      <c r="BG1665" s="303"/>
      <c r="BH1665" s="303"/>
      <c r="BI1665" s="303"/>
      <c r="BJ1665" s="303"/>
      <c r="BK1665" s="303"/>
    </row>
    <row r="1666" spans="1:63" s="816" customFormat="1" ht="56.25" x14ac:dyDescent="0.3">
      <c r="A1666" s="304">
        <v>20</v>
      </c>
      <c r="B1666" s="333" t="s">
        <v>7974</v>
      </c>
      <c r="C1666" s="331" t="s">
        <v>7947</v>
      </c>
      <c r="D1666" s="797" t="s">
        <v>7975</v>
      </c>
      <c r="E1666" s="733"/>
      <c r="F1666" s="798">
        <v>30000</v>
      </c>
      <c r="G1666" s="321" t="s">
        <v>7498</v>
      </c>
      <c r="H1666" s="321" t="s">
        <v>7499</v>
      </c>
      <c r="I1666" s="314" t="s">
        <v>7553</v>
      </c>
      <c r="J1666" s="314" t="s">
        <v>7500</v>
      </c>
      <c r="K1666" s="314" t="s">
        <v>7501</v>
      </c>
      <c r="L1666" s="334" t="s">
        <v>7531</v>
      </c>
      <c r="M1666" s="523">
        <f>F1666</f>
        <v>30000</v>
      </c>
      <c r="N1666" s="336"/>
      <c r="O1666" s="1148"/>
      <c r="P1666" s="303"/>
      <c r="Q1666" s="303"/>
      <c r="R1666" s="303"/>
      <c r="S1666" s="303"/>
      <c r="T1666" s="303"/>
      <c r="U1666" s="303"/>
      <c r="V1666" s="303"/>
      <c r="W1666" s="303"/>
      <c r="X1666" s="303"/>
      <c r="Y1666" s="303"/>
      <c r="Z1666" s="303"/>
      <c r="AA1666" s="303"/>
      <c r="AB1666" s="303"/>
      <c r="AC1666" s="303"/>
      <c r="AD1666" s="303"/>
      <c r="AE1666" s="303"/>
      <c r="AF1666" s="303"/>
      <c r="AG1666" s="303"/>
      <c r="AH1666" s="303"/>
      <c r="AI1666" s="303"/>
      <c r="AJ1666" s="303"/>
      <c r="AK1666" s="303"/>
      <c r="AL1666" s="303"/>
      <c r="AM1666" s="303"/>
      <c r="AN1666" s="303"/>
      <c r="AO1666" s="303"/>
      <c r="AP1666" s="303"/>
      <c r="AQ1666" s="303"/>
      <c r="AR1666" s="303"/>
      <c r="AS1666" s="303"/>
      <c r="AT1666" s="303"/>
      <c r="AU1666" s="303"/>
      <c r="AV1666" s="303"/>
      <c r="AW1666" s="303"/>
      <c r="AX1666" s="303"/>
      <c r="AY1666" s="303"/>
      <c r="AZ1666" s="303"/>
      <c r="BA1666" s="303"/>
      <c r="BB1666" s="303"/>
      <c r="BC1666" s="303"/>
      <c r="BD1666" s="303"/>
      <c r="BE1666" s="303"/>
      <c r="BF1666" s="303"/>
      <c r="BG1666" s="303"/>
      <c r="BH1666" s="303"/>
      <c r="BI1666" s="303"/>
      <c r="BJ1666" s="303"/>
      <c r="BK1666" s="303"/>
    </row>
    <row r="1667" spans="1:63" s="816" customFormat="1" ht="56.25" x14ac:dyDescent="0.3">
      <c r="A1667" s="304">
        <v>20</v>
      </c>
      <c r="B1667" s="333" t="s">
        <v>7976</v>
      </c>
      <c r="C1667" s="331" t="s">
        <v>7947</v>
      </c>
      <c r="D1667" s="797" t="s">
        <v>7977</v>
      </c>
      <c r="E1667" s="733"/>
      <c r="F1667" s="798">
        <v>30000</v>
      </c>
      <c r="G1667" s="321" t="s">
        <v>7498</v>
      </c>
      <c r="H1667" s="321" t="s">
        <v>7499</v>
      </c>
      <c r="I1667" s="314" t="s">
        <v>7553</v>
      </c>
      <c r="J1667" s="314" t="s">
        <v>7500</v>
      </c>
      <c r="K1667" s="314" t="s">
        <v>7501</v>
      </c>
      <c r="L1667" s="334" t="s">
        <v>7531</v>
      </c>
      <c r="M1667" s="523">
        <f>F1667</f>
        <v>30000</v>
      </c>
      <c r="N1667" s="336"/>
      <c r="O1667" s="1148"/>
      <c r="P1667" s="303"/>
      <c r="Q1667" s="303"/>
      <c r="R1667" s="303"/>
      <c r="S1667" s="303"/>
      <c r="T1667" s="303"/>
      <c r="U1667" s="303"/>
      <c r="V1667" s="303"/>
      <c r="W1667" s="303"/>
      <c r="X1667" s="303"/>
      <c r="Y1667" s="303"/>
      <c r="Z1667" s="303"/>
      <c r="AA1667" s="303"/>
      <c r="AB1667" s="303"/>
      <c r="AC1667" s="303"/>
      <c r="AD1667" s="303"/>
      <c r="AE1667" s="303"/>
      <c r="AF1667" s="303"/>
      <c r="AG1667" s="303"/>
      <c r="AH1667" s="303"/>
      <c r="AI1667" s="303"/>
      <c r="AJ1667" s="303"/>
      <c r="AK1667" s="303"/>
      <c r="AL1667" s="303"/>
      <c r="AM1667" s="303"/>
      <c r="AN1667" s="303"/>
      <c r="AO1667" s="303"/>
      <c r="AP1667" s="303"/>
      <c r="AQ1667" s="303"/>
      <c r="AR1667" s="303"/>
      <c r="AS1667" s="303"/>
      <c r="AT1667" s="303"/>
      <c r="AU1667" s="303"/>
      <c r="AV1667" s="303"/>
      <c r="AW1667" s="303"/>
      <c r="AX1667" s="303"/>
      <c r="AY1667" s="303"/>
      <c r="AZ1667" s="303"/>
      <c r="BA1667" s="303"/>
      <c r="BB1667" s="303"/>
      <c r="BC1667" s="303"/>
      <c r="BD1667" s="303"/>
      <c r="BE1667" s="303"/>
      <c r="BF1667" s="303"/>
      <c r="BG1667" s="303"/>
      <c r="BH1667" s="303"/>
      <c r="BI1667" s="303"/>
      <c r="BJ1667" s="303"/>
      <c r="BK1667" s="303"/>
    </row>
    <row r="1668" spans="1:63" s="816" customFormat="1" ht="56.25" x14ac:dyDescent="0.3">
      <c r="A1668" s="304">
        <v>20</v>
      </c>
      <c r="B1668" s="333" t="s">
        <v>7978</v>
      </c>
      <c r="C1668" s="331" t="s">
        <v>7947</v>
      </c>
      <c r="D1668" s="797" t="s">
        <v>7979</v>
      </c>
      <c r="E1668" s="733"/>
      <c r="F1668" s="798">
        <v>50000</v>
      </c>
      <c r="G1668" s="321" t="s">
        <v>7498</v>
      </c>
      <c r="H1668" s="321" t="s">
        <v>7499</v>
      </c>
      <c r="I1668" s="314" t="s">
        <v>7553</v>
      </c>
      <c r="J1668" s="314" t="s">
        <v>7500</v>
      </c>
      <c r="K1668" s="314" t="s">
        <v>7501</v>
      </c>
      <c r="L1668" s="334" t="s">
        <v>7531</v>
      </c>
      <c r="M1668" s="523">
        <f>F1668</f>
        <v>50000</v>
      </c>
      <c r="N1668" s="336"/>
      <c r="O1668" s="1148"/>
      <c r="P1668" s="303"/>
      <c r="Q1668" s="303"/>
      <c r="R1668" s="303"/>
      <c r="S1668" s="303"/>
      <c r="T1668" s="303"/>
      <c r="U1668" s="303"/>
      <c r="V1668" s="303"/>
      <c r="W1668" s="303"/>
      <c r="X1668" s="303"/>
      <c r="Y1668" s="303"/>
      <c r="Z1668" s="303"/>
      <c r="AA1668" s="303"/>
      <c r="AB1668" s="303"/>
      <c r="AC1668" s="303"/>
      <c r="AD1668" s="303"/>
      <c r="AE1668" s="303"/>
      <c r="AF1668" s="303"/>
      <c r="AG1668" s="303"/>
      <c r="AH1668" s="303"/>
      <c r="AI1668" s="303"/>
      <c r="AJ1668" s="303"/>
      <c r="AK1668" s="303"/>
      <c r="AL1668" s="303"/>
      <c r="AM1668" s="303"/>
      <c r="AN1668" s="303"/>
      <c r="AO1668" s="303"/>
      <c r="AP1668" s="303"/>
      <c r="AQ1668" s="303"/>
      <c r="AR1668" s="303"/>
      <c r="AS1668" s="303"/>
      <c r="AT1668" s="303"/>
      <c r="AU1668" s="303"/>
      <c r="AV1668" s="303"/>
      <c r="AW1668" s="303"/>
      <c r="AX1668" s="303"/>
      <c r="AY1668" s="303"/>
      <c r="AZ1668" s="303"/>
      <c r="BA1668" s="303"/>
      <c r="BB1668" s="303"/>
      <c r="BC1668" s="303"/>
      <c r="BD1668" s="303"/>
      <c r="BE1668" s="303"/>
      <c r="BF1668" s="303"/>
      <c r="BG1668" s="303"/>
      <c r="BH1668" s="303"/>
      <c r="BI1668" s="303"/>
      <c r="BJ1668" s="303"/>
      <c r="BK1668" s="303"/>
    </row>
    <row r="1669" spans="1:63" s="303" customFormat="1" ht="56.25" x14ac:dyDescent="0.3">
      <c r="A1669" s="304">
        <v>20</v>
      </c>
      <c r="B1669" s="333" t="s">
        <v>7982</v>
      </c>
      <c r="C1669" s="331" t="s">
        <v>7947</v>
      </c>
      <c r="D1669" s="797" t="s">
        <v>7983</v>
      </c>
      <c r="E1669" s="733"/>
      <c r="F1669" s="798">
        <v>50000</v>
      </c>
      <c r="G1669" s="321" t="s">
        <v>7498</v>
      </c>
      <c r="H1669" s="321" t="s">
        <v>7499</v>
      </c>
      <c r="I1669" s="314" t="s">
        <v>7553</v>
      </c>
      <c r="J1669" s="314" t="s">
        <v>7500</v>
      </c>
      <c r="K1669" s="314" t="s">
        <v>7501</v>
      </c>
      <c r="L1669" s="334" t="s">
        <v>7531</v>
      </c>
      <c r="M1669" s="523">
        <f>F1669</f>
        <v>50000</v>
      </c>
      <c r="N1669" s="336"/>
      <c r="O1669" s="1148"/>
    </row>
    <row r="1670" spans="1:63" s="1074" customFormat="1" x14ac:dyDescent="0.2">
      <c r="A1670" s="380">
        <v>21</v>
      </c>
      <c r="B1670" s="573">
        <v>8</v>
      </c>
      <c r="C1670" s="592" t="s">
        <v>7947</v>
      </c>
      <c r="D1670" s="575" t="s">
        <v>5964</v>
      </c>
      <c r="E1670" s="449"/>
      <c r="F1670" s="593">
        <v>65000</v>
      </c>
      <c r="G1670" s="449" t="s">
        <v>7498</v>
      </c>
      <c r="H1670" s="449" t="s">
        <v>7499</v>
      </c>
      <c r="I1670" s="457"/>
      <c r="J1670" s="449"/>
      <c r="K1670" s="457" t="s">
        <v>7501</v>
      </c>
      <c r="L1670" s="594" t="s">
        <v>7531</v>
      </c>
      <c r="M1670" s="576">
        <v>65000</v>
      </c>
      <c r="N1670" s="449"/>
      <c r="O1670" s="1163"/>
      <c r="P1670" s="595"/>
      <c r="Q1670" s="595"/>
      <c r="R1670" s="595"/>
      <c r="S1670" s="595"/>
      <c r="T1670" s="595"/>
      <c r="U1670" s="595"/>
      <c r="V1670" s="595"/>
      <c r="W1670" s="595"/>
      <c r="X1670" s="595"/>
      <c r="Y1670" s="595"/>
      <c r="Z1670" s="595"/>
      <c r="AA1670" s="595"/>
      <c r="AB1670" s="595"/>
      <c r="AC1670" s="595"/>
      <c r="AD1670" s="595"/>
      <c r="AE1670" s="595"/>
      <c r="AF1670" s="595"/>
      <c r="AG1670" s="595"/>
      <c r="AH1670" s="595"/>
      <c r="AI1670" s="595"/>
      <c r="AJ1670" s="595"/>
      <c r="AK1670" s="595"/>
      <c r="AL1670" s="595"/>
      <c r="AM1670" s="595"/>
      <c r="AN1670" s="595"/>
      <c r="AO1670" s="595"/>
      <c r="AP1670" s="595"/>
      <c r="AQ1670" s="595"/>
      <c r="AR1670" s="595"/>
      <c r="AS1670" s="595"/>
      <c r="AT1670" s="595"/>
      <c r="AU1670" s="595"/>
      <c r="AV1670" s="595"/>
      <c r="AW1670" s="595"/>
      <c r="AX1670" s="595"/>
      <c r="AY1670" s="595"/>
      <c r="AZ1670" s="595"/>
      <c r="BA1670" s="595"/>
      <c r="BB1670" s="595"/>
      <c r="BC1670" s="595"/>
      <c r="BD1670" s="595"/>
      <c r="BE1670" s="595"/>
      <c r="BF1670" s="595"/>
      <c r="BG1670" s="595"/>
      <c r="BH1670" s="595"/>
      <c r="BI1670" s="595"/>
      <c r="BJ1670" s="595"/>
      <c r="BK1670" s="595"/>
    </row>
    <row r="1671" spans="1:63" s="816" customFormat="1" ht="56.25" x14ac:dyDescent="0.3">
      <c r="A1671" s="304">
        <v>20</v>
      </c>
      <c r="B1671" s="333" t="s">
        <v>7980</v>
      </c>
      <c r="C1671" s="331" t="s">
        <v>7966</v>
      </c>
      <c r="D1671" s="797" t="s">
        <v>7981</v>
      </c>
      <c r="E1671" s="733"/>
      <c r="F1671" s="798">
        <v>30000</v>
      </c>
      <c r="G1671" s="321" t="s">
        <v>7498</v>
      </c>
      <c r="H1671" s="321" t="s">
        <v>7499</v>
      </c>
      <c r="I1671" s="314" t="s">
        <v>7553</v>
      </c>
      <c r="J1671" s="314" t="s">
        <v>7500</v>
      </c>
      <c r="K1671" s="314" t="s">
        <v>7501</v>
      </c>
      <c r="L1671" s="334" t="s">
        <v>7531</v>
      </c>
      <c r="M1671" s="523">
        <f>F1671</f>
        <v>30000</v>
      </c>
      <c r="N1671" s="336"/>
      <c r="O1671" s="1148"/>
      <c r="P1671" s="303"/>
      <c r="Q1671" s="303"/>
      <c r="R1671" s="303"/>
      <c r="S1671" s="303"/>
      <c r="T1671" s="303"/>
      <c r="U1671" s="303"/>
      <c r="V1671" s="303"/>
      <c r="W1671" s="303"/>
      <c r="X1671" s="303"/>
      <c r="Y1671" s="303"/>
      <c r="Z1671" s="303"/>
      <c r="AA1671" s="303"/>
      <c r="AB1671" s="303"/>
      <c r="AC1671" s="303"/>
      <c r="AD1671" s="303"/>
      <c r="AE1671" s="303"/>
      <c r="AF1671" s="303"/>
      <c r="AG1671" s="303"/>
      <c r="AH1671" s="303"/>
      <c r="AI1671" s="303"/>
      <c r="AJ1671" s="303"/>
      <c r="AK1671" s="303"/>
      <c r="AL1671" s="303"/>
      <c r="AM1671" s="303"/>
      <c r="AN1671" s="303"/>
      <c r="AO1671" s="303"/>
      <c r="AP1671" s="303"/>
      <c r="AQ1671" s="303"/>
      <c r="AR1671" s="303"/>
      <c r="AS1671" s="303"/>
      <c r="AT1671" s="303"/>
      <c r="AU1671" s="303"/>
      <c r="AV1671" s="303"/>
      <c r="AW1671" s="303"/>
      <c r="AX1671" s="303"/>
      <c r="AY1671" s="303"/>
      <c r="AZ1671" s="303"/>
      <c r="BA1671" s="303"/>
      <c r="BB1671" s="303"/>
      <c r="BC1671" s="303"/>
      <c r="BD1671" s="303"/>
      <c r="BE1671" s="303"/>
      <c r="BF1671" s="303"/>
      <c r="BG1671" s="303"/>
      <c r="BH1671" s="303"/>
      <c r="BI1671" s="303"/>
      <c r="BJ1671" s="303"/>
      <c r="BK1671" s="303"/>
    </row>
    <row r="1672" spans="1:63" s="1074" customFormat="1" ht="37.5" x14ac:dyDescent="0.2">
      <c r="A1672" s="380">
        <v>21</v>
      </c>
      <c r="B1672" s="573">
        <v>9</v>
      </c>
      <c r="C1672" s="592" t="s">
        <v>7966</v>
      </c>
      <c r="D1672" s="575" t="s">
        <v>7967</v>
      </c>
      <c r="E1672" s="449"/>
      <c r="F1672" s="593">
        <v>30000</v>
      </c>
      <c r="G1672" s="449" t="s">
        <v>7498</v>
      </c>
      <c r="H1672" s="449" t="s">
        <v>7499</v>
      </c>
      <c r="I1672" s="457"/>
      <c r="J1672" s="449"/>
      <c r="K1672" s="457" t="s">
        <v>7501</v>
      </c>
      <c r="L1672" s="594" t="s">
        <v>7531</v>
      </c>
      <c r="M1672" s="576">
        <v>30000</v>
      </c>
      <c r="N1672" s="449"/>
      <c r="O1672" s="1163"/>
      <c r="P1672" s="595"/>
      <c r="Q1672" s="595"/>
      <c r="R1672" s="595"/>
      <c r="S1672" s="595"/>
      <c r="T1672" s="595"/>
      <c r="U1672" s="595"/>
      <c r="V1672" s="595"/>
      <c r="W1672" s="595"/>
      <c r="X1672" s="595"/>
      <c r="Y1672" s="595"/>
      <c r="Z1672" s="595"/>
      <c r="AA1672" s="595"/>
      <c r="AB1672" s="595"/>
      <c r="AC1672" s="595"/>
      <c r="AD1672" s="595"/>
      <c r="AE1672" s="595"/>
      <c r="AF1672" s="595"/>
      <c r="AG1672" s="595"/>
      <c r="AH1672" s="595"/>
      <c r="AI1672" s="595"/>
      <c r="AJ1672" s="595"/>
      <c r="AK1672" s="595"/>
      <c r="AL1672" s="595"/>
      <c r="AM1672" s="595"/>
      <c r="AN1672" s="595"/>
      <c r="AO1672" s="595"/>
      <c r="AP1672" s="595"/>
      <c r="AQ1672" s="595"/>
      <c r="AR1672" s="595"/>
      <c r="AS1672" s="595"/>
      <c r="AT1672" s="595"/>
      <c r="AU1672" s="595"/>
      <c r="AV1672" s="595"/>
      <c r="AW1672" s="595"/>
      <c r="AX1672" s="595"/>
      <c r="AY1672" s="595"/>
      <c r="AZ1672" s="595"/>
      <c r="BA1672" s="595"/>
      <c r="BB1672" s="595"/>
      <c r="BC1672" s="595"/>
      <c r="BD1672" s="595"/>
      <c r="BE1672" s="595"/>
      <c r="BF1672" s="595"/>
      <c r="BG1672" s="595"/>
      <c r="BH1672" s="595"/>
      <c r="BI1672" s="595"/>
      <c r="BJ1672" s="595"/>
      <c r="BK1672" s="595"/>
    </row>
    <row r="1673" spans="1:63" s="731" customFormat="1" ht="37.5" x14ac:dyDescent="0.2">
      <c r="A1673" s="380">
        <v>16</v>
      </c>
      <c r="B1673" s="568">
        <v>8</v>
      </c>
      <c r="C1673" s="126" t="s">
        <v>6259</v>
      </c>
      <c r="D1673" s="569" t="s">
        <v>6260</v>
      </c>
      <c r="E1673" s="337"/>
      <c r="F1673" s="570">
        <v>10000</v>
      </c>
      <c r="G1673" s="337" t="s">
        <v>7498</v>
      </c>
      <c r="H1673" s="337" t="s">
        <v>7499</v>
      </c>
      <c r="I1673" s="324" t="s">
        <v>7532</v>
      </c>
      <c r="J1673" s="337" t="s">
        <v>7533</v>
      </c>
      <c r="K1673" s="324" t="s">
        <v>7501</v>
      </c>
      <c r="L1673" s="571" t="s">
        <v>7531</v>
      </c>
      <c r="M1673" s="590">
        <v>10000</v>
      </c>
      <c r="N1673" s="337"/>
      <c r="O1673" s="1153"/>
      <c r="P1673" s="491"/>
      <c r="Q1673" s="491"/>
      <c r="R1673" s="491"/>
      <c r="S1673" s="491"/>
      <c r="T1673" s="491"/>
      <c r="U1673" s="491"/>
      <c r="V1673" s="491"/>
      <c r="W1673" s="491"/>
      <c r="X1673" s="491"/>
      <c r="Y1673" s="491"/>
      <c r="Z1673" s="491"/>
      <c r="AA1673" s="491"/>
      <c r="AB1673" s="491"/>
      <c r="AC1673" s="491"/>
      <c r="AD1673" s="491"/>
      <c r="AE1673" s="491"/>
      <c r="AF1673" s="491"/>
      <c r="AG1673" s="491"/>
      <c r="AH1673" s="491"/>
      <c r="AI1673" s="491"/>
      <c r="AJ1673" s="491"/>
      <c r="AK1673" s="491"/>
      <c r="AL1673" s="491"/>
      <c r="AM1673" s="491"/>
      <c r="AN1673" s="491"/>
      <c r="AO1673" s="491"/>
      <c r="AP1673" s="491"/>
      <c r="AQ1673" s="491"/>
      <c r="AR1673" s="491"/>
      <c r="AS1673" s="491"/>
      <c r="AT1673" s="491"/>
      <c r="AU1673" s="491"/>
      <c r="AV1673" s="491"/>
      <c r="AW1673" s="491"/>
      <c r="AX1673" s="491"/>
      <c r="AY1673" s="491"/>
      <c r="AZ1673" s="491"/>
      <c r="BA1673" s="491"/>
      <c r="BB1673" s="491"/>
      <c r="BC1673" s="491"/>
      <c r="BD1673" s="491"/>
      <c r="BE1673" s="491"/>
      <c r="BF1673" s="491"/>
      <c r="BG1673" s="491"/>
      <c r="BH1673" s="491"/>
      <c r="BI1673" s="491"/>
      <c r="BJ1673" s="491"/>
      <c r="BK1673" s="491"/>
    </row>
    <row r="1674" spans="1:63" s="819" customFormat="1" ht="39.75" customHeight="1" x14ac:dyDescent="0.3">
      <c r="A1674" s="344">
        <v>2</v>
      </c>
      <c r="B1674" s="333"/>
      <c r="C1674" s="596" t="s">
        <v>7811</v>
      </c>
      <c r="D1674" s="842" t="s">
        <v>5581</v>
      </c>
      <c r="E1674" s="600"/>
      <c r="F1674" s="723">
        <v>3600</v>
      </c>
      <c r="G1674" s="452" t="s">
        <v>7498</v>
      </c>
      <c r="H1674" s="449" t="s">
        <v>5968</v>
      </c>
      <c r="I1674" s="452"/>
      <c r="J1674" s="452"/>
      <c r="K1674" s="936" t="s">
        <v>7511</v>
      </c>
      <c r="L1674" s="625" t="s">
        <v>7531</v>
      </c>
      <c r="M1674" s="523"/>
      <c r="N1674" s="337" t="s">
        <v>5580</v>
      </c>
      <c r="O1674" s="1148"/>
      <c r="P1674" s="351"/>
      <c r="Q1674" s="351"/>
      <c r="R1674" s="351"/>
      <c r="S1674" s="351"/>
      <c r="T1674" s="351"/>
      <c r="U1674" s="351"/>
      <c r="V1674" s="351"/>
      <c r="W1674" s="351"/>
      <c r="X1674" s="351"/>
      <c r="Y1674" s="351"/>
      <c r="Z1674" s="351"/>
      <c r="AA1674" s="351"/>
      <c r="AB1674" s="351"/>
      <c r="AC1674" s="351"/>
      <c r="AD1674" s="351"/>
      <c r="AE1674" s="351"/>
      <c r="AF1674" s="351"/>
      <c r="AG1674" s="351"/>
      <c r="AH1674" s="351"/>
      <c r="AI1674" s="351"/>
      <c r="AJ1674" s="351"/>
      <c r="AK1674" s="351"/>
      <c r="AL1674" s="351"/>
      <c r="AM1674" s="351"/>
      <c r="AN1674" s="351"/>
      <c r="AO1674" s="351"/>
      <c r="AP1674" s="351"/>
      <c r="AQ1674" s="351"/>
      <c r="AR1674" s="351"/>
      <c r="AS1674" s="351"/>
      <c r="AT1674" s="351"/>
      <c r="AU1674" s="351"/>
      <c r="AV1674" s="351"/>
      <c r="AW1674" s="351"/>
      <c r="AX1674" s="351"/>
      <c r="AY1674" s="351"/>
      <c r="AZ1674" s="351"/>
      <c r="BA1674" s="351"/>
      <c r="BB1674" s="351"/>
      <c r="BC1674" s="351"/>
      <c r="BD1674" s="351"/>
      <c r="BE1674" s="351"/>
      <c r="BF1674" s="351"/>
      <c r="BG1674" s="351"/>
      <c r="BH1674" s="351"/>
      <c r="BI1674" s="351"/>
      <c r="BJ1674" s="351"/>
      <c r="BK1674" s="351"/>
    </row>
    <row r="1675" spans="1:63" s="816" customFormat="1" ht="37.5" x14ac:dyDescent="0.3">
      <c r="A1675" s="304">
        <v>10</v>
      </c>
      <c r="B1675" s="602"/>
      <c r="C1675" s="331" t="s">
        <v>7811</v>
      </c>
      <c r="D1675" s="603" t="s">
        <v>4894</v>
      </c>
      <c r="E1675" s="604"/>
      <c r="F1675" s="319">
        <v>114000</v>
      </c>
      <c r="G1675" s="321" t="s">
        <v>5869</v>
      </c>
      <c r="H1675" s="321" t="s">
        <v>7520</v>
      </c>
      <c r="I1675" s="314" t="s">
        <v>7532</v>
      </c>
      <c r="J1675" s="314" t="s">
        <v>7543</v>
      </c>
      <c r="K1675" s="314" t="s">
        <v>7501</v>
      </c>
      <c r="L1675" s="314" t="s">
        <v>5833</v>
      </c>
      <c r="M1675" s="319">
        <v>13000</v>
      </c>
      <c r="N1675" s="324"/>
      <c r="O1675" s="1151"/>
      <c r="P1675" s="329"/>
      <c r="Q1675" s="434"/>
      <c r="R1675" s="303"/>
      <c r="S1675" s="303"/>
      <c r="T1675" s="303"/>
      <c r="U1675" s="303"/>
      <c r="V1675" s="303"/>
      <c r="W1675" s="303"/>
      <c r="X1675" s="303"/>
      <c r="Y1675" s="303"/>
      <c r="Z1675" s="303"/>
      <c r="AA1675" s="303"/>
      <c r="AB1675" s="303"/>
      <c r="AC1675" s="303"/>
      <c r="AD1675" s="303"/>
      <c r="AE1675" s="303"/>
      <c r="AF1675" s="303"/>
      <c r="AG1675" s="303"/>
      <c r="AH1675" s="303"/>
      <c r="AI1675" s="303"/>
      <c r="AJ1675" s="303"/>
      <c r="AK1675" s="303"/>
      <c r="AL1675" s="303"/>
      <c r="AM1675" s="303"/>
      <c r="AN1675" s="303"/>
      <c r="AO1675" s="303"/>
      <c r="AP1675" s="303"/>
      <c r="AQ1675" s="303"/>
      <c r="AR1675" s="303"/>
      <c r="AS1675" s="303"/>
      <c r="AT1675" s="303"/>
      <c r="AU1675" s="303"/>
      <c r="AV1675" s="303"/>
      <c r="AW1675" s="303"/>
      <c r="AX1675" s="303"/>
      <c r="AY1675" s="303"/>
      <c r="AZ1675" s="303"/>
      <c r="BA1675" s="303"/>
      <c r="BB1675" s="303"/>
      <c r="BC1675" s="303"/>
      <c r="BD1675" s="303"/>
      <c r="BE1675" s="303"/>
      <c r="BF1675" s="303"/>
      <c r="BG1675" s="303"/>
      <c r="BH1675" s="303"/>
      <c r="BI1675" s="303"/>
      <c r="BJ1675" s="303"/>
      <c r="BK1675" s="303"/>
    </row>
    <row r="1676" spans="1:63" s="816" customFormat="1" ht="56.25" x14ac:dyDescent="0.3">
      <c r="A1676" s="314">
        <v>15</v>
      </c>
      <c r="B1676" s="333"/>
      <c r="C1676" s="331" t="s">
        <v>7811</v>
      </c>
      <c r="D1676" s="332" t="s">
        <v>7812</v>
      </c>
      <c r="E1676" s="321"/>
      <c r="F1676" s="319">
        <v>32000</v>
      </c>
      <c r="G1676" s="321" t="s">
        <v>7498</v>
      </c>
      <c r="H1676" s="321" t="s">
        <v>7499</v>
      </c>
      <c r="I1676" s="314" t="s">
        <v>7532</v>
      </c>
      <c r="J1676" s="314"/>
      <c r="K1676" s="314" t="s">
        <v>7511</v>
      </c>
      <c r="L1676" s="440" t="s">
        <v>7813</v>
      </c>
      <c r="M1676" s="319">
        <f>F1676</f>
        <v>32000</v>
      </c>
      <c r="N1676" s="337"/>
      <c r="O1676" s="1153"/>
      <c r="P1676" s="303"/>
      <c r="Q1676" s="303"/>
      <c r="R1676" s="303"/>
      <c r="S1676" s="303"/>
      <c r="T1676" s="303"/>
      <c r="U1676" s="303"/>
      <c r="V1676" s="303"/>
      <c r="W1676" s="303"/>
      <c r="X1676" s="303"/>
      <c r="Y1676" s="303"/>
      <c r="Z1676" s="303"/>
      <c r="AA1676" s="303"/>
      <c r="AB1676" s="303"/>
      <c r="AC1676" s="303"/>
      <c r="AD1676" s="303"/>
      <c r="AE1676" s="303"/>
      <c r="AF1676" s="303"/>
      <c r="AG1676" s="303"/>
      <c r="AH1676" s="303"/>
      <c r="AI1676" s="303"/>
      <c r="AJ1676" s="303"/>
      <c r="AK1676" s="303"/>
      <c r="AL1676" s="303"/>
      <c r="AM1676" s="303"/>
      <c r="AN1676" s="303"/>
      <c r="AO1676" s="303"/>
      <c r="AP1676" s="303"/>
      <c r="AQ1676" s="303"/>
      <c r="AR1676" s="303"/>
      <c r="AS1676" s="303"/>
      <c r="AT1676" s="303"/>
      <c r="AU1676" s="303"/>
      <c r="AV1676" s="303"/>
      <c r="AW1676" s="303"/>
      <c r="AX1676" s="303"/>
      <c r="AY1676" s="303"/>
      <c r="AZ1676" s="303"/>
      <c r="BA1676" s="303"/>
      <c r="BB1676" s="303"/>
      <c r="BC1676" s="303"/>
      <c r="BD1676" s="303"/>
      <c r="BE1676" s="303"/>
      <c r="BF1676" s="303"/>
      <c r="BG1676" s="303"/>
      <c r="BH1676" s="303"/>
      <c r="BI1676" s="303"/>
      <c r="BJ1676" s="303"/>
      <c r="BK1676" s="303"/>
    </row>
    <row r="1677" spans="1:63" s="816" customFormat="1" ht="37.5" x14ac:dyDescent="0.3">
      <c r="A1677" s="304">
        <v>17</v>
      </c>
      <c r="B1677" s="333"/>
      <c r="C1677" s="331" t="s">
        <v>7811</v>
      </c>
      <c r="D1677" s="332" t="s">
        <v>8182</v>
      </c>
      <c r="E1677" s="321"/>
      <c r="F1677" s="319">
        <v>20000</v>
      </c>
      <c r="G1677" s="321" t="s">
        <v>7498</v>
      </c>
      <c r="H1677" s="321" t="s">
        <v>7499</v>
      </c>
      <c r="I1677" s="314" t="s">
        <v>7553</v>
      </c>
      <c r="J1677" s="314"/>
      <c r="K1677" s="314" t="s">
        <v>7511</v>
      </c>
      <c r="L1677" s="334" t="s">
        <v>7531</v>
      </c>
      <c r="M1677" s="319">
        <v>20000</v>
      </c>
      <c r="N1677" s="337"/>
      <c r="O1677" s="1153"/>
      <c r="P1677" s="303"/>
      <c r="Q1677" s="303"/>
      <c r="R1677" s="303"/>
      <c r="S1677" s="303"/>
      <c r="T1677" s="303"/>
      <c r="U1677" s="303"/>
      <c r="V1677" s="303"/>
      <c r="W1677" s="303"/>
      <c r="X1677" s="303"/>
      <c r="Y1677" s="303"/>
      <c r="Z1677" s="303"/>
      <c r="AA1677" s="303"/>
      <c r="AB1677" s="303"/>
      <c r="AC1677" s="303"/>
      <c r="AD1677" s="303"/>
      <c r="AE1677" s="303"/>
      <c r="AF1677" s="303"/>
      <c r="AG1677" s="303"/>
      <c r="AH1677" s="303"/>
      <c r="AI1677" s="303"/>
      <c r="AJ1677" s="303"/>
      <c r="AK1677" s="303"/>
      <c r="AL1677" s="303"/>
      <c r="AM1677" s="303"/>
      <c r="AN1677" s="303"/>
      <c r="AO1677" s="303"/>
      <c r="AP1677" s="303"/>
      <c r="AQ1677" s="303"/>
      <c r="AR1677" s="303"/>
      <c r="AS1677" s="303"/>
      <c r="AT1677" s="303"/>
      <c r="AU1677" s="303"/>
      <c r="AV1677" s="303"/>
      <c r="AW1677" s="303"/>
      <c r="AX1677" s="303"/>
      <c r="AY1677" s="303"/>
      <c r="AZ1677" s="303"/>
      <c r="BA1677" s="303"/>
      <c r="BB1677" s="303"/>
      <c r="BC1677" s="303"/>
      <c r="BD1677" s="303"/>
      <c r="BE1677" s="303"/>
      <c r="BF1677" s="303"/>
      <c r="BG1677" s="303"/>
      <c r="BH1677" s="303"/>
      <c r="BI1677" s="303"/>
      <c r="BJ1677" s="303"/>
      <c r="BK1677" s="303"/>
    </row>
    <row r="1678" spans="1:63" s="816" customFormat="1" ht="37.5" x14ac:dyDescent="0.3">
      <c r="A1678" s="304">
        <v>17</v>
      </c>
      <c r="B1678" s="333"/>
      <c r="C1678" s="331" t="s">
        <v>7811</v>
      </c>
      <c r="D1678" s="619" t="s">
        <v>8201</v>
      </c>
      <c r="E1678" s="120"/>
      <c r="F1678" s="319">
        <v>32000</v>
      </c>
      <c r="G1678" s="120" t="s">
        <v>7498</v>
      </c>
      <c r="H1678" s="120" t="s">
        <v>8185</v>
      </c>
      <c r="I1678" s="126" t="s">
        <v>7535</v>
      </c>
      <c r="J1678" s="314"/>
      <c r="K1678" s="126" t="s">
        <v>7511</v>
      </c>
      <c r="L1678" s="600" t="s">
        <v>8199</v>
      </c>
      <c r="M1678" s="523">
        <v>32000</v>
      </c>
      <c r="N1678" s="337"/>
      <c r="O1678" s="1153"/>
      <c r="P1678" s="303"/>
      <c r="Q1678" s="303"/>
      <c r="R1678" s="303"/>
      <c r="S1678" s="303"/>
      <c r="T1678" s="303"/>
      <c r="U1678" s="303"/>
      <c r="V1678" s="303"/>
      <c r="W1678" s="303"/>
      <c r="X1678" s="303"/>
      <c r="Y1678" s="303"/>
      <c r="Z1678" s="303"/>
      <c r="AA1678" s="303"/>
      <c r="AB1678" s="303"/>
      <c r="AC1678" s="303"/>
      <c r="AD1678" s="303"/>
      <c r="AE1678" s="303"/>
      <c r="AF1678" s="303"/>
      <c r="AG1678" s="303"/>
      <c r="AH1678" s="303"/>
      <c r="AI1678" s="303"/>
      <c r="AJ1678" s="303"/>
      <c r="AK1678" s="303"/>
      <c r="AL1678" s="303"/>
      <c r="AM1678" s="303"/>
      <c r="AN1678" s="303"/>
      <c r="AO1678" s="303"/>
      <c r="AP1678" s="303"/>
      <c r="AQ1678" s="303"/>
      <c r="AR1678" s="303"/>
      <c r="AS1678" s="303"/>
      <c r="AT1678" s="303"/>
      <c r="AU1678" s="303"/>
      <c r="AV1678" s="303"/>
      <c r="AW1678" s="303"/>
      <c r="AX1678" s="303"/>
      <c r="AY1678" s="303"/>
      <c r="AZ1678" s="303"/>
      <c r="BA1678" s="303"/>
      <c r="BB1678" s="303"/>
      <c r="BC1678" s="303"/>
      <c r="BD1678" s="303"/>
      <c r="BE1678" s="303"/>
      <c r="BF1678" s="303"/>
      <c r="BG1678" s="303"/>
      <c r="BH1678" s="303"/>
      <c r="BI1678" s="303"/>
      <c r="BJ1678" s="303"/>
      <c r="BK1678" s="303"/>
    </row>
    <row r="1679" spans="1:63" s="816" customFormat="1" ht="56.25" x14ac:dyDescent="0.3">
      <c r="A1679" s="304">
        <v>17</v>
      </c>
      <c r="B1679" s="333"/>
      <c r="C1679" s="331" t="s">
        <v>7811</v>
      </c>
      <c r="D1679" s="842" t="s">
        <v>8213</v>
      </c>
      <c r="E1679" s="600"/>
      <c r="F1679" s="319">
        <v>4800</v>
      </c>
      <c r="G1679" s="600" t="s">
        <v>7498</v>
      </c>
      <c r="H1679" s="600" t="s">
        <v>7499</v>
      </c>
      <c r="I1679" s="337" t="s">
        <v>7568</v>
      </c>
      <c r="J1679" s="314"/>
      <c r="K1679" s="331" t="s">
        <v>7504</v>
      </c>
      <c r="L1679" s="321" t="s">
        <v>8214</v>
      </c>
      <c r="M1679" s="523">
        <v>4800</v>
      </c>
      <c r="N1679" s="337"/>
      <c r="O1679" s="1153"/>
      <c r="P1679" s="303"/>
      <c r="Q1679" s="303"/>
      <c r="R1679" s="303"/>
      <c r="S1679" s="303"/>
      <c r="T1679" s="303"/>
      <c r="U1679" s="303"/>
      <c r="V1679" s="303"/>
      <c r="W1679" s="303"/>
      <c r="X1679" s="303"/>
      <c r="Y1679" s="303"/>
      <c r="Z1679" s="303"/>
      <c r="AA1679" s="303"/>
      <c r="AB1679" s="303"/>
      <c r="AC1679" s="303"/>
      <c r="AD1679" s="303"/>
      <c r="AE1679" s="303"/>
      <c r="AF1679" s="303"/>
      <c r="AG1679" s="303"/>
      <c r="AH1679" s="303"/>
      <c r="AI1679" s="303"/>
      <c r="AJ1679" s="303"/>
      <c r="AK1679" s="303"/>
      <c r="AL1679" s="303"/>
      <c r="AM1679" s="303"/>
      <c r="AN1679" s="303"/>
      <c r="AO1679" s="303"/>
      <c r="AP1679" s="303"/>
      <c r="AQ1679" s="303"/>
      <c r="AR1679" s="303"/>
      <c r="AS1679" s="303"/>
      <c r="AT1679" s="303"/>
      <c r="AU1679" s="303"/>
      <c r="AV1679" s="303"/>
      <c r="AW1679" s="303"/>
      <c r="AX1679" s="303"/>
      <c r="AY1679" s="303"/>
      <c r="AZ1679" s="303"/>
      <c r="BA1679" s="303"/>
      <c r="BB1679" s="303"/>
      <c r="BC1679" s="303"/>
      <c r="BD1679" s="303"/>
      <c r="BE1679" s="303"/>
      <c r="BF1679" s="303"/>
      <c r="BG1679" s="303"/>
      <c r="BH1679" s="303"/>
      <c r="BI1679" s="303"/>
      <c r="BJ1679" s="303"/>
      <c r="BK1679" s="303"/>
    </row>
    <row r="1680" spans="1:63" s="816" customFormat="1" ht="56.25" x14ac:dyDescent="0.3">
      <c r="A1680" s="304">
        <v>17</v>
      </c>
      <c r="B1680" s="333"/>
      <c r="C1680" s="331" t="s">
        <v>7811</v>
      </c>
      <c r="D1680" s="623" t="s">
        <v>7006</v>
      </c>
      <c r="E1680" s="600"/>
      <c r="F1680" s="319">
        <v>20000</v>
      </c>
      <c r="G1680" s="600" t="s">
        <v>7498</v>
      </c>
      <c r="H1680" s="600" t="s">
        <v>7499</v>
      </c>
      <c r="I1680" s="324" t="s">
        <v>7555</v>
      </c>
      <c r="J1680" s="314"/>
      <c r="K1680" s="314" t="s">
        <v>7511</v>
      </c>
      <c r="L1680" s="321" t="s">
        <v>7007</v>
      </c>
      <c r="M1680" s="523">
        <v>20000</v>
      </c>
      <c r="N1680" s="337"/>
      <c r="O1680" s="1153"/>
      <c r="P1680" s="303"/>
      <c r="Q1680" s="303"/>
      <c r="R1680" s="303"/>
      <c r="S1680" s="303"/>
      <c r="T1680" s="303"/>
      <c r="U1680" s="303"/>
      <c r="V1680" s="303"/>
      <c r="W1680" s="303"/>
      <c r="X1680" s="303"/>
      <c r="Y1680" s="303"/>
      <c r="Z1680" s="303"/>
      <c r="AA1680" s="303"/>
      <c r="AB1680" s="303"/>
      <c r="AC1680" s="303"/>
      <c r="AD1680" s="303"/>
      <c r="AE1680" s="303"/>
      <c r="AF1680" s="303"/>
      <c r="AG1680" s="303"/>
      <c r="AH1680" s="303"/>
      <c r="AI1680" s="303"/>
      <c r="AJ1680" s="303"/>
      <c r="AK1680" s="303"/>
      <c r="AL1680" s="303"/>
      <c r="AM1680" s="303"/>
      <c r="AN1680" s="303"/>
      <c r="AO1680" s="303"/>
      <c r="AP1680" s="303"/>
      <c r="AQ1680" s="303"/>
      <c r="AR1680" s="303"/>
      <c r="AS1680" s="303"/>
      <c r="AT1680" s="303"/>
      <c r="AU1680" s="303"/>
      <c r="AV1680" s="303"/>
      <c r="AW1680" s="303"/>
      <c r="AX1680" s="303"/>
      <c r="AY1680" s="303"/>
      <c r="AZ1680" s="303"/>
      <c r="BA1680" s="303"/>
      <c r="BB1680" s="303"/>
      <c r="BC1680" s="303"/>
      <c r="BD1680" s="303"/>
      <c r="BE1680" s="303"/>
      <c r="BF1680" s="303"/>
      <c r="BG1680" s="303"/>
      <c r="BH1680" s="303"/>
      <c r="BI1680" s="303"/>
      <c r="BJ1680" s="303"/>
      <c r="BK1680" s="303"/>
    </row>
    <row r="1681" spans="1:63" s="816" customFormat="1" ht="56.25" x14ac:dyDescent="0.3">
      <c r="A1681" s="314">
        <v>22</v>
      </c>
      <c r="B1681" s="333"/>
      <c r="C1681" s="600" t="s">
        <v>7811</v>
      </c>
      <c r="D1681" s="332" t="s">
        <v>7879</v>
      </c>
      <c r="E1681" s="321"/>
      <c r="F1681" s="319">
        <v>150000</v>
      </c>
      <c r="G1681" s="321" t="s">
        <v>7498</v>
      </c>
      <c r="H1681" s="321" t="s">
        <v>7499</v>
      </c>
      <c r="I1681" s="324" t="s">
        <v>7568</v>
      </c>
      <c r="J1681" s="321" t="s">
        <v>7500</v>
      </c>
      <c r="K1681" s="314" t="s">
        <v>7511</v>
      </c>
      <c r="L1681" s="321" t="s">
        <v>7878</v>
      </c>
      <c r="M1681" s="319">
        <v>150000</v>
      </c>
      <c r="N1681" s="337"/>
      <c r="O1681" s="1153"/>
      <c r="P1681" s="303"/>
      <c r="Q1681" s="303"/>
      <c r="R1681" s="303"/>
      <c r="S1681" s="303"/>
      <c r="T1681" s="303"/>
      <c r="U1681" s="303"/>
      <c r="V1681" s="303"/>
      <c r="W1681" s="303"/>
      <c r="X1681" s="303"/>
      <c r="Y1681" s="303"/>
      <c r="Z1681" s="303"/>
      <c r="AA1681" s="303"/>
      <c r="AB1681" s="303"/>
      <c r="AC1681" s="303"/>
      <c r="AD1681" s="303"/>
      <c r="AE1681" s="303"/>
      <c r="AF1681" s="303"/>
      <c r="AG1681" s="303"/>
      <c r="AH1681" s="303"/>
      <c r="AI1681" s="303"/>
      <c r="AJ1681" s="303"/>
      <c r="AK1681" s="303"/>
      <c r="AL1681" s="303"/>
      <c r="AM1681" s="303"/>
      <c r="AN1681" s="303"/>
      <c r="AO1681" s="303"/>
      <c r="AP1681" s="303"/>
      <c r="AQ1681" s="303"/>
      <c r="AR1681" s="303"/>
      <c r="AS1681" s="303"/>
      <c r="AT1681" s="303"/>
      <c r="AU1681" s="303"/>
      <c r="AV1681" s="303"/>
      <c r="AW1681" s="303"/>
      <c r="AX1681" s="303"/>
      <c r="AY1681" s="303"/>
      <c r="AZ1681" s="303"/>
      <c r="BA1681" s="303"/>
      <c r="BB1681" s="303"/>
      <c r="BC1681" s="303"/>
      <c r="BD1681" s="303"/>
      <c r="BE1681" s="303"/>
      <c r="BF1681" s="303"/>
      <c r="BG1681" s="303"/>
      <c r="BH1681" s="303"/>
      <c r="BI1681" s="303"/>
      <c r="BJ1681" s="303"/>
      <c r="BK1681" s="303"/>
    </row>
    <row r="1682" spans="1:63" s="968" customFormat="1" ht="112.5" x14ac:dyDescent="0.3">
      <c r="A1682" s="492">
        <v>12</v>
      </c>
      <c r="B1682" s="573">
        <v>26</v>
      </c>
      <c r="C1682" s="724" t="s">
        <v>6258</v>
      </c>
      <c r="D1682" s="844" t="s">
        <v>6499</v>
      </c>
      <c r="E1682" s="574"/>
      <c r="F1682" s="584">
        <v>80000</v>
      </c>
      <c r="G1682" s="585"/>
      <c r="H1682" s="585" t="s">
        <v>7499</v>
      </c>
      <c r="I1682" s="585"/>
      <c r="J1682" s="585"/>
      <c r="K1682" s="585" t="s">
        <v>7501</v>
      </c>
      <c r="L1682" s="577" t="s">
        <v>6498</v>
      </c>
      <c r="M1682" s="586">
        <v>80000</v>
      </c>
      <c r="N1682" s="586"/>
      <c r="O1682" s="1164"/>
      <c r="P1682" s="504"/>
      <c r="Q1682" s="505"/>
      <c r="R1682" s="506"/>
      <c r="S1682" s="506"/>
      <c r="T1682" s="506"/>
      <c r="U1682" s="506"/>
      <c r="V1682" s="506"/>
      <c r="W1682" s="506"/>
      <c r="X1682" s="506"/>
      <c r="Y1682" s="506"/>
      <c r="Z1682" s="506"/>
      <c r="AA1682" s="506"/>
      <c r="AB1682" s="506"/>
      <c r="AC1682" s="506"/>
      <c r="AD1682" s="506"/>
      <c r="AE1682" s="506"/>
      <c r="AF1682" s="506"/>
      <c r="AG1682" s="506"/>
      <c r="AH1682" s="506"/>
      <c r="AI1682" s="506"/>
      <c r="AJ1682" s="506"/>
      <c r="AK1682" s="506"/>
      <c r="AL1682" s="506"/>
      <c r="AM1682" s="506"/>
      <c r="AN1682" s="506"/>
      <c r="AO1682" s="506"/>
      <c r="AP1682" s="506"/>
      <c r="AQ1682" s="506"/>
      <c r="AR1682" s="506"/>
      <c r="AS1682" s="506"/>
      <c r="AT1682" s="506"/>
      <c r="AU1682" s="506"/>
      <c r="AV1682" s="506"/>
      <c r="AW1682" s="506"/>
      <c r="AX1682" s="506"/>
      <c r="AY1682" s="506"/>
      <c r="AZ1682" s="506"/>
      <c r="BA1682" s="506"/>
      <c r="BB1682" s="506"/>
      <c r="BC1682" s="506"/>
      <c r="BD1682" s="506"/>
      <c r="BE1682" s="506"/>
      <c r="BF1682" s="506"/>
      <c r="BG1682" s="506"/>
      <c r="BH1682" s="506"/>
      <c r="BI1682" s="506"/>
      <c r="BJ1682" s="506"/>
      <c r="BK1682" s="506"/>
    </row>
    <row r="1683" spans="1:63" s="968" customFormat="1" ht="112.5" x14ac:dyDescent="0.3">
      <c r="A1683" s="492">
        <v>12</v>
      </c>
      <c r="B1683" s="573">
        <v>4</v>
      </c>
      <c r="C1683" s="449" t="s">
        <v>6258</v>
      </c>
      <c r="D1683" s="575" t="s">
        <v>6559</v>
      </c>
      <c r="E1683" s="449"/>
      <c r="F1683" s="576">
        <v>50000</v>
      </c>
      <c r="G1683" s="449"/>
      <c r="H1683" s="449" t="s">
        <v>7499</v>
      </c>
      <c r="I1683" s="449"/>
      <c r="J1683" s="449"/>
      <c r="K1683" s="449" t="s">
        <v>7501</v>
      </c>
      <c r="L1683" s="594" t="s">
        <v>6560</v>
      </c>
      <c r="M1683" s="576">
        <v>50000</v>
      </c>
      <c r="N1683" s="449"/>
      <c r="O1683" s="1165"/>
      <c r="P1683" s="588"/>
      <c r="Q1683" s="813"/>
      <c r="R1683" s="506"/>
      <c r="S1683" s="506"/>
      <c r="T1683" s="506"/>
      <c r="U1683" s="506"/>
      <c r="V1683" s="506"/>
      <c r="W1683" s="506"/>
      <c r="X1683" s="506"/>
      <c r="Y1683" s="506"/>
      <c r="Z1683" s="506"/>
      <c r="AA1683" s="506"/>
      <c r="AB1683" s="506"/>
      <c r="AC1683" s="506"/>
      <c r="AD1683" s="506"/>
      <c r="AE1683" s="506"/>
      <c r="AF1683" s="506"/>
      <c r="AG1683" s="506"/>
      <c r="AH1683" s="506"/>
      <c r="AI1683" s="506"/>
      <c r="AJ1683" s="506"/>
      <c r="AK1683" s="506"/>
      <c r="AL1683" s="506"/>
      <c r="AM1683" s="506"/>
      <c r="AN1683" s="506"/>
      <c r="AO1683" s="506"/>
      <c r="AP1683" s="506"/>
      <c r="AQ1683" s="506"/>
      <c r="AR1683" s="506"/>
      <c r="AS1683" s="506"/>
      <c r="AT1683" s="506"/>
      <c r="AU1683" s="506"/>
      <c r="AV1683" s="506"/>
      <c r="AW1683" s="506"/>
      <c r="AX1683" s="506"/>
      <c r="AY1683" s="506"/>
      <c r="AZ1683" s="506"/>
      <c r="BA1683" s="506"/>
      <c r="BB1683" s="506"/>
      <c r="BC1683" s="506"/>
      <c r="BD1683" s="506"/>
      <c r="BE1683" s="506"/>
      <c r="BF1683" s="506"/>
      <c r="BG1683" s="506"/>
      <c r="BH1683" s="506"/>
      <c r="BI1683" s="506"/>
      <c r="BJ1683" s="506"/>
      <c r="BK1683" s="506"/>
    </row>
    <row r="1684" spans="1:63" s="1002" customFormat="1" ht="47.25" customHeight="1" x14ac:dyDescent="0.3">
      <c r="A1684" s="380">
        <v>16</v>
      </c>
      <c r="B1684" s="999">
        <v>7</v>
      </c>
      <c r="C1684" s="973" t="s">
        <v>6258</v>
      </c>
      <c r="D1684" s="1015" t="s">
        <v>6067</v>
      </c>
      <c r="E1684" s="964"/>
      <c r="F1684" s="1000">
        <v>30000</v>
      </c>
      <c r="G1684" s="961" t="s">
        <v>7594</v>
      </c>
      <c r="H1684" s="964" t="s">
        <v>7520</v>
      </c>
      <c r="I1684" s="380"/>
      <c r="J1684" s="964" t="s">
        <v>7500</v>
      </c>
      <c r="K1684" s="380" t="s">
        <v>7501</v>
      </c>
      <c r="L1684" s="1016" t="s">
        <v>7531</v>
      </c>
      <c r="M1684" s="1000">
        <v>30000</v>
      </c>
      <c r="N1684" s="964"/>
      <c r="O1684" s="1159"/>
      <c r="P1684" s="385"/>
      <c r="Q1684" s="385"/>
      <c r="R1684" s="385"/>
      <c r="S1684" s="385"/>
      <c r="T1684" s="385"/>
      <c r="U1684" s="385"/>
      <c r="V1684" s="385"/>
      <c r="W1684" s="385"/>
      <c r="X1684" s="385"/>
      <c r="Y1684" s="385"/>
      <c r="Z1684" s="385"/>
      <c r="AA1684" s="385"/>
      <c r="AB1684" s="385"/>
      <c r="AC1684" s="385"/>
      <c r="AD1684" s="385"/>
      <c r="AE1684" s="385"/>
      <c r="AF1684" s="385"/>
      <c r="AG1684" s="385"/>
      <c r="AH1684" s="385"/>
      <c r="AI1684" s="385"/>
      <c r="AJ1684" s="385"/>
      <c r="AK1684" s="385"/>
      <c r="AL1684" s="385"/>
      <c r="AM1684" s="385"/>
      <c r="AN1684" s="385"/>
      <c r="AO1684" s="385"/>
      <c r="AP1684" s="385"/>
      <c r="AQ1684" s="385"/>
      <c r="AR1684" s="385"/>
      <c r="AS1684" s="385"/>
      <c r="AT1684" s="385"/>
      <c r="AU1684" s="385"/>
      <c r="AV1684" s="385"/>
      <c r="AW1684" s="385"/>
      <c r="AX1684" s="385"/>
      <c r="AY1684" s="385"/>
      <c r="AZ1684" s="385"/>
      <c r="BA1684" s="385"/>
      <c r="BB1684" s="385"/>
      <c r="BC1684" s="385"/>
      <c r="BD1684" s="385"/>
      <c r="BE1684" s="385"/>
      <c r="BF1684" s="385"/>
      <c r="BG1684" s="385"/>
      <c r="BH1684" s="385"/>
      <c r="BI1684" s="385"/>
      <c r="BJ1684" s="385"/>
      <c r="BK1684" s="385"/>
    </row>
    <row r="1685" spans="1:63" s="816" customFormat="1" ht="37.5" x14ac:dyDescent="0.3">
      <c r="A1685" s="380">
        <v>16</v>
      </c>
      <c r="B1685" s="568">
        <v>1</v>
      </c>
      <c r="C1685" s="120" t="s">
        <v>6258</v>
      </c>
      <c r="D1685" s="569" t="s">
        <v>6269</v>
      </c>
      <c r="E1685" s="337"/>
      <c r="F1685" s="591">
        <v>6400</v>
      </c>
      <c r="G1685" s="337" t="s">
        <v>7498</v>
      </c>
      <c r="H1685" s="337" t="s">
        <v>7499</v>
      </c>
      <c r="I1685" s="324" t="s">
        <v>7553</v>
      </c>
      <c r="J1685" s="324" t="s">
        <v>7500</v>
      </c>
      <c r="K1685" s="324" t="s">
        <v>7511</v>
      </c>
      <c r="L1685" s="337" t="s">
        <v>6270</v>
      </c>
      <c r="M1685" s="590">
        <v>6400</v>
      </c>
      <c r="N1685" s="545"/>
      <c r="O1685" s="1166"/>
      <c r="P1685" s="303"/>
      <c r="Q1685" s="303"/>
      <c r="R1685" s="303"/>
      <c r="S1685" s="303"/>
      <c r="T1685" s="303"/>
      <c r="U1685" s="303"/>
      <c r="V1685" s="303"/>
      <c r="W1685" s="303"/>
      <c r="X1685" s="303"/>
      <c r="Y1685" s="303"/>
      <c r="Z1685" s="303"/>
      <c r="AA1685" s="303"/>
      <c r="AB1685" s="303"/>
      <c r="AC1685" s="303"/>
      <c r="AD1685" s="303"/>
      <c r="AE1685" s="303"/>
      <c r="AF1685" s="303"/>
      <c r="AG1685" s="303"/>
      <c r="AH1685" s="303"/>
      <c r="AI1685" s="303"/>
      <c r="AJ1685" s="303"/>
      <c r="AK1685" s="303"/>
      <c r="AL1685" s="303"/>
      <c r="AM1685" s="303"/>
      <c r="AN1685" s="303"/>
      <c r="AO1685" s="303"/>
      <c r="AP1685" s="303"/>
      <c r="AQ1685" s="303"/>
      <c r="AR1685" s="303"/>
      <c r="AS1685" s="303"/>
      <c r="AT1685" s="303"/>
      <c r="AU1685" s="303"/>
      <c r="AV1685" s="303"/>
      <c r="AW1685" s="303"/>
      <c r="AX1685" s="303"/>
      <c r="AY1685" s="303"/>
      <c r="AZ1685" s="303"/>
      <c r="BA1685" s="303"/>
      <c r="BB1685" s="303"/>
      <c r="BC1685" s="303"/>
      <c r="BD1685" s="303"/>
      <c r="BE1685" s="303"/>
      <c r="BF1685" s="303"/>
      <c r="BG1685" s="303"/>
      <c r="BH1685" s="303"/>
      <c r="BI1685" s="303"/>
      <c r="BJ1685" s="303"/>
      <c r="BK1685" s="303"/>
    </row>
    <row r="1686" spans="1:63" s="853" customFormat="1" ht="37.5" x14ac:dyDescent="0.3">
      <c r="A1686" s="699">
        <v>5</v>
      </c>
      <c r="B1686" s="700"/>
      <c r="C1686" s="596" t="s">
        <v>6637</v>
      </c>
      <c r="D1686" s="701" t="s">
        <v>6638</v>
      </c>
      <c r="E1686" s="702"/>
      <c r="F1686" s="703">
        <v>40000</v>
      </c>
      <c r="G1686" s="702" t="s">
        <v>7498</v>
      </c>
      <c r="H1686" s="702" t="s">
        <v>7499</v>
      </c>
      <c r="I1686" s="699"/>
      <c r="J1686" s="699"/>
      <c r="K1686" s="699" t="s">
        <v>7511</v>
      </c>
      <c r="L1686" s="704" t="s">
        <v>6639</v>
      </c>
      <c r="M1686" s="703">
        <v>40000</v>
      </c>
      <c r="N1686" s="705"/>
      <c r="O1686" s="1167"/>
      <c r="P1686" s="707"/>
      <c r="Q1686" s="708"/>
      <c r="R1686" s="271"/>
      <c r="S1686" s="271"/>
      <c r="T1686" s="271"/>
      <c r="U1686" s="271"/>
      <c r="V1686" s="271"/>
      <c r="W1686" s="271"/>
      <c r="X1686" s="271"/>
      <c r="Y1686" s="271"/>
      <c r="Z1686" s="271"/>
      <c r="AA1686" s="271"/>
      <c r="AB1686" s="271"/>
      <c r="AC1686" s="271"/>
      <c r="AD1686" s="271"/>
      <c r="AE1686" s="271"/>
      <c r="AF1686" s="271"/>
      <c r="AG1686" s="271"/>
      <c r="AH1686" s="271"/>
      <c r="AI1686" s="271"/>
      <c r="AJ1686" s="271"/>
      <c r="AK1686" s="271"/>
      <c r="AL1686" s="271"/>
      <c r="AM1686" s="271"/>
      <c r="AN1686" s="271"/>
      <c r="AO1686" s="271"/>
      <c r="AP1686" s="271"/>
      <c r="AQ1686" s="271"/>
      <c r="AR1686" s="271"/>
      <c r="AS1686" s="271"/>
      <c r="AT1686" s="271"/>
      <c r="AU1686" s="271"/>
      <c r="AV1686" s="271"/>
      <c r="AW1686" s="271"/>
      <c r="AX1686" s="271"/>
      <c r="AY1686" s="271"/>
      <c r="AZ1686" s="271"/>
      <c r="BA1686" s="271"/>
      <c r="BB1686" s="271"/>
      <c r="BC1686" s="271"/>
      <c r="BD1686" s="271"/>
      <c r="BE1686" s="271"/>
      <c r="BF1686" s="271"/>
      <c r="BG1686" s="271"/>
      <c r="BH1686" s="271"/>
      <c r="BI1686" s="271"/>
      <c r="BJ1686" s="271"/>
      <c r="BK1686" s="271"/>
    </row>
    <row r="1687" spans="1:63" s="965" customFormat="1" ht="37.5" x14ac:dyDescent="0.3">
      <c r="A1687" s="304">
        <v>1</v>
      </c>
      <c r="B1687" s="959"/>
      <c r="C1687" s="344" t="s">
        <v>7525</v>
      </c>
      <c r="D1687" s="960" t="s">
        <v>4994</v>
      </c>
      <c r="E1687" s="961" t="s">
        <v>4991</v>
      </c>
      <c r="F1687" s="962">
        <v>68000</v>
      </c>
      <c r="G1687" s="961" t="s">
        <v>7594</v>
      </c>
      <c r="H1687" s="961" t="s">
        <v>7520</v>
      </c>
      <c r="I1687" s="304" t="s">
        <v>7553</v>
      </c>
      <c r="J1687" s="304" t="s">
        <v>7500</v>
      </c>
      <c r="K1687" s="304" t="s">
        <v>7511</v>
      </c>
      <c r="L1687" s="967" t="s">
        <v>7604</v>
      </c>
      <c r="M1687" s="962">
        <v>68000</v>
      </c>
      <c r="N1687" s="380"/>
      <c r="O1687" s="1159"/>
      <c r="P1687" s="358"/>
      <c r="Q1687" s="358"/>
      <c r="R1687" s="358"/>
      <c r="S1687" s="358"/>
      <c r="T1687" s="358"/>
      <c r="U1687" s="358"/>
      <c r="V1687" s="358"/>
      <c r="W1687" s="358"/>
      <c r="X1687" s="358"/>
      <c r="Y1687" s="358"/>
      <c r="Z1687" s="358"/>
      <c r="AA1687" s="358"/>
      <c r="AB1687" s="358"/>
      <c r="AC1687" s="358"/>
      <c r="AD1687" s="358"/>
      <c r="AE1687" s="358"/>
      <c r="AF1687" s="358"/>
      <c r="AG1687" s="358"/>
      <c r="AH1687" s="358"/>
      <c r="AI1687" s="358"/>
      <c r="AJ1687" s="358"/>
      <c r="AK1687" s="358"/>
      <c r="AL1687" s="358"/>
      <c r="AM1687" s="358"/>
      <c r="AN1687" s="358"/>
      <c r="AO1687" s="358"/>
      <c r="AP1687" s="358"/>
      <c r="AQ1687" s="358"/>
      <c r="AR1687" s="358"/>
      <c r="AS1687" s="358"/>
      <c r="AT1687" s="358"/>
      <c r="AU1687" s="358"/>
      <c r="AV1687" s="358"/>
      <c r="AW1687" s="358"/>
      <c r="AX1687" s="358"/>
      <c r="AY1687" s="358"/>
      <c r="AZ1687" s="358"/>
      <c r="BA1687" s="358"/>
      <c r="BB1687" s="358"/>
      <c r="BC1687" s="358"/>
      <c r="BD1687" s="358"/>
      <c r="BE1687" s="358"/>
      <c r="BF1687" s="358"/>
      <c r="BG1687" s="358"/>
      <c r="BH1687" s="358"/>
      <c r="BI1687" s="358"/>
      <c r="BJ1687" s="358"/>
      <c r="BK1687" s="358"/>
    </row>
    <row r="1688" spans="1:63" s="975" customFormat="1" ht="37.5" x14ac:dyDescent="0.3">
      <c r="A1688" s="344">
        <v>2</v>
      </c>
      <c r="B1688" s="959"/>
      <c r="C1688" s="344" t="s">
        <v>7525</v>
      </c>
      <c r="D1688" s="960" t="s">
        <v>4994</v>
      </c>
      <c r="E1688" s="966" t="s">
        <v>4991</v>
      </c>
      <c r="F1688" s="962">
        <v>300000</v>
      </c>
      <c r="G1688" s="961" t="s">
        <v>7594</v>
      </c>
      <c r="H1688" s="966" t="s">
        <v>7520</v>
      </c>
      <c r="I1688" s="961" t="s">
        <v>7532</v>
      </c>
      <c r="J1688" s="966" t="s">
        <v>7500</v>
      </c>
      <c r="K1688" s="973" t="s">
        <v>7511</v>
      </c>
      <c r="L1688" s="304" t="s">
        <v>5576</v>
      </c>
      <c r="M1688" s="1123"/>
      <c r="N1688" s="380"/>
      <c r="O1688" s="1159"/>
      <c r="P1688" s="364"/>
      <c r="Q1688" s="364"/>
      <c r="R1688" s="364"/>
      <c r="S1688" s="364"/>
      <c r="T1688" s="364"/>
      <c r="U1688" s="364"/>
      <c r="V1688" s="364"/>
      <c r="W1688" s="364"/>
      <c r="X1688" s="364"/>
      <c r="Y1688" s="364"/>
      <c r="Z1688" s="364"/>
      <c r="AA1688" s="364"/>
      <c r="AB1688" s="364"/>
      <c r="AC1688" s="364"/>
      <c r="AD1688" s="364"/>
      <c r="AE1688" s="364"/>
      <c r="AF1688" s="364"/>
      <c r="AG1688" s="364"/>
      <c r="AH1688" s="364"/>
      <c r="AI1688" s="364"/>
      <c r="AJ1688" s="364"/>
      <c r="AK1688" s="364"/>
      <c r="AL1688" s="364"/>
      <c r="AM1688" s="364"/>
      <c r="AN1688" s="364"/>
      <c r="AO1688" s="364"/>
      <c r="AP1688" s="364"/>
      <c r="AQ1688" s="364"/>
      <c r="AR1688" s="364"/>
      <c r="AS1688" s="364"/>
      <c r="AT1688" s="364"/>
      <c r="AU1688" s="364"/>
      <c r="AV1688" s="364"/>
      <c r="AW1688" s="364"/>
      <c r="AX1688" s="364"/>
      <c r="AY1688" s="364"/>
      <c r="AZ1688" s="364"/>
      <c r="BA1688" s="364"/>
      <c r="BB1688" s="364"/>
      <c r="BC1688" s="364"/>
      <c r="BD1688" s="364"/>
      <c r="BE1688" s="364"/>
      <c r="BF1688" s="364"/>
      <c r="BG1688" s="364"/>
      <c r="BH1688" s="364"/>
      <c r="BI1688" s="364"/>
      <c r="BJ1688" s="364"/>
      <c r="BK1688" s="364"/>
    </row>
    <row r="1689" spans="1:63" s="819" customFormat="1" ht="37.5" x14ac:dyDescent="0.3">
      <c r="A1689" s="344">
        <v>2</v>
      </c>
      <c r="B1689" s="333"/>
      <c r="C1689" s="596" t="s">
        <v>7525</v>
      </c>
      <c r="D1689" s="722" t="s">
        <v>5621</v>
      </c>
      <c r="E1689" s="560"/>
      <c r="F1689" s="723">
        <v>400</v>
      </c>
      <c r="G1689" s="452" t="s">
        <v>7498</v>
      </c>
      <c r="H1689" s="452" t="s">
        <v>7499</v>
      </c>
      <c r="I1689" s="452" t="s">
        <v>5622</v>
      </c>
      <c r="J1689" s="452"/>
      <c r="K1689" s="936" t="s">
        <v>7511</v>
      </c>
      <c r="L1689" s="751" t="s">
        <v>5576</v>
      </c>
      <c r="M1689" s="523"/>
      <c r="N1689" s="337" t="s">
        <v>5623</v>
      </c>
      <c r="O1689" s="1148"/>
      <c r="P1689" s="351"/>
      <c r="Q1689" s="351"/>
      <c r="R1689" s="351"/>
      <c r="S1689" s="351"/>
      <c r="T1689" s="351"/>
      <c r="U1689" s="351"/>
      <c r="V1689" s="351"/>
      <c r="W1689" s="351"/>
      <c r="X1689" s="351"/>
      <c r="Y1689" s="351"/>
      <c r="Z1689" s="351"/>
      <c r="AA1689" s="351"/>
      <c r="AB1689" s="351"/>
      <c r="AC1689" s="351"/>
      <c r="AD1689" s="351"/>
      <c r="AE1689" s="351"/>
      <c r="AF1689" s="351"/>
      <c r="AG1689" s="351"/>
      <c r="AH1689" s="351"/>
      <c r="AI1689" s="351"/>
      <c r="AJ1689" s="351"/>
      <c r="AK1689" s="351"/>
      <c r="AL1689" s="351"/>
      <c r="AM1689" s="351"/>
      <c r="AN1689" s="351"/>
      <c r="AO1689" s="351"/>
      <c r="AP1689" s="351"/>
      <c r="AQ1689" s="351"/>
      <c r="AR1689" s="351"/>
      <c r="AS1689" s="351"/>
      <c r="AT1689" s="351"/>
      <c r="AU1689" s="351"/>
      <c r="AV1689" s="351"/>
      <c r="AW1689" s="351"/>
      <c r="AX1689" s="351"/>
      <c r="AY1689" s="351"/>
      <c r="AZ1689" s="351"/>
      <c r="BA1689" s="351"/>
      <c r="BB1689" s="351"/>
      <c r="BC1689" s="351"/>
      <c r="BD1689" s="351"/>
      <c r="BE1689" s="351"/>
      <c r="BF1689" s="351"/>
      <c r="BG1689" s="351"/>
      <c r="BH1689" s="351"/>
      <c r="BI1689" s="351"/>
      <c r="BJ1689" s="351"/>
      <c r="BK1689" s="351"/>
    </row>
    <row r="1690" spans="1:63" s="965" customFormat="1" ht="37.5" x14ac:dyDescent="0.3">
      <c r="A1690" s="304">
        <v>5</v>
      </c>
      <c r="B1690" s="959"/>
      <c r="C1690" s="344" t="s">
        <v>7525</v>
      </c>
      <c r="D1690" s="997" t="s">
        <v>4994</v>
      </c>
      <c r="E1690" s="966" t="s">
        <v>4991</v>
      </c>
      <c r="F1690" s="962">
        <v>70000</v>
      </c>
      <c r="G1690" s="961" t="s">
        <v>7594</v>
      </c>
      <c r="H1690" s="961" t="s">
        <v>7520</v>
      </c>
      <c r="I1690" s="1124"/>
      <c r="J1690" s="304" t="s">
        <v>7500</v>
      </c>
      <c r="K1690" s="304" t="s">
        <v>7511</v>
      </c>
      <c r="L1690" s="977" t="s">
        <v>7821</v>
      </c>
      <c r="M1690" s="963">
        <v>70000</v>
      </c>
      <c r="N1690" s="1125"/>
      <c r="O1690" s="1168"/>
      <c r="P1690" s="1126"/>
      <c r="Q1690" s="1126"/>
      <c r="R1690" s="358"/>
      <c r="S1690" s="358"/>
      <c r="T1690" s="358"/>
      <c r="U1690" s="358"/>
      <c r="V1690" s="358"/>
      <c r="W1690" s="358"/>
      <c r="X1690" s="358"/>
      <c r="Y1690" s="358"/>
      <c r="Z1690" s="358"/>
      <c r="AA1690" s="358"/>
      <c r="AB1690" s="358"/>
      <c r="AC1690" s="358"/>
      <c r="AD1690" s="358"/>
      <c r="AE1690" s="358"/>
      <c r="AF1690" s="358"/>
      <c r="AG1690" s="358"/>
      <c r="AH1690" s="358"/>
      <c r="AI1690" s="358"/>
      <c r="AJ1690" s="358"/>
      <c r="AK1690" s="358"/>
      <c r="AL1690" s="358"/>
      <c r="AM1690" s="358"/>
      <c r="AN1690" s="358"/>
      <c r="AO1690" s="358"/>
      <c r="AP1690" s="358"/>
      <c r="AQ1690" s="358"/>
      <c r="AR1690" s="358"/>
      <c r="AS1690" s="358"/>
      <c r="AT1690" s="358"/>
      <c r="AU1690" s="358"/>
      <c r="AV1690" s="358"/>
      <c r="AW1690" s="358"/>
      <c r="AX1690" s="358"/>
      <c r="AY1690" s="358"/>
      <c r="AZ1690" s="358"/>
      <c r="BA1690" s="358"/>
      <c r="BB1690" s="358"/>
      <c r="BC1690" s="358"/>
      <c r="BD1690" s="358"/>
      <c r="BE1690" s="358"/>
      <c r="BF1690" s="358"/>
      <c r="BG1690" s="358"/>
      <c r="BH1690" s="358"/>
      <c r="BI1690" s="358"/>
      <c r="BJ1690" s="358"/>
      <c r="BK1690" s="358"/>
    </row>
    <row r="1691" spans="1:63" s="965" customFormat="1" ht="37.5" x14ac:dyDescent="0.3">
      <c r="A1691" s="304">
        <v>6</v>
      </c>
      <c r="B1691" s="959"/>
      <c r="C1691" s="344" t="s">
        <v>7525</v>
      </c>
      <c r="D1691" s="997" t="s">
        <v>4994</v>
      </c>
      <c r="E1691" s="966" t="s">
        <v>4991</v>
      </c>
      <c r="F1691" s="962">
        <v>200000</v>
      </c>
      <c r="G1691" s="961" t="s">
        <v>7594</v>
      </c>
      <c r="H1691" s="961" t="s">
        <v>7520</v>
      </c>
      <c r="I1691" s="380"/>
      <c r="J1691" s="304" t="s">
        <v>7500</v>
      </c>
      <c r="K1691" s="304" t="s">
        <v>7511</v>
      </c>
      <c r="L1691" s="961">
        <v>-3226</v>
      </c>
      <c r="M1691" s="963">
        <f>F1691</f>
        <v>200000</v>
      </c>
      <c r="N1691" s="964"/>
      <c r="O1691" s="1158"/>
      <c r="P1691" s="358"/>
      <c r="Q1691" s="358"/>
      <c r="R1691" s="358"/>
      <c r="S1691" s="358"/>
      <c r="T1691" s="358"/>
      <c r="U1691" s="358"/>
      <c r="V1691" s="358"/>
      <c r="W1691" s="358"/>
      <c r="X1691" s="358"/>
      <c r="Y1691" s="358"/>
      <c r="Z1691" s="358"/>
      <c r="AA1691" s="358"/>
      <c r="AB1691" s="358"/>
      <c r="AC1691" s="358"/>
      <c r="AD1691" s="358"/>
      <c r="AE1691" s="358"/>
      <c r="AF1691" s="358"/>
      <c r="AG1691" s="358"/>
      <c r="AH1691" s="358"/>
      <c r="AI1691" s="358"/>
      <c r="AJ1691" s="358"/>
      <c r="AK1691" s="358"/>
      <c r="AL1691" s="358"/>
      <c r="AM1691" s="358"/>
      <c r="AN1691" s="358"/>
      <c r="AO1691" s="358"/>
      <c r="AP1691" s="358"/>
      <c r="AQ1691" s="358"/>
      <c r="AR1691" s="358"/>
      <c r="AS1691" s="358"/>
      <c r="AT1691" s="358"/>
      <c r="AU1691" s="358"/>
      <c r="AV1691" s="358"/>
      <c r="AW1691" s="358"/>
      <c r="AX1691" s="358"/>
      <c r="AY1691" s="358"/>
      <c r="AZ1691" s="358"/>
      <c r="BA1691" s="358"/>
      <c r="BB1691" s="358"/>
      <c r="BC1691" s="358"/>
      <c r="BD1691" s="358"/>
      <c r="BE1691" s="358"/>
      <c r="BF1691" s="358"/>
      <c r="BG1691" s="358"/>
      <c r="BH1691" s="358"/>
      <c r="BI1691" s="358"/>
      <c r="BJ1691" s="358"/>
      <c r="BK1691" s="358"/>
    </row>
    <row r="1692" spans="1:63" s="816" customFormat="1" x14ac:dyDescent="0.3">
      <c r="A1692" s="304">
        <v>7</v>
      </c>
      <c r="B1692" s="333"/>
      <c r="C1692" s="331" t="s">
        <v>7525</v>
      </c>
      <c r="D1692" s="332" t="s">
        <v>7767</v>
      </c>
      <c r="E1692" s="321"/>
      <c r="F1692" s="319">
        <v>15000</v>
      </c>
      <c r="G1692" s="321" t="s">
        <v>7498</v>
      </c>
      <c r="H1692" s="321" t="s">
        <v>7499</v>
      </c>
      <c r="I1692" s="324" t="s">
        <v>7553</v>
      </c>
      <c r="J1692" s="314"/>
      <c r="K1692" s="314" t="s">
        <v>7511</v>
      </c>
      <c r="L1692" s="318" t="s">
        <v>7768</v>
      </c>
      <c r="M1692" s="523">
        <v>15000</v>
      </c>
      <c r="N1692" s="337"/>
      <c r="O1692" s="1153"/>
      <c r="P1692" s="303"/>
      <c r="Q1692" s="303"/>
      <c r="R1692" s="303"/>
      <c r="S1692" s="303"/>
      <c r="T1692" s="303"/>
      <c r="U1692" s="303"/>
      <c r="V1692" s="303"/>
      <c r="W1692" s="303"/>
      <c r="X1692" s="303"/>
      <c r="Y1692" s="303"/>
      <c r="Z1692" s="303"/>
      <c r="AA1692" s="303"/>
      <c r="AB1692" s="303"/>
      <c r="AC1692" s="303"/>
      <c r="AD1692" s="303"/>
      <c r="AE1692" s="303"/>
      <c r="AF1692" s="303"/>
      <c r="AG1692" s="303"/>
      <c r="AH1692" s="303"/>
      <c r="AI1692" s="303"/>
      <c r="AJ1692" s="303"/>
      <c r="AK1692" s="303"/>
      <c r="AL1692" s="303"/>
      <c r="AM1692" s="303"/>
      <c r="AN1692" s="303"/>
      <c r="AO1692" s="303"/>
      <c r="AP1692" s="303"/>
      <c r="AQ1692" s="303"/>
      <c r="AR1692" s="303"/>
      <c r="AS1692" s="303"/>
      <c r="AT1692" s="303"/>
      <c r="AU1692" s="303"/>
      <c r="AV1692" s="303"/>
      <c r="AW1692" s="303"/>
      <c r="AX1692" s="303"/>
      <c r="AY1692" s="303"/>
      <c r="AZ1692" s="303"/>
      <c r="BA1692" s="303"/>
      <c r="BB1692" s="303"/>
      <c r="BC1692" s="303"/>
      <c r="BD1692" s="303"/>
      <c r="BE1692" s="303"/>
      <c r="BF1692" s="303"/>
      <c r="BG1692" s="303"/>
      <c r="BH1692" s="303"/>
      <c r="BI1692" s="303"/>
      <c r="BJ1692" s="303"/>
      <c r="BK1692" s="303"/>
    </row>
    <row r="1693" spans="1:63" s="965" customFormat="1" ht="37.5" x14ac:dyDescent="0.3">
      <c r="A1693" s="304">
        <v>8</v>
      </c>
      <c r="B1693" s="959">
        <v>28</v>
      </c>
      <c r="C1693" s="344" t="s">
        <v>7525</v>
      </c>
      <c r="D1693" s="997" t="s">
        <v>4994</v>
      </c>
      <c r="E1693" s="966" t="s">
        <v>4991</v>
      </c>
      <c r="F1693" s="962">
        <v>200000</v>
      </c>
      <c r="G1693" s="961" t="s">
        <v>7594</v>
      </c>
      <c r="H1693" s="961" t="s">
        <v>7594</v>
      </c>
      <c r="I1693" s="961" t="s">
        <v>7553</v>
      </c>
      <c r="J1693" s="304" t="s">
        <v>7500</v>
      </c>
      <c r="K1693" s="304" t="s">
        <v>7511</v>
      </c>
      <c r="L1693" s="304" t="s">
        <v>8108</v>
      </c>
      <c r="M1693" s="962">
        <v>200000</v>
      </c>
      <c r="N1693" s="981"/>
      <c r="O1693" s="1159"/>
      <c r="P1693" s="358"/>
      <c r="Q1693" s="358"/>
      <c r="R1693" s="358"/>
      <c r="S1693" s="358"/>
      <c r="T1693" s="358"/>
      <c r="U1693" s="358"/>
      <c r="V1693" s="358"/>
      <c r="W1693" s="358"/>
      <c r="X1693" s="358"/>
      <c r="Y1693" s="358"/>
      <c r="Z1693" s="358"/>
      <c r="AA1693" s="358"/>
      <c r="AB1693" s="358"/>
      <c r="AC1693" s="358"/>
      <c r="AD1693" s="358"/>
      <c r="AE1693" s="358"/>
      <c r="AF1693" s="358"/>
      <c r="AG1693" s="358"/>
      <c r="AH1693" s="358"/>
      <c r="AI1693" s="358"/>
      <c r="AJ1693" s="358"/>
      <c r="AK1693" s="358"/>
      <c r="AL1693" s="358"/>
      <c r="AM1693" s="358"/>
      <c r="AN1693" s="358"/>
      <c r="AO1693" s="358"/>
      <c r="AP1693" s="358"/>
      <c r="AQ1693" s="358"/>
      <c r="AR1693" s="358"/>
      <c r="AS1693" s="358"/>
      <c r="AT1693" s="358"/>
      <c r="AU1693" s="358"/>
      <c r="AV1693" s="358"/>
      <c r="AW1693" s="358"/>
      <c r="AX1693" s="358"/>
      <c r="AY1693" s="358"/>
      <c r="AZ1693" s="358"/>
      <c r="BA1693" s="358"/>
      <c r="BB1693" s="358"/>
      <c r="BC1693" s="358"/>
      <c r="BD1693" s="358"/>
      <c r="BE1693" s="358"/>
      <c r="BF1693" s="358"/>
      <c r="BG1693" s="358"/>
      <c r="BH1693" s="358"/>
      <c r="BI1693" s="358"/>
      <c r="BJ1693" s="358"/>
      <c r="BK1693" s="358"/>
    </row>
    <row r="1694" spans="1:63" s="965" customFormat="1" ht="37.5" x14ac:dyDescent="0.3">
      <c r="A1694" s="304">
        <v>10</v>
      </c>
      <c r="B1694" s="999"/>
      <c r="C1694" s="344" t="s">
        <v>7525</v>
      </c>
      <c r="D1694" s="997" t="s">
        <v>4994</v>
      </c>
      <c r="E1694" s="966" t="s">
        <v>4991</v>
      </c>
      <c r="F1694" s="1000">
        <v>250000</v>
      </c>
      <c r="G1694" s="961" t="s">
        <v>7594</v>
      </c>
      <c r="H1694" s="964" t="s">
        <v>7520</v>
      </c>
      <c r="I1694" s="380" t="s">
        <v>7568</v>
      </c>
      <c r="J1694" s="380" t="s">
        <v>7500</v>
      </c>
      <c r="K1694" s="380" t="s">
        <v>7511</v>
      </c>
      <c r="L1694" s="964" t="s">
        <v>7821</v>
      </c>
      <c r="M1694" s="1001">
        <v>250000</v>
      </c>
      <c r="N1694" s="964"/>
      <c r="O1694" s="1158"/>
      <c r="P1694" s="358"/>
      <c r="Q1694" s="358"/>
      <c r="R1694" s="358"/>
      <c r="S1694" s="358"/>
      <c r="T1694" s="358"/>
      <c r="U1694" s="358"/>
      <c r="V1694" s="358"/>
      <c r="W1694" s="358"/>
      <c r="X1694" s="358"/>
      <c r="Y1694" s="358"/>
      <c r="Z1694" s="358"/>
      <c r="AA1694" s="358"/>
      <c r="AB1694" s="358"/>
      <c r="AC1694" s="358"/>
      <c r="AD1694" s="358"/>
      <c r="AE1694" s="358"/>
      <c r="AF1694" s="358"/>
      <c r="AG1694" s="358"/>
      <c r="AH1694" s="358"/>
      <c r="AI1694" s="358"/>
      <c r="AJ1694" s="358"/>
      <c r="AK1694" s="358"/>
      <c r="AL1694" s="358"/>
      <c r="AM1694" s="358"/>
      <c r="AN1694" s="358"/>
      <c r="AO1694" s="358"/>
      <c r="AP1694" s="358"/>
      <c r="AQ1694" s="358"/>
      <c r="AR1694" s="358"/>
      <c r="AS1694" s="358"/>
      <c r="AT1694" s="358"/>
      <c r="AU1694" s="358"/>
      <c r="AV1694" s="358"/>
      <c r="AW1694" s="358"/>
      <c r="AX1694" s="358"/>
      <c r="AY1694" s="358"/>
      <c r="AZ1694" s="358"/>
      <c r="BA1694" s="358"/>
      <c r="BB1694" s="358"/>
      <c r="BC1694" s="358"/>
      <c r="BD1694" s="358"/>
      <c r="BE1694" s="358"/>
      <c r="BF1694" s="358"/>
      <c r="BG1694" s="358"/>
      <c r="BH1694" s="358"/>
      <c r="BI1694" s="358"/>
      <c r="BJ1694" s="358"/>
      <c r="BK1694" s="358"/>
    </row>
    <row r="1695" spans="1:63" s="1172" customFormat="1" ht="150" x14ac:dyDescent="0.3">
      <c r="A1695" s="987">
        <v>12</v>
      </c>
      <c r="B1695" s="988">
        <v>3</v>
      </c>
      <c r="C1695" s="344" t="s">
        <v>7525</v>
      </c>
      <c r="D1695" s="997" t="s">
        <v>4994</v>
      </c>
      <c r="E1695" s="989" t="s">
        <v>4991</v>
      </c>
      <c r="F1695" s="990">
        <v>55000</v>
      </c>
      <c r="G1695" s="961" t="s">
        <v>7594</v>
      </c>
      <c r="H1695" s="991" t="s">
        <v>7520</v>
      </c>
      <c r="I1695" s="991"/>
      <c r="J1695" s="991"/>
      <c r="K1695" s="991" t="s">
        <v>7501</v>
      </c>
      <c r="L1695" s="992" t="s">
        <v>6460</v>
      </c>
      <c r="M1695" s="993">
        <v>55000</v>
      </c>
      <c r="N1695" s="994"/>
      <c r="O1695" s="1169"/>
      <c r="P1695" s="1170"/>
      <c r="Q1695" s="1171"/>
      <c r="R1695" s="998"/>
      <c r="S1695" s="998"/>
      <c r="T1695" s="998"/>
      <c r="U1695" s="998"/>
      <c r="V1695" s="998"/>
      <c r="W1695" s="998"/>
      <c r="X1695" s="998"/>
      <c r="Y1695" s="998"/>
      <c r="Z1695" s="998"/>
      <c r="AA1695" s="998"/>
      <c r="AB1695" s="998"/>
      <c r="AC1695" s="998"/>
      <c r="AD1695" s="998"/>
      <c r="AE1695" s="998"/>
      <c r="AF1695" s="998"/>
      <c r="AG1695" s="998"/>
      <c r="AH1695" s="998"/>
      <c r="AI1695" s="998"/>
      <c r="AJ1695" s="998"/>
      <c r="AK1695" s="998"/>
      <c r="AL1695" s="998"/>
      <c r="AM1695" s="998"/>
      <c r="AN1695" s="998"/>
      <c r="AO1695" s="998"/>
      <c r="AP1695" s="998"/>
      <c r="AQ1695" s="998"/>
      <c r="AR1695" s="998"/>
      <c r="AS1695" s="998"/>
      <c r="AT1695" s="998"/>
      <c r="AU1695" s="998"/>
      <c r="AV1695" s="998"/>
      <c r="AW1695" s="998"/>
      <c r="AX1695" s="998"/>
      <c r="AY1695" s="998"/>
      <c r="AZ1695" s="998"/>
      <c r="BA1695" s="998"/>
      <c r="BB1695" s="998"/>
      <c r="BC1695" s="998"/>
      <c r="BD1695" s="998"/>
      <c r="BE1695" s="998"/>
      <c r="BF1695" s="998"/>
      <c r="BG1695" s="998"/>
      <c r="BH1695" s="998"/>
      <c r="BI1695" s="998"/>
      <c r="BJ1695" s="998"/>
      <c r="BK1695" s="998"/>
    </row>
    <row r="1696" spans="1:63" s="965" customFormat="1" ht="37.5" x14ac:dyDescent="0.3">
      <c r="A1696" s="304">
        <v>15</v>
      </c>
      <c r="B1696" s="959"/>
      <c r="C1696" s="344" t="s">
        <v>7525</v>
      </c>
      <c r="D1696" s="997" t="s">
        <v>4994</v>
      </c>
      <c r="E1696" s="966" t="s">
        <v>4991</v>
      </c>
      <c r="F1696" s="962">
        <v>200000</v>
      </c>
      <c r="G1696" s="961" t="s">
        <v>7594</v>
      </c>
      <c r="H1696" s="961" t="s">
        <v>7520</v>
      </c>
      <c r="I1696" s="304"/>
      <c r="J1696" s="304" t="s">
        <v>7500</v>
      </c>
      <c r="K1696" s="304" t="s">
        <v>7511</v>
      </c>
      <c r="L1696" s="304" t="s">
        <v>7801</v>
      </c>
      <c r="M1696" s="962">
        <f>F1696</f>
        <v>200000</v>
      </c>
      <c r="N1696" s="964"/>
      <c r="O1696" s="1158"/>
      <c r="P1696" s="358"/>
      <c r="Q1696" s="358"/>
      <c r="R1696" s="358"/>
      <c r="S1696" s="358"/>
      <c r="T1696" s="358"/>
      <c r="U1696" s="358"/>
      <c r="V1696" s="358"/>
      <c r="W1696" s="358"/>
      <c r="X1696" s="358"/>
      <c r="Y1696" s="358"/>
      <c r="Z1696" s="358"/>
      <c r="AA1696" s="358"/>
      <c r="AB1696" s="358"/>
      <c r="AC1696" s="358"/>
      <c r="AD1696" s="358"/>
      <c r="AE1696" s="358"/>
      <c r="AF1696" s="358"/>
      <c r="AG1696" s="358"/>
      <c r="AH1696" s="358"/>
      <c r="AI1696" s="358"/>
      <c r="AJ1696" s="358"/>
      <c r="AK1696" s="358"/>
      <c r="AL1696" s="358"/>
      <c r="AM1696" s="358"/>
      <c r="AN1696" s="358"/>
      <c r="AO1696" s="358"/>
      <c r="AP1696" s="358"/>
      <c r="AQ1696" s="358"/>
      <c r="AR1696" s="358"/>
      <c r="AS1696" s="358"/>
      <c r="AT1696" s="358"/>
      <c r="AU1696" s="358"/>
      <c r="AV1696" s="358"/>
      <c r="AW1696" s="358"/>
      <c r="AX1696" s="358"/>
      <c r="AY1696" s="358"/>
      <c r="AZ1696" s="358"/>
      <c r="BA1696" s="358"/>
      <c r="BB1696" s="358"/>
      <c r="BC1696" s="358"/>
      <c r="BD1696" s="358"/>
      <c r="BE1696" s="358"/>
      <c r="BF1696" s="358"/>
      <c r="BG1696" s="358"/>
      <c r="BH1696" s="358"/>
      <c r="BI1696" s="358"/>
      <c r="BJ1696" s="358"/>
      <c r="BK1696" s="358"/>
    </row>
    <row r="1697" spans="1:63" s="1002" customFormat="1" ht="37.5" x14ac:dyDescent="0.3">
      <c r="A1697" s="380">
        <v>16</v>
      </c>
      <c r="B1697" s="999">
        <v>4</v>
      </c>
      <c r="C1697" s="344" t="s">
        <v>7525</v>
      </c>
      <c r="D1697" s="997" t="s">
        <v>4994</v>
      </c>
      <c r="E1697" s="966" t="s">
        <v>4991</v>
      </c>
      <c r="F1697" s="1000">
        <v>25000</v>
      </c>
      <c r="G1697" s="961" t="s">
        <v>7594</v>
      </c>
      <c r="H1697" s="964" t="s">
        <v>7520</v>
      </c>
      <c r="I1697" s="380"/>
      <c r="J1697" s="964" t="s">
        <v>7500</v>
      </c>
      <c r="K1697" s="380" t="s">
        <v>7501</v>
      </c>
      <c r="L1697" s="380" t="s">
        <v>7526</v>
      </c>
      <c r="M1697" s="1000">
        <v>25000</v>
      </c>
      <c r="N1697" s="964"/>
      <c r="O1697" s="1159"/>
      <c r="P1697" s="385"/>
      <c r="Q1697" s="385"/>
      <c r="R1697" s="385"/>
      <c r="S1697" s="385"/>
      <c r="T1697" s="385"/>
      <c r="U1697" s="385"/>
      <c r="V1697" s="385"/>
      <c r="W1697" s="385"/>
      <c r="X1697" s="385"/>
      <c r="Y1697" s="385"/>
      <c r="Z1697" s="385"/>
      <c r="AA1697" s="385"/>
      <c r="AB1697" s="385"/>
      <c r="AC1697" s="385"/>
      <c r="AD1697" s="385"/>
      <c r="AE1697" s="385"/>
      <c r="AF1697" s="385"/>
      <c r="AG1697" s="385"/>
      <c r="AH1697" s="385"/>
      <c r="AI1697" s="385"/>
      <c r="AJ1697" s="385"/>
      <c r="AK1697" s="385"/>
      <c r="AL1697" s="385"/>
      <c r="AM1697" s="385"/>
      <c r="AN1697" s="385"/>
      <c r="AO1697" s="385"/>
      <c r="AP1697" s="385"/>
      <c r="AQ1697" s="385"/>
      <c r="AR1697" s="385"/>
      <c r="AS1697" s="385"/>
      <c r="AT1697" s="385"/>
      <c r="AU1697" s="385"/>
      <c r="AV1697" s="385"/>
      <c r="AW1697" s="385"/>
      <c r="AX1697" s="385"/>
      <c r="AY1697" s="385"/>
      <c r="AZ1697" s="385"/>
      <c r="BA1697" s="385"/>
      <c r="BB1697" s="385"/>
      <c r="BC1697" s="385"/>
      <c r="BD1697" s="385"/>
      <c r="BE1697" s="385"/>
      <c r="BF1697" s="385"/>
      <c r="BG1697" s="385"/>
      <c r="BH1697" s="385"/>
      <c r="BI1697" s="385"/>
      <c r="BJ1697" s="385"/>
      <c r="BK1697" s="385"/>
    </row>
    <row r="1698" spans="1:63" s="816" customFormat="1" ht="37.5" x14ac:dyDescent="0.3">
      <c r="A1698" s="380">
        <v>16</v>
      </c>
      <c r="B1698" s="568">
        <v>58</v>
      </c>
      <c r="C1698" s="126" t="s">
        <v>7525</v>
      </c>
      <c r="D1698" s="569" t="s">
        <v>6371</v>
      </c>
      <c r="E1698" s="337"/>
      <c r="F1698" s="591">
        <v>40000</v>
      </c>
      <c r="G1698" s="337" t="s">
        <v>7498</v>
      </c>
      <c r="H1698" s="337" t="s">
        <v>7499</v>
      </c>
      <c r="I1698" s="324" t="s">
        <v>7553</v>
      </c>
      <c r="J1698" s="324" t="s">
        <v>7500</v>
      </c>
      <c r="K1698" s="324" t="s">
        <v>7511</v>
      </c>
      <c r="L1698" s="337" t="s">
        <v>6372</v>
      </c>
      <c r="M1698" s="590">
        <v>40000</v>
      </c>
      <c r="N1698" s="545"/>
      <c r="O1698" s="1166"/>
      <c r="P1698" s="303"/>
      <c r="Q1698" s="303"/>
      <c r="R1698" s="303"/>
      <c r="S1698" s="303"/>
      <c r="T1698" s="303"/>
      <c r="U1698" s="303"/>
      <c r="V1698" s="303"/>
      <c r="W1698" s="303"/>
      <c r="X1698" s="303"/>
      <c r="Y1698" s="303"/>
      <c r="Z1698" s="303"/>
      <c r="AA1698" s="303"/>
      <c r="AB1698" s="303"/>
      <c r="AC1698" s="303"/>
      <c r="AD1698" s="303"/>
      <c r="AE1698" s="303"/>
      <c r="AF1698" s="303"/>
      <c r="AG1698" s="303"/>
      <c r="AH1698" s="303"/>
      <c r="AI1698" s="303"/>
      <c r="AJ1698" s="303"/>
      <c r="AK1698" s="303"/>
      <c r="AL1698" s="303"/>
      <c r="AM1698" s="303"/>
      <c r="AN1698" s="303"/>
      <c r="AO1698" s="303"/>
      <c r="AP1698" s="303"/>
      <c r="AQ1698" s="303"/>
      <c r="AR1698" s="303"/>
      <c r="AS1698" s="303"/>
      <c r="AT1698" s="303"/>
      <c r="AU1698" s="303"/>
      <c r="AV1698" s="303"/>
      <c r="AW1698" s="303"/>
      <c r="AX1698" s="303"/>
      <c r="AY1698" s="303"/>
      <c r="AZ1698" s="303"/>
      <c r="BA1698" s="303"/>
      <c r="BB1698" s="303"/>
      <c r="BC1698" s="303"/>
      <c r="BD1698" s="303"/>
      <c r="BE1698" s="303"/>
      <c r="BF1698" s="303"/>
      <c r="BG1698" s="303"/>
      <c r="BH1698" s="303"/>
      <c r="BI1698" s="303"/>
      <c r="BJ1698" s="303"/>
      <c r="BK1698" s="303"/>
    </row>
    <row r="1699" spans="1:63" s="965" customFormat="1" ht="37.5" x14ac:dyDescent="0.3">
      <c r="A1699" s="304">
        <v>17</v>
      </c>
      <c r="B1699" s="959"/>
      <c r="C1699" s="344" t="s">
        <v>7525</v>
      </c>
      <c r="D1699" s="997" t="s">
        <v>4994</v>
      </c>
      <c r="E1699" s="966" t="s">
        <v>4991</v>
      </c>
      <c r="F1699" s="962">
        <v>45000</v>
      </c>
      <c r="G1699" s="961" t="s">
        <v>7594</v>
      </c>
      <c r="H1699" s="961" t="s">
        <v>7520</v>
      </c>
      <c r="I1699" s="380" t="s">
        <v>7553</v>
      </c>
      <c r="J1699" s="304" t="s">
        <v>7500</v>
      </c>
      <c r="K1699" s="304" t="s">
        <v>7511</v>
      </c>
      <c r="L1699" s="977" t="s">
        <v>7821</v>
      </c>
      <c r="M1699" s="963">
        <v>45000</v>
      </c>
      <c r="N1699" s="964"/>
      <c r="O1699" s="1158"/>
      <c r="P1699" s="358"/>
      <c r="Q1699" s="358"/>
      <c r="R1699" s="358"/>
      <c r="S1699" s="358"/>
      <c r="T1699" s="358"/>
      <c r="U1699" s="358"/>
      <c r="V1699" s="358"/>
      <c r="W1699" s="358"/>
      <c r="X1699" s="358"/>
      <c r="Y1699" s="358"/>
      <c r="Z1699" s="358"/>
      <c r="AA1699" s="358"/>
      <c r="AB1699" s="358"/>
      <c r="AC1699" s="358"/>
      <c r="AD1699" s="358"/>
      <c r="AE1699" s="358"/>
      <c r="AF1699" s="358"/>
      <c r="AG1699" s="358"/>
      <c r="AH1699" s="358"/>
      <c r="AI1699" s="358"/>
      <c r="AJ1699" s="358"/>
      <c r="AK1699" s="358"/>
      <c r="AL1699" s="358"/>
      <c r="AM1699" s="358"/>
      <c r="AN1699" s="358"/>
      <c r="AO1699" s="358"/>
      <c r="AP1699" s="358"/>
      <c r="AQ1699" s="358"/>
      <c r="AR1699" s="358"/>
      <c r="AS1699" s="358"/>
      <c r="AT1699" s="358"/>
      <c r="AU1699" s="358"/>
      <c r="AV1699" s="358"/>
      <c r="AW1699" s="358"/>
      <c r="AX1699" s="358"/>
      <c r="AY1699" s="358"/>
      <c r="AZ1699" s="358"/>
      <c r="BA1699" s="358"/>
      <c r="BB1699" s="358"/>
      <c r="BC1699" s="358"/>
      <c r="BD1699" s="358"/>
      <c r="BE1699" s="358"/>
      <c r="BF1699" s="358"/>
      <c r="BG1699" s="358"/>
      <c r="BH1699" s="358"/>
      <c r="BI1699" s="358"/>
      <c r="BJ1699" s="358"/>
      <c r="BK1699" s="358"/>
    </row>
    <row r="1700" spans="1:63" s="965" customFormat="1" ht="37.5" x14ac:dyDescent="0.3">
      <c r="A1700" s="304">
        <v>17</v>
      </c>
      <c r="B1700" s="959"/>
      <c r="C1700" s="344" t="s">
        <v>7525</v>
      </c>
      <c r="D1700" s="960" t="s">
        <v>8166</v>
      </c>
      <c r="E1700" s="961"/>
      <c r="F1700" s="962">
        <v>30000</v>
      </c>
      <c r="G1700" s="961" t="s">
        <v>7594</v>
      </c>
      <c r="H1700" s="961" t="s">
        <v>7520</v>
      </c>
      <c r="I1700" s="380" t="s">
        <v>7553</v>
      </c>
      <c r="J1700" s="304" t="s">
        <v>7500</v>
      </c>
      <c r="K1700" s="304" t="s">
        <v>7511</v>
      </c>
      <c r="L1700" s="961" t="s">
        <v>8167</v>
      </c>
      <c r="M1700" s="963">
        <v>30000</v>
      </c>
      <c r="N1700" s="964"/>
      <c r="O1700" s="1158"/>
      <c r="P1700" s="358"/>
      <c r="Q1700" s="358"/>
      <c r="R1700" s="358"/>
      <c r="S1700" s="358"/>
      <c r="T1700" s="358"/>
      <c r="U1700" s="358"/>
      <c r="V1700" s="358"/>
      <c r="W1700" s="358"/>
      <c r="X1700" s="358"/>
      <c r="Y1700" s="358"/>
      <c r="Z1700" s="358"/>
      <c r="AA1700" s="358"/>
      <c r="AB1700" s="358"/>
      <c r="AC1700" s="358"/>
      <c r="AD1700" s="358"/>
      <c r="AE1700" s="358"/>
      <c r="AF1700" s="358"/>
      <c r="AG1700" s="358"/>
      <c r="AH1700" s="358"/>
      <c r="AI1700" s="358"/>
      <c r="AJ1700" s="358"/>
      <c r="AK1700" s="358"/>
      <c r="AL1700" s="358"/>
      <c r="AM1700" s="358"/>
      <c r="AN1700" s="358"/>
      <c r="AO1700" s="358"/>
      <c r="AP1700" s="358"/>
      <c r="AQ1700" s="358"/>
      <c r="AR1700" s="358"/>
      <c r="AS1700" s="358"/>
      <c r="AT1700" s="358"/>
      <c r="AU1700" s="358"/>
      <c r="AV1700" s="358"/>
      <c r="AW1700" s="358"/>
      <c r="AX1700" s="358"/>
      <c r="AY1700" s="358"/>
      <c r="AZ1700" s="358"/>
      <c r="BA1700" s="358"/>
      <c r="BB1700" s="358"/>
      <c r="BC1700" s="358"/>
      <c r="BD1700" s="358"/>
      <c r="BE1700" s="358"/>
      <c r="BF1700" s="358"/>
      <c r="BG1700" s="358"/>
      <c r="BH1700" s="358"/>
      <c r="BI1700" s="358"/>
      <c r="BJ1700" s="358"/>
      <c r="BK1700" s="358"/>
    </row>
    <row r="1701" spans="1:63" s="965" customFormat="1" ht="37.5" x14ac:dyDescent="0.3">
      <c r="A1701" s="304">
        <v>18</v>
      </c>
      <c r="B1701" s="959">
        <v>4</v>
      </c>
      <c r="C1701" s="344" t="s">
        <v>7525</v>
      </c>
      <c r="D1701" s="997" t="s">
        <v>4994</v>
      </c>
      <c r="E1701" s="966" t="s">
        <v>4991</v>
      </c>
      <c r="F1701" s="1003">
        <v>15600</v>
      </c>
      <c r="G1701" s="961" t="s">
        <v>7594</v>
      </c>
      <c r="H1701" s="1004" t="s">
        <v>7520</v>
      </c>
      <c r="I1701" s="304" t="s">
        <v>7532</v>
      </c>
      <c r="J1701" s="304" t="s">
        <v>7500</v>
      </c>
      <c r="K1701" s="1005" t="s">
        <v>7511</v>
      </c>
      <c r="L1701" s="1005" t="s">
        <v>7942</v>
      </c>
      <c r="M1701" s="1003">
        <v>15600</v>
      </c>
      <c r="N1701" s="1125"/>
      <c r="O1701" s="1168"/>
      <c r="P1701" s="358"/>
      <c r="Q1701" s="358"/>
      <c r="R1701" s="358"/>
      <c r="S1701" s="358"/>
      <c r="T1701" s="358"/>
      <c r="U1701" s="358"/>
      <c r="V1701" s="358"/>
      <c r="W1701" s="358"/>
      <c r="X1701" s="358"/>
      <c r="Y1701" s="358"/>
      <c r="Z1701" s="358"/>
      <c r="AA1701" s="358"/>
      <c r="AB1701" s="358"/>
      <c r="AC1701" s="358"/>
      <c r="AD1701" s="358"/>
      <c r="AE1701" s="358"/>
      <c r="AF1701" s="358"/>
      <c r="AG1701" s="358"/>
      <c r="AH1701" s="358"/>
      <c r="AI1701" s="358"/>
      <c r="AJ1701" s="358"/>
      <c r="AK1701" s="358"/>
      <c r="AL1701" s="358"/>
      <c r="AM1701" s="358"/>
      <c r="AN1701" s="358"/>
      <c r="AO1701" s="358"/>
      <c r="AP1701" s="358"/>
      <c r="AQ1701" s="358"/>
      <c r="AR1701" s="358"/>
      <c r="AS1701" s="358"/>
      <c r="AT1701" s="358"/>
      <c r="AU1701" s="358"/>
      <c r="AV1701" s="358"/>
      <c r="AW1701" s="358"/>
      <c r="AX1701" s="358"/>
      <c r="AY1701" s="358"/>
      <c r="AZ1701" s="358"/>
      <c r="BA1701" s="358"/>
      <c r="BB1701" s="358"/>
      <c r="BC1701" s="358"/>
      <c r="BD1701" s="358"/>
      <c r="BE1701" s="358"/>
      <c r="BF1701" s="358"/>
      <c r="BG1701" s="358"/>
      <c r="BH1701" s="358"/>
      <c r="BI1701" s="358"/>
      <c r="BJ1701" s="358"/>
      <c r="BK1701" s="358"/>
    </row>
    <row r="1702" spans="1:63" s="1002" customFormat="1" x14ac:dyDescent="0.3">
      <c r="A1702" s="380">
        <v>21</v>
      </c>
      <c r="B1702" s="999">
        <v>5</v>
      </c>
      <c r="C1702" s="344" t="s">
        <v>7525</v>
      </c>
      <c r="D1702" s="997" t="s">
        <v>4994</v>
      </c>
      <c r="E1702" s="966" t="s">
        <v>4991</v>
      </c>
      <c r="F1702" s="1000">
        <v>50000</v>
      </c>
      <c r="G1702" s="964" t="s">
        <v>7498</v>
      </c>
      <c r="H1702" s="964" t="s">
        <v>7499</v>
      </c>
      <c r="I1702" s="380"/>
      <c r="J1702" s="964"/>
      <c r="K1702" s="380" t="s">
        <v>7501</v>
      </c>
      <c r="L1702" s="1016" t="s">
        <v>7821</v>
      </c>
      <c r="M1702" s="1000">
        <v>50000</v>
      </c>
      <c r="N1702" s="964"/>
      <c r="O1702" s="1159"/>
      <c r="P1702" s="385"/>
      <c r="Q1702" s="385"/>
      <c r="R1702" s="385"/>
      <c r="S1702" s="385"/>
      <c r="T1702" s="385"/>
      <c r="U1702" s="385"/>
      <c r="V1702" s="385"/>
      <c r="W1702" s="385"/>
      <c r="X1702" s="385"/>
      <c r="Y1702" s="385"/>
      <c r="Z1702" s="385"/>
      <c r="AA1702" s="385"/>
      <c r="AB1702" s="385"/>
      <c r="AC1702" s="385"/>
      <c r="AD1702" s="385"/>
      <c r="AE1702" s="385"/>
      <c r="AF1702" s="385"/>
      <c r="AG1702" s="385"/>
      <c r="AH1702" s="385"/>
      <c r="AI1702" s="385"/>
      <c r="AJ1702" s="385"/>
      <c r="AK1702" s="385"/>
      <c r="AL1702" s="385"/>
      <c r="AM1702" s="385"/>
      <c r="AN1702" s="385"/>
      <c r="AO1702" s="385"/>
      <c r="AP1702" s="385"/>
      <c r="AQ1702" s="385"/>
      <c r="AR1702" s="385"/>
      <c r="AS1702" s="385"/>
      <c r="AT1702" s="385"/>
      <c r="AU1702" s="385"/>
      <c r="AV1702" s="385"/>
      <c r="AW1702" s="385"/>
      <c r="AX1702" s="385"/>
      <c r="AY1702" s="385"/>
      <c r="AZ1702" s="385"/>
      <c r="BA1702" s="385"/>
      <c r="BB1702" s="385"/>
      <c r="BC1702" s="385"/>
      <c r="BD1702" s="385"/>
      <c r="BE1702" s="385"/>
      <c r="BF1702" s="385"/>
      <c r="BG1702" s="385"/>
      <c r="BH1702" s="385"/>
      <c r="BI1702" s="385"/>
      <c r="BJ1702" s="385"/>
      <c r="BK1702" s="385"/>
    </row>
    <row r="1703" spans="1:63" s="965" customFormat="1" x14ac:dyDescent="0.3">
      <c r="A1703" s="314">
        <v>22</v>
      </c>
      <c r="B1703" s="959"/>
      <c r="C1703" s="344" t="s">
        <v>7525</v>
      </c>
      <c r="D1703" s="997" t="s">
        <v>4994</v>
      </c>
      <c r="E1703" s="966" t="s">
        <v>4991</v>
      </c>
      <c r="F1703" s="962">
        <v>67000</v>
      </c>
      <c r="G1703" s="961" t="s">
        <v>7498</v>
      </c>
      <c r="H1703" s="961" t="s">
        <v>7499</v>
      </c>
      <c r="I1703" s="304" t="s">
        <v>7568</v>
      </c>
      <c r="J1703" s="304" t="s">
        <v>7500</v>
      </c>
      <c r="K1703" s="304" t="s">
        <v>7511</v>
      </c>
      <c r="L1703" s="1046" t="s">
        <v>7874</v>
      </c>
      <c r="M1703" s="962">
        <v>67000</v>
      </c>
      <c r="N1703" s="1173"/>
      <c r="O1703" s="1174"/>
      <c r="P1703" s="358"/>
      <c r="Q1703" s="358"/>
      <c r="R1703" s="358"/>
      <c r="S1703" s="358"/>
      <c r="T1703" s="358"/>
      <c r="U1703" s="358"/>
      <c r="V1703" s="358"/>
      <c r="W1703" s="358"/>
      <c r="X1703" s="358"/>
      <c r="Y1703" s="358"/>
      <c r="Z1703" s="358"/>
      <c r="AA1703" s="358"/>
      <c r="AB1703" s="358"/>
      <c r="AC1703" s="358"/>
      <c r="AD1703" s="358"/>
      <c r="AE1703" s="358"/>
      <c r="AF1703" s="358"/>
      <c r="AG1703" s="358"/>
      <c r="AH1703" s="358"/>
      <c r="AI1703" s="358"/>
      <c r="AJ1703" s="358"/>
      <c r="AK1703" s="358"/>
      <c r="AL1703" s="358"/>
      <c r="AM1703" s="358"/>
      <c r="AN1703" s="358"/>
      <c r="AO1703" s="358"/>
      <c r="AP1703" s="358"/>
      <c r="AQ1703" s="358"/>
      <c r="AR1703" s="358"/>
      <c r="AS1703" s="358"/>
      <c r="AT1703" s="358"/>
      <c r="AU1703" s="358"/>
      <c r="AV1703" s="358"/>
      <c r="AW1703" s="358"/>
      <c r="AX1703" s="358"/>
      <c r="AY1703" s="358"/>
      <c r="AZ1703" s="358"/>
      <c r="BA1703" s="358"/>
      <c r="BB1703" s="358"/>
      <c r="BC1703" s="358"/>
      <c r="BD1703" s="358"/>
      <c r="BE1703" s="358"/>
      <c r="BF1703" s="358"/>
      <c r="BG1703" s="358"/>
      <c r="BH1703" s="358"/>
      <c r="BI1703" s="358"/>
      <c r="BJ1703" s="358"/>
      <c r="BK1703" s="358"/>
    </row>
    <row r="1704" spans="1:63" s="853" customFormat="1" ht="49.5" customHeight="1" x14ac:dyDescent="0.3">
      <c r="A1704" s="699">
        <v>5</v>
      </c>
      <c r="B1704" s="700"/>
      <c r="C1704" s="596" t="s">
        <v>6599</v>
      </c>
      <c r="D1704" s="701" t="s">
        <v>6600</v>
      </c>
      <c r="E1704" s="702"/>
      <c r="F1704" s="703">
        <v>60000</v>
      </c>
      <c r="G1704" s="702" t="s">
        <v>7498</v>
      </c>
      <c r="H1704" s="702" t="s">
        <v>7499</v>
      </c>
      <c r="I1704" s="699"/>
      <c r="J1704" s="699"/>
      <c r="K1704" s="699" t="s">
        <v>7511</v>
      </c>
      <c r="L1704" s="704" t="s">
        <v>7531</v>
      </c>
      <c r="M1704" s="703">
        <v>60000</v>
      </c>
      <c r="N1704" s="705"/>
      <c r="O1704" s="1167"/>
      <c r="P1704" s="707"/>
      <c r="Q1704" s="708"/>
      <c r="R1704" s="271"/>
      <c r="S1704" s="271"/>
      <c r="T1704" s="271"/>
      <c r="U1704" s="271"/>
      <c r="V1704" s="271"/>
      <c r="W1704" s="271"/>
      <c r="X1704" s="271"/>
      <c r="Y1704" s="271"/>
      <c r="Z1704" s="271"/>
      <c r="AA1704" s="271"/>
      <c r="AB1704" s="271"/>
      <c r="AC1704" s="271"/>
      <c r="AD1704" s="271"/>
      <c r="AE1704" s="271"/>
      <c r="AF1704" s="271"/>
      <c r="AG1704" s="271"/>
      <c r="AH1704" s="271"/>
      <c r="AI1704" s="271"/>
      <c r="AJ1704" s="271"/>
      <c r="AK1704" s="271"/>
      <c r="AL1704" s="271"/>
      <c r="AM1704" s="271"/>
      <c r="AN1704" s="271"/>
      <c r="AO1704" s="271"/>
      <c r="AP1704" s="271"/>
      <c r="AQ1704" s="271"/>
      <c r="AR1704" s="271"/>
      <c r="AS1704" s="271"/>
      <c r="AT1704" s="271"/>
      <c r="AU1704" s="271"/>
      <c r="AV1704" s="271"/>
      <c r="AW1704" s="271"/>
      <c r="AX1704" s="271"/>
      <c r="AY1704" s="271"/>
      <c r="AZ1704" s="271"/>
      <c r="BA1704" s="271"/>
      <c r="BB1704" s="271"/>
      <c r="BC1704" s="271"/>
      <c r="BD1704" s="271"/>
      <c r="BE1704" s="271"/>
      <c r="BF1704" s="271"/>
      <c r="BG1704" s="271"/>
      <c r="BH1704" s="271"/>
      <c r="BI1704" s="271"/>
      <c r="BJ1704" s="271"/>
      <c r="BK1704" s="271"/>
    </row>
    <row r="1705" spans="1:63" s="816" customFormat="1" ht="168.75" x14ac:dyDescent="0.3">
      <c r="A1705" s="314">
        <v>22</v>
      </c>
      <c r="B1705" s="333"/>
      <c r="C1705" s="331" t="s">
        <v>7863</v>
      </c>
      <c r="D1705" s="332" t="s">
        <v>7864</v>
      </c>
      <c r="E1705" s="321"/>
      <c r="F1705" s="319">
        <v>1300000</v>
      </c>
      <c r="G1705" s="321" t="s">
        <v>7594</v>
      </c>
      <c r="H1705" s="321" t="s">
        <v>7520</v>
      </c>
      <c r="I1705" s="314" t="s">
        <v>7614</v>
      </c>
      <c r="J1705" s="314" t="s">
        <v>7865</v>
      </c>
      <c r="K1705" s="314" t="s">
        <v>7511</v>
      </c>
      <c r="L1705" s="440" t="s">
        <v>7866</v>
      </c>
      <c r="M1705" s="319">
        <v>1300000</v>
      </c>
      <c r="N1705" s="337" t="s">
        <v>7867</v>
      </c>
      <c r="O1705" s="1148"/>
      <c r="P1705" s="303"/>
      <c r="Q1705" s="303"/>
      <c r="R1705" s="303"/>
      <c r="S1705" s="303"/>
      <c r="T1705" s="303"/>
      <c r="U1705" s="303"/>
      <c r="V1705" s="303"/>
      <c r="W1705" s="303"/>
      <c r="X1705" s="303"/>
      <c r="Y1705" s="303"/>
      <c r="Z1705" s="303"/>
      <c r="AA1705" s="303"/>
      <c r="AB1705" s="303"/>
      <c r="AC1705" s="303"/>
      <c r="AD1705" s="303"/>
      <c r="AE1705" s="303"/>
      <c r="AF1705" s="303"/>
      <c r="AG1705" s="303"/>
      <c r="AH1705" s="303"/>
      <c r="AI1705" s="303"/>
      <c r="AJ1705" s="303"/>
      <c r="AK1705" s="303"/>
      <c r="AL1705" s="303"/>
      <c r="AM1705" s="303"/>
      <c r="AN1705" s="303"/>
      <c r="AO1705" s="303"/>
      <c r="AP1705" s="303"/>
      <c r="AQ1705" s="303"/>
      <c r="AR1705" s="303"/>
      <c r="AS1705" s="303"/>
      <c r="AT1705" s="303"/>
      <c r="AU1705" s="303"/>
      <c r="AV1705" s="303"/>
      <c r="AW1705" s="303"/>
      <c r="AX1705" s="303"/>
      <c r="AY1705" s="303"/>
      <c r="AZ1705" s="303"/>
      <c r="BA1705" s="303"/>
      <c r="BB1705" s="303"/>
      <c r="BC1705" s="303"/>
      <c r="BD1705" s="303"/>
      <c r="BE1705" s="303"/>
      <c r="BF1705" s="303"/>
      <c r="BG1705" s="303"/>
      <c r="BH1705" s="303"/>
      <c r="BI1705" s="303"/>
      <c r="BJ1705" s="303"/>
      <c r="BK1705" s="303"/>
    </row>
    <row r="1706" spans="1:63" s="829" customFormat="1" x14ac:dyDescent="0.3">
      <c r="A1706" s="304">
        <v>18</v>
      </c>
      <c r="B1706" s="333">
        <v>9</v>
      </c>
      <c r="C1706" s="560" t="s">
        <v>7945</v>
      </c>
      <c r="D1706" s="561" t="s">
        <v>7946</v>
      </c>
      <c r="E1706" s="562"/>
      <c r="F1706" s="563">
        <v>400</v>
      </c>
      <c r="G1706" s="562" t="s">
        <v>7498</v>
      </c>
      <c r="H1706" s="562" t="s">
        <v>7499</v>
      </c>
      <c r="I1706" s="564" t="s">
        <v>7532</v>
      </c>
      <c r="J1706" s="314" t="s">
        <v>7500</v>
      </c>
      <c r="K1706" s="564" t="s">
        <v>7511</v>
      </c>
      <c r="L1706" s="565" t="s">
        <v>7821</v>
      </c>
      <c r="M1706" s="563">
        <v>400</v>
      </c>
      <c r="N1706" s="566"/>
      <c r="O1706" s="1162"/>
      <c r="P1706" s="442"/>
      <c r="Q1706" s="442"/>
      <c r="R1706" s="442"/>
      <c r="S1706" s="442"/>
      <c r="T1706" s="442"/>
      <c r="U1706" s="442"/>
      <c r="V1706" s="442"/>
      <c r="W1706" s="442"/>
      <c r="X1706" s="442"/>
      <c r="Y1706" s="442"/>
      <c r="Z1706" s="442"/>
      <c r="AA1706" s="442"/>
      <c r="AB1706" s="442"/>
      <c r="AC1706" s="442"/>
      <c r="AD1706" s="442"/>
      <c r="AE1706" s="442"/>
      <c r="AF1706" s="442"/>
      <c r="AG1706" s="442"/>
      <c r="AH1706" s="442"/>
      <c r="AI1706" s="442"/>
      <c r="AJ1706" s="442"/>
      <c r="AK1706" s="442"/>
      <c r="AL1706" s="442"/>
      <c r="AM1706" s="442"/>
      <c r="AN1706" s="442"/>
      <c r="AO1706" s="442"/>
      <c r="AP1706" s="442"/>
      <c r="AQ1706" s="442"/>
      <c r="AR1706" s="442"/>
      <c r="AS1706" s="442"/>
      <c r="AT1706" s="442"/>
      <c r="AU1706" s="442"/>
      <c r="AV1706" s="442"/>
      <c r="AW1706" s="442"/>
      <c r="AX1706" s="442"/>
      <c r="AY1706" s="442"/>
      <c r="AZ1706" s="442"/>
      <c r="BA1706" s="442"/>
      <c r="BB1706" s="442"/>
      <c r="BC1706" s="442"/>
      <c r="BD1706" s="442"/>
      <c r="BE1706" s="442"/>
      <c r="BF1706" s="442"/>
      <c r="BG1706" s="442"/>
      <c r="BH1706" s="442"/>
      <c r="BI1706" s="442"/>
      <c r="BJ1706" s="442"/>
      <c r="BK1706" s="442"/>
    </row>
    <row r="1707" spans="1:63" s="816" customFormat="1" ht="37.5" x14ac:dyDescent="0.3">
      <c r="A1707" s="304">
        <v>17</v>
      </c>
      <c r="B1707" s="333"/>
      <c r="C1707" s="600" t="s">
        <v>7029</v>
      </c>
      <c r="D1707" s="332" t="s">
        <v>7030</v>
      </c>
      <c r="E1707" s="321"/>
      <c r="F1707" s="319">
        <v>199999.99</v>
      </c>
      <c r="G1707" s="321" t="s">
        <v>7498</v>
      </c>
      <c r="H1707" s="321" t="s">
        <v>7499</v>
      </c>
      <c r="I1707" s="324" t="s">
        <v>7553</v>
      </c>
      <c r="J1707" s="321"/>
      <c r="K1707" s="314" t="s">
        <v>7511</v>
      </c>
      <c r="L1707" s="314" t="s">
        <v>7031</v>
      </c>
      <c r="M1707" s="319">
        <v>199999.99</v>
      </c>
      <c r="N1707" s="337"/>
      <c r="O1707" s="1153"/>
      <c r="P1707" s="303"/>
      <c r="Q1707" s="303"/>
      <c r="R1707" s="303"/>
      <c r="S1707" s="303"/>
      <c r="T1707" s="303"/>
      <c r="U1707" s="303"/>
      <c r="V1707" s="303"/>
      <c r="W1707" s="303"/>
      <c r="X1707" s="303"/>
      <c r="Y1707" s="303"/>
      <c r="Z1707" s="303"/>
      <c r="AA1707" s="303"/>
      <c r="AB1707" s="303"/>
      <c r="AC1707" s="303"/>
      <c r="AD1707" s="303"/>
      <c r="AE1707" s="303"/>
      <c r="AF1707" s="303"/>
      <c r="AG1707" s="303"/>
      <c r="AH1707" s="303"/>
      <c r="AI1707" s="303"/>
      <c r="AJ1707" s="303"/>
      <c r="AK1707" s="303"/>
      <c r="AL1707" s="303"/>
      <c r="AM1707" s="303"/>
      <c r="AN1707" s="303"/>
      <c r="AO1707" s="303"/>
      <c r="AP1707" s="303"/>
      <c r="AQ1707" s="303"/>
      <c r="AR1707" s="303"/>
      <c r="AS1707" s="303"/>
      <c r="AT1707" s="303"/>
      <c r="AU1707" s="303"/>
      <c r="AV1707" s="303"/>
      <c r="AW1707" s="303"/>
      <c r="AX1707" s="303"/>
      <c r="AY1707" s="303"/>
      <c r="AZ1707" s="303"/>
      <c r="BA1707" s="303"/>
      <c r="BB1707" s="303"/>
      <c r="BC1707" s="303"/>
      <c r="BD1707" s="303"/>
      <c r="BE1707" s="303"/>
      <c r="BF1707" s="303"/>
      <c r="BG1707" s="303"/>
      <c r="BH1707" s="303"/>
      <c r="BI1707" s="303"/>
      <c r="BJ1707" s="303"/>
      <c r="BK1707" s="303"/>
    </row>
    <row r="1708" spans="1:63" s="816" customFormat="1" ht="37.5" x14ac:dyDescent="0.3">
      <c r="A1708" s="304">
        <v>17</v>
      </c>
      <c r="B1708" s="333"/>
      <c r="C1708" s="600" t="s">
        <v>7029</v>
      </c>
      <c r="D1708" s="332" t="s">
        <v>7032</v>
      </c>
      <c r="E1708" s="321"/>
      <c r="F1708" s="319">
        <v>199999.99</v>
      </c>
      <c r="G1708" s="321" t="s">
        <v>7498</v>
      </c>
      <c r="H1708" s="321" t="s">
        <v>7499</v>
      </c>
      <c r="I1708" s="324" t="s">
        <v>7553</v>
      </c>
      <c r="J1708" s="321"/>
      <c r="K1708" s="314" t="s">
        <v>7511</v>
      </c>
      <c r="L1708" s="314" t="s">
        <v>7031</v>
      </c>
      <c r="M1708" s="319">
        <v>199999.99</v>
      </c>
      <c r="N1708" s="337"/>
      <c r="O1708" s="1153"/>
      <c r="P1708" s="303"/>
      <c r="Q1708" s="303"/>
      <c r="R1708" s="303"/>
      <c r="S1708" s="303"/>
      <c r="T1708" s="303"/>
      <c r="U1708" s="303"/>
      <c r="V1708" s="303"/>
      <c r="W1708" s="303"/>
      <c r="X1708" s="303"/>
      <c r="Y1708" s="303"/>
      <c r="Z1708" s="303"/>
      <c r="AA1708" s="303"/>
      <c r="AB1708" s="303"/>
      <c r="AC1708" s="303"/>
      <c r="AD1708" s="303"/>
      <c r="AE1708" s="303"/>
      <c r="AF1708" s="303"/>
      <c r="AG1708" s="303"/>
      <c r="AH1708" s="303"/>
      <c r="AI1708" s="303"/>
      <c r="AJ1708" s="303"/>
      <c r="AK1708" s="303"/>
      <c r="AL1708" s="303"/>
      <c r="AM1708" s="303"/>
      <c r="AN1708" s="303"/>
      <c r="AO1708" s="303"/>
      <c r="AP1708" s="303"/>
      <c r="AQ1708" s="303"/>
      <c r="AR1708" s="303"/>
      <c r="AS1708" s="303"/>
      <c r="AT1708" s="303"/>
      <c r="AU1708" s="303"/>
      <c r="AV1708" s="303"/>
      <c r="AW1708" s="303"/>
      <c r="AX1708" s="303"/>
      <c r="AY1708" s="303"/>
      <c r="AZ1708" s="303"/>
      <c r="BA1708" s="303"/>
      <c r="BB1708" s="303"/>
      <c r="BC1708" s="303"/>
      <c r="BD1708" s="303"/>
      <c r="BE1708" s="303"/>
      <c r="BF1708" s="303"/>
      <c r="BG1708" s="303"/>
      <c r="BH1708" s="303"/>
      <c r="BI1708" s="303"/>
      <c r="BJ1708" s="303"/>
      <c r="BK1708" s="303"/>
    </row>
    <row r="1709" spans="1:63" s="816" customFormat="1" ht="56.25" x14ac:dyDescent="0.3">
      <c r="A1709" s="314">
        <v>22</v>
      </c>
      <c r="B1709" s="333"/>
      <c r="C1709" s="600" t="s">
        <v>7873</v>
      </c>
      <c r="D1709" s="332" t="s">
        <v>7877</v>
      </c>
      <c r="E1709" s="321"/>
      <c r="F1709" s="319">
        <v>199900</v>
      </c>
      <c r="G1709" s="321" t="s">
        <v>7498</v>
      </c>
      <c r="H1709" s="321" t="s">
        <v>7499</v>
      </c>
      <c r="I1709" s="324" t="s">
        <v>7568</v>
      </c>
      <c r="J1709" s="321" t="s">
        <v>7500</v>
      </c>
      <c r="K1709" s="314" t="s">
        <v>7511</v>
      </c>
      <c r="L1709" s="321" t="s">
        <v>7878</v>
      </c>
      <c r="M1709" s="319">
        <v>199900</v>
      </c>
      <c r="N1709" s="337"/>
      <c r="O1709" s="1153"/>
      <c r="P1709" s="303"/>
      <c r="Q1709" s="303"/>
      <c r="R1709" s="303"/>
      <c r="S1709" s="303"/>
      <c r="T1709" s="303"/>
      <c r="U1709" s="303"/>
      <c r="V1709" s="303"/>
      <c r="W1709" s="303"/>
      <c r="X1709" s="303"/>
      <c r="Y1709" s="303"/>
      <c r="Z1709" s="303"/>
      <c r="AA1709" s="303"/>
      <c r="AB1709" s="303"/>
      <c r="AC1709" s="303"/>
      <c r="AD1709" s="303"/>
      <c r="AE1709" s="303"/>
      <c r="AF1709" s="303"/>
      <c r="AG1709" s="303"/>
      <c r="AH1709" s="303"/>
      <c r="AI1709" s="303"/>
      <c r="AJ1709" s="303"/>
      <c r="AK1709" s="303"/>
      <c r="AL1709" s="303"/>
      <c r="AM1709" s="303"/>
      <c r="AN1709" s="303"/>
      <c r="AO1709" s="303"/>
      <c r="AP1709" s="303"/>
      <c r="AQ1709" s="303"/>
      <c r="AR1709" s="303"/>
      <c r="AS1709" s="303"/>
      <c r="AT1709" s="303"/>
      <c r="AU1709" s="303"/>
      <c r="AV1709" s="303"/>
      <c r="AW1709" s="303"/>
      <c r="AX1709" s="303"/>
      <c r="AY1709" s="303"/>
      <c r="AZ1709" s="303"/>
      <c r="BA1709" s="303"/>
      <c r="BB1709" s="303"/>
      <c r="BC1709" s="303"/>
      <c r="BD1709" s="303"/>
      <c r="BE1709" s="303"/>
      <c r="BF1709" s="303"/>
      <c r="BG1709" s="303"/>
      <c r="BH1709" s="303"/>
      <c r="BI1709" s="303"/>
      <c r="BJ1709" s="303"/>
      <c r="BK1709" s="303"/>
    </row>
    <row r="1710" spans="1:63" s="816" customFormat="1" ht="56.25" x14ac:dyDescent="0.3">
      <c r="A1710" s="304">
        <v>1</v>
      </c>
      <c r="B1710" s="333" t="s">
        <v>5015</v>
      </c>
      <c r="C1710" s="331" t="s">
        <v>7647</v>
      </c>
      <c r="D1710" s="332" t="s">
        <v>7648</v>
      </c>
      <c r="E1710" s="321"/>
      <c r="F1710" s="319">
        <v>2000</v>
      </c>
      <c r="G1710" s="321" t="s">
        <v>7498</v>
      </c>
      <c r="H1710" s="321" t="s">
        <v>7499</v>
      </c>
      <c r="I1710" s="314"/>
      <c r="J1710" s="321"/>
      <c r="K1710" s="314" t="s">
        <v>7511</v>
      </c>
      <c r="L1710" s="440" t="s">
        <v>7604</v>
      </c>
      <c r="M1710" s="319">
        <v>2000</v>
      </c>
      <c r="N1710" s="520"/>
      <c r="O1710" s="1153"/>
      <c r="P1710" s="303"/>
      <c r="Q1710" s="303"/>
      <c r="R1710" s="303"/>
      <c r="S1710" s="303"/>
      <c r="T1710" s="303"/>
      <c r="U1710" s="303"/>
      <c r="V1710" s="303"/>
      <c r="W1710" s="303"/>
      <c r="X1710" s="303"/>
      <c r="Y1710" s="303"/>
      <c r="Z1710" s="303"/>
      <c r="AA1710" s="303"/>
      <c r="AB1710" s="303"/>
      <c r="AC1710" s="303"/>
      <c r="AD1710" s="303"/>
      <c r="AE1710" s="303"/>
      <c r="AF1710" s="303"/>
      <c r="AG1710" s="303"/>
      <c r="AH1710" s="303"/>
      <c r="AI1710" s="303"/>
      <c r="AJ1710" s="303"/>
      <c r="AK1710" s="303"/>
      <c r="AL1710" s="303"/>
      <c r="AM1710" s="303"/>
      <c r="AN1710" s="303"/>
      <c r="AO1710" s="303"/>
      <c r="AP1710" s="303"/>
      <c r="AQ1710" s="303"/>
      <c r="AR1710" s="303"/>
      <c r="AS1710" s="303"/>
      <c r="AT1710" s="303"/>
      <c r="AU1710" s="303"/>
      <c r="AV1710" s="303"/>
      <c r="AW1710" s="303"/>
      <c r="AX1710" s="303"/>
      <c r="AY1710" s="303"/>
      <c r="AZ1710" s="303"/>
      <c r="BA1710" s="303"/>
      <c r="BB1710" s="303"/>
      <c r="BC1710" s="303"/>
      <c r="BD1710" s="303"/>
      <c r="BE1710" s="303"/>
      <c r="BF1710" s="303"/>
      <c r="BG1710" s="303"/>
      <c r="BH1710" s="303"/>
      <c r="BI1710" s="303"/>
      <c r="BJ1710" s="303"/>
      <c r="BK1710" s="303"/>
    </row>
    <row r="1711" spans="1:63" s="816" customFormat="1" ht="37.5" x14ac:dyDescent="0.3">
      <c r="A1711" s="314">
        <v>14</v>
      </c>
      <c r="B1711" s="333"/>
      <c r="C1711" s="600" t="s">
        <v>5527</v>
      </c>
      <c r="D1711" s="627" t="s">
        <v>5528</v>
      </c>
      <c r="E1711" s="321"/>
      <c r="F1711" s="319">
        <v>40000</v>
      </c>
      <c r="G1711" s="321" t="s">
        <v>7498</v>
      </c>
      <c r="H1711" s="321" t="s">
        <v>7499</v>
      </c>
      <c r="I1711" s="314"/>
      <c r="J1711" s="314" t="s">
        <v>7211</v>
      </c>
      <c r="K1711" s="314" t="s">
        <v>7511</v>
      </c>
      <c r="L1711" s="440" t="s">
        <v>5529</v>
      </c>
      <c r="M1711" s="319">
        <v>40000</v>
      </c>
      <c r="N1711" s="324" t="s">
        <v>7511</v>
      </c>
      <c r="O1711" s="1175" t="s">
        <v>5529</v>
      </c>
      <c r="P1711" s="299">
        <v>40000</v>
      </c>
      <c r="Q1711" s="300"/>
      <c r="R1711" s="300"/>
      <c r="S1711" s="302"/>
      <c r="T1711" s="302"/>
      <c r="U1711" s="302"/>
      <c r="V1711" s="303"/>
      <c r="W1711" s="303"/>
      <c r="X1711" s="303"/>
      <c r="Y1711" s="303"/>
      <c r="Z1711" s="303"/>
      <c r="AA1711" s="303"/>
      <c r="AB1711" s="303"/>
      <c r="AC1711" s="303"/>
      <c r="AD1711" s="303"/>
      <c r="AE1711" s="303"/>
      <c r="AF1711" s="303"/>
      <c r="AG1711" s="303"/>
      <c r="AH1711" s="303"/>
      <c r="AI1711" s="303"/>
      <c r="AJ1711" s="303"/>
      <c r="AK1711" s="303"/>
      <c r="AL1711" s="303"/>
      <c r="AM1711" s="303"/>
      <c r="AN1711" s="303"/>
      <c r="AO1711" s="303"/>
      <c r="AP1711" s="303"/>
      <c r="AQ1711" s="303"/>
      <c r="AR1711" s="303"/>
      <c r="AS1711" s="303"/>
      <c r="AT1711" s="303"/>
      <c r="AU1711" s="303"/>
      <c r="AV1711" s="303"/>
      <c r="AW1711" s="303"/>
      <c r="AX1711" s="303"/>
      <c r="AY1711" s="303"/>
      <c r="AZ1711" s="303"/>
      <c r="BA1711" s="303"/>
      <c r="BB1711" s="303"/>
      <c r="BC1711" s="303"/>
      <c r="BD1711" s="303"/>
      <c r="BE1711" s="303"/>
      <c r="BF1711" s="303"/>
      <c r="BG1711" s="303"/>
      <c r="BH1711" s="303"/>
      <c r="BI1711" s="303"/>
      <c r="BJ1711" s="303"/>
      <c r="BK1711" s="303"/>
    </row>
    <row r="1712" spans="1:63" s="853" customFormat="1" ht="114" customHeight="1" x14ac:dyDescent="0.3">
      <c r="A1712" s="304">
        <v>10</v>
      </c>
      <c r="B1712" s="1066"/>
      <c r="C1712" s="331" t="s">
        <v>5850</v>
      </c>
      <c r="D1712" s="603" t="s">
        <v>4896</v>
      </c>
      <c r="E1712" s="604"/>
      <c r="F1712" s="611">
        <v>5900000</v>
      </c>
      <c r="G1712" s="612" t="s">
        <v>7524</v>
      </c>
      <c r="H1712" s="612" t="s">
        <v>4895</v>
      </c>
      <c r="I1712" s="613" t="s">
        <v>7532</v>
      </c>
      <c r="J1712" s="600" t="s">
        <v>5842</v>
      </c>
      <c r="K1712" s="613" t="s">
        <v>7501</v>
      </c>
      <c r="L1712" s="1176" t="s">
        <v>5851</v>
      </c>
      <c r="M1712" s="611">
        <v>5900000</v>
      </c>
      <c r="N1712" s="1177"/>
      <c r="O1712" s="1178"/>
      <c r="P1712" s="435"/>
      <c r="Q1712" s="436"/>
      <c r="R1712" s="271"/>
      <c r="S1712" s="271"/>
      <c r="T1712" s="271"/>
      <c r="U1712" s="271"/>
      <c r="V1712" s="271"/>
      <c r="W1712" s="271"/>
      <c r="X1712" s="271"/>
      <c r="Y1712" s="271"/>
      <c r="Z1712" s="271"/>
      <c r="AA1712" s="271"/>
      <c r="AB1712" s="271"/>
      <c r="AC1712" s="271"/>
      <c r="AD1712" s="271"/>
      <c r="AE1712" s="271"/>
      <c r="AF1712" s="271"/>
      <c r="AG1712" s="271"/>
      <c r="AH1712" s="271"/>
      <c r="AI1712" s="271"/>
      <c r="AJ1712" s="271"/>
      <c r="AK1712" s="271"/>
      <c r="AL1712" s="271"/>
      <c r="AM1712" s="271"/>
      <c r="AN1712" s="271"/>
      <c r="AO1712" s="271"/>
      <c r="AP1712" s="271"/>
      <c r="AQ1712" s="271"/>
      <c r="AR1712" s="271"/>
      <c r="AS1712" s="271"/>
      <c r="AT1712" s="271"/>
      <c r="AU1712" s="271"/>
      <c r="AV1712" s="271"/>
      <c r="AW1712" s="271"/>
      <c r="AX1712" s="271"/>
      <c r="AY1712" s="271"/>
      <c r="AZ1712" s="271"/>
      <c r="BA1712" s="271"/>
      <c r="BB1712" s="271"/>
      <c r="BC1712" s="271"/>
      <c r="BD1712" s="271"/>
      <c r="BE1712" s="271"/>
      <c r="BF1712" s="271"/>
      <c r="BG1712" s="271"/>
      <c r="BH1712" s="271"/>
      <c r="BI1712" s="271"/>
      <c r="BJ1712" s="271"/>
      <c r="BK1712" s="271"/>
    </row>
    <row r="1713" spans="1:63" s="816" customFormat="1" ht="75" x14ac:dyDescent="0.3">
      <c r="A1713" s="314">
        <v>22</v>
      </c>
      <c r="B1713" s="333"/>
      <c r="C1713" s="331" t="s">
        <v>7868</v>
      </c>
      <c r="D1713" s="332" t="s">
        <v>7869</v>
      </c>
      <c r="E1713" s="321"/>
      <c r="F1713" s="319">
        <v>600000</v>
      </c>
      <c r="G1713" s="321" t="s">
        <v>7594</v>
      </c>
      <c r="H1713" s="321" t="s">
        <v>7520</v>
      </c>
      <c r="I1713" s="314" t="s">
        <v>7614</v>
      </c>
      <c r="J1713" s="314" t="s">
        <v>7865</v>
      </c>
      <c r="K1713" s="314" t="s">
        <v>7511</v>
      </c>
      <c r="L1713" s="314" t="s">
        <v>7866</v>
      </c>
      <c r="M1713" s="523">
        <v>600000</v>
      </c>
      <c r="N1713" s="337" t="s">
        <v>7870</v>
      </c>
      <c r="O1713" s="1148"/>
      <c r="P1713" s="303"/>
      <c r="Q1713" s="303"/>
      <c r="R1713" s="303"/>
      <c r="S1713" s="303"/>
      <c r="T1713" s="303"/>
      <c r="U1713" s="303"/>
      <c r="V1713" s="303"/>
      <c r="W1713" s="303"/>
      <c r="X1713" s="303"/>
      <c r="Y1713" s="303"/>
      <c r="Z1713" s="303"/>
      <c r="AA1713" s="303"/>
      <c r="AB1713" s="303"/>
      <c r="AC1713" s="303"/>
      <c r="AD1713" s="303"/>
      <c r="AE1713" s="303"/>
      <c r="AF1713" s="303"/>
      <c r="AG1713" s="303"/>
      <c r="AH1713" s="303"/>
      <c r="AI1713" s="303"/>
      <c r="AJ1713" s="303"/>
      <c r="AK1713" s="303"/>
      <c r="AL1713" s="303"/>
      <c r="AM1713" s="303"/>
      <c r="AN1713" s="303"/>
      <c r="AO1713" s="303"/>
      <c r="AP1713" s="303"/>
      <c r="AQ1713" s="303"/>
      <c r="AR1713" s="303"/>
      <c r="AS1713" s="303"/>
      <c r="AT1713" s="303"/>
      <c r="AU1713" s="303"/>
      <c r="AV1713" s="303"/>
      <c r="AW1713" s="303"/>
      <c r="AX1713" s="303"/>
      <c r="AY1713" s="303"/>
      <c r="AZ1713" s="303"/>
      <c r="BA1713" s="303"/>
      <c r="BB1713" s="303"/>
      <c r="BC1713" s="303"/>
      <c r="BD1713" s="303"/>
      <c r="BE1713" s="303"/>
      <c r="BF1713" s="303"/>
      <c r="BG1713" s="303"/>
      <c r="BH1713" s="303"/>
      <c r="BI1713" s="303"/>
      <c r="BJ1713" s="303"/>
      <c r="BK1713" s="303"/>
    </row>
    <row r="1714" spans="1:63" s="965" customFormat="1" ht="63.75" customHeight="1" x14ac:dyDescent="0.3">
      <c r="A1714" s="304">
        <v>10</v>
      </c>
      <c r="B1714" s="982"/>
      <c r="C1714" s="344" t="s">
        <v>6461</v>
      </c>
      <c r="D1714" s="1047" t="s">
        <v>6462</v>
      </c>
      <c r="E1714" s="1048" t="s">
        <v>4991</v>
      </c>
      <c r="F1714" s="983">
        <v>40000</v>
      </c>
      <c r="G1714" s="961" t="s">
        <v>7498</v>
      </c>
      <c r="H1714" s="961" t="s">
        <v>7499</v>
      </c>
      <c r="I1714" s="380"/>
      <c r="J1714" s="304" t="s">
        <v>7500</v>
      </c>
      <c r="K1714" s="304" t="s">
        <v>7501</v>
      </c>
      <c r="L1714" s="1022" t="s">
        <v>5774</v>
      </c>
      <c r="M1714" s="983">
        <v>40000</v>
      </c>
      <c r="N1714" s="1023"/>
      <c r="O1714" s="1149"/>
      <c r="P1714" s="368"/>
      <c r="Q1714" s="369"/>
      <c r="R1714" s="358"/>
      <c r="S1714" s="358"/>
      <c r="T1714" s="358"/>
      <c r="U1714" s="358"/>
      <c r="V1714" s="358"/>
      <c r="W1714" s="358"/>
      <c r="X1714" s="358"/>
      <c r="Y1714" s="358"/>
      <c r="Z1714" s="358"/>
      <c r="AA1714" s="358"/>
      <c r="AB1714" s="358"/>
      <c r="AC1714" s="358"/>
      <c r="AD1714" s="358"/>
      <c r="AE1714" s="358"/>
      <c r="AF1714" s="358"/>
      <c r="AG1714" s="358"/>
      <c r="AH1714" s="358"/>
      <c r="AI1714" s="358"/>
      <c r="AJ1714" s="358"/>
      <c r="AK1714" s="358"/>
      <c r="AL1714" s="358"/>
      <c r="AM1714" s="358"/>
      <c r="AN1714" s="358"/>
      <c r="AO1714" s="358"/>
      <c r="AP1714" s="358"/>
      <c r="AQ1714" s="358"/>
      <c r="AR1714" s="358"/>
      <c r="AS1714" s="358"/>
      <c r="AT1714" s="358"/>
      <c r="AU1714" s="358"/>
      <c r="AV1714" s="358"/>
      <c r="AW1714" s="358"/>
      <c r="AX1714" s="358"/>
      <c r="AY1714" s="358"/>
      <c r="AZ1714" s="358"/>
      <c r="BA1714" s="358"/>
      <c r="BB1714" s="358"/>
      <c r="BC1714" s="358"/>
      <c r="BD1714" s="358"/>
      <c r="BE1714" s="358"/>
      <c r="BF1714" s="358"/>
      <c r="BG1714" s="358"/>
      <c r="BH1714" s="358"/>
      <c r="BI1714" s="358"/>
      <c r="BJ1714" s="358"/>
      <c r="BK1714" s="358"/>
    </row>
    <row r="1715" spans="1:63" s="1152" customFormat="1" ht="56.25" x14ac:dyDescent="0.3">
      <c r="A1715" s="304">
        <v>10</v>
      </c>
      <c r="B1715" s="602"/>
      <c r="C1715" s="331" t="s">
        <v>6461</v>
      </c>
      <c r="D1715" s="332" t="s">
        <v>5816</v>
      </c>
      <c r="E1715" s="321"/>
      <c r="F1715" s="319">
        <v>20000</v>
      </c>
      <c r="G1715" s="321" t="s">
        <v>7498</v>
      </c>
      <c r="H1715" s="321" t="s">
        <v>7499</v>
      </c>
      <c r="I1715" s="314" t="s">
        <v>7568</v>
      </c>
      <c r="J1715" s="314"/>
      <c r="K1715" s="314" t="s">
        <v>7501</v>
      </c>
      <c r="L1715" s="314" t="s">
        <v>5814</v>
      </c>
      <c r="M1715" s="319">
        <v>20000</v>
      </c>
      <c r="N1715" s="324"/>
      <c r="O1715" s="1151"/>
      <c r="P1715" s="329"/>
      <c r="Q1715" s="434"/>
      <c r="R1715" s="480"/>
      <c r="S1715" s="480"/>
      <c r="T1715" s="480"/>
      <c r="U1715" s="480"/>
      <c r="V1715" s="480"/>
      <c r="W1715" s="480"/>
      <c r="X1715" s="480"/>
      <c r="Y1715" s="480"/>
      <c r="Z1715" s="480"/>
      <c r="AA1715" s="480"/>
      <c r="AB1715" s="480"/>
      <c r="AC1715" s="480"/>
      <c r="AD1715" s="480"/>
      <c r="AE1715" s="480"/>
      <c r="AF1715" s="480"/>
      <c r="AG1715" s="480"/>
      <c r="AH1715" s="480"/>
      <c r="AI1715" s="480"/>
      <c r="AJ1715" s="480"/>
      <c r="AK1715" s="480"/>
      <c r="AL1715" s="480"/>
      <c r="AM1715" s="480"/>
      <c r="AN1715" s="480"/>
      <c r="AO1715" s="480"/>
      <c r="AP1715" s="480"/>
      <c r="AQ1715" s="480"/>
      <c r="AR1715" s="480"/>
      <c r="AS1715" s="480"/>
      <c r="AT1715" s="480"/>
      <c r="AU1715" s="480"/>
      <c r="AV1715" s="480"/>
      <c r="AW1715" s="480"/>
      <c r="AX1715" s="480"/>
      <c r="AY1715" s="480"/>
      <c r="AZ1715" s="480"/>
      <c r="BA1715" s="480"/>
      <c r="BB1715" s="480"/>
      <c r="BC1715" s="480"/>
      <c r="BD1715" s="480"/>
      <c r="BE1715" s="480"/>
      <c r="BF1715" s="480"/>
      <c r="BG1715" s="480"/>
      <c r="BH1715" s="480"/>
      <c r="BI1715" s="480"/>
      <c r="BJ1715" s="480"/>
      <c r="BK1715" s="480"/>
    </row>
    <row r="1716" spans="1:63" s="1172" customFormat="1" ht="150" x14ac:dyDescent="0.3">
      <c r="A1716" s="987">
        <v>12</v>
      </c>
      <c r="B1716" s="988">
        <v>4</v>
      </c>
      <c r="C1716" s="1179" t="s">
        <v>6461</v>
      </c>
      <c r="D1716" s="960" t="s">
        <v>6462</v>
      </c>
      <c r="E1716" s="961"/>
      <c r="F1716" s="990">
        <v>4000</v>
      </c>
      <c r="G1716" s="961" t="s">
        <v>7594</v>
      </c>
      <c r="H1716" s="991" t="s">
        <v>7520</v>
      </c>
      <c r="I1716" s="991"/>
      <c r="J1716" s="991"/>
      <c r="K1716" s="991" t="s">
        <v>7501</v>
      </c>
      <c r="L1716" s="992" t="s">
        <v>6463</v>
      </c>
      <c r="M1716" s="993">
        <v>4000</v>
      </c>
      <c r="N1716" s="994"/>
      <c r="O1716" s="1180"/>
      <c r="P1716" s="1170" t="s">
        <v>6192</v>
      </c>
      <c r="Q1716" s="1171"/>
      <c r="R1716" s="998"/>
      <c r="S1716" s="998"/>
      <c r="T1716" s="998"/>
      <c r="U1716" s="998"/>
      <c r="V1716" s="998"/>
      <c r="W1716" s="998"/>
      <c r="X1716" s="998"/>
      <c r="Y1716" s="998"/>
      <c r="Z1716" s="998"/>
      <c r="AA1716" s="998"/>
      <c r="AB1716" s="998"/>
      <c r="AC1716" s="998"/>
      <c r="AD1716" s="998"/>
      <c r="AE1716" s="998"/>
      <c r="AF1716" s="998"/>
      <c r="AG1716" s="998"/>
      <c r="AH1716" s="998"/>
      <c r="AI1716" s="998"/>
      <c r="AJ1716" s="998"/>
      <c r="AK1716" s="998"/>
      <c r="AL1716" s="998"/>
      <c r="AM1716" s="998"/>
      <c r="AN1716" s="998"/>
      <c r="AO1716" s="998"/>
      <c r="AP1716" s="998"/>
      <c r="AQ1716" s="998"/>
      <c r="AR1716" s="998"/>
      <c r="AS1716" s="998"/>
      <c r="AT1716" s="998"/>
      <c r="AU1716" s="998"/>
      <c r="AV1716" s="998"/>
      <c r="AW1716" s="998"/>
      <c r="AX1716" s="998"/>
      <c r="AY1716" s="998"/>
      <c r="AZ1716" s="998"/>
      <c r="BA1716" s="998"/>
      <c r="BB1716" s="998"/>
      <c r="BC1716" s="998"/>
      <c r="BD1716" s="998"/>
      <c r="BE1716" s="998"/>
      <c r="BF1716" s="998"/>
      <c r="BG1716" s="998"/>
      <c r="BH1716" s="998"/>
      <c r="BI1716" s="998"/>
      <c r="BJ1716" s="998"/>
      <c r="BK1716" s="998"/>
    </row>
    <row r="1717" spans="1:63" s="968" customFormat="1" ht="150" x14ac:dyDescent="0.3">
      <c r="A1717" s="492">
        <v>12</v>
      </c>
      <c r="B1717" s="568">
        <v>5</v>
      </c>
      <c r="C1717" s="1181" t="s">
        <v>6548</v>
      </c>
      <c r="D1717" s="575" t="s">
        <v>6549</v>
      </c>
      <c r="E1717" s="449"/>
      <c r="F1717" s="576">
        <v>640000</v>
      </c>
      <c r="G1717" s="321" t="s">
        <v>7594</v>
      </c>
      <c r="H1717" s="449" t="s">
        <v>8022</v>
      </c>
      <c r="I1717" s="449"/>
      <c r="J1717" s="449"/>
      <c r="K1717" s="449" t="s">
        <v>7501</v>
      </c>
      <c r="L1717" s="577" t="s">
        <v>6550</v>
      </c>
      <c r="M1717" s="578">
        <v>640000</v>
      </c>
      <c r="N1717" s="578"/>
      <c r="O1717" s="1182"/>
      <c r="P1717" s="727"/>
      <c r="Q1717" s="813"/>
      <c r="R1717" s="506"/>
      <c r="S1717" s="506"/>
      <c r="T1717" s="506"/>
      <c r="U1717" s="506"/>
      <c r="V1717" s="506"/>
      <c r="W1717" s="506"/>
      <c r="X1717" s="506"/>
      <c r="Y1717" s="506"/>
      <c r="Z1717" s="506"/>
      <c r="AA1717" s="506"/>
      <c r="AB1717" s="506"/>
      <c r="AC1717" s="506"/>
      <c r="AD1717" s="506"/>
      <c r="AE1717" s="506"/>
      <c r="AF1717" s="506"/>
      <c r="AG1717" s="506"/>
      <c r="AH1717" s="506"/>
      <c r="AI1717" s="506"/>
      <c r="AJ1717" s="506"/>
      <c r="AK1717" s="506"/>
      <c r="AL1717" s="506"/>
      <c r="AM1717" s="506"/>
      <c r="AN1717" s="506"/>
      <c r="AO1717" s="506"/>
      <c r="AP1717" s="506"/>
      <c r="AQ1717" s="506"/>
      <c r="AR1717" s="506"/>
      <c r="AS1717" s="506"/>
      <c r="AT1717" s="506"/>
      <c r="AU1717" s="506"/>
      <c r="AV1717" s="506"/>
      <c r="AW1717" s="506"/>
      <c r="AX1717" s="506"/>
      <c r="AY1717" s="506"/>
      <c r="AZ1717" s="506"/>
      <c r="BA1717" s="506"/>
      <c r="BB1717" s="506"/>
      <c r="BC1717" s="506"/>
      <c r="BD1717" s="506"/>
      <c r="BE1717" s="506"/>
      <c r="BF1717" s="506"/>
      <c r="BG1717" s="506"/>
      <c r="BH1717" s="506"/>
      <c r="BI1717" s="506"/>
      <c r="BJ1717" s="506"/>
      <c r="BK1717" s="506"/>
    </row>
    <row r="1718" spans="1:63" s="816" customFormat="1" ht="112.5" x14ac:dyDescent="0.3">
      <c r="A1718" s="304">
        <v>1</v>
      </c>
      <c r="B1718" s="1050" t="s">
        <v>5029</v>
      </c>
      <c r="C1718" s="331" t="s">
        <v>7674</v>
      </c>
      <c r="D1718" s="332" t="s">
        <v>7675</v>
      </c>
      <c r="E1718" s="321"/>
      <c r="F1718" s="319">
        <v>50000</v>
      </c>
      <c r="G1718" s="321" t="s">
        <v>7498</v>
      </c>
      <c r="H1718" s="321" t="s">
        <v>7499</v>
      </c>
      <c r="I1718" s="314"/>
      <c r="J1718" s="321"/>
      <c r="K1718" s="314" t="s">
        <v>7511</v>
      </c>
      <c r="L1718" s="440" t="s">
        <v>7531</v>
      </c>
      <c r="M1718" s="319">
        <v>50000</v>
      </c>
      <c r="N1718" s="520"/>
      <c r="O1718" s="1153"/>
      <c r="P1718" s="303"/>
      <c r="Q1718" s="303"/>
      <c r="R1718" s="303"/>
      <c r="S1718" s="303"/>
      <c r="T1718" s="303"/>
      <c r="U1718" s="303"/>
      <c r="V1718" s="303"/>
      <c r="W1718" s="303"/>
      <c r="X1718" s="303"/>
      <c r="Y1718" s="303"/>
      <c r="Z1718" s="303"/>
      <c r="AA1718" s="303"/>
      <c r="AB1718" s="303"/>
      <c r="AC1718" s="303"/>
      <c r="AD1718" s="303"/>
      <c r="AE1718" s="303"/>
      <c r="AF1718" s="303"/>
      <c r="AG1718" s="303"/>
      <c r="AH1718" s="303"/>
      <c r="AI1718" s="303"/>
      <c r="AJ1718" s="303"/>
      <c r="AK1718" s="303"/>
      <c r="AL1718" s="303"/>
      <c r="AM1718" s="303"/>
      <c r="AN1718" s="303"/>
      <c r="AO1718" s="303"/>
      <c r="AP1718" s="303"/>
      <c r="AQ1718" s="303"/>
      <c r="AR1718" s="303"/>
      <c r="AS1718" s="303"/>
      <c r="AT1718" s="303"/>
      <c r="AU1718" s="303"/>
      <c r="AV1718" s="303"/>
      <c r="AW1718" s="303"/>
      <c r="AX1718" s="303"/>
      <c r="AY1718" s="303"/>
      <c r="AZ1718" s="303"/>
      <c r="BA1718" s="303"/>
      <c r="BB1718" s="303"/>
      <c r="BC1718" s="303"/>
      <c r="BD1718" s="303"/>
      <c r="BE1718" s="303"/>
      <c r="BF1718" s="303"/>
      <c r="BG1718" s="303"/>
      <c r="BH1718" s="303"/>
      <c r="BI1718" s="303"/>
      <c r="BJ1718" s="303"/>
      <c r="BK1718" s="303"/>
    </row>
    <row r="1719" spans="1:63" s="829" customFormat="1" ht="20.25" customHeight="1" x14ac:dyDescent="0.3">
      <c r="A1719" s="482">
        <v>9</v>
      </c>
      <c r="B1719" s="333"/>
      <c r="C1719" s="596" t="s">
        <v>8106</v>
      </c>
      <c r="D1719" s="667" t="s">
        <v>5990</v>
      </c>
      <c r="E1719" s="452"/>
      <c r="F1719" s="598">
        <v>17000</v>
      </c>
      <c r="G1719" s="452" t="s">
        <v>7498</v>
      </c>
      <c r="H1719" s="452" t="s">
        <v>7499</v>
      </c>
      <c r="I1719" s="452"/>
      <c r="J1719" s="455"/>
      <c r="K1719" s="455" t="s">
        <v>7511</v>
      </c>
      <c r="L1719" s="725" t="s">
        <v>8107</v>
      </c>
      <c r="M1719" s="598">
        <f>F1719</f>
        <v>17000</v>
      </c>
      <c r="N1719" s="726"/>
      <c r="O1719" s="1163"/>
      <c r="P1719" s="442"/>
      <c r="Q1719" s="442"/>
      <c r="R1719" s="442"/>
      <c r="S1719" s="442"/>
      <c r="T1719" s="442"/>
      <c r="U1719" s="442"/>
      <c r="V1719" s="442"/>
      <c r="W1719" s="442"/>
      <c r="X1719" s="442"/>
      <c r="Y1719" s="442"/>
      <c r="Z1719" s="442"/>
      <c r="AA1719" s="442"/>
      <c r="AB1719" s="442"/>
      <c r="AC1719" s="442"/>
      <c r="AD1719" s="442"/>
      <c r="AE1719" s="442"/>
      <c r="AF1719" s="442"/>
      <c r="AG1719" s="442"/>
      <c r="AH1719" s="442"/>
      <c r="AI1719" s="442"/>
      <c r="AJ1719" s="442"/>
      <c r="AK1719" s="442"/>
      <c r="AL1719" s="442"/>
      <c r="AM1719" s="442"/>
      <c r="AN1719" s="442"/>
      <c r="AO1719" s="442"/>
      <c r="AP1719" s="442"/>
      <c r="AQ1719" s="442"/>
      <c r="AR1719" s="442"/>
      <c r="AS1719" s="442"/>
      <c r="AT1719" s="442"/>
      <c r="AU1719" s="442"/>
      <c r="AV1719" s="442"/>
      <c r="AW1719" s="442"/>
      <c r="AX1719" s="442"/>
      <c r="AY1719" s="442"/>
      <c r="AZ1719" s="442"/>
      <c r="BA1719" s="442"/>
      <c r="BB1719" s="442"/>
      <c r="BC1719" s="442"/>
      <c r="BD1719" s="442"/>
      <c r="BE1719" s="442"/>
      <c r="BF1719" s="442"/>
      <c r="BG1719" s="442"/>
      <c r="BH1719" s="442"/>
      <c r="BI1719" s="442"/>
      <c r="BJ1719" s="442"/>
      <c r="BK1719" s="442"/>
    </row>
    <row r="1720" spans="1:63" s="819" customFormat="1" ht="37.5" x14ac:dyDescent="0.3">
      <c r="A1720" s="344">
        <v>2</v>
      </c>
      <c r="B1720" s="333"/>
      <c r="C1720" s="596" t="s">
        <v>5533</v>
      </c>
      <c r="D1720" s="722" t="s">
        <v>5615</v>
      </c>
      <c r="E1720" s="560"/>
      <c r="F1720" s="723">
        <v>10000</v>
      </c>
      <c r="G1720" s="452" t="s">
        <v>7498</v>
      </c>
      <c r="H1720" s="452" t="s">
        <v>7499</v>
      </c>
      <c r="I1720" s="452" t="s">
        <v>5616</v>
      </c>
      <c r="J1720" s="452"/>
      <c r="K1720" s="936" t="s">
        <v>7511</v>
      </c>
      <c r="L1720" s="751" t="s">
        <v>5617</v>
      </c>
      <c r="M1720" s="523"/>
      <c r="N1720" s="337"/>
      <c r="O1720" s="1148" t="s">
        <v>5618</v>
      </c>
      <c r="P1720" s="351"/>
      <c r="Q1720" s="351"/>
      <c r="R1720" s="351"/>
      <c r="S1720" s="351"/>
      <c r="T1720" s="351"/>
      <c r="U1720" s="351"/>
      <c r="V1720" s="351"/>
      <c r="W1720" s="351"/>
      <c r="X1720" s="351"/>
      <c r="Y1720" s="351"/>
      <c r="Z1720" s="351"/>
      <c r="AA1720" s="351"/>
      <c r="AB1720" s="351"/>
      <c r="AC1720" s="351"/>
      <c r="AD1720" s="351"/>
      <c r="AE1720" s="351"/>
      <c r="AF1720" s="351"/>
      <c r="AG1720" s="351"/>
      <c r="AH1720" s="351"/>
      <c r="AI1720" s="351"/>
      <c r="AJ1720" s="351"/>
      <c r="AK1720" s="351"/>
      <c r="AL1720" s="351"/>
      <c r="AM1720" s="351"/>
      <c r="AN1720" s="351"/>
      <c r="AO1720" s="351"/>
      <c r="AP1720" s="351"/>
      <c r="AQ1720" s="351"/>
      <c r="AR1720" s="351"/>
      <c r="AS1720" s="351"/>
      <c r="AT1720" s="351"/>
      <c r="AU1720" s="351"/>
      <c r="AV1720" s="351"/>
      <c r="AW1720" s="351"/>
      <c r="AX1720" s="351"/>
      <c r="AY1720" s="351"/>
      <c r="AZ1720" s="351"/>
      <c r="BA1720" s="351"/>
      <c r="BB1720" s="351"/>
      <c r="BC1720" s="351"/>
      <c r="BD1720" s="351"/>
      <c r="BE1720" s="351"/>
      <c r="BF1720" s="351"/>
      <c r="BG1720" s="351"/>
      <c r="BH1720" s="351"/>
      <c r="BI1720" s="351"/>
      <c r="BJ1720" s="351"/>
      <c r="BK1720" s="351"/>
    </row>
    <row r="1721" spans="1:63" s="816" customFormat="1" ht="37.5" x14ac:dyDescent="0.3">
      <c r="A1721" s="314">
        <v>14</v>
      </c>
      <c r="B1721" s="333"/>
      <c r="C1721" s="331" t="s">
        <v>5533</v>
      </c>
      <c r="D1721" s="627" t="s">
        <v>5534</v>
      </c>
      <c r="E1721" s="321"/>
      <c r="F1721" s="319">
        <v>70000</v>
      </c>
      <c r="G1721" s="321" t="s">
        <v>7498</v>
      </c>
      <c r="H1721" s="321" t="s">
        <v>7499</v>
      </c>
      <c r="I1721" s="314"/>
      <c r="J1721" s="314" t="s">
        <v>7211</v>
      </c>
      <c r="K1721" s="314" t="s">
        <v>7511</v>
      </c>
      <c r="L1721" s="334" t="s">
        <v>5535</v>
      </c>
      <c r="M1721" s="319">
        <v>70000</v>
      </c>
      <c r="N1721" s="324" t="s">
        <v>7511</v>
      </c>
      <c r="O1721" s="1183" t="s">
        <v>5535</v>
      </c>
      <c r="P1721" s="299">
        <v>70000</v>
      </c>
      <c r="Q1721" s="300"/>
      <c r="R1721" s="434"/>
      <c r="S1721" s="302"/>
      <c r="T1721" s="302"/>
      <c r="U1721" s="302"/>
      <c r="V1721" s="303"/>
      <c r="W1721" s="303"/>
      <c r="X1721" s="303"/>
      <c r="Y1721" s="303"/>
      <c r="Z1721" s="303"/>
      <c r="AA1721" s="303"/>
      <c r="AB1721" s="303"/>
      <c r="AC1721" s="303"/>
      <c r="AD1721" s="303"/>
      <c r="AE1721" s="303"/>
      <c r="AF1721" s="303"/>
      <c r="AG1721" s="303"/>
      <c r="AH1721" s="303"/>
      <c r="AI1721" s="303"/>
      <c r="AJ1721" s="303"/>
      <c r="AK1721" s="303"/>
      <c r="AL1721" s="303"/>
      <c r="AM1721" s="303"/>
      <c r="AN1721" s="303"/>
      <c r="AO1721" s="303"/>
      <c r="AP1721" s="303"/>
      <c r="AQ1721" s="303"/>
      <c r="AR1721" s="303"/>
      <c r="AS1721" s="303"/>
      <c r="AT1721" s="303"/>
      <c r="AU1721" s="303"/>
      <c r="AV1721" s="303"/>
      <c r="AW1721" s="303"/>
      <c r="AX1721" s="303"/>
      <c r="AY1721" s="303"/>
      <c r="AZ1721" s="303"/>
      <c r="BA1721" s="303"/>
      <c r="BB1721" s="303"/>
      <c r="BC1721" s="303"/>
      <c r="BD1721" s="303"/>
      <c r="BE1721" s="303"/>
      <c r="BF1721" s="303"/>
      <c r="BG1721" s="303"/>
      <c r="BH1721" s="303"/>
      <c r="BI1721" s="303"/>
      <c r="BJ1721" s="303"/>
      <c r="BK1721" s="303"/>
    </row>
    <row r="1722" spans="1:63" s="816" customFormat="1" ht="37.5" x14ac:dyDescent="0.3">
      <c r="A1722" s="314">
        <v>14</v>
      </c>
      <c r="B1722" s="333"/>
      <c r="C1722" s="331" t="s">
        <v>5559</v>
      </c>
      <c r="D1722" s="627" t="s">
        <v>5943</v>
      </c>
      <c r="E1722" s="321"/>
      <c r="F1722" s="319">
        <v>440000</v>
      </c>
      <c r="G1722" s="321" t="s">
        <v>7524</v>
      </c>
      <c r="H1722" s="321" t="s">
        <v>7520</v>
      </c>
      <c r="I1722" s="314" t="s">
        <v>7614</v>
      </c>
      <c r="J1722" s="314" t="s">
        <v>7211</v>
      </c>
      <c r="K1722" s="314" t="s">
        <v>7511</v>
      </c>
      <c r="L1722" s="440" t="s">
        <v>5524</v>
      </c>
      <c r="M1722" s="523">
        <f>F1722</f>
        <v>440000</v>
      </c>
      <c r="N1722" s="324" t="s">
        <v>7511</v>
      </c>
      <c r="O1722" s="1175" t="s">
        <v>5524</v>
      </c>
      <c r="P1722" s="302">
        <v>540000</v>
      </c>
      <c r="Q1722" s="329"/>
      <c r="R1722" s="434"/>
      <c r="S1722" s="302"/>
      <c r="T1722" s="302"/>
      <c r="U1722" s="302"/>
      <c r="V1722" s="303"/>
      <c r="W1722" s="303"/>
      <c r="X1722" s="303"/>
      <c r="Y1722" s="303"/>
      <c r="Z1722" s="303"/>
      <c r="AA1722" s="303"/>
      <c r="AB1722" s="303"/>
      <c r="AC1722" s="303"/>
      <c r="AD1722" s="303"/>
      <c r="AE1722" s="303"/>
      <c r="AF1722" s="303"/>
      <c r="AG1722" s="303"/>
      <c r="AH1722" s="303"/>
      <c r="AI1722" s="303"/>
      <c r="AJ1722" s="303"/>
      <c r="AK1722" s="303"/>
      <c r="AL1722" s="303"/>
      <c r="AM1722" s="303"/>
      <c r="AN1722" s="303"/>
      <c r="AO1722" s="303"/>
      <c r="AP1722" s="303"/>
      <c r="AQ1722" s="303"/>
      <c r="AR1722" s="303"/>
      <c r="AS1722" s="303"/>
      <c r="AT1722" s="303"/>
      <c r="AU1722" s="303"/>
      <c r="AV1722" s="303"/>
      <c r="AW1722" s="303"/>
      <c r="AX1722" s="303"/>
      <c r="AY1722" s="303"/>
      <c r="AZ1722" s="303"/>
      <c r="BA1722" s="303"/>
      <c r="BB1722" s="303"/>
      <c r="BC1722" s="303"/>
      <c r="BD1722" s="303"/>
      <c r="BE1722" s="303"/>
      <c r="BF1722" s="303"/>
      <c r="BG1722" s="303"/>
      <c r="BH1722" s="303"/>
      <c r="BI1722" s="303"/>
      <c r="BJ1722" s="303"/>
      <c r="BK1722" s="303"/>
    </row>
    <row r="1723" spans="1:63" s="968" customFormat="1" ht="112.5" x14ac:dyDescent="0.3">
      <c r="A1723" s="492">
        <v>12</v>
      </c>
      <c r="B1723" s="573">
        <v>23</v>
      </c>
      <c r="C1723" s="724" t="s">
        <v>6493</v>
      </c>
      <c r="D1723" s="867" t="s">
        <v>6494</v>
      </c>
      <c r="E1723" s="120"/>
      <c r="F1723" s="584">
        <v>80000</v>
      </c>
      <c r="G1723" s="585"/>
      <c r="H1723" s="585" t="s">
        <v>7499</v>
      </c>
      <c r="I1723" s="585"/>
      <c r="J1723" s="585"/>
      <c r="K1723" s="585" t="s">
        <v>7501</v>
      </c>
      <c r="L1723" s="577" t="s">
        <v>6492</v>
      </c>
      <c r="M1723" s="586">
        <v>80000</v>
      </c>
      <c r="N1723" s="586"/>
      <c r="O1723" s="1164"/>
      <c r="P1723" s="504"/>
      <c r="Q1723" s="683"/>
      <c r="R1723" s="506"/>
      <c r="S1723" s="506"/>
      <c r="T1723" s="506"/>
      <c r="U1723" s="506"/>
      <c r="V1723" s="506"/>
      <c r="W1723" s="506"/>
      <c r="X1723" s="506"/>
      <c r="Y1723" s="506"/>
      <c r="Z1723" s="506"/>
      <c r="AA1723" s="506"/>
      <c r="AB1723" s="506"/>
      <c r="AC1723" s="506"/>
      <c r="AD1723" s="506"/>
      <c r="AE1723" s="506"/>
      <c r="AF1723" s="506"/>
      <c r="AG1723" s="506"/>
      <c r="AH1723" s="506"/>
      <c r="AI1723" s="506"/>
      <c r="AJ1723" s="506"/>
      <c r="AK1723" s="506"/>
      <c r="AL1723" s="506"/>
      <c r="AM1723" s="506"/>
      <c r="AN1723" s="506"/>
      <c r="AO1723" s="506"/>
      <c r="AP1723" s="506"/>
      <c r="AQ1723" s="506"/>
      <c r="AR1723" s="506"/>
      <c r="AS1723" s="506"/>
      <c r="AT1723" s="506"/>
      <c r="AU1723" s="506"/>
      <c r="AV1723" s="506"/>
      <c r="AW1723" s="506"/>
      <c r="AX1723" s="506"/>
      <c r="AY1723" s="506"/>
      <c r="AZ1723" s="506"/>
      <c r="BA1723" s="506"/>
      <c r="BB1723" s="506"/>
      <c r="BC1723" s="506"/>
      <c r="BD1723" s="506"/>
      <c r="BE1723" s="506"/>
      <c r="BF1723" s="506"/>
      <c r="BG1723" s="506"/>
      <c r="BH1723" s="506"/>
      <c r="BI1723" s="506"/>
      <c r="BJ1723" s="506"/>
      <c r="BK1723" s="506"/>
    </row>
    <row r="1724" spans="1:63" s="816" customFormat="1" ht="37.5" x14ac:dyDescent="0.3">
      <c r="A1724" s="314">
        <v>13</v>
      </c>
      <c r="B1724" s="333"/>
      <c r="C1724" s="331" t="s">
        <v>6942</v>
      </c>
      <c r="D1724" s="332" t="s">
        <v>6943</v>
      </c>
      <c r="E1724" s="321"/>
      <c r="F1724" s="319">
        <v>17600000</v>
      </c>
      <c r="G1724" s="321" t="s">
        <v>7524</v>
      </c>
      <c r="H1724" s="321" t="s">
        <v>7746</v>
      </c>
      <c r="I1724" s="314" t="s">
        <v>7550</v>
      </c>
      <c r="J1724" s="314" t="s">
        <v>7125</v>
      </c>
      <c r="K1724" s="314" t="s">
        <v>7501</v>
      </c>
      <c r="L1724" s="321"/>
      <c r="M1724" s="523">
        <v>17600000</v>
      </c>
      <c r="N1724" s="337"/>
      <c r="O1724" s="1148"/>
      <c r="P1724" s="291" t="s">
        <v>7222</v>
      </c>
      <c r="Q1724" s="329"/>
      <c r="R1724" s="303"/>
      <c r="S1724" s="303"/>
      <c r="T1724" s="303"/>
      <c r="U1724" s="303"/>
      <c r="V1724" s="303"/>
      <c r="W1724" s="303"/>
      <c r="X1724" s="303"/>
      <c r="Y1724" s="303"/>
      <c r="Z1724" s="303"/>
      <c r="AA1724" s="303"/>
      <c r="AB1724" s="303"/>
      <c r="AC1724" s="303"/>
      <c r="AD1724" s="303"/>
      <c r="AE1724" s="303"/>
      <c r="AF1724" s="303"/>
      <c r="AG1724" s="303"/>
      <c r="AH1724" s="303"/>
      <c r="AI1724" s="303"/>
      <c r="AJ1724" s="303"/>
      <c r="AK1724" s="303"/>
      <c r="AL1724" s="303"/>
      <c r="AM1724" s="303"/>
      <c r="AN1724" s="303"/>
      <c r="AO1724" s="303"/>
      <c r="AP1724" s="303"/>
      <c r="AQ1724" s="303"/>
      <c r="AR1724" s="303"/>
      <c r="AS1724" s="303"/>
      <c r="AT1724" s="303"/>
      <c r="AU1724" s="303"/>
      <c r="AV1724" s="303"/>
      <c r="AW1724" s="303"/>
      <c r="AX1724" s="303"/>
      <c r="AY1724" s="303"/>
      <c r="AZ1724" s="303"/>
      <c r="BA1724" s="303"/>
      <c r="BB1724" s="303"/>
      <c r="BC1724" s="303"/>
      <c r="BD1724" s="303"/>
      <c r="BE1724" s="303"/>
      <c r="BF1724" s="303"/>
      <c r="BG1724" s="303"/>
      <c r="BH1724" s="303"/>
      <c r="BI1724" s="303"/>
      <c r="BJ1724" s="303"/>
      <c r="BK1724" s="303"/>
    </row>
    <row r="1725" spans="1:63" s="816" customFormat="1" ht="37.5" x14ac:dyDescent="0.3">
      <c r="A1725" s="314">
        <v>13</v>
      </c>
      <c r="B1725" s="333"/>
      <c r="C1725" s="331" t="s">
        <v>6942</v>
      </c>
      <c r="D1725" s="332" t="s">
        <v>6952</v>
      </c>
      <c r="E1725" s="321"/>
      <c r="F1725" s="319">
        <v>5600000</v>
      </c>
      <c r="G1725" s="321" t="s">
        <v>7524</v>
      </c>
      <c r="H1725" s="321" t="s">
        <v>7520</v>
      </c>
      <c r="I1725" s="314" t="s">
        <v>7550</v>
      </c>
      <c r="J1725" s="314" t="s">
        <v>7253</v>
      </c>
      <c r="K1725" s="314" t="s">
        <v>7501</v>
      </c>
      <c r="L1725" s="321"/>
      <c r="M1725" s="523">
        <v>5600000</v>
      </c>
      <c r="N1725" s="337"/>
      <c r="O1725" s="1148"/>
      <c r="P1725" s="291" t="s">
        <v>7222</v>
      </c>
      <c r="Q1725" s="329"/>
      <c r="R1725" s="303"/>
      <c r="S1725" s="303"/>
      <c r="T1725" s="303"/>
      <c r="U1725" s="303"/>
      <c r="V1725" s="303"/>
      <c r="W1725" s="303"/>
      <c r="X1725" s="303"/>
      <c r="Y1725" s="303"/>
      <c r="Z1725" s="303"/>
      <c r="AA1725" s="303"/>
      <c r="AB1725" s="303"/>
      <c r="AC1725" s="303"/>
      <c r="AD1725" s="303"/>
      <c r="AE1725" s="303"/>
      <c r="AF1725" s="303"/>
      <c r="AG1725" s="303"/>
      <c r="AH1725" s="303"/>
      <c r="AI1725" s="303"/>
      <c r="AJ1725" s="303"/>
      <c r="AK1725" s="303"/>
      <c r="AL1725" s="303"/>
      <c r="AM1725" s="303"/>
      <c r="AN1725" s="303"/>
      <c r="AO1725" s="303"/>
      <c r="AP1725" s="303"/>
      <c r="AQ1725" s="303"/>
      <c r="AR1725" s="303"/>
      <c r="AS1725" s="303"/>
      <c r="AT1725" s="303"/>
      <c r="AU1725" s="303"/>
      <c r="AV1725" s="303"/>
      <c r="AW1725" s="303"/>
      <c r="AX1725" s="303"/>
      <c r="AY1725" s="303"/>
      <c r="AZ1725" s="303"/>
      <c r="BA1725" s="303"/>
      <c r="BB1725" s="303"/>
      <c r="BC1725" s="303"/>
      <c r="BD1725" s="303"/>
      <c r="BE1725" s="303"/>
      <c r="BF1725" s="303"/>
      <c r="BG1725" s="303"/>
      <c r="BH1725" s="303"/>
      <c r="BI1725" s="303"/>
      <c r="BJ1725" s="303"/>
      <c r="BK1725" s="303"/>
    </row>
    <row r="1726" spans="1:63" s="816" customFormat="1" ht="37.5" x14ac:dyDescent="0.3">
      <c r="A1726" s="314">
        <v>13</v>
      </c>
      <c r="B1726" s="333"/>
      <c r="C1726" s="331" t="s">
        <v>7458</v>
      </c>
      <c r="D1726" s="332" t="s">
        <v>7459</v>
      </c>
      <c r="E1726" s="321"/>
      <c r="F1726" s="319">
        <v>1300000</v>
      </c>
      <c r="G1726" s="321" t="s">
        <v>7524</v>
      </c>
      <c r="H1726" s="321" t="s">
        <v>7520</v>
      </c>
      <c r="I1726" s="314" t="s">
        <v>7614</v>
      </c>
      <c r="J1726" s="314" t="s">
        <v>7500</v>
      </c>
      <c r="K1726" s="314" t="s">
        <v>7501</v>
      </c>
      <c r="L1726" s="321"/>
      <c r="M1726" s="523">
        <v>1300000</v>
      </c>
      <c r="N1726" s="337"/>
      <c r="O1726" s="1148"/>
      <c r="P1726" s="291" t="s">
        <v>7387</v>
      </c>
      <c r="Q1726" s="329"/>
      <c r="R1726" s="303"/>
      <c r="S1726" s="303"/>
      <c r="T1726" s="303"/>
      <c r="U1726" s="303"/>
      <c r="V1726" s="303"/>
      <c r="W1726" s="303"/>
      <c r="X1726" s="303"/>
      <c r="Y1726" s="303"/>
      <c r="Z1726" s="303"/>
      <c r="AA1726" s="303"/>
      <c r="AB1726" s="303"/>
      <c r="AC1726" s="303"/>
      <c r="AD1726" s="303"/>
      <c r="AE1726" s="303"/>
      <c r="AF1726" s="303"/>
      <c r="AG1726" s="303"/>
      <c r="AH1726" s="303"/>
      <c r="AI1726" s="303"/>
      <c r="AJ1726" s="303"/>
      <c r="AK1726" s="303"/>
      <c r="AL1726" s="303"/>
      <c r="AM1726" s="303"/>
      <c r="AN1726" s="303"/>
      <c r="AO1726" s="303"/>
      <c r="AP1726" s="303"/>
      <c r="AQ1726" s="303"/>
      <c r="AR1726" s="303"/>
      <c r="AS1726" s="303"/>
      <c r="AT1726" s="303"/>
      <c r="AU1726" s="303"/>
      <c r="AV1726" s="303"/>
      <c r="AW1726" s="303"/>
      <c r="AX1726" s="303"/>
      <c r="AY1726" s="303"/>
      <c r="AZ1726" s="303"/>
      <c r="BA1726" s="303"/>
      <c r="BB1726" s="303"/>
      <c r="BC1726" s="303"/>
      <c r="BD1726" s="303"/>
      <c r="BE1726" s="303"/>
      <c r="BF1726" s="303"/>
      <c r="BG1726" s="303"/>
      <c r="BH1726" s="303"/>
      <c r="BI1726" s="303"/>
      <c r="BJ1726" s="303"/>
      <c r="BK1726" s="303"/>
    </row>
    <row r="1727" spans="1:63" s="816" customFormat="1" ht="206.25" x14ac:dyDescent="0.3">
      <c r="A1727" s="314">
        <v>11</v>
      </c>
      <c r="B1727" s="333"/>
      <c r="C1727" s="331" t="s">
        <v>7926</v>
      </c>
      <c r="D1727" s="332" t="s">
        <v>7927</v>
      </c>
      <c r="E1727" s="321"/>
      <c r="F1727" s="319">
        <v>12000000</v>
      </c>
      <c r="G1727" s="321" t="s">
        <v>7524</v>
      </c>
      <c r="H1727" s="321" t="s">
        <v>7746</v>
      </c>
      <c r="I1727" s="314" t="s">
        <v>6686</v>
      </c>
      <c r="J1727" s="314" t="s">
        <v>5919</v>
      </c>
      <c r="K1727" s="314" t="s">
        <v>7501</v>
      </c>
      <c r="L1727" s="1184"/>
      <c r="M1727" s="523"/>
      <c r="N1727" s="337" t="s">
        <v>7928</v>
      </c>
      <c r="O1727" s="1148" t="s">
        <v>7929</v>
      </c>
      <c r="P1727" s="303"/>
      <c r="Q1727" s="303"/>
      <c r="R1727" s="303"/>
      <c r="S1727" s="303"/>
      <c r="T1727" s="303"/>
      <c r="U1727" s="303"/>
      <c r="V1727" s="303"/>
      <c r="W1727" s="303"/>
      <c r="X1727" s="303"/>
      <c r="Y1727" s="303"/>
      <c r="Z1727" s="303"/>
      <c r="AA1727" s="303"/>
      <c r="AB1727" s="303"/>
      <c r="AC1727" s="303"/>
      <c r="AD1727" s="303"/>
      <c r="AE1727" s="303"/>
      <c r="AF1727" s="303"/>
      <c r="AG1727" s="303"/>
      <c r="AH1727" s="303"/>
      <c r="AI1727" s="303"/>
      <c r="AJ1727" s="303"/>
      <c r="AK1727" s="303"/>
      <c r="AL1727" s="303"/>
      <c r="AM1727" s="303"/>
      <c r="AN1727" s="303"/>
      <c r="AO1727" s="303"/>
      <c r="AP1727" s="303"/>
      <c r="AQ1727" s="303"/>
      <c r="AR1727" s="303"/>
      <c r="AS1727" s="303"/>
      <c r="AT1727" s="303"/>
      <c r="AU1727" s="303"/>
      <c r="AV1727" s="303"/>
      <c r="AW1727" s="303"/>
      <c r="AX1727" s="303"/>
      <c r="AY1727" s="303"/>
      <c r="AZ1727" s="303"/>
      <c r="BA1727" s="303"/>
      <c r="BB1727" s="303"/>
      <c r="BC1727" s="303"/>
      <c r="BD1727" s="303"/>
      <c r="BE1727" s="303"/>
      <c r="BF1727" s="303"/>
      <c r="BG1727" s="303"/>
      <c r="BH1727" s="303"/>
      <c r="BI1727" s="303"/>
      <c r="BJ1727" s="303"/>
      <c r="BK1727" s="303"/>
    </row>
    <row r="1728" spans="1:63" s="816" customFormat="1" ht="206.25" x14ac:dyDescent="0.3">
      <c r="A1728" s="314">
        <v>11</v>
      </c>
      <c r="B1728" s="333"/>
      <c r="C1728" s="331" t="s">
        <v>7926</v>
      </c>
      <c r="D1728" s="332" t="s">
        <v>7933</v>
      </c>
      <c r="E1728" s="321"/>
      <c r="F1728" s="319">
        <v>600000</v>
      </c>
      <c r="G1728" s="321" t="s">
        <v>7524</v>
      </c>
      <c r="H1728" s="321" t="s">
        <v>7520</v>
      </c>
      <c r="I1728" s="324" t="s">
        <v>5855</v>
      </c>
      <c r="J1728" s="314" t="s">
        <v>7125</v>
      </c>
      <c r="K1728" s="314" t="s">
        <v>7501</v>
      </c>
      <c r="L1728" s="1184"/>
      <c r="M1728" s="523"/>
      <c r="N1728" s="337"/>
      <c r="O1728" s="1148" t="s">
        <v>7929</v>
      </c>
      <c r="P1728" s="303"/>
      <c r="Q1728" s="303"/>
      <c r="R1728" s="303"/>
      <c r="S1728" s="303"/>
      <c r="T1728" s="303"/>
      <c r="U1728" s="303"/>
      <c r="V1728" s="303"/>
      <c r="W1728" s="303"/>
      <c r="X1728" s="303"/>
      <c r="Y1728" s="303"/>
      <c r="Z1728" s="303"/>
      <c r="AA1728" s="303"/>
      <c r="AB1728" s="303"/>
      <c r="AC1728" s="303"/>
      <c r="AD1728" s="303"/>
      <c r="AE1728" s="303"/>
      <c r="AF1728" s="303"/>
      <c r="AG1728" s="303"/>
      <c r="AH1728" s="303"/>
      <c r="AI1728" s="303"/>
      <c r="AJ1728" s="303"/>
      <c r="AK1728" s="303"/>
      <c r="AL1728" s="303"/>
      <c r="AM1728" s="303"/>
      <c r="AN1728" s="303"/>
      <c r="AO1728" s="303"/>
      <c r="AP1728" s="303"/>
      <c r="AQ1728" s="303"/>
      <c r="AR1728" s="303"/>
      <c r="AS1728" s="303"/>
      <c r="AT1728" s="303"/>
      <c r="AU1728" s="303"/>
      <c r="AV1728" s="303"/>
      <c r="AW1728" s="303"/>
      <c r="AX1728" s="303"/>
      <c r="AY1728" s="303"/>
      <c r="AZ1728" s="303"/>
      <c r="BA1728" s="303"/>
      <c r="BB1728" s="303"/>
      <c r="BC1728" s="303"/>
      <c r="BD1728" s="303"/>
      <c r="BE1728" s="303"/>
      <c r="BF1728" s="303"/>
      <c r="BG1728" s="303"/>
      <c r="BH1728" s="303"/>
      <c r="BI1728" s="303"/>
      <c r="BJ1728" s="303"/>
      <c r="BK1728" s="303"/>
    </row>
    <row r="1729" spans="1:63" s="332" customFormat="1" ht="206.25" x14ac:dyDescent="0.3">
      <c r="A1729" s="314">
        <v>11</v>
      </c>
      <c r="B1729" s="333"/>
      <c r="C1729" s="600" t="s">
        <v>7926</v>
      </c>
      <c r="D1729" s="332" t="s">
        <v>7934</v>
      </c>
      <c r="E1729" s="321"/>
      <c r="F1729" s="523">
        <v>1800000</v>
      </c>
      <c r="G1729" s="321" t="s">
        <v>7524</v>
      </c>
      <c r="H1729" s="321" t="s">
        <v>7520</v>
      </c>
      <c r="I1729" s="337" t="s">
        <v>7553</v>
      </c>
      <c r="J1729" s="321" t="s">
        <v>7500</v>
      </c>
      <c r="K1729" s="321" t="s">
        <v>7501</v>
      </c>
      <c r="L1729" s="1185"/>
      <c r="M1729" s="523"/>
      <c r="N1729" s="698"/>
      <c r="O1729" s="1148" t="s">
        <v>7935</v>
      </c>
      <c r="P1729" s="1186"/>
      <c r="Q1729" s="1186"/>
      <c r="R1729" s="1186"/>
      <c r="S1729" s="1186"/>
      <c r="T1729" s="1186"/>
      <c r="U1729" s="1186"/>
      <c r="V1729" s="1186"/>
      <c r="W1729" s="1186"/>
      <c r="X1729" s="1186"/>
      <c r="Y1729" s="1186"/>
      <c r="Z1729" s="1186"/>
      <c r="AA1729" s="1186"/>
      <c r="AB1729" s="1186"/>
      <c r="AC1729" s="1186"/>
      <c r="AD1729" s="1186"/>
      <c r="AE1729" s="1186"/>
      <c r="AF1729" s="1186"/>
      <c r="AG1729" s="1186"/>
      <c r="AH1729" s="1186"/>
      <c r="AI1729" s="1186"/>
      <c r="AJ1729" s="1186"/>
      <c r="AK1729" s="1186"/>
      <c r="AL1729" s="1186"/>
      <c r="AM1729" s="1186"/>
      <c r="AN1729" s="1186"/>
      <c r="AO1729" s="1186"/>
      <c r="AP1729" s="1186"/>
      <c r="AQ1729" s="1186"/>
      <c r="AR1729" s="1186"/>
      <c r="AS1729" s="1186"/>
      <c r="AT1729" s="1186"/>
      <c r="AU1729" s="1186"/>
      <c r="AV1729" s="1186"/>
      <c r="AW1729" s="1186"/>
      <c r="AX1729" s="1186"/>
      <c r="AY1729" s="1186"/>
      <c r="AZ1729" s="1186"/>
      <c r="BA1729" s="1186"/>
      <c r="BB1729" s="1186"/>
      <c r="BC1729" s="1186"/>
      <c r="BD1729" s="1186"/>
      <c r="BE1729" s="1186"/>
      <c r="BF1729" s="1186"/>
      <c r="BG1729" s="1186"/>
      <c r="BH1729" s="1186"/>
      <c r="BI1729" s="1186"/>
      <c r="BJ1729" s="1186"/>
      <c r="BK1729" s="1186"/>
    </row>
    <row r="1730" spans="1:63" s="1065" customFormat="1" ht="35.25" customHeight="1" x14ac:dyDescent="0.3">
      <c r="A1730" s="344">
        <v>2</v>
      </c>
      <c r="B1730" s="333"/>
      <c r="C1730" s="331" t="s">
        <v>7930</v>
      </c>
      <c r="D1730" s="842" t="s">
        <v>5975</v>
      </c>
      <c r="E1730" s="600"/>
      <c r="F1730" s="611">
        <v>142000</v>
      </c>
      <c r="G1730" s="321" t="s">
        <v>7498</v>
      </c>
      <c r="H1730" s="321" t="s">
        <v>7499</v>
      </c>
      <c r="I1730" s="321" t="s">
        <v>5616</v>
      </c>
      <c r="J1730" s="321"/>
      <c r="K1730" s="314" t="s">
        <v>7511</v>
      </c>
      <c r="L1730" s="1129" t="s">
        <v>5617</v>
      </c>
      <c r="M1730" s="523"/>
      <c r="N1730" s="337"/>
      <c r="O1730" s="1148"/>
      <c r="P1730" s="537"/>
      <c r="Q1730" s="537"/>
      <c r="R1730" s="537"/>
      <c r="S1730" s="537"/>
      <c r="T1730" s="537"/>
      <c r="U1730" s="537"/>
      <c r="V1730" s="537"/>
      <c r="W1730" s="537"/>
      <c r="X1730" s="537"/>
      <c r="Y1730" s="537"/>
      <c r="Z1730" s="537"/>
      <c r="AA1730" s="537"/>
      <c r="AB1730" s="537"/>
      <c r="AC1730" s="537"/>
      <c r="AD1730" s="537"/>
      <c r="AE1730" s="537"/>
      <c r="AF1730" s="537"/>
      <c r="AG1730" s="537"/>
      <c r="AH1730" s="537"/>
      <c r="AI1730" s="537"/>
      <c r="AJ1730" s="537"/>
      <c r="AK1730" s="537"/>
      <c r="AL1730" s="537"/>
      <c r="AM1730" s="537"/>
      <c r="AN1730" s="537"/>
      <c r="AO1730" s="537"/>
      <c r="AP1730" s="537"/>
      <c r="AQ1730" s="537"/>
      <c r="AR1730" s="537"/>
      <c r="AS1730" s="537"/>
      <c r="AT1730" s="537"/>
      <c r="AU1730" s="537"/>
      <c r="AV1730" s="537"/>
      <c r="AW1730" s="537"/>
      <c r="AX1730" s="537"/>
      <c r="AY1730" s="537"/>
      <c r="AZ1730" s="537"/>
      <c r="BA1730" s="537"/>
      <c r="BB1730" s="537"/>
      <c r="BC1730" s="537"/>
      <c r="BD1730" s="537"/>
      <c r="BE1730" s="537"/>
      <c r="BF1730" s="537"/>
      <c r="BG1730" s="537"/>
      <c r="BH1730" s="537"/>
      <c r="BI1730" s="537"/>
      <c r="BJ1730" s="537"/>
      <c r="BK1730" s="537"/>
    </row>
    <row r="1731" spans="1:63" s="816" customFormat="1" ht="206.25" x14ac:dyDescent="0.3">
      <c r="A1731" s="314">
        <v>11</v>
      </c>
      <c r="B1731" s="333"/>
      <c r="C1731" s="331" t="s">
        <v>7930</v>
      </c>
      <c r="D1731" s="332" t="s">
        <v>7931</v>
      </c>
      <c r="E1731" s="321"/>
      <c r="F1731" s="319">
        <v>6000000</v>
      </c>
      <c r="G1731" s="321" t="s">
        <v>7524</v>
      </c>
      <c r="H1731" s="321" t="s">
        <v>7746</v>
      </c>
      <c r="I1731" s="324" t="s">
        <v>5855</v>
      </c>
      <c r="J1731" s="314" t="s">
        <v>7125</v>
      </c>
      <c r="K1731" s="314" t="s">
        <v>7501</v>
      </c>
      <c r="L1731" s="1184"/>
      <c r="M1731" s="523"/>
      <c r="N1731" s="698" t="s">
        <v>7932</v>
      </c>
      <c r="O1731" s="1148" t="s">
        <v>7929</v>
      </c>
      <c r="P1731" s="303"/>
      <c r="Q1731" s="303"/>
      <c r="R1731" s="303"/>
      <c r="S1731" s="303"/>
      <c r="T1731" s="303"/>
      <c r="U1731" s="303"/>
      <c r="V1731" s="303"/>
      <c r="W1731" s="303"/>
      <c r="X1731" s="303"/>
      <c r="Y1731" s="303"/>
      <c r="Z1731" s="303"/>
      <c r="AA1731" s="303"/>
      <c r="AB1731" s="303"/>
      <c r="AC1731" s="303"/>
      <c r="AD1731" s="303"/>
      <c r="AE1731" s="303"/>
      <c r="AF1731" s="303"/>
      <c r="AG1731" s="303"/>
      <c r="AH1731" s="303"/>
      <c r="AI1731" s="303"/>
      <c r="AJ1731" s="303"/>
      <c r="AK1731" s="303"/>
      <c r="AL1731" s="303"/>
      <c r="AM1731" s="303"/>
      <c r="AN1731" s="303"/>
      <c r="AO1731" s="303"/>
      <c r="AP1731" s="303"/>
      <c r="AQ1731" s="303"/>
      <c r="AR1731" s="303"/>
      <c r="AS1731" s="303"/>
      <c r="AT1731" s="303"/>
      <c r="AU1731" s="303"/>
      <c r="AV1731" s="303"/>
      <c r="AW1731" s="303"/>
      <c r="AX1731" s="303"/>
      <c r="AY1731" s="303"/>
      <c r="AZ1731" s="303"/>
      <c r="BA1731" s="303"/>
      <c r="BB1731" s="303"/>
      <c r="BC1731" s="303"/>
      <c r="BD1731" s="303"/>
      <c r="BE1731" s="303"/>
      <c r="BF1731" s="303"/>
      <c r="BG1731" s="303"/>
      <c r="BH1731" s="303"/>
      <c r="BI1731" s="303"/>
      <c r="BJ1731" s="303"/>
      <c r="BK1731" s="303"/>
    </row>
    <row r="1732" spans="1:63" s="736" customFormat="1" ht="54" customHeight="1" x14ac:dyDescent="0.3">
      <c r="A1732" s="390">
        <v>19</v>
      </c>
      <c r="B1732" s="769"/>
      <c r="C1732" s="1187" t="s">
        <v>6163</v>
      </c>
      <c r="D1732" s="797" t="s">
        <v>6164</v>
      </c>
      <c r="E1732" s="733"/>
      <c r="F1732" s="1088">
        <v>195000</v>
      </c>
      <c r="G1732" s="733" t="s">
        <v>7498</v>
      </c>
      <c r="H1732" s="733" t="s">
        <v>6061</v>
      </c>
      <c r="I1732" s="452" t="s">
        <v>7532</v>
      </c>
      <c r="J1732" s="452" t="s">
        <v>6963</v>
      </c>
      <c r="K1732" s="452" t="s">
        <v>7501</v>
      </c>
      <c r="L1732" s="452" t="s">
        <v>6165</v>
      </c>
      <c r="M1732" s="450">
        <f>SUM(F1732)</f>
        <v>195000</v>
      </c>
      <c r="N1732" s="734"/>
      <c r="O1732" s="1188"/>
      <c r="P1732" s="737"/>
      <c r="Q1732" s="737"/>
      <c r="R1732" s="737"/>
      <c r="S1732" s="737"/>
      <c r="T1732" s="737"/>
      <c r="U1732" s="737"/>
      <c r="V1732" s="737"/>
      <c r="W1732" s="737"/>
      <c r="X1732" s="737"/>
      <c r="Y1732" s="737"/>
      <c r="Z1732" s="737"/>
      <c r="AA1732" s="737"/>
      <c r="AB1732" s="737"/>
      <c r="AC1732" s="737"/>
      <c r="AD1732" s="737"/>
      <c r="AE1732" s="737"/>
      <c r="AF1732" s="737"/>
      <c r="AG1732" s="737"/>
      <c r="AH1732" s="737"/>
      <c r="AI1732" s="737"/>
      <c r="AJ1732" s="737"/>
      <c r="AK1732" s="737"/>
      <c r="AL1732" s="737"/>
      <c r="AM1732" s="737"/>
      <c r="AN1732" s="737"/>
      <c r="AO1732" s="737"/>
      <c r="AP1732" s="737"/>
      <c r="AQ1732" s="737"/>
      <c r="AR1732" s="737"/>
      <c r="AS1732" s="737"/>
      <c r="AT1732" s="737"/>
      <c r="AU1732" s="737"/>
      <c r="AV1732" s="737"/>
      <c r="AW1732" s="737"/>
      <c r="AX1732" s="737"/>
      <c r="AY1732" s="737"/>
      <c r="AZ1732" s="737"/>
      <c r="BA1732" s="737"/>
      <c r="BB1732" s="737"/>
      <c r="BC1732" s="737"/>
      <c r="BD1732" s="737"/>
      <c r="BE1732" s="737"/>
      <c r="BF1732" s="737"/>
      <c r="BG1732" s="737"/>
      <c r="BH1732" s="737"/>
      <c r="BI1732" s="737"/>
      <c r="BJ1732" s="737"/>
      <c r="BK1732" s="737"/>
    </row>
    <row r="1733" spans="1:63" s="736" customFormat="1" ht="30" customHeight="1" x14ac:dyDescent="0.3">
      <c r="A1733" s="390">
        <v>19</v>
      </c>
      <c r="B1733" s="769"/>
      <c r="C1733" s="1187" t="s">
        <v>6163</v>
      </c>
      <c r="D1733" s="797" t="s">
        <v>6166</v>
      </c>
      <c r="E1733" s="733"/>
      <c r="F1733" s="1088">
        <v>199000</v>
      </c>
      <c r="G1733" s="733" t="s">
        <v>7498</v>
      </c>
      <c r="H1733" s="733" t="s">
        <v>6061</v>
      </c>
      <c r="I1733" s="452" t="s">
        <v>7532</v>
      </c>
      <c r="J1733" s="452" t="s">
        <v>6167</v>
      </c>
      <c r="K1733" s="452" t="s">
        <v>7501</v>
      </c>
      <c r="L1733" s="452" t="s">
        <v>6165</v>
      </c>
      <c r="M1733" s="450">
        <f>SUM(F1733)</f>
        <v>199000</v>
      </c>
      <c r="N1733" s="734"/>
      <c r="O1733" s="1188"/>
      <c r="P1733" s="737"/>
      <c r="Q1733" s="737"/>
      <c r="R1733" s="737"/>
      <c r="S1733" s="737"/>
      <c r="T1733" s="737"/>
      <c r="U1733" s="737"/>
      <c r="V1733" s="737"/>
      <c r="W1733" s="737"/>
      <c r="X1733" s="737"/>
      <c r="Y1733" s="737"/>
      <c r="Z1733" s="737"/>
      <c r="AA1733" s="737"/>
      <c r="AB1733" s="737"/>
      <c r="AC1733" s="737"/>
      <c r="AD1733" s="737"/>
      <c r="AE1733" s="737"/>
      <c r="AF1733" s="737"/>
      <c r="AG1733" s="737"/>
      <c r="AH1733" s="737"/>
      <c r="AI1733" s="737"/>
      <c r="AJ1733" s="737"/>
      <c r="AK1733" s="737"/>
      <c r="AL1733" s="737"/>
      <c r="AM1733" s="737"/>
      <c r="AN1733" s="737"/>
      <c r="AO1733" s="737"/>
      <c r="AP1733" s="737"/>
      <c r="AQ1733" s="737"/>
      <c r="AR1733" s="737"/>
      <c r="AS1733" s="737"/>
      <c r="AT1733" s="737"/>
      <c r="AU1733" s="737"/>
      <c r="AV1733" s="737"/>
      <c r="AW1733" s="737"/>
      <c r="AX1733" s="737"/>
      <c r="AY1733" s="737"/>
      <c r="AZ1733" s="737"/>
      <c r="BA1733" s="737"/>
      <c r="BB1733" s="737"/>
      <c r="BC1733" s="737"/>
      <c r="BD1733" s="737"/>
      <c r="BE1733" s="737"/>
      <c r="BF1733" s="737"/>
      <c r="BG1733" s="737"/>
      <c r="BH1733" s="737"/>
      <c r="BI1733" s="737"/>
      <c r="BJ1733" s="737"/>
      <c r="BK1733" s="737"/>
    </row>
    <row r="1734" spans="1:63" s="736" customFormat="1" ht="75" x14ac:dyDescent="0.3">
      <c r="A1734" s="390">
        <v>19</v>
      </c>
      <c r="B1734" s="451"/>
      <c r="C1734" s="732" t="s">
        <v>6163</v>
      </c>
      <c r="D1734" s="597" t="s">
        <v>6168</v>
      </c>
      <c r="E1734" s="452"/>
      <c r="F1734" s="450">
        <v>160000</v>
      </c>
      <c r="G1734" s="452" t="s">
        <v>7498</v>
      </c>
      <c r="H1734" s="452" t="s">
        <v>7499</v>
      </c>
      <c r="I1734" s="452" t="s">
        <v>7532</v>
      </c>
      <c r="J1734" s="452" t="s">
        <v>6169</v>
      </c>
      <c r="K1734" s="452" t="s">
        <v>7501</v>
      </c>
      <c r="L1734" s="452" t="s">
        <v>6170</v>
      </c>
      <c r="M1734" s="450">
        <f>SUM(F1734)</f>
        <v>160000</v>
      </c>
      <c r="N1734" s="734"/>
      <c r="O1734" s="1188"/>
      <c r="P1734" s="737"/>
      <c r="Q1734" s="737"/>
      <c r="R1734" s="737"/>
      <c r="S1734" s="737"/>
      <c r="T1734" s="737"/>
      <c r="U1734" s="737"/>
      <c r="V1734" s="737"/>
      <c r="W1734" s="737"/>
      <c r="X1734" s="737"/>
      <c r="Y1734" s="737"/>
      <c r="Z1734" s="737"/>
      <c r="AA1734" s="737"/>
      <c r="AB1734" s="737"/>
      <c r="AC1734" s="737"/>
      <c r="AD1734" s="737"/>
      <c r="AE1734" s="737"/>
      <c r="AF1734" s="737"/>
      <c r="AG1734" s="737"/>
      <c r="AH1734" s="737"/>
      <c r="AI1734" s="737"/>
      <c r="AJ1734" s="737"/>
      <c r="AK1734" s="737"/>
      <c r="AL1734" s="737"/>
      <c r="AM1734" s="737"/>
      <c r="AN1734" s="737"/>
      <c r="AO1734" s="737"/>
      <c r="AP1734" s="737"/>
      <c r="AQ1734" s="737"/>
      <c r="AR1734" s="737"/>
      <c r="AS1734" s="737"/>
      <c r="AT1734" s="737"/>
      <c r="AU1734" s="737"/>
      <c r="AV1734" s="737"/>
      <c r="AW1734" s="737"/>
      <c r="AX1734" s="737"/>
      <c r="AY1734" s="737"/>
      <c r="AZ1734" s="737"/>
      <c r="BA1734" s="737"/>
      <c r="BB1734" s="737"/>
      <c r="BC1734" s="737"/>
      <c r="BD1734" s="737"/>
      <c r="BE1734" s="737"/>
      <c r="BF1734" s="737"/>
      <c r="BG1734" s="737"/>
      <c r="BH1734" s="737"/>
      <c r="BI1734" s="737"/>
      <c r="BJ1734" s="737"/>
      <c r="BK1734" s="737"/>
    </row>
    <row r="1735" spans="1:63" s="736" customFormat="1" ht="37.5" x14ac:dyDescent="0.3">
      <c r="A1735" s="390">
        <v>19</v>
      </c>
      <c r="B1735" s="451"/>
      <c r="C1735" s="560" t="s">
        <v>6163</v>
      </c>
      <c r="D1735" s="597" t="s">
        <v>6217</v>
      </c>
      <c r="E1735" s="452"/>
      <c r="F1735" s="450">
        <v>240000</v>
      </c>
      <c r="G1735" s="1077" t="s">
        <v>6201</v>
      </c>
      <c r="H1735" s="1077" t="s">
        <v>6061</v>
      </c>
      <c r="I1735" s="452" t="s">
        <v>7532</v>
      </c>
      <c r="J1735" s="452" t="s">
        <v>7308</v>
      </c>
      <c r="K1735" s="452" t="s">
        <v>7501</v>
      </c>
      <c r="L1735" s="452" t="s">
        <v>6170</v>
      </c>
      <c r="M1735" s="450">
        <f>SUM(F1735)</f>
        <v>240000</v>
      </c>
      <c r="N1735" s="734"/>
      <c r="O1735" s="1188"/>
      <c r="P1735" s="737"/>
      <c r="Q1735" s="737"/>
      <c r="R1735" s="737"/>
      <c r="S1735" s="737"/>
      <c r="T1735" s="737"/>
      <c r="U1735" s="737"/>
      <c r="V1735" s="737"/>
      <c r="W1735" s="737"/>
      <c r="X1735" s="737"/>
      <c r="Y1735" s="737"/>
      <c r="Z1735" s="737"/>
      <c r="AA1735" s="737"/>
      <c r="AB1735" s="737"/>
      <c r="AC1735" s="737"/>
      <c r="AD1735" s="737"/>
      <c r="AE1735" s="737"/>
      <c r="AF1735" s="737"/>
      <c r="AG1735" s="737"/>
      <c r="AH1735" s="737"/>
      <c r="AI1735" s="737"/>
      <c r="AJ1735" s="737"/>
      <c r="AK1735" s="737"/>
      <c r="AL1735" s="737"/>
      <c r="AM1735" s="737"/>
      <c r="AN1735" s="737"/>
      <c r="AO1735" s="737"/>
      <c r="AP1735" s="737"/>
      <c r="AQ1735" s="737"/>
      <c r="AR1735" s="737"/>
      <c r="AS1735" s="737"/>
      <c r="AT1735" s="737"/>
      <c r="AU1735" s="737"/>
      <c r="AV1735" s="737"/>
      <c r="AW1735" s="737"/>
      <c r="AX1735" s="737"/>
      <c r="AY1735" s="737"/>
      <c r="AZ1735" s="737"/>
      <c r="BA1735" s="737"/>
      <c r="BB1735" s="737"/>
      <c r="BC1735" s="737"/>
      <c r="BD1735" s="737"/>
      <c r="BE1735" s="737"/>
      <c r="BF1735" s="737"/>
      <c r="BG1735" s="737"/>
      <c r="BH1735" s="737"/>
      <c r="BI1735" s="737"/>
      <c r="BJ1735" s="737"/>
      <c r="BK1735" s="737"/>
    </row>
    <row r="1736" spans="1:63" s="736" customFormat="1" ht="37.5" x14ac:dyDescent="0.3">
      <c r="A1736" s="390">
        <v>19</v>
      </c>
      <c r="B1736" s="1111"/>
      <c r="C1736" s="560" t="s">
        <v>6199</v>
      </c>
      <c r="D1736" s="1076" t="s">
        <v>6200</v>
      </c>
      <c r="E1736" s="1077"/>
      <c r="F1736" s="450">
        <v>220000</v>
      </c>
      <c r="G1736" s="1077" t="s">
        <v>6201</v>
      </c>
      <c r="H1736" s="1077" t="s">
        <v>6061</v>
      </c>
      <c r="I1736" s="1077" t="s">
        <v>7568</v>
      </c>
      <c r="J1736" s="1077" t="s">
        <v>7586</v>
      </c>
      <c r="K1736" s="1077" t="s">
        <v>7501</v>
      </c>
      <c r="L1736" s="1077" t="s">
        <v>6202</v>
      </c>
      <c r="M1736" s="450">
        <f>SUM(F1736)</f>
        <v>220000</v>
      </c>
      <c r="N1736" s="1113"/>
      <c r="O1736" s="1188"/>
      <c r="P1736" s="737"/>
      <c r="Q1736" s="737"/>
      <c r="R1736" s="737"/>
      <c r="S1736" s="737"/>
      <c r="T1736" s="737"/>
      <c r="U1736" s="737"/>
      <c r="V1736" s="737"/>
      <c r="W1736" s="737"/>
      <c r="X1736" s="737"/>
      <c r="Y1736" s="737"/>
      <c r="Z1736" s="737"/>
      <c r="AA1736" s="737"/>
      <c r="AB1736" s="737"/>
      <c r="AC1736" s="737"/>
      <c r="AD1736" s="737"/>
      <c r="AE1736" s="737"/>
      <c r="AF1736" s="737"/>
      <c r="AG1736" s="737"/>
      <c r="AH1736" s="737"/>
      <c r="AI1736" s="737"/>
      <c r="AJ1736" s="737"/>
      <c r="AK1736" s="737"/>
      <c r="AL1736" s="737"/>
      <c r="AM1736" s="737"/>
      <c r="AN1736" s="737"/>
      <c r="AO1736" s="737"/>
      <c r="AP1736" s="737"/>
      <c r="AQ1736" s="737"/>
      <c r="AR1736" s="737"/>
      <c r="AS1736" s="737"/>
      <c r="AT1736" s="737"/>
      <c r="AU1736" s="737"/>
      <c r="AV1736" s="737"/>
      <c r="AW1736" s="737"/>
      <c r="AX1736" s="737"/>
      <c r="AY1736" s="737"/>
      <c r="AZ1736" s="737"/>
      <c r="BA1736" s="737"/>
      <c r="BB1736" s="737"/>
      <c r="BC1736" s="737"/>
      <c r="BD1736" s="737"/>
      <c r="BE1736" s="737"/>
      <c r="BF1736" s="737"/>
      <c r="BG1736" s="737"/>
      <c r="BH1736" s="737"/>
      <c r="BI1736" s="737"/>
      <c r="BJ1736" s="737"/>
      <c r="BK1736" s="737"/>
    </row>
    <row r="1737" spans="1:63" s="853" customFormat="1" ht="37.5" x14ac:dyDescent="0.3">
      <c r="A1737" s="699">
        <v>5</v>
      </c>
      <c r="B1737" s="700"/>
      <c r="C1737" s="596" t="s">
        <v>6616</v>
      </c>
      <c r="D1737" s="701" t="s">
        <v>6617</v>
      </c>
      <c r="E1737" s="702"/>
      <c r="F1737" s="703">
        <v>25000</v>
      </c>
      <c r="G1737" s="702" t="s">
        <v>7498</v>
      </c>
      <c r="H1737" s="702" t="s">
        <v>7499</v>
      </c>
      <c r="I1737" s="699"/>
      <c r="J1737" s="699"/>
      <c r="K1737" s="699" t="s">
        <v>7511</v>
      </c>
      <c r="L1737" s="704" t="s">
        <v>6618</v>
      </c>
      <c r="M1737" s="703">
        <v>25000</v>
      </c>
      <c r="N1737" s="705"/>
      <c r="O1737" s="1167"/>
      <c r="P1737" s="707"/>
      <c r="Q1737" s="708"/>
      <c r="R1737" s="271"/>
      <c r="S1737" s="271"/>
      <c r="T1737" s="271"/>
      <c r="U1737" s="271"/>
      <c r="V1737" s="271"/>
      <c r="W1737" s="271"/>
      <c r="X1737" s="271"/>
      <c r="Y1737" s="271"/>
      <c r="Z1737" s="271"/>
      <c r="AA1737" s="271"/>
      <c r="AB1737" s="271"/>
      <c r="AC1737" s="271"/>
      <c r="AD1737" s="271"/>
      <c r="AE1737" s="271"/>
      <c r="AF1737" s="271"/>
      <c r="AG1737" s="271"/>
      <c r="AH1737" s="271"/>
      <c r="AI1737" s="271"/>
      <c r="AJ1737" s="271"/>
      <c r="AK1737" s="271"/>
      <c r="AL1737" s="271"/>
      <c r="AM1737" s="271"/>
      <c r="AN1737" s="271"/>
      <c r="AO1737" s="271"/>
      <c r="AP1737" s="271"/>
      <c r="AQ1737" s="271"/>
      <c r="AR1737" s="271"/>
      <c r="AS1737" s="271"/>
      <c r="AT1737" s="271"/>
      <c r="AU1737" s="271"/>
      <c r="AV1737" s="271"/>
      <c r="AW1737" s="271"/>
      <c r="AX1737" s="271"/>
      <c r="AY1737" s="271"/>
      <c r="AZ1737" s="271"/>
      <c r="BA1737" s="271"/>
      <c r="BB1737" s="271"/>
      <c r="BC1737" s="271"/>
      <c r="BD1737" s="271"/>
      <c r="BE1737" s="271"/>
      <c r="BF1737" s="271"/>
      <c r="BG1737" s="271"/>
      <c r="BH1737" s="271"/>
      <c r="BI1737" s="271"/>
      <c r="BJ1737" s="271"/>
      <c r="BK1737" s="271"/>
    </row>
    <row r="1738" spans="1:63" s="853" customFormat="1" ht="37.5" x14ac:dyDescent="0.3">
      <c r="A1738" s="699">
        <v>5</v>
      </c>
      <c r="B1738" s="700"/>
      <c r="C1738" s="596" t="s">
        <v>6616</v>
      </c>
      <c r="D1738" s="701" t="s">
        <v>5910</v>
      </c>
      <c r="E1738" s="702"/>
      <c r="F1738" s="703">
        <v>30000</v>
      </c>
      <c r="G1738" s="702" t="s">
        <v>7498</v>
      </c>
      <c r="H1738" s="702" t="s">
        <v>7499</v>
      </c>
      <c r="I1738" s="699"/>
      <c r="J1738" s="699"/>
      <c r="K1738" s="699" t="s">
        <v>7511</v>
      </c>
      <c r="L1738" s="704" t="s">
        <v>6621</v>
      </c>
      <c r="M1738" s="703">
        <v>30000</v>
      </c>
      <c r="N1738" s="705"/>
      <c r="O1738" s="1167"/>
      <c r="P1738" s="707"/>
      <c r="Q1738" s="708"/>
      <c r="R1738" s="708"/>
      <c r="S1738" s="708"/>
      <c r="T1738" s="708"/>
      <c r="U1738" s="708"/>
      <c r="V1738" s="708"/>
      <c r="W1738" s="708"/>
      <c r="X1738" s="708"/>
      <c r="Y1738" s="708"/>
      <c r="Z1738" s="708"/>
      <c r="AA1738" s="708"/>
      <c r="AB1738" s="708"/>
      <c r="AC1738" s="708"/>
      <c r="AD1738" s="708"/>
      <c r="AE1738" s="708"/>
      <c r="AF1738" s="708"/>
      <c r="AG1738" s="708"/>
      <c r="AH1738" s="708"/>
      <c r="AI1738" s="708"/>
      <c r="AJ1738" s="708"/>
      <c r="AK1738" s="708"/>
      <c r="AL1738" s="708"/>
      <c r="AM1738" s="708"/>
      <c r="AN1738" s="708"/>
      <c r="AO1738" s="708"/>
      <c r="AP1738" s="708"/>
      <c r="AQ1738" s="708"/>
      <c r="AR1738" s="708"/>
      <c r="AS1738" s="708"/>
      <c r="AT1738" s="708"/>
      <c r="AU1738" s="708"/>
      <c r="AV1738" s="708"/>
      <c r="AW1738" s="708"/>
      <c r="AX1738" s="708"/>
      <c r="AY1738" s="708"/>
      <c r="AZ1738" s="708"/>
      <c r="BA1738" s="708"/>
      <c r="BB1738" s="708"/>
      <c r="BC1738" s="708"/>
      <c r="BD1738" s="708"/>
      <c r="BE1738" s="708"/>
      <c r="BF1738" s="708"/>
      <c r="BG1738" s="708"/>
      <c r="BH1738" s="708"/>
      <c r="BI1738" s="708"/>
      <c r="BJ1738" s="708"/>
      <c r="BK1738" s="708"/>
    </row>
    <row r="1739" spans="1:63" s="853" customFormat="1" ht="37.5" x14ac:dyDescent="0.3">
      <c r="A1739" s="699">
        <v>5</v>
      </c>
      <c r="B1739" s="700"/>
      <c r="C1739" s="596" t="s">
        <v>6616</v>
      </c>
      <c r="D1739" s="701" t="s">
        <v>4926</v>
      </c>
      <c r="E1739" s="702"/>
      <c r="F1739" s="703">
        <v>30000</v>
      </c>
      <c r="G1739" s="702" t="s">
        <v>7498</v>
      </c>
      <c r="H1739" s="702" t="s">
        <v>7499</v>
      </c>
      <c r="I1739" s="699"/>
      <c r="J1739" s="699"/>
      <c r="K1739" s="699" t="s">
        <v>7511</v>
      </c>
      <c r="L1739" s="704" t="s">
        <v>6621</v>
      </c>
      <c r="M1739" s="703">
        <v>30000</v>
      </c>
      <c r="N1739" s="705"/>
      <c r="O1739" s="1167"/>
      <c r="P1739" s="707"/>
      <c r="Q1739" s="708"/>
      <c r="R1739" s="708"/>
      <c r="S1739" s="708"/>
      <c r="T1739" s="708"/>
      <c r="U1739" s="708"/>
      <c r="V1739" s="708"/>
      <c r="W1739" s="708"/>
      <c r="X1739" s="708"/>
      <c r="Y1739" s="708"/>
      <c r="Z1739" s="708"/>
      <c r="AA1739" s="708"/>
      <c r="AB1739" s="708"/>
      <c r="AC1739" s="708"/>
      <c r="AD1739" s="708"/>
      <c r="AE1739" s="708"/>
      <c r="AF1739" s="708"/>
      <c r="AG1739" s="708"/>
      <c r="AH1739" s="708"/>
      <c r="AI1739" s="708"/>
      <c r="AJ1739" s="708"/>
      <c r="AK1739" s="708"/>
      <c r="AL1739" s="708"/>
      <c r="AM1739" s="708"/>
      <c r="AN1739" s="708"/>
      <c r="AO1739" s="708"/>
      <c r="AP1739" s="708"/>
      <c r="AQ1739" s="708"/>
      <c r="AR1739" s="708"/>
      <c r="AS1739" s="708"/>
      <c r="AT1739" s="708"/>
      <c r="AU1739" s="708"/>
      <c r="AV1739" s="708"/>
      <c r="AW1739" s="708"/>
      <c r="AX1739" s="708"/>
      <c r="AY1739" s="708"/>
      <c r="AZ1739" s="708"/>
      <c r="BA1739" s="708"/>
      <c r="BB1739" s="708"/>
      <c r="BC1739" s="708"/>
      <c r="BD1739" s="708"/>
      <c r="BE1739" s="708"/>
      <c r="BF1739" s="708"/>
      <c r="BG1739" s="708"/>
      <c r="BH1739" s="708"/>
      <c r="BI1739" s="708"/>
      <c r="BJ1739" s="708"/>
      <c r="BK1739" s="708"/>
    </row>
    <row r="1740" spans="1:63" s="853" customFormat="1" ht="37.5" x14ac:dyDescent="0.3">
      <c r="A1740" s="699">
        <v>5</v>
      </c>
      <c r="B1740" s="700"/>
      <c r="C1740" s="596" t="s">
        <v>6619</v>
      </c>
      <c r="D1740" s="701" t="s">
        <v>6620</v>
      </c>
      <c r="E1740" s="702"/>
      <c r="F1740" s="703">
        <v>25000</v>
      </c>
      <c r="G1740" s="702" t="s">
        <v>7498</v>
      </c>
      <c r="H1740" s="702" t="s">
        <v>7499</v>
      </c>
      <c r="I1740" s="699"/>
      <c r="J1740" s="699"/>
      <c r="K1740" s="699" t="s">
        <v>7511</v>
      </c>
      <c r="L1740" s="704" t="s">
        <v>6618</v>
      </c>
      <c r="M1740" s="703">
        <v>25000</v>
      </c>
      <c r="N1740" s="705"/>
      <c r="O1740" s="1167"/>
      <c r="P1740" s="707"/>
      <c r="Q1740" s="708"/>
      <c r="R1740" s="271"/>
      <c r="S1740" s="271"/>
      <c r="T1740" s="271"/>
      <c r="U1740" s="271"/>
      <c r="V1740" s="271"/>
      <c r="W1740" s="271"/>
      <c r="X1740" s="271"/>
      <c r="Y1740" s="271"/>
      <c r="Z1740" s="271"/>
      <c r="AA1740" s="271"/>
      <c r="AB1740" s="271"/>
      <c r="AC1740" s="271"/>
      <c r="AD1740" s="271"/>
      <c r="AE1740" s="271"/>
      <c r="AF1740" s="271"/>
      <c r="AG1740" s="271"/>
      <c r="AH1740" s="271"/>
      <c r="AI1740" s="271"/>
      <c r="AJ1740" s="271"/>
      <c r="AK1740" s="271"/>
      <c r="AL1740" s="271"/>
      <c r="AM1740" s="271"/>
      <c r="AN1740" s="271"/>
      <c r="AO1740" s="271"/>
      <c r="AP1740" s="271"/>
      <c r="AQ1740" s="271"/>
      <c r="AR1740" s="271"/>
      <c r="AS1740" s="271"/>
      <c r="AT1740" s="271"/>
      <c r="AU1740" s="271"/>
      <c r="AV1740" s="271"/>
      <c r="AW1740" s="271"/>
      <c r="AX1740" s="271"/>
      <c r="AY1740" s="271"/>
      <c r="AZ1740" s="271"/>
      <c r="BA1740" s="271"/>
      <c r="BB1740" s="271"/>
      <c r="BC1740" s="271"/>
      <c r="BD1740" s="271"/>
      <c r="BE1740" s="271"/>
      <c r="BF1740" s="271"/>
      <c r="BG1740" s="271"/>
      <c r="BH1740" s="271"/>
      <c r="BI1740" s="271"/>
      <c r="BJ1740" s="271"/>
      <c r="BK1740" s="271"/>
    </row>
    <row r="1741" spans="1:63" s="736" customFormat="1" ht="37.5" x14ac:dyDescent="0.3">
      <c r="A1741" s="390">
        <v>19</v>
      </c>
      <c r="B1741" s="451"/>
      <c r="C1741" s="560" t="s">
        <v>6147</v>
      </c>
      <c r="D1741" s="597" t="s">
        <v>6148</v>
      </c>
      <c r="E1741" s="452"/>
      <c r="F1741" s="450">
        <v>80000</v>
      </c>
      <c r="G1741" s="1077" t="s">
        <v>7498</v>
      </c>
      <c r="H1741" s="1077" t="s">
        <v>7499</v>
      </c>
      <c r="I1741" s="452" t="s">
        <v>7532</v>
      </c>
      <c r="J1741" s="452" t="s">
        <v>7586</v>
      </c>
      <c r="K1741" s="452" t="s">
        <v>7504</v>
      </c>
      <c r="L1741" s="452" t="s">
        <v>6149</v>
      </c>
      <c r="M1741" s="450">
        <f t="shared" ref="M1741:M1746" si="1">SUM(F1741)</f>
        <v>80000</v>
      </c>
      <c r="N1741" s="734"/>
      <c r="O1741" s="1188"/>
      <c r="P1741" s="737"/>
      <c r="Q1741" s="737"/>
      <c r="R1741" s="737"/>
      <c r="S1741" s="737"/>
      <c r="T1741" s="737"/>
      <c r="U1741" s="737"/>
      <c r="V1741" s="737"/>
      <c r="W1741" s="737"/>
      <c r="X1741" s="737"/>
      <c r="Y1741" s="737"/>
      <c r="Z1741" s="737"/>
      <c r="AA1741" s="737"/>
      <c r="AB1741" s="737"/>
      <c r="AC1741" s="737"/>
      <c r="AD1741" s="737"/>
      <c r="AE1741" s="737"/>
      <c r="AF1741" s="737"/>
      <c r="AG1741" s="737"/>
      <c r="AH1741" s="737"/>
      <c r="AI1741" s="737"/>
      <c r="AJ1741" s="737"/>
      <c r="AK1741" s="737"/>
      <c r="AL1741" s="737"/>
      <c r="AM1741" s="737"/>
      <c r="AN1741" s="737"/>
      <c r="AO1741" s="737"/>
      <c r="AP1741" s="737"/>
      <c r="AQ1741" s="737"/>
      <c r="AR1741" s="737"/>
      <c r="AS1741" s="737"/>
      <c r="AT1741" s="737"/>
      <c r="AU1741" s="737"/>
      <c r="AV1741" s="737"/>
      <c r="AW1741" s="737"/>
      <c r="AX1741" s="737"/>
      <c r="AY1741" s="737"/>
      <c r="AZ1741" s="737"/>
      <c r="BA1741" s="737"/>
      <c r="BB1741" s="737"/>
      <c r="BC1741" s="737"/>
      <c r="BD1741" s="737"/>
      <c r="BE1741" s="737"/>
      <c r="BF1741" s="737"/>
      <c r="BG1741" s="737"/>
      <c r="BH1741" s="737"/>
      <c r="BI1741" s="737"/>
      <c r="BJ1741" s="737"/>
      <c r="BK1741" s="737"/>
    </row>
    <row r="1742" spans="1:63" s="736" customFormat="1" ht="56.25" x14ac:dyDescent="0.3">
      <c r="A1742" s="390">
        <v>19</v>
      </c>
      <c r="B1742" s="451"/>
      <c r="C1742" s="560" t="s">
        <v>6147</v>
      </c>
      <c r="D1742" s="597" t="s">
        <v>6150</v>
      </c>
      <c r="E1742" s="452"/>
      <c r="F1742" s="450">
        <v>160000</v>
      </c>
      <c r="G1742" s="1077" t="s">
        <v>7498</v>
      </c>
      <c r="H1742" s="1077" t="s">
        <v>7499</v>
      </c>
      <c r="I1742" s="452" t="s">
        <v>7553</v>
      </c>
      <c r="J1742" s="452" t="s">
        <v>7253</v>
      </c>
      <c r="K1742" s="452" t="s">
        <v>7504</v>
      </c>
      <c r="L1742" s="452" t="s">
        <v>6149</v>
      </c>
      <c r="M1742" s="450">
        <f t="shared" si="1"/>
        <v>160000</v>
      </c>
      <c r="N1742" s="734"/>
      <c r="O1742" s="1188"/>
      <c r="P1742" s="737"/>
      <c r="Q1742" s="737"/>
      <c r="R1742" s="737"/>
      <c r="S1742" s="737"/>
      <c r="T1742" s="737"/>
      <c r="U1742" s="737"/>
      <c r="V1742" s="737"/>
      <c r="W1742" s="737"/>
      <c r="X1742" s="737"/>
      <c r="Y1742" s="737"/>
      <c r="Z1742" s="737"/>
      <c r="AA1742" s="737"/>
      <c r="AB1742" s="737"/>
      <c r="AC1742" s="737"/>
      <c r="AD1742" s="737"/>
      <c r="AE1742" s="737"/>
      <c r="AF1742" s="737"/>
      <c r="AG1742" s="737"/>
      <c r="AH1742" s="737"/>
      <c r="AI1742" s="737"/>
      <c r="AJ1742" s="737"/>
      <c r="AK1742" s="737"/>
      <c r="AL1742" s="737"/>
      <c r="AM1742" s="737"/>
      <c r="AN1742" s="737"/>
      <c r="AO1742" s="737"/>
      <c r="AP1742" s="737"/>
      <c r="AQ1742" s="737"/>
      <c r="AR1742" s="737"/>
      <c r="AS1742" s="737"/>
      <c r="AT1742" s="737"/>
      <c r="AU1742" s="737"/>
      <c r="AV1742" s="737"/>
      <c r="AW1742" s="737"/>
      <c r="AX1742" s="737"/>
      <c r="AY1742" s="737"/>
      <c r="AZ1742" s="737"/>
      <c r="BA1742" s="737"/>
      <c r="BB1742" s="737"/>
      <c r="BC1742" s="737"/>
      <c r="BD1742" s="737"/>
      <c r="BE1742" s="737"/>
      <c r="BF1742" s="737"/>
      <c r="BG1742" s="737"/>
      <c r="BH1742" s="737"/>
      <c r="BI1742" s="737"/>
      <c r="BJ1742" s="737"/>
      <c r="BK1742" s="737"/>
    </row>
    <row r="1743" spans="1:63" s="736" customFormat="1" x14ac:dyDescent="0.3">
      <c r="A1743" s="390">
        <v>19</v>
      </c>
      <c r="B1743" s="451"/>
      <c r="C1743" s="560" t="s">
        <v>6147</v>
      </c>
      <c r="D1743" s="597" t="s">
        <v>5960</v>
      </c>
      <c r="E1743" s="452"/>
      <c r="F1743" s="450">
        <v>40000</v>
      </c>
      <c r="G1743" s="1077" t="s">
        <v>7498</v>
      </c>
      <c r="H1743" s="1077" t="s">
        <v>7499</v>
      </c>
      <c r="I1743" s="452" t="s">
        <v>7550</v>
      </c>
      <c r="J1743" s="452" t="s">
        <v>7548</v>
      </c>
      <c r="K1743" s="452" t="s">
        <v>7501</v>
      </c>
      <c r="L1743" s="452" t="s">
        <v>6157</v>
      </c>
      <c r="M1743" s="450">
        <f t="shared" si="1"/>
        <v>40000</v>
      </c>
      <c r="N1743" s="734"/>
      <c r="O1743" s="1188"/>
      <c r="P1743" s="737"/>
      <c r="Q1743" s="737"/>
      <c r="R1743" s="737"/>
      <c r="S1743" s="737"/>
      <c r="T1743" s="737"/>
      <c r="U1743" s="737"/>
      <c r="V1743" s="737"/>
      <c r="W1743" s="737"/>
      <c r="X1743" s="737"/>
      <c r="Y1743" s="737"/>
      <c r="Z1743" s="737"/>
      <c r="AA1743" s="737"/>
      <c r="AB1743" s="737"/>
      <c r="AC1743" s="737"/>
      <c r="AD1743" s="737"/>
      <c r="AE1743" s="737"/>
      <c r="AF1743" s="737"/>
      <c r="AG1743" s="737"/>
      <c r="AH1743" s="737"/>
      <c r="AI1743" s="737"/>
      <c r="AJ1743" s="737"/>
      <c r="AK1743" s="737"/>
      <c r="AL1743" s="737"/>
      <c r="AM1743" s="737"/>
      <c r="AN1743" s="737"/>
      <c r="AO1743" s="737"/>
      <c r="AP1743" s="737"/>
      <c r="AQ1743" s="737"/>
      <c r="AR1743" s="737"/>
      <c r="AS1743" s="737"/>
      <c r="AT1743" s="737"/>
      <c r="AU1743" s="737"/>
      <c r="AV1743" s="737"/>
      <c r="AW1743" s="737"/>
      <c r="AX1743" s="737"/>
      <c r="AY1743" s="737"/>
      <c r="AZ1743" s="737"/>
      <c r="BA1743" s="737"/>
      <c r="BB1743" s="737"/>
      <c r="BC1743" s="737"/>
      <c r="BD1743" s="737"/>
      <c r="BE1743" s="737"/>
      <c r="BF1743" s="737"/>
      <c r="BG1743" s="737"/>
      <c r="BH1743" s="737"/>
      <c r="BI1743" s="737"/>
      <c r="BJ1743" s="737"/>
      <c r="BK1743" s="737"/>
    </row>
    <row r="1744" spans="1:63" s="736" customFormat="1" ht="37.5" x14ac:dyDescent="0.3">
      <c r="A1744" s="390">
        <v>19</v>
      </c>
      <c r="B1744" s="451"/>
      <c r="C1744" s="560" t="s">
        <v>6147</v>
      </c>
      <c r="D1744" s="597" t="s">
        <v>6159</v>
      </c>
      <c r="E1744" s="452"/>
      <c r="F1744" s="450">
        <v>80000</v>
      </c>
      <c r="G1744" s="1077" t="s">
        <v>7498</v>
      </c>
      <c r="H1744" s="1077" t="s">
        <v>7499</v>
      </c>
      <c r="I1744" s="452" t="s">
        <v>7532</v>
      </c>
      <c r="J1744" s="452" t="s">
        <v>7548</v>
      </c>
      <c r="K1744" s="452" t="s">
        <v>7504</v>
      </c>
      <c r="L1744" s="452" t="s">
        <v>6160</v>
      </c>
      <c r="M1744" s="450">
        <f t="shared" si="1"/>
        <v>80000</v>
      </c>
      <c r="N1744" s="734"/>
      <c r="O1744" s="1188"/>
      <c r="P1744" s="737"/>
      <c r="Q1744" s="737"/>
      <c r="R1744" s="737"/>
      <c r="S1744" s="737"/>
      <c r="T1744" s="737"/>
      <c r="U1744" s="737"/>
      <c r="V1744" s="737"/>
      <c r="W1744" s="737"/>
      <c r="X1744" s="737"/>
      <c r="Y1744" s="737"/>
      <c r="Z1744" s="737"/>
      <c r="AA1744" s="737"/>
      <c r="AB1744" s="737"/>
      <c r="AC1744" s="737"/>
      <c r="AD1744" s="737"/>
      <c r="AE1744" s="737"/>
      <c r="AF1744" s="737"/>
      <c r="AG1744" s="737"/>
      <c r="AH1744" s="737"/>
      <c r="AI1744" s="737"/>
      <c r="AJ1744" s="737"/>
      <c r="AK1744" s="737"/>
      <c r="AL1744" s="737"/>
      <c r="AM1744" s="737"/>
      <c r="AN1744" s="737"/>
      <c r="AO1744" s="737"/>
      <c r="AP1744" s="737"/>
      <c r="AQ1744" s="737"/>
      <c r="AR1744" s="737"/>
      <c r="AS1744" s="737"/>
      <c r="AT1744" s="737"/>
      <c r="AU1744" s="737"/>
      <c r="AV1744" s="737"/>
      <c r="AW1744" s="737"/>
      <c r="AX1744" s="737"/>
      <c r="AY1744" s="737"/>
      <c r="AZ1744" s="737"/>
      <c r="BA1744" s="737"/>
      <c r="BB1744" s="737"/>
      <c r="BC1744" s="737"/>
      <c r="BD1744" s="737"/>
      <c r="BE1744" s="737"/>
      <c r="BF1744" s="737"/>
      <c r="BG1744" s="737"/>
      <c r="BH1744" s="737"/>
      <c r="BI1744" s="737"/>
      <c r="BJ1744" s="737"/>
      <c r="BK1744" s="737"/>
    </row>
    <row r="1745" spans="1:63" s="736" customFormat="1" ht="26.25" customHeight="1" x14ac:dyDescent="0.3">
      <c r="A1745" s="390">
        <v>19</v>
      </c>
      <c r="B1745" s="451"/>
      <c r="C1745" s="560" t="s">
        <v>6147</v>
      </c>
      <c r="D1745" s="597" t="s">
        <v>6161</v>
      </c>
      <c r="E1745" s="452"/>
      <c r="F1745" s="450">
        <v>195000</v>
      </c>
      <c r="G1745" s="1077" t="s">
        <v>7498</v>
      </c>
      <c r="H1745" s="1077" t="s">
        <v>7499</v>
      </c>
      <c r="I1745" s="452" t="s">
        <v>7553</v>
      </c>
      <c r="J1745" s="452" t="s">
        <v>7865</v>
      </c>
      <c r="K1745" s="452" t="s">
        <v>7511</v>
      </c>
      <c r="L1745" s="452" t="s">
        <v>6162</v>
      </c>
      <c r="M1745" s="450">
        <f t="shared" si="1"/>
        <v>195000</v>
      </c>
      <c r="N1745" s="734"/>
      <c r="O1745" s="1188"/>
      <c r="P1745" s="737"/>
      <c r="Q1745" s="737"/>
      <c r="R1745" s="737"/>
      <c r="S1745" s="737"/>
      <c r="T1745" s="737"/>
      <c r="U1745" s="737"/>
      <c r="V1745" s="737"/>
      <c r="W1745" s="737"/>
      <c r="X1745" s="737"/>
      <c r="Y1745" s="737"/>
      <c r="Z1745" s="737"/>
      <c r="AA1745" s="737"/>
      <c r="AB1745" s="737"/>
      <c r="AC1745" s="737"/>
      <c r="AD1745" s="737"/>
      <c r="AE1745" s="737"/>
      <c r="AF1745" s="737"/>
      <c r="AG1745" s="737"/>
      <c r="AH1745" s="737"/>
      <c r="AI1745" s="737"/>
      <c r="AJ1745" s="737"/>
      <c r="AK1745" s="737"/>
      <c r="AL1745" s="737"/>
      <c r="AM1745" s="737"/>
      <c r="AN1745" s="737"/>
      <c r="AO1745" s="737"/>
      <c r="AP1745" s="737"/>
      <c r="AQ1745" s="737"/>
      <c r="AR1745" s="737"/>
      <c r="AS1745" s="737"/>
      <c r="AT1745" s="737"/>
      <c r="AU1745" s="737"/>
      <c r="AV1745" s="737"/>
      <c r="AW1745" s="737"/>
      <c r="AX1745" s="737"/>
      <c r="AY1745" s="737"/>
      <c r="AZ1745" s="737"/>
      <c r="BA1745" s="737"/>
      <c r="BB1745" s="737"/>
      <c r="BC1745" s="737"/>
      <c r="BD1745" s="737"/>
      <c r="BE1745" s="737"/>
      <c r="BF1745" s="737"/>
      <c r="BG1745" s="737"/>
      <c r="BH1745" s="737"/>
      <c r="BI1745" s="737"/>
      <c r="BJ1745" s="737"/>
      <c r="BK1745" s="737"/>
    </row>
    <row r="1746" spans="1:63" s="1191" customFormat="1" ht="37.5" x14ac:dyDescent="0.3">
      <c r="A1746" s="390">
        <v>19</v>
      </c>
      <c r="B1746" s="1111"/>
      <c r="C1746" s="1112" t="s">
        <v>6147</v>
      </c>
      <c r="D1746" s="1076" t="s">
        <v>6203</v>
      </c>
      <c r="E1746" s="1077"/>
      <c r="F1746" s="450">
        <v>400000</v>
      </c>
      <c r="G1746" s="1077" t="s">
        <v>6201</v>
      </c>
      <c r="H1746" s="1077" t="s">
        <v>6061</v>
      </c>
      <c r="I1746" s="1077" t="s">
        <v>7555</v>
      </c>
      <c r="J1746" s="1077" t="s">
        <v>7865</v>
      </c>
      <c r="K1746" s="1077" t="s">
        <v>6204</v>
      </c>
      <c r="L1746" s="1077" t="s">
        <v>6205</v>
      </c>
      <c r="M1746" s="450">
        <f t="shared" si="1"/>
        <v>400000</v>
      </c>
      <c r="N1746" s="1113"/>
      <c r="O1746" s="1189"/>
      <c r="P1746" s="1190"/>
      <c r="Q1746" s="1190"/>
      <c r="R1746" s="1190"/>
      <c r="S1746" s="1190"/>
      <c r="T1746" s="1190"/>
      <c r="U1746" s="1190"/>
      <c r="V1746" s="1190"/>
      <c r="W1746" s="1190"/>
      <c r="X1746" s="1190"/>
      <c r="Y1746" s="1190"/>
      <c r="Z1746" s="1190"/>
      <c r="AA1746" s="1190"/>
      <c r="AB1746" s="1190"/>
      <c r="AC1746" s="1190"/>
      <c r="AD1746" s="1190"/>
      <c r="AE1746" s="1190"/>
      <c r="AF1746" s="1190"/>
      <c r="AG1746" s="1190"/>
      <c r="AH1746" s="1190"/>
      <c r="AI1746" s="1190"/>
      <c r="AJ1746" s="1190"/>
      <c r="AK1746" s="1190"/>
      <c r="AL1746" s="1190"/>
      <c r="AM1746" s="1190"/>
      <c r="AN1746" s="1190"/>
      <c r="AO1746" s="1190"/>
      <c r="AP1746" s="1190"/>
      <c r="AQ1746" s="1190"/>
      <c r="AR1746" s="1190"/>
      <c r="AS1746" s="1190"/>
      <c r="AT1746" s="1190"/>
      <c r="AU1746" s="1190"/>
      <c r="AV1746" s="1190"/>
      <c r="AW1746" s="1190"/>
      <c r="AX1746" s="1190"/>
      <c r="AY1746" s="1190"/>
      <c r="AZ1746" s="1190"/>
      <c r="BA1746" s="1190"/>
      <c r="BB1746" s="1190"/>
      <c r="BC1746" s="1190"/>
      <c r="BD1746" s="1190"/>
      <c r="BE1746" s="1190"/>
      <c r="BF1746" s="1190"/>
      <c r="BG1746" s="1190"/>
      <c r="BH1746" s="1190"/>
      <c r="BI1746" s="1190"/>
      <c r="BJ1746" s="1190"/>
      <c r="BK1746" s="1190"/>
    </row>
    <row r="1747" spans="1:63" s="816" customFormat="1" ht="37.5" x14ac:dyDescent="0.3">
      <c r="A1747" s="314">
        <v>22</v>
      </c>
      <c r="B1747" s="333"/>
      <c r="C1747" s="331" t="s">
        <v>7893</v>
      </c>
      <c r="D1747" s="332" t="s">
        <v>7894</v>
      </c>
      <c r="E1747" s="321"/>
      <c r="F1747" s="319">
        <v>69000</v>
      </c>
      <c r="G1747" s="321" t="s">
        <v>7498</v>
      </c>
      <c r="H1747" s="321" t="s">
        <v>7499</v>
      </c>
      <c r="I1747" s="324" t="s">
        <v>7535</v>
      </c>
      <c r="J1747" s="321" t="s">
        <v>7500</v>
      </c>
      <c r="K1747" s="314" t="s">
        <v>7511</v>
      </c>
      <c r="L1747" s="321" t="s">
        <v>7878</v>
      </c>
      <c r="M1747" s="319">
        <v>69000</v>
      </c>
      <c r="N1747" s="543"/>
      <c r="O1747" s="1192"/>
      <c r="P1747" s="303"/>
      <c r="Q1747" s="303"/>
      <c r="R1747" s="303"/>
      <c r="S1747" s="303"/>
      <c r="T1747" s="303"/>
      <c r="U1747" s="303"/>
      <c r="V1747" s="303"/>
      <c r="W1747" s="303"/>
      <c r="X1747" s="303"/>
      <c r="Y1747" s="303"/>
      <c r="Z1747" s="303"/>
      <c r="AA1747" s="303"/>
      <c r="AB1747" s="303"/>
      <c r="AC1747" s="303"/>
      <c r="AD1747" s="303"/>
      <c r="AE1747" s="303"/>
      <c r="AF1747" s="303"/>
      <c r="AG1747" s="303"/>
      <c r="AH1747" s="303"/>
      <c r="AI1747" s="303"/>
      <c r="AJ1747" s="303"/>
      <c r="AK1747" s="303"/>
      <c r="AL1747" s="303"/>
      <c r="AM1747" s="303"/>
      <c r="AN1747" s="303"/>
      <c r="AO1747" s="303"/>
      <c r="AP1747" s="303"/>
      <c r="AQ1747" s="303"/>
      <c r="AR1747" s="303"/>
      <c r="AS1747" s="303"/>
      <c r="AT1747" s="303"/>
      <c r="AU1747" s="303"/>
      <c r="AV1747" s="303"/>
      <c r="AW1747" s="303"/>
      <c r="AX1747" s="303"/>
      <c r="AY1747" s="303"/>
      <c r="AZ1747" s="303"/>
      <c r="BA1747" s="303"/>
      <c r="BB1747" s="303"/>
      <c r="BC1747" s="303"/>
      <c r="BD1747" s="303"/>
      <c r="BE1747" s="303"/>
      <c r="BF1747" s="303"/>
      <c r="BG1747" s="303"/>
      <c r="BH1747" s="303"/>
      <c r="BI1747" s="303"/>
      <c r="BJ1747" s="303"/>
      <c r="BK1747" s="303"/>
    </row>
    <row r="1748" spans="1:63" s="736" customFormat="1" ht="69.75" customHeight="1" x14ac:dyDescent="0.3">
      <c r="A1748" s="390">
        <v>19</v>
      </c>
      <c r="B1748" s="1111"/>
      <c r="C1748" s="560" t="s">
        <v>6135</v>
      </c>
      <c r="D1748" s="1076" t="s">
        <v>5958</v>
      </c>
      <c r="E1748" s="1077"/>
      <c r="F1748" s="450">
        <v>70000</v>
      </c>
      <c r="G1748" s="1077" t="s">
        <v>7498</v>
      </c>
      <c r="H1748" s="1077" t="s">
        <v>6129</v>
      </c>
      <c r="I1748" s="1077" t="s">
        <v>7034</v>
      </c>
      <c r="J1748" s="1077" t="s">
        <v>6136</v>
      </c>
      <c r="K1748" s="1077" t="s">
        <v>7501</v>
      </c>
      <c r="L1748" s="1077" t="s">
        <v>6132</v>
      </c>
      <c r="M1748" s="450">
        <f t="shared" ref="M1748:M1756" si="2">SUM(F1748)</f>
        <v>70000</v>
      </c>
      <c r="N1748" s="1113"/>
      <c r="O1748" s="1188"/>
      <c r="P1748" s="737"/>
      <c r="Q1748" s="737"/>
      <c r="R1748" s="737"/>
      <c r="S1748" s="737"/>
      <c r="T1748" s="737"/>
      <c r="U1748" s="737"/>
      <c r="V1748" s="737"/>
      <c r="W1748" s="737"/>
      <c r="X1748" s="737"/>
      <c r="Y1748" s="737"/>
      <c r="Z1748" s="737"/>
      <c r="AA1748" s="737"/>
      <c r="AB1748" s="737"/>
      <c r="AC1748" s="737"/>
      <c r="AD1748" s="737"/>
      <c r="AE1748" s="737"/>
      <c r="AF1748" s="737"/>
      <c r="AG1748" s="737"/>
      <c r="AH1748" s="737"/>
      <c r="AI1748" s="737"/>
      <c r="AJ1748" s="737"/>
      <c r="AK1748" s="737"/>
      <c r="AL1748" s="737"/>
      <c r="AM1748" s="737"/>
      <c r="AN1748" s="737"/>
      <c r="AO1748" s="737"/>
      <c r="AP1748" s="737"/>
      <c r="AQ1748" s="737"/>
      <c r="AR1748" s="737"/>
      <c r="AS1748" s="737"/>
      <c r="AT1748" s="737"/>
      <c r="AU1748" s="737"/>
      <c r="AV1748" s="737"/>
      <c r="AW1748" s="737"/>
      <c r="AX1748" s="737"/>
      <c r="AY1748" s="737"/>
      <c r="AZ1748" s="737"/>
      <c r="BA1748" s="737"/>
      <c r="BB1748" s="737"/>
      <c r="BC1748" s="737"/>
      <c r="BD1748" s="737"/>
      <c r="BE1748" s="737"/>
      <c r="BF1748" s="737"/>
      <c r="BG1748" s="737"/>
      <c r="BH1748" s="737"/>
      <c r="BI1748" s="737"/>
      <c r="BJ1748" s="737"/>
      <c r="BK1748" s="737"/>
    </row>
    <row r="1749" spans="1:63" s="736" customFormat="1" ht="37.5" x14ac:dyDescent="0.3">
      <c r="A1749" s="390">
        <v>19</v>
      </c>
      <c r="B1749" s="451"/>
      <c r="C1749" s="560" t="s">
        <v>6135</v>
      </c>
      <c r="D1749" s="597" t="s">
        <v>6145</v>
      </c>
      <c r="E1749" s="452"/>
      <c r="F1749" s="450">
        <v>160000</v>
      </c>
      <c r="G1749" s="1077" t="s">
        <v>7498</v>
      </c>
      <c r="H1749" s="1077" t="s">
        <v>7499</v>
      </c>
      <c r="I1749" s="452" t="s">
        <v>7532</v>
      </c>
      <c r="J1749" s="452" t="s">
        <v>6963</v>
      </c>
      <c r="K1749" s="452" t="s">
        <v>7501</v>
      </c>
      <c r="L1749" s="452" t="s">
        <v>6146</v>
      </c>
      <c r="M1749" s="450">
        <f t="shared" si="2"/>
        <v>160000</v>
      </c>
      <c r="N1749" s="734"/>
      <c r="O1749" s="1188"/>
      <c r="P1749" s="737"/>
      <c r="Q1749" s="737"/>
      <c r="R1749" s="737"/>
      <c r="S1749" s="737"/>
      <c r="T1749" s="737"/>
      <c r="U1749" s="737"/>
      <c r="V1749" s="737"/>
      <c r="W1749" s="737"/>
      <c r="X1749" s="737"/>
      <c r="Y1749" s="737"/>
      <c r="Z1749" s="737"/>
      <c r="AA1749" s="737"/>
      <c r="AB1749" s="737"/>
      <c r="AC1749" s="737"/>
      <c r="AD1749" s="737"/>
      <c r="AE1749" s="737"/>
      <c r="AF1749" s="737"/>
      <c r="AG1749" s="737"/>
      <c r="AH1749" s="737"/>
      <c r="AI1749" s="737"/>
      <c r="AJ1749" s="737"/>
      <c r="AK1749" s="737"/>
      <c r="AL1749" s="737"/>
      <c r="AM1749" s="737"/>
      <c r="AN1749" s="737"/>
      <c r="AO1749" s="737"/>
      <c r="AP1749" s="737"/>
      <c r="AQ1749" s="737"/>
      <c r="AR1749" s="737"/>
      <c r="AS1749" s="737"/>
      <c r="AT1749" s="737"/>
      <c r="AU1749" s="737"/>
      <c r="AV1749" s="737"/>
      <c r="AW1749" s="737"/>
      <c r="AX1749" s="737"/>
      <c r="AY1749" s="737"/>
      <c r="AZ1749" s="737"/>
      <c r="BA1749" s="737"/>
      <c r="BB1749" s="737"/>
      <c r="BC1749" s="737"/>
      <c r="BD1749" s="737"/>
      <c r="BE1749" s="737"/>
      <c r="BF1749" s="737"/>
      <c r="BG1749" s="737"/>
      <c r="BH1749" s="737"/>
      <c r="BI1749" s="737"/>
      <c r="BJ1749" s="737"/>
      <c r="BK1749" s="737"/>
    </row>
    <row r="1750" spans="1:63" s="736" customFormat="1" ht="37.5" x14ac:dyDescent="0.3">
      <c r="A1750" s="390">
        <v>19</v>
      </c>
      <c r="B1750" s="451"/>
      <c r="C1750" s="560" t="s">
        <v>6135</v>
      </c>
      <c r="D1750" s="597" t="s">
        <v>5961</v>
      </c>
      <c r="E1750" s="452"/>
      <c r="F1750" s="450">
        <v>240000</v>
      </c>
      <c r="G1750" s="1077" t="s">
        <v>6201</v>
      </c>
      <c r="H1750" s="1077" t="s">
        <v>6061</v>
      </c>
      <c r="I1750" s="452" t="s">
        <v>7535</v>
      </c>
      <c r="J1750" s="452" t="s">
        <v>6209</v>
      </c>
      <c r="K1750" s="452" t="s">
        <v>7501</v>
      </c>
      <c r="L1750" s="452" t="s">
        <v>6210</v>
      </c>
      <c r="M1750" s="450">
        <f t="shared" si="2"/>
        <v>240000</v>
      </c>
      <c r="N1750" s="734"/>
      <c r="O1750" s="1188"/>
      <c r="P1750" s="737"/>
      <c r="Q1750" s="737"/>
      <c r="R1750" s="737"/>
      <c r="S1750" s="737"/>
      <c r="T1750" s="737"/>
      <c r="U1750" s="737"/>
      <c r="V1750" s="737"/>
      <c r="W1750" s="737"/>
      <c r="X1750" s="737"/>
      <c r="Y1750" s="737"/>
      <c r="Z1750" s="737"/>
      <c r="AA1750" s="737"/>
      <c r="AB1750" s="737"/>
      <c r="AC1750" s="737"/>
      <c r="AD1750" s="737"/>
      <c r="AE1750" s="737"/>
      <c r="AF1750" s="737"/>
      <c r="AG1750" s="737"/>
      <c r="AH1750" s="737"/>
      <c r="AI1750" s="737"/>
      <c r="AJ1750" s="737"/>
      <c r="AK1750" s="737"/>
      <c r="AL1750" s="737"/>
      <c r="AM1750" s="737"/>
      <c r="AN1750" s="737"/>
      <c r="AO1750" s="737"/>
      <c r="AP1750" s="737"/>
      <c r="AQ1750" s="737"/>
      <c r="AR1750" s="737"/>
      <c r="AS1750" s="737"/>
      <c r="AT1750" s="737"/>
      <c r="AU1750" s="737"/>
      <c r="AV1750" s="737"/>
      <c r="AW1750" s="737"/>
      <c r="AX1750" s="737"/>
      <c r="AY1750" s="737"/>
      <c r="AZ1750" s="737"/>
      <c r="BA1750" s="737"/>
      <c r="BB1750" s="737"/>
      <c r="BC1750" s="737"/>
      <c r="BD1750" s="737"/>
      <c r="BE1750" s="737"/>
      <c r="BF1750" s="737"/>
      <c r="BG1750" s="737"/>
      <c r="BH1750" s="737"/>
      <c r="BI1750" s="737"/>
      <c r="BJ1750" s="737"/>
      <c r="BK1750" s="737"/>
    </row>
    <row r="1751" spans="1:63" s="736" customFormat="1" ht="37.5" x14ac:dyDescent="0.3">
      <c r="A1751" s="390">
        <v>19</v>
      </c>
      <c r="B1751" s="1111"/>
      <c r="C1751" s="560" t="s">
        <v>6133</v>
      </c>
      <c r="D1751" s="1076" t="s">
        <v>6134</v>
      </c>
      <c r="E1751" s="1077"/>
      <c r="F1751" s="450">
        <v>110000</v>
      </c>
      <c r="G1751" s="1077" t="s">
        <v>7498</v>
      </c>
      <c r="H1751" s="1077" t="s">
        <v>6129</v>
      </c>
      <c r="I1751" s="1077" t="s">
        <v>7532</v>
      </c>
      <c r="J1751" s="1077" t="s">
        <v>7308</v>
      </c>
      <c r="K1751" s="1077" t="s">
        <v>7501</v>
      </c>
      <c r="L1751" s="1077" t="s">
        <v>6132</v>
      </c>
      <c r="M1751" s="450">
        <f t="shared" si="2"/>
        <v>110000</v>
      </c>
      <c r="N1751" s="1113"/>
      <c r="O1751" s="1188"/>
      <c r="P1751" s="737"/>
      <c r="Q1751" s="737"/>
      <c r="R1751" s="737"/>
      <c r="S1751" s="737"/>
      <c r="T1751" s="737"/>
      <c r="U1751" s="737"/>
      <c r="V1751" s="737"/>
      <c r="W1751" s="737"/>
      <c r="X1751" s="737"/>
      <c r="Y1751" s="737"/>
      <c r="Z1751" s="737"/>
      <c r="AA1751" s="737"/>
      <c r="AB1751" s="737"/>
      <c r="AC1751" s="737"/>
      <c r="AD1751" s="737"/>
      <c r="AE1751" s="737"/>
      <c r="AF1751" s="737"/>
      <c r="AG1751" s="737"/>
      <c r="AH1751" s="737"/>
      <c r="AI1751" s="737"/>
      <c r="AJ1751" s="737"/>
      <c r="AK1751" s="737"/>
      <c r="AL1751" s="737"/>
      <c r="AM1751" s="737"/>
      <c r="AN1751" s="737"/>
      <c r="AO1751" s="737"/>
      <c r="AP1751" s="737"/>
      <c r="AQ1751" s="737"/>
      <c r="AR1751" s="737"/>
      <c r="AS1751" s="737"/>
      <c r="AT1751" s="737"/>
      <c r="AU1751" s="737"/>
      <c r="AV1751" s="737"/>
      <c r="AW1751" s="737"/>
      <c r="AX1751" s="737"/>
      <c r="AY1751" s="737"/>
      <c r="AZ1751" s="737"/>
      <c r="BA1751" s="737"/>
      <c r="BB1751" s="737"/>
      <c r="BC1751" s="737"/>
      <c r="BD1751" s="737"/>
      <c r="BE1751" s="737"/>
      <c r="BF1751" s="737"/>
      <c r="BG1751" s="737"/>
      <c r="BH1751" s="737"/>
      <c r="BI1751" s="737"/>
      <c r="BJ1751" s="737"/>
      <c r="BK1751" s="737"/>
    </row>
    <row r="1752" spans="1:63" s="736" customFormat="1" ht="37.5" x14ac:dyDescent="0.3">
      <c r="A1752" s="390">
        <v>19</v>
      </c>
      <c r="B1752" s="451"/>
      <c r="C1752" s="560" t="s">
        <v>6133</v>
      </c>
      <c r="D1752" s="597" t="s">
        <v>6206</v>
      </c>
      <c r="E1752" s="452"/>
      <c r="F1752" s="450">
        <v>960000</v>
      </c>
      <c r="G1752" s="1077" t="s">
        <v>6201</v>
      </c>
      <c r="H1752" s="1077" t="s">
        <v>6061</v>
      </c>
      <c r="I1752" s="452" t="s">
        <v>7553</v>
      </c>
      <c r="J1752" s="452" t="s">
        <v>6207</v>
      </c>
      <c r="K1752" s="452" t="s">
        <v>7501</v>
      </c>
      <c r="L1752" s="452" t="s">
        <v>6208</v>
      </c>
      <c r="M1752" s="450">
        <f t="shared" si="2"/>
        <v>960000</v>
      </c>
      <c r="N1752" s="734"/>
      <c r="O1752" s="1188"/>
      <c r="P1752" s="737"/>
      <c r="Q1752" s="737"/>
      <c r="R1752" s="737"/>
      <c r="S1752" s="737"/>
      <c r="T1752" s="737"/>
      <c r="U1752" s="737"/>
      <c r="V1752" s="737"/>
      <c r="W1752" s="737"/>
      <c r="X1752" s="737"/>
      <c r="Y1752" s="737"/>
      <c r="Z1752" s="737"/>
      <c r="AA1752" s="737"/>
      <c r="AB1752" s="737"/>
      <c r="AC1752" s="737"/>
      <c r="AD1752" s="737"/>
      <c r="AE1752" s="737"/>
      <c r="AF1752" s="737"/>
      <c r="AG1752" s="737"/>
      <c r="AH1752" s="737"/>
      <c r="AI1752" s="737"/>
      <c r="AJ1752" s="737"/>
      <c r="AK1752" s="737"/>
      <c r="AL1752" s="737"/>
      <c r="AM1752" s="737"/>
      <c r="AN1752" s="737"/>
      <c r="AO1752" s="737"/>
      <c r="AP1752" s="737"/>
      <c r="AQ1752" s="737"/>
      <c r="AR1752" s="737"/>
      <c r="AS1752" s="737"/>
      <c r="AT1752" s="737"/>
      <c r="AU1752" s="737"/>
      <c r="AV1752" s="737"/>
      <c r="AW1752" s="737"/>
      <c r="AX1752" s="737"/>
      <c r="AY1752" s="737"/>
      <c r="AZ1752" s="737"/>
      <c r="BA1752" s="737"/>
      <c r="BB1752" s="737"/>
      <c r="BC1752" s="737"/>
      <c r="BD1752" s="737"/>
      <c r="BE1752" s="737"/>
      <c r="BF1752" s="737"/>
      <c r="BG1752" s="737"/>
      <c r="BH1752" s="737"/>
      <c r="BI1752" s="737"/>
      <c r="BJ1752" s="737"/>
      <c r="BK1752" s="737"/>
    </row>
    <row r="1753" spans="1:63" s="736" customFormat="1" ht="56.25" x14ac:dyDescent="0.3">
      <c r="A1753" s="390">
        <v>19</v>
      </c>
      <c r="B1753" s="1111"/>
      <c r="C1753" s="560" t="s">
        <v>6131</v>
      </c>
      <c r="D1753" s="1076" t="s">
        <v>5957</v>
      </c>
      <c r="E1753" s="1077"/>
      <c r="F1753" s="450">
        <v>145000</v>
      </c>
      <c r="G1753" s="1077" t="s">
        <v>7498</v>
      </c>
      <c r="H1753" s="1077" t="s">
        <v>6129</v>
      </c>
      <c r="I1753" s="1077" t="s">
        <v>7553</v>
      </c>
      <c r="J1753" s="1077" t="s">
        <v>7500</v>
      </c>
      <c r="K1753" s="1077" t="s">
        <v>7501</v>
      </c>
      <c r="L1753" s="1077" t="s">
        <v>6132</v>
      </c>
      <c r="M1753" s="450">
        <f t="shared" si="2"/>
        <v>145000</v>
      </c>
      <c r="N1753" s="1113"/>
      <c r="O1753" s="1188"/>
      <c r="P1753" s="737"/>
      <c r="Q1753" s="737"/>
      <c r="R1753" s="737"/>
      <c r="S1753" s="737"/>
      <c r="T1753" s="737"/>
      <c r="U1753" s="737"/>
      <c r="V1753" s="737"/>
      <c r="W1753" s="737"/>
      <c r="X1753" s="737"/>
      <c r="Y1753" s="737"/>
      <c r="Z1753" s="737"/>
      <c r="AA1753" s="737"/>
      <c r="AB1753" s="737"/>
      <c r="AC1753" s="737"/>
      <c r="AD1753" s="737"/>
      <c r="AE1753" s="737"/>
      <c r="AF1753" s="737"/>
      <c r="AG1753" s="737"/>
      <c r="AH1753" s="737"/>
      <c r="AI1753" s="737"/>
      <c r="AJ1753" s="737"/>
      <c r="AK1753" s="737"/>
      <c r="AL1753" s="737"/>
      <c r="AM1753" s="737"/>
      <c r="AN1753" s="737"/>
      <c r="AO1753" s="737"/>
      <c r="AP1753" s="737"/>
      <c r="AQ1753" s="737"/>
      <c r="AR1753" s="737"/>
      <c r="AS1753" s="737"/>
      <c r="AT1753" s="737"/>
      <c r="AU1753" s="737"/>
      <c r="AV1753" s="737"/>
      <c r="AW1753" s="737"/>
      <c r="AX1753" s="737"/>
      <c r="AY1753" s="737"/>
      <c r="AZ1753" s="737"/>
      <c r="BA1753" s="737"/>
      <c r="BB1753" s="737"/>
      <c r="BC1753" s="737"/>
      <c r="BD1753" s="737"/>
      <c r="BE1753" s="737"/>
      <c r="BF1753" s="737"/>
      <c r="BG1753" s="737"/>
      <c r="BH1753" s="737"/>
      <c r="BI1753" s="737"/>
      <c r="BJ1753" s="737"/>
      <c r="BK1753" s="737"/>
    </row>
    <row r="1754" spans="1:63" s="736" customFormat="1" ht="37.5" x14ac:dyDescent="0.3">
      <c r="A1754" s="390">
        <v>19</v>
      </c>
      <c r="B1754" s="451"/>
      <c r="C1754" s="560" t="s">
        <v>6214</v>
      </c>
      <c r="D1754" s="597" t="s">
        <v>6215</v>
      </c>
      <c r="E1754" s="452"/>
      <c r="F1754" s="450">
        <v>212000</v>
      </c>
      <c r="G1754" s="1077" t="s">
        <v>6201</v>
      </c>
      <c r="H1754" s="1077" t="s">
        <v>6061</v>
      </c>
      <c r="I1754" s="452" t="s">
        <v>7550</v>
      </c>
      <c r="J1754" s="452" t="s">
        <v>7186</v>
      </c>
      <c r="K1754" s="452" t="s">
        <v>7501</v>
      </c>
      <c r="L1754" s="452" t="s">
        <v>6213</v>
      </c>
      <c r="M1754" s="450">
        <f t="shared" si="2"/>
        <v>212000</v>
      </c>
      <c r="N1754" s="734"/>
      <c r="O1754" s="1188"/>
      <c r="P1754" s="737"/>
      <c r="Q1754" s="737"/>
      <c r="R1754" s="737"/>
      <c r="S1754" s="737"/>
      <c r="T1754" s="737"/>
      <c r="U1754" s="737"/>
      <c r="V1754" s="737"/>
      <c r="W1754" s="737"/>
      <c r="X1754" s="737"/>
      <c r="Y1754" s="737"/>
      <c r="Z1754" s="737"/>
      <c r="AA1754" s="737"/>
      <c r="AB1754" s="737"/>
      <c r="AC1754" s="737"/>
      <c r="AD1754" s="737"/>
      <c r="AE1754" s="737"/>
      <c r="AF1754" s="737"/>
      <c r="AG1754" s="737"/>
      <c r="AH1754" s="737"/>
      <c r="AI1754" s="737"/>
      <c r="AJ1754" s="737"/>
      <c r="AK1754" s="737"/>
      <c r="AL1754" s="737"/>
      <c r="AM1754" s="737"/>
      <c r="AN1754" s="737"/>
      <c r="AO1754" s="737"/>
      <c r="AP1754" s="737"/>
      <c r="AQ1754" s="737"/>
      <c r="AR1754" s="737"/>
      <c r="AS1754" s="737"/>
      <c r="AT1754" s="737"/>
      <c r="AU1754" s="737"/>
      <c r="AV1754" s="737"/>
      <c r="AW1754" s="737"/>
      <c r="AX1754" s="737"/>
      <c r="AY1754" s="737"/>
      <c r="AZ1754" s="737"/>
      <c r="BA1754" s="737"/>
      <c r="BB1754" s="737"/>
      <c r="BC1754" s="737"/>
      <c r="BD1754" s="737"/>
      <c r="BE1754" s="737"/>
      <c r="BF1754" s="737"/>
      <c r="BG1754" s="737"/>
      <c r="BH1754" s="737"/>
      <c r="BI1754" s="737"/>
      <c r="BJ1754" s="737"/>
      <c r="BK1754" s="737"/>
    </row>
    <row r="1755" spans="1:63" s="1193" customFormat="1" ht="24" customHeight="1" x14ac:dyDescent="0.3">
      <c r="A1755" s="390">
        <v>19</v>
      </c>
      <c r="B1755" s="451"/>
      <c r="C1755" s="560" t="s">
        <v>6211</v>
      </c>
      <c r="D1755" s="597" t="s">
        <v>6212</v>
      </c>
      <c r="E1755" s="452"/>
      <c r="F1755" s="450">
        <v>440000</v>
      </c>
      <c r="G1755" s="1077" t="s">
        <v>6201</v>
      </c>
      <c r="H1755" s="1077" t="s">
        <v>6061</v>
      </c>
      <c r="I1755" s="452" t="s">
        <v>7716</v>
      </c>
      <c r="J1755" s="452" t="s">
        <v>6136</v>
      </c>
      <c r="K1755" s="452" t="s">
        <v>7501</v>
      </c>
      <c r="L1755" s="452" t="s">
        <v>6213</v>
      </c>
      <c r="M1755" s="450">
        <f t="shared" si="2"/>
        <v>440000</v>
      </c>
      <c r="N1755" s="734"/>
      <c r="O1755" s="1188"/>
      <c r="P1755" s="737"/>
      <c r="Q1755" s="737"/>
      <c r="R1755" s="737"/>
      <c r="S1755" s="737"/>
      <c r="T1755" s="737"/>
      <c r="U1755" s="737"/>
      <c r="V1755" s="737"/>
      <c r="W1755" s="737"/>
      <c r="X1755" s="737"/>
      <c r="Y1755" s="737"/>
      <c r="Z1755" s="737"/>
      <c r="AA1755" s="737"/>
      <c r="AB1755" s="737"/>
      <c r="AC1755" s="737"/>
      <c r="AD1755" s="737"/>
      <c r="AE1755" s="737"/>
      <c r="AF1755" s="737"/>
      <c r="AG1755" s="737"/>
      <c r="AH1755" s="737"/>
      <c r="AI1755" s="737"/>
      <c r="AJ1755" s="737"/>
      <c r="AK1755" s="737"/>
      <c r="AL1755" s="737"/>
      <c r="AM1755" s="737"/>
      <c r="AN1755" s="737"/>
      <c r="AO1755" s="737"/>
      <c r="AP1755" s="737"/>
      <c r="AQ1755" s="737"/>
      <c r="AR1755" s="737"/>
      <c r="AS1755" s="737"/>
      <c r="AT1755" s="737"/>
      <c r="AU1755" s="737"/>
      <c r="AV1755" s="737"/>
      <c r="AW1755" s="737"/>
      <c r="AX1755" s="737"/>
      <c r="AY1755" s="737"/>
      <c r="AZ1755" s="737"/>
      <c r="BA1755" s="737"/>
      <c r="BB1755" s="737"/>
      <c r="BC1755" s="737"/>
      <c r="BD1755" s="737"/>
      <c r="BE1755" s="737"/>
      <c r="BF1755" s="737"/>
      <c r="BG1755" s="737"/>
      <c r="BH1755" s="737"/>
      <c r="BI1755" s="737"/>
      <c r="BJ1755" s="737"/>
      <c r="BK1755" s="737"/>
    </row>
    <row r="1756" spans="1:63" s="737" customFormat="1" ht="37.5" x14ac:dyDescent="0.3">
      <c r="A1756" s="390">
        <v>19</v>
      </c>
      <c r="B1756" s="451"/>
      <c r="C1756" s="560" t="s">
        <v>6211</v>
      </c>
      <c r="D1756" s="597" t="s">
        <v>6216</v>
      </c>
      <c r="E1756" s="452"/>
      <c r="F1756" s="450">
        <v>240000</v>
      </c>
      <c r="G1756" s="1077" t="s">
        <v>6201</v>
      </c>
      <c r="H1756" s="1077" t="s">
        <v>6061</v>
      </c>
      <c r="I1756" s="452" t="s">
        <v>7535</v>
      </c>
      <c r="J1756" s="452"/>
      <c r="K1756" s="452" t="s">
        <v>7501</v>
      </c>
      <c r="L1756" s="452" t="s">
        <v>6213</v>
      </c>
      <c r="M1756" s="450">
        <f t="shared" si="2"/>
        <v>240000</v>
      </c>
      <c r="N1756" s="734"/>
      <c r="O1756" s="734"/>
    </row>
    <row r="1757" spans="1:63" s="303" customFormat="1" ht="37.5" x14ac:dyDescent="0.3">
      <c r="A1757" s="314">
        <v>14</v>
      </c>
      <c r="B1757" s="333"/>
      <c r="C1757" s="331" t="s">
        <v>5521</v>
      </c>
      <c r="D1757" s="1194" t="s">
        <v>5522</v>
      </c>
      <c r="E1757" s="321"/>
      <c r="F1757" s="319">
        <v>30000</v>
      </c>
      <c r="G1757" s="320" t="s">
        <v>7498</v>
      </c>
      <c r="H1757" s="321" t="s">
        <v>7499</v>
      </c>
      <c r="I1757" s="314"/>
      <c r="J1757" s="314" t="s">
        <v>7211</v>
      </c>
      <c r="K1757" s="314" t="s">
        <v>7511</v>
      </c>
      <c r="L1757" s="440" t="s">
        <v>5520</v>
      </c>
      <c r="M1757" s="319">
        <v>30000</v>
      </c>
      <c r="N1757" s="324" t="s">
        <v>7511</v>
      </c>
      <c r="O1757" s="441" t="s">
        <v>5520</v>
      </c>
      <c r="P1757" s="299">
        <v>30000</v>
      </c>
      <c r="Q1757" s="300"/>
      <c r="R1757" s="434"/>
      <c r="S1757" s="302"/>
      <c r="T1757" s="302"/>
      <c r="U1757" s="302"/>
    </row>
    <row r="1758" spans="1:63" s="303" customFormat="1" ht="37.5" x14ac:dyDescent="0.3">
      <c r="A1758" s="314">
        <v>14</v>
      </c>
      <c r="B1758" s="333"/>
      <c r="C1758" s="331" t="s">
        <v>5521</v>
      </c>
      <c r="D1758" s="627" t="s">
        <v>5523</v>
      </c>
      <c r="E1758" s="321"/>
      <c r="F1758" s="319">
        <v>40000</v>
      </c>
      <c r="G1758" s="320" t="s">
        <v>7498</v>
      </c>
      <c r="H1758" s="321" t="s">
        <v>7499</v>
      </c>
      <c r="I1758" s="314"/>
      <c r="J1758" s="314" t="s">
        <v>7211</v>
      </c>
      <c r="K1758" s="314" t="s">
        <v>7511</v>
      </c>
      <c r="L1758" s="440" t="s">
        <v>5524</v>
      </c>
      <c r="M1758" s="319">
        <v>40000</v>
      </c>
      <c r="N1758" s="324" t="s">
        <v>7511</v>
      </c>
      <c r="O1758" s="441" t="s">
        <v>5524</v>
      </c>
      <c r="P1758" s="299">
        <v>40000</v>
      </c>
      <c r="Q1758" s="300"/>
      <c r="R1758" s="300"/>
      <c r="S1758" s="302"/>
      <c r="T1758" s="302"/>
      <c r="U1758" s="302"/>
    </row>
    <row r="1759" spans="1:63" s="303" customFormat="1" ht="93.75" x14ac:dyDescent="0.3">
      <c r="A1759" s="314">
        <v>14</v>
      </c>
      <c r="B1759" s="333"/>
      <c r="C1759" s="600" t="s">
        <v>5537</v>
      </c>
      <c r="D1759" s="627" t="s">
        <v>5938</v>
      </c>
      <c r="E1759" s="321"/>
      <c r="F1759" s="319">
        <v>70000</v>
      </c>
      <c r="G1759" s="321" t="s">
        <v>7498</v>
      </c>
      <c r="H1759" s="321" t="s">
        <v>7499</v>
      </c>
      <c r="I1759" s="314"/>
      <c r="J1759" s="314" t="s">
        <v>7211</v>
      </c>
      <c r="K1759" s="314" t="s">
        <v>7511</v>
      </c>
      <c r="L1759" s="334" t="s">
        <v>5535</v>
      </c>
      <c r="M1759" s="319">
        <v>70000</v>
      </c>
      <c r="N1759" s="324" t="s">
        <v>7511</v>
      </c>
      <c r="O1759" s="571" t="s">
        <v>5535</v>
      </c>
      <c r="P1759" s="299">
        <v>70000</v>
      </c>
      <c r="Q1759" s="300"/>
      <c r="R1759" s="434"/>
      <c r="S1759" s="302"/>
      <c r="T1759" s="302"/>
      <c r="U1759" s="302"/>
    </row>
    <row r="1760" spans="1:63" s="506" customFormat="1" ht="112.5" x14ac:dyDescent="0.3">
      <c r="A1760" s="492">
        <v>12</v>
      </c>
      <c r="B1760" s="573">
        <v>5</v>
      </c>
      <c r="C1760" s="449" t="s">
        <v>6561</v>
      </c>
      <c r="D1760" s="575" t="s">
        <v>6562</v>
      </c>
      <c r="E1760" s="449"/>
      <c r="F1760" s="576">
        <v>25000</v>
      </c>
      <c r="G1760" s="812"/>
      <c r="H1760" s="449" t="s">
        <v>7499</v>
      </c>
      <c r="I1760" s="449"/>
      <c r="J1760" s="449"/>
      <c r="K1760" s="449" t="s">
        <v>7501</v>
      </c>
      <c r="L1760" s="594" t="s">
        <v>6563</v>
      </c>
      <c r="M1760" s="576">
        <v>25000</v>
      </c>
      <c r="N1760" s="449"/>
      <c r="O1760" s="449"/>
      <c r="P1760" s="588"/>
      <c r="Q1760" s="813"/>
    </row>
    <row r="1761" spans="1:18" s="351" customFormat="1" ht="31.5" customHeight="1" x14ac:dyDescent="0.3">
      <c r="A1761" s="344">
        <v>2</v>
      </c>
      <c r="B1761" s="1195" t="s">
        <v>7498</v>
      </c>
      <c r="C1761" s="596" t="s">
        <v>5672</v>
      </c>
      <c r="D1761" s="648" t="s">
        <v>5673</v>
      </c>
      <c r="E1761" s="649"/>
      <c r="F1761" s="650">
        <v>199999</v>
      </c>
      <c r="G1761" s="1196" t="s">
        <v>7594</v>
      </c>
      <c r="H1761" s="1197" t="s">
        <v>7520</v>
      </c>
      <c r="I1761" s="1197" t="s">
        <v>7553</v>
      </c>
      <c r="J1761" s="649"/>
      <c r="K1761" s="649" t="s">
        <v>7511</v>
      </c>
      <c r="L1761" s="1198" t="s">
        <v>5646</v>
      </c>
      <c r="M1761" s="1199"/>
      <c r="N1761" s="1200" t="s">
        <v>7511</v>
      </c>
      <c r="O1761" s="541"/>
    </row>
    <row r="1762" spans="1:18" s="303" customFormat="1" ht="75" x14ac:dyDescent="0.3">
      <c r="A1762" s="314">
        <v>11</v>
      </c>
      <c r="B1762" s="333"/>
      <c r="C1762" s="331" t="s">
        <v>7922</v>
      </c>
      <c r="D1762" s="619" t="s">
        <v>7923</v>
      </c>
      <c r="E1762" s="120"/>
      <c r="F1762" s="620">
        <v>4000</v>
      </c>
      <c r="G1762" s="321" t="s">
        <v>7498</v>
      </c>
      <c r="H1762" s="321" t="s">
        <v>7499</v>
      </c>
      <c r="I1762" s="324" t="s">
        <v>5855</v>
      </c>
      <c r="J1762" s="120" t="s">
        <v>7500</v>
      </c>
      <c r="K1762" s="126" t="s">
        <v>7511</v>
      </c>
      <c r="L1762" s="126"/>
      <c r="M1762" s="319"/>
      <c r="N1762" s="120" t="s">
        <v>7919</v>
      </c>
      <c r="O1762" s="324"/>
    </row>
    <row r="1763" spans="1:18" s="303" customFormat="1" ht="75" x14ac:dyDescent="0.3">
      <c r="A1763" s="314">
        <v>11</v>
      </c>
      <c r="B1763" s="333"/>
      <c r="C1763" s="331" t="s">
        <v>7922</v>
      </c>
      <c r="D1763" s="619" t="s">
        <v>7924</v>
      </c>
      <c r="E1763" s="120"/>
      <c r="F1763" s="620">
        <v>20000</v>
      </c>
      <c r="G1763" s="321" t="s">
        <v>7498</v>
      </c>
      <c r="H1763" s="321" t="s">
        <v>7499</v>
      </c>
      <c r="I1763" s="324" t="s">
        <v>5855</v>
      </c>
      <c r="J1763" s="120" t="s">
        <v>7500</v>
      </c>
      <c r="K1763" s="126" t="s">
        <v>7511</v>
      </c>
      <c r="L1763" s="126"/>
      <c r="M1763" s="319"/>
      <c r="N1763" s="120" t="s">
        <v>7925</v>
      </c>
      <c r="O1763" s="324"/>
    </row>
    <row r="1764" spans="1:18" s="351" customFormat="1" ht="37.5" x14ac:dyDescent="0.3">
      <c r="A1764" s="344">
        <v>2</v>
      </c>
      <c r="B1764" s="711"/>
      <c r="C1764" s="596" t="s">
        <v>5755</v>
      </c>
      <c r="D1764" s="939" t="s">
        <v>5756</v>
      </c>
      <c r="E1764" s="940"/>
      <c r="F1764" s="941">
        <v>500000</v>
      </c>
      <c r="G1764" s="942" t="s">
        <v>7524</v>
      </c>
      <c r="H1764" s="940" t="s">
        <v>7520</v>
      </c>
      <c r="I1764" s="942" t="s">
        <v>7535</v>
      </c>
      <c r="J1764" s="942" t="s">
        <v>7500</v>
      </c>
      <c r="K1764" s="942" t="s">
        <v>7511</v>
      </c>
      <c r="L1764" s="942" t="s">
        <v>5646</v>
      </c>
      <c r="M1764" s="943"/>
      <c r="N1764" s="944"/>
      <c r="O1764" s="945"/>
      <c r="P1764" s="1201"/>
      <c r="Q1764" s="1201"/>
      <c r="R1764" s="946"/>
    </row>
    <row r="1765" spans="1:18" s="351" customFormat="1" ht="37.5" x14ac:dyDescent="0.3">
      <c r="A1765" s="344">
        <v>2</v>
      </c>
      <c r="B1765" s="1202"/>
      <c r="C1765" s="596" t="s">
        <v>5757</v>
      </c>
      <c r="D1765" s="939" t="s">
        <v>5758</v>
      </c>
      <c r="E1765" s="940"/>
      <c r="F1765" s="941">
        <v>400000</v>
      </c>
      <c r="G1765" s="942" t="s">
        <v>7524</v>
      </c>
      <c r="H1765" s="940" t="s">
        <v>7520</v>
      </c>
      <c r="I1765" s="942" t="s">
        <v>7535</v>
      </c>
      <c r="J1765" s="942" t="s">
        <v>7500</v>
      </c>
      <c r="K1765" s="942" t="s">
        <v>7511</v>
      </c>
      <c r="L1765" s="942" t="s">
        <v>5646</v>
      </c>
      <c r="M1765" s="943"/>
      <c r="N1765" s="944"/>
      <c r="O1765" s="945"/>
      <c r="P1765" s="1201"/>
      <c r="Q1765" s="1201"/>
      <c r="R1765" s="946"/>
    </row>
    <row r="1766" spans="1:18" s="303" customFormat="1" ht="131.25" x14ac:dyDescent="0.3">
      <c r="A1766" s="304">
        <v>17</v>
      </c>
      <c r="B1766" s="333"/>
      <c r="C1766" s="331" t="s">
        <v>8190</v>
      </c>
      <c r="D1766" s="619" t="s">
        <v>8191</v>
      </c>
      <c r="E1766" s="120"/>
      <c r="F1766" s="319">
        <v>64000</v>
      </c>
      <c r="G1766" s="120" t="s">
        <v>7498</v>
      </c>
      <c r="H1766" s="120" t="s">
        <v>8185</v>
      </c>
      <c r="I1766" s="126" t="s">
        <v>7535</v>
      </c>
      <c r="J1766" s="314"/>
      <c r="K1766" s="126" t="s">
        <v>7511</v>
      </c>
      <c r="L1766" s="600" t="s">
        <v>8192</v>
      </c>
      <c r="M1766" s="319">
        <v>64000</v>
      </c>
      <c r="N1766" s="337"/>
      <c r="O1766" s="324"/>
    </row>
    <row r="1767" spans="1:18" s="303" customFormat="1" ht="37.5" x14ac:dyDescent="0.3">
      <c r="A1767" s="304">
        <v>17</v>
      </c>
      <c r="B1767" s="333"/>
      <c r="C1767" s="331" t="s">
        <v>8190</v>
      </c>
      <c r="D1767" s="623" t="s">
        <v>8220</v>
      </c>
      <c r="E1767" s="600"/>
      <c r="F1767" s="319">
        <v>16000</v>
      </c>
      <c r="G1767" s="600" t="s">
        <v>7498</v>
      </c>
      <c r="H1767" s="600" t="s">
        <v>7499</v>
      </c>
      <c r="I1767" s="324" t="s">
        <v>7555</v>
      </c>
      <c r="J1767" s="314"/>
      <c r="K1767" s="314" t="s">
        <v>7511</v>
      </c>
      <c r="L1767" s="321" t="s">
        <v>8209</v>
      </c>
      <c r="M1767" s="523">
        <v>16000</v>
      </c>
      <c r="N1767" s="337"/>
      <c r="O1767" s="324"/>
    </row>
    <row r="1768" spans="1:18" s="303" customFormat="1" ht="37.5" x14ac:dyDescent="0.3">
      <c r="A1768" s="304">
        <v>17</v>
      </c>
      <c r="B1768" s="333"/>
      <c r="C1768" s="331" t="s">
        <v>8217</v>
      </c>
      <c r="D1768" s="842" t="s">
        <v>8218</v>
      </c>
      <c r="E1768" s="600"/>
      <c r="F1768" s="319">
        <v>8000</v>
      </c>
      <c r="G1768" s="600" t="s">
        <v>7498</v>
      </c>
      <c r="H1768" s="600" t="s">
        <v>7499</v>
      </c>
      <c r="I1768" s="324" t="s">
        <v>7555</v>
      </c>
      <c r="J1768" s="314"/>
      <c r="K1768" s="314" t="s">
        <v>7511</v>
      </c>
      <c r="L1768" s="321" t="s">
        <v>8168</v>
      </c>
      <c r="M1768" s="523">
        <v>8000</v>
      </c>
      <c r="N1768" s="337"/>
      <c r="O1768" s="324"/>
    </row>
    <row r="1769" spans="1:18" s="303" customFormat="1" x14ac:dyDescent="0.3">
      <c r="A1769" s="314">
        <v>22</v>
      </c>
      <c r="B1769" s="333"/>
      <c r="C1769" s="331" t="s">
        <v>7889</v>
      </c>
      <c r="D1769" s="332" t="s">
        <v>7890</v>
      </c>
      <c r="E1769" s="321"/>
      <c r="F1769" s="319">
        <v>25000</v>
      </c>
      <c r="G1769" s="321" t="s">
        <v>7498</v>
      </c>
      <c r="H1769" s="321" t="s">
        <v>7499</v>
      </c>
      <c r="I1769" s="324" t="s">
        <v>7535</v>
      </c>
      <c r="J1769" s="321" t="s">
        <v>7500</v>
      </c>
      <c r="K1769" s="314" t="s">
        <v>7511</v>
      </c>
      <c r="L1769" s="321" t="s">
        <v>7878</v>
      </c>
      <c r="M1769" s="319">
        <v>25000</v>
      </c>
      <c r="N1769" s="543"/>
      <c r="O1769" s="543"/>
    </row>
    <row r="1770" spans="1:18" s="480" customFormat="1" ht="56.25" x14ac:dyDescent="0.3">
      <c r="A1770" s="304">
        <v>10</v>
      </c>
      <c r="B1770" s="602"/>
      <c r="C1770" s="331" t="s">
        <v>5789</v>
      </c>
      <c r="D1770" s="332" t="s">
        <v>4909</v>
      </c>
      <c r="E1770" s="321"/>
      <c r="F1770" s="319">
        <v>45000</v>
      </c>
      <c r="G1770" s="321" t="s">
        <v>7498</v>
      </c>
      <c r="H1770" s="321" t="s">
        <v>7499</v>
      </c>
      <c r="I1770" s="314"/>
      <c r="J1770" s="314"/>
      <c r="K1770" s="314" t="s">
        <v>7501</v>
      </c>
      <c r="L1770" s="314" t="s">
        <v>5790</v>
      </c>
      <c r="M1770" s="319">
        <v>45000</v>
      </c>
      <c r="N1770" s="324"/>
      <c r="O1770" s="541"/>
      <c r="P1770" s="329"/>
      <c r="Q1770" s="434"/>
    </row>
    <row r="1771" spans="1:18" s="303" customFormat="1" x14ac:dyDescent="0.3">
      <c r="A1771" s="314">
        <v>22</v>
      </c>
      <c r="B1771" s="333"/>
      <c r="C1771" s="331" t="s">
        <v>7906</v>
      </c>
      <c r="D1771" s="332" t="s">
        <v>7907</v>
      </c>
      <c r="E1771" s="321"/>
      <c r="F1771" s="319">
        <v>3000</v>
      </c>
      <c r="G1771" s="321" t="s">
        <v>7498</v>
      </c>
      <c r="H1771" s="321" t="s">
        <v>7499</v>
      </c>
      <c r="I1771" s="324" t="s">
        <v>7568</v>
      </c>
      <c r="J1771" s="314" t="s">
        <v>7500</v>
      </c>
      <c r="K1771" s="314" t="s">
        <v>7511</v>
      </c>
      <c r="L1771" s="321" t="s">
        <v>7878</v>
      </c>
      <c r="M1771" s="319">
        <v>3000</v>
      </c>
      <c r="N1771" s="543"/>
      <c r="O1771" s="543"/>
    </row>
    <row r="1772" spans="1:18" s="657" customFormat="1" ht="37.5" x14ac:dyDescent="0.3">
      <c r="A1772" s="390">
        <v>19</v>
      </c>
      <c r="B1772" s="654"/>
      <c r="C1772" s="655" t="s">
        <v>6073</v>
      </c>
      <c r="D1772" s="597" t="s">
        <v>6074</v>
      </c>
      <c r="E1772" s="452"/>
      <c r="F1772" s="450">
        <v>20000</v>
      </c>
      <c r="G1772" s="452" t="s">
        <v>7498</v>
      </c>
      <c r="H1772" s="452" t="s">
        <v>7499</v>
      </c>
      <c r="I1772" s="455" t="s">
        <v>7535</v>
      </c>
      <c r="J1772" s="455" t="s">
        <v>6652</v>
      </c>
      <c r="K1772" s="455" t="s">
        <v>7511</v>
      </c>
      <c r="L1772" s="452" t="s">
        <v>6075</v>
      </c>
      <c r="M1772" s="450">
        <f>SUM(F1772)</f>
        <v>20000</v>
      </c>
      <c r="N1772" s="656"/>
      <c r="O1772" s="656"/>
    </row>
    <row r="1773" spans="1:18" s="303" customFormat="1" ht="37.5" x14ac:dyDescent="0.3">
      <c r="A1773" s="699">
        <v>5</v>
      </c>
      <c r="B1773" s="333"/>
      <c r="C1773" s="331" t="s">
        <v>7004</v>
      </c>
      <c r="D1773" s="332" t="s">
        <v>6604</v>
      </c>
      <c r="E1773" s="321"/>
      <c r="F1773" s="319">
        <v>25000</v>
      </c>
      <c r="G1773" s="321" t="s">
        <v>7498</v>
      </c>
      <c r="H1773" s="321" t="s">
        <v>7499</v>
      </c>
      <c r="I1773" s="324"/>
      <c r="J1773" s="314"/>
      <c r="K1773" s="314" t="s">
        <v>7511</v>
      </c>
      <c r="L1773" s="334" t="s">
        <v>6605</v>
      </c>
      <c r="M1773" s="319">
        <v>25000</v>
      </c>
      <c r="N1773" s="1044"/>
      <c r="O1773" s="337"/>
      <c r="P1773" s="1203"/>
      <c r="Q1773" s="300"/>
    </row>
    <row r="1774" spans="1:18" s="303" customFormat="1" ht="37.5" x14ac:dyDescent="0.3">
      <c r="A1774" s="304">
        <v>17</v>
      </c>
      <c r="B1774" s="333"/>
      <c r="C1774" s="331" t="s">
        <v>7004</v>
      </c>
      <c r="D1774" s="623" t="s">
        <v>7005</v>
      </c>
      <c r="E1774" s="600"/>
      <c r="F1774" s="319">
        <v>9600</v>
      </c>
      <c r="G1774" s="600" t="s">
        <v>7498</v>
      </c>
      <c r="H1774" s="600" t="s">
        <v>7499</v>
      </c>
      <c r="I1774" s="324" t="s">
        <v>8083</v>
      </c>
      <c r="J1774" s="314"/>
      <c r="K1774" s="314" t="s">
        <v>7511</v>
      </c>
      <c r="L1774" s="321" t="s">
        <v>8212</v>
      </c>
      <c r="M1774" s="523">
        <v>9600</v>
      </c>
      <c r="N1774" s="337"/>
      <c r="O1774" s="324"/>
    </row>
    <row r="1775" spans="1:18" s="303" customFormat="1" ht="56.25" x14ac:dyDescent="0.3">
      <c r="A1775" s="304">
        <v>17</v>
      </c>
      <c r="B1775" s="333"/>
      <c r="C1775" s="331" t="s">
        <v>7004</v>
      </c>
      <c r="D1775" s="623" t="s">
        <v>7013</v>
      </c>
      <c r="E1775" s="600"/>
      <c r="F1775" s="319">
        <v>10000</v>
      </c>
      <c r="G1775" s="600" t="s">
        <v>7498</v>
      </c>
      <c r="H1775" s="600" t="s">
        <v>7499</v>
      </c>
      <c r="I1775" s="324" t="s">
        <v>7532</v>
      </c>
      <c r="J1775" s="314"/>
      <c r="K1775" s="314" t="s">
        <v>7511</v>
      </c>
      <c r="L1775" s="321" t="s">
        <v>8197</v>
      </c>
      <c r="M1775" s="523">
        <v>10000</v>
      </c>
      <c r="N1775" s="337"/>
      <c r="O1775" s="324"/>
    </row>
    <row r="1776" spans="1:18" s="1212" customFormat="1" ht="37.5" x14ac:dyDescent="0.3">
      <c r="A1776" s="344">
        <v>2</v>
      </c>
      <c r="B1776" s="696"/>
      <c r="C1776" s="1204" t="s">
        <v>7891</v>
      </c>
      <c r="D1776" s="1205" t="s">
        <v>5640</v>
      </c>
      <c r="E1776" s="1206"/>
      <c r="F1776" s="1207">
        <v>25000</v>
      </c>
      <c r="G1776" s="789" t="s">
        <v>7498</v>
      </c>
      <c r="H1776" s="789" t="s">
        <v>7499</v>
      </c>
      <c r="I1776" s="1208" t="s">
        <v>5616</v>
      </c>
      <c r="J1776" s="789"/>
      <c r="K1776" s="784" t="s">
        <v>7511</v>
      </c>
      <c r="L1776" s="1209" t="s">
        <v>5578</v>
      </c>
      <c r="M1776" s="1210"/>
      <c r="N1776" s="1211"/>
      <c r="O1776" s="1211"/>
    </row>
    <row r="1777" spans="1:21" s="442" customFormat="1" x14ac:dyDescent="0.3">
      <c r="A1777" s="314">
        <v>22</v>
      </c>
      <c r="B1777" s="988"/>
      <c r="C1777" s="1179" t="s">
        <v>7891</v>
      </c>
      <c r="D1777" s="960" t="s">
        <v>7892</v>
      </c>
      <c r="E1777" s="961"/>
      <c r="F1777" s="1017">
        <v>10000</v>
      </c>
      <c r="G1777" s="991" t="s">
        <v>7498</v>
      </c>
      <c r="H1777" s="991" t="s">
        <v>7499</v>
      </c>
      <c r="I1777" s="1213" t="s">
        <v>7535</v>
      </c>
      <c r="J1777" s="991" t="s">
        <v>7500</v>
      </c>
      <c r="K1777" s="482" t="s">
        <v>7511</v>
      </c>
      <c r="L1777" s="991" t="s">
        <v>7878</v>
      </c>
      <c r="M1777" s="1017">
        <v>10000</v>
      </c>
      <c r="N1777" s="1214"/>
      <c r="O1777" s="1214"/>
    </row>
    <row r="1778" spans="1:21" s="351" customFormat="1" ht="37.5" x14ac:dyDescent="0.3">
      <c r="A1778" s="344">
        <v>2</v>
      </c>
      <c r="B1778" s="333"/>
      <c r="C1778" s="596" t="s">
        <v>5627</v>
      </c>
      <c r="D1778" s="722" t="s">
        <v>5885</v>
      </c>
      <c r="E1778" s="560"/>
      <c r="F1778" s="723">
        <v>5000</v>
      </c>
      <c r="G1778" s="452" t="s">
        <v>7498</v>
      </c>
      <c r="H1778" s="452" t="s">
        <v>7499</v>
      </c>
      <c r="I1778" s="452" t="s">
        <v>5625</v>
      </c>
      <c r="J1778" s="452"/>
      <c r="K1778" s="936" t="s">
        <v>7511</v>
      </c>
      <c r="L1778" s="751" t="s">
        <v>7653</v>
      </c>
      <c r="M1778" s="523"/>
      <c r="N1778" s="337"/>
      <c r="O1778" s="337"/>
    </row>
    <row r="1779" spans="1:21" s="351" customFormat="1" ht="24.75" customHeight="1" x14ac:dyDescent="0.3">
      <c r="A1779" s="344">
        <v>2</v>
      </c>
      <c r="B1779" s="348" t="s">
        <v>5132</v>
      </c>
      <c r="C1779" s="431" t="s">
        <v>5627</v>
      </c>
      <c r="D1779" s="1215" t="s">
        <v>5641</v>
      </c>
      <c r="E1779" s="346"/>
      <c r="F1779" s="347">
        <v>30000</v>
      </c>
      <c r="G1779" s="292" t="s">
        <v>7498</v>
      </c>
      <c r="H1779" s="292" t="s">
        <v>7499</v>
      </c>
      <c r="I1779" s="346" t="s">
        <v>7614</v>
      </c>
      <c r="J1779" s="292"/>
      <c r="K1779" s="296" t="s">
        <v>5582</v>
      </c>
      <c r="L1779" s="350" t="s">
        <v>5578</v>
      </c>
      <c r="M1779" s="1216"/>
      <c r="N1779" s="328"/>
      <c r="O1779" s="328"/>
    </row>
    <row r="1780" spans="1:21" s="351" customFormat="1" ht="37.5" x14ac:dyDescent="0.3">
      <c r="A1780" s="344">
        <v>2</v>
      </c>
      <c r="B1780" s="493"/>
      <c r="C1780" s="508" t="s">
        <v>5627</v>
      </c>
      <c r="D1780" s="509" t="s">
        <v>5642</v>
      </c>
      <c r="E1780" s="560"/>
      <c r="F1780" s="723">
        <v>10000</v>
      </c>
      <c r="G1780" s="452" t="s">
        <v>7498</v>
      </c>
      <c r="H1780" s="452" t="s">
        <v>7499</v>
      </c>
      <c r="I1780" s="452" t="s">
        <v>5643</v>
      </c>
      <c r="J1780" s="452"/>
      <c r="K1780" s="455" t="s">
        <v>5582</v>
      </c>
      <c r="L1780" s="449" t="s">
        <v>5578</v>
      </c>
      <c r="M1780" s="954"/>
      <c r="N1780" s="337"/>
      <c r="O1780" s="337"/>
    </row>
    <row r="1781" spans="1:21" s="351" customFormat="1" x14ac:dyDescent="0.3">
      <c r="A1781" s="344">
        <v>2</v>
      </c>
      <c r="B1781" s="333"/>
      <c r="C1781" s="596" t="s">
        <v>8187</v>
      </c>
      <c r="D1781" s="597" t="s">
        <v>5619</v>
      </c>
      <c r="E1781" s="452"/>
      <c r="F1781" s="598">
        <v>30000</v>
      </c>
      <c r="G1781" s="452" t="s">
        <v>7498</v>
      </c>
      <c r="H1781" s="452" t="s">
        <v>7499</v>
      </c>
      <c r="I1781" s="452" t="s">
        <v>7553</v>
      </c>
      <c r="J1781" s="452"/>
      <c r="K1781" s="455" t="s">
        <v>7511</v>
      </c>
      <c r="L1781" s="455" t="s">
        <v>5620</v>
      </c>
      <c r="M1781" s="874"/>
      <c r="N1781" s="441"/>
      <c r="O1781" s="541"/>
    </row>
    <row r="1782" spans="1:21" s="303" customFormat="1" ht="56.25" x14ac:dyDescent="0.3">
      <c r="A1782" s="314">
        <v>14</v>
      </c>
      <c r="B1782" s="333"/>
      <c r="C1782" s="331" t="s">
        <v>8187</v>
      </c>
      <c r="D1782" s="627" t="s">
        <v>5510</v>
      </c>
      <c r="E1782" s="321"/>
      <c r="F1782" s="319">
        <v>40000</v>
      </c>
      <c r="G1782" s="321" t="s">
        <v>7498</v>
      </c>
      <c r="H1782" s="321" t="s">
        <v>7499</v>
      </c>
      <c r="I1782" s="314"/>
      <c r="J1782" s="314"/>
      <c r="K1782" s="314" t="s">
        <v>7504</v>
      </c>
      <c r="L1782" s="334" t="s">
        <v>7536</v>
      </c>
      <c r="M1782" s="319">
        <v>40000</v>
      </c>
      <c r="N1782" s="324" t="s">
        <v>7504</v>
      </c>
      <c r="O1782" s="571" t="s">
        <v>7536</v>
      </c>
      <c r="P1782" s="299">
        <v>40000</v>
      </c>
      <c r="Q1782" s="329"/>
      <c r="R1782" s="434"/>
      <c r="S1782" s="302"/>
      <c r="T1782" s="302"/>
      <c r="U1782" s="302"/>
    </row>
    <row r="1783" spans="1:21" s="303" customFormat="1" ht="56.25" x14ac:dyDescent="0.3">
      <c r="A1783" s="304">
        <v>17</v>
      </c>
      <c r="B1783" s="333"/>
      <c r="C1783" s="331" t="s">
        <v>8187</v>
      </c>
      <c r="D1783" s="619" t="s">
        <v>8188</v>
      </c>
      <c r="E1783" s="120"/>
      <c r="F1783" s="319">
        <v>40000</v>
      </c>
      <c r="G1783" s="120" t="s">
        <v>7498</v>
      </c>
      <c r="H1783" s="120" t="s">
        <v>8185</v>
      </c>
      <c r="I1783" s="126" t="s">
        <v>7535</v>
      </c>
      <c r="J1783" s="314"/>
      <c r="K1783" s="126" t="s">
        <v>7511</v>
      </c>
      <c r="L1783" s="600" t="s">
        <v>8189</v>
      </c>
      <c r="M1783" s="523">
        <v>40000</v>
      </c>
      <c r="N1783" s="520"/>
      <c r="O1783" s="520"/>
    </row>
    <row r="1784" spans="1:21" s="303" customFormat="1" x14ac:dyDescent="0.3">
      <c r="A1784" s="314">
        <v>22</v>
      </c>
      <c r="B1784" s="333"/>
      <c r="C1784" s="600" t="s">
        <v>7880</v>
      </c>
      <c r="D1784" s="332" t="s">
        <v>7881</v>
      </c>
      <c r="E1784" s="321"/>
      <c r="F1784" s="319">
        <v>30000</v>
      </c>
      <c r="G1784" s="321" t="s">
        <v>7498</v>
      </c>
      <c r="H1784" s="321" t="s">
        <v>7499</v>
      </c>
      <c r="I1784" s="324" t="s">
        <v>7532</v>
      </c>
      <c r="J1784" s="321" t="s">
        <v>7500</v>
      </c>
      <c r="K1784" s="314" t="s">
        <v>7511</v>
      </c>
      <c r="L1784" s="321" t="s">
        <v>7878</v>
      </c>
      <c r="M1784" s="319">
        <v>30000</v>
      </c>
      <c r="N1784" s="337"/>
      <c r="O1784" s="324"/>
    </row>
    <row r="1785" spans="1:21" s="303" customFormat="1" ht="37.5" x14ac:dyDescent="0.3">
      <c r="A1785" s="314">
        <v>14</v>
      </c>
      <c r="B1785" s="333"/>
      <c r="C1785" s="331" t="s">
        <v>5518</v>
      </c>
      <c r="D1785" s="627" t="s">
        <v>5519</v>
      </c>
      <c r="E1785" s="321"/>
      <c r="F1785" s="319">
        <v>30000</v>
      </c>
      <c r="G1785" s="321" t="s">
        <v>7498</v>
      </c>
      <c r="H1785" s="321" t="s">
        <v>7499</v>
      </c>
      <c r="I1785" s="314"/>
      <c r="J1785" s="314" t="s">
        <v>7211</v>
      </c>
      <c r="K1785" s="314" t="s">
        <v>7511</v>
      </c>
      <c r="L1785" s="440" t="s">
        <v>5520</v>
      </c>
      <c r="M1785" s="319">
        <v>30000</v>
      </c>
      <c r="N1785" s="324" t="s">
        <v>7511</v>
      </c>
      <c r="O1785" s="441" t="s">
        <v>5520</v>
      </c>
      <c r="P1785" s="299">
        <v>30000</v>
      </c>
      <c r="Q1785" s="300"/>
      <c r="R1785" s="434"/>
      <c r="S1785" s="302"/>
      <c r="T1785" s="302"/>
      <c r="U1785" s="302"/>
    </row>
    <row r="1786" spans="1:21" s="303" customFormat="1" ht="62.25" customHeight="1" x14ac:dyDescent="0.3">
      <c r="A1786" s="314">
        <v>14</v>
      </c>
      <c r="B1786" s="333"/>
      <c r="C1786" s="331" t="s">
        <v>5518</v>
      </c>
      <c r="D1786" s="627" t="s">
        <v>5563</v>
      </c>
      <c r="E1786" s="321"/>
      <c r="F1786" s="319">
        <v>600000</v>
      </c>
      <c r="G1786" s="321" t="s">
        <v>7524</v>
      </c>
      <c r="H1786" s="321" t="s">
        <v>7520</v>
      </c>
      <c r="I1786" s="314" t="s">
        <v>7597</v>
      </c>
      <c r="J1786" s="314" t="s">
        <v>7211</v>
      </c>
      <c r="K1786" s="314" t="s">
        <v>7511</v>
      </c>
      <c r="L1786" s="440" t="s">
        <v>5526</v>
      </c>
      <c r="M1786" s="319">
        <v>600000</v>
      </c>
      <c r="N1786" s="324" t="s">
        <v>7511</v>
      </c>
      <c r="O1786" s="441" t="s">
        <v>5526</v>
      </c>
      <c r="P1786" s="299">
        <v>600000</v>
      </c>
      <c r="Q1786" s="300"/>
      <c r="R1786" s="300"/>
      <c r="S1786" s="1217"/>
      <c r="T1786" s="855"/>
      <c r="U1786" s="855"/>
    </row>
    <row r="1787" spans="1:21" s="303" customFormat="1" ht="56.25" x14ac:dyDescent="0.3">
      <c r="A1787" s="314">
        <v>14</v>
      </c>
      <c r="B1787" s="333"/>
      <c r="C1787" s="331" t="s">
        <v>5518</v>
      </c>
      <c r="D1787" s="627" t="s">
        <v>5569</v>
      </c>
      <c r="E1787" s="321"/>
      <c r="F1787" s="523">
        <v>300000</v>
      </c>
      <c r="G1787" s="321" t="s">
        <v>7524</v>
      </c>
      <c r="H1787" s="321" t="s">
        <v>7520</v>
      </c>
      <c r="I1787" s="314" t="s">
        <v>7614</v>
      </c>
      <c r="J1787" s="314" t="s">
        <v>7211</v>
      </c>
      <c r="K1787" s="314" t="s">
        <v>7511</v>
      </c>
      <c r="L1787" s="334" t="s">
        <v>5535</v>
      </c>
      <c r="M1787" s="523" t="s">
        <v>5570</v>
      </c>
      <c r="N1787" s="324" t="s">
        <v>7511</v>
      </c>
      <c r="O1787" s="571" t="s">
        <v>5535</v>
      </c>
      <c r="P1787" s="302" t="s">
        <v>5570</v>
      </c>
      <c r="Q1787" s="301"/>
      <c r="R1787" s="300"/>
      <c r="S1787" s="302"/>
      <c r="T1787" s="302"/>
      <c r="U1787" s="302"/>
    </row>
    <row r="1788" spans="1:21" s="303" customFormat="1" ht="56.25" x14ac:dyDescent="0.3">
      <c r="A1788" s="314">
        <v>14</v>
      </c>
      <c r="B1788" s="333"/>
      <c r="C1788" s="600" t="s">
        <v>5555</v>
      </c>
      <c r="D1788" s="627" t="s">
        <v>5941</v>
      </c>
      <c r="E1788" s="321"/>
      <c r="F1788" s="523">
        <v>570000</v>
      </c>
      <c r="G1788" s="321" t="s">
        <v>7524</v>
      </c>
      <c r="H1788" s="321" t="s">
        <v>7520</v>
      </c>
      <c r="I1788" s="314" t="s">
        <v>7597</v>
      </c>
      <c r="J1788" s="314" t="s">
        <v>7211</v>
      </c>
      <c r="K1788" s="314" t="s">
        <v>7511</v>
      </c>
      <c r="L1788" s="334" t="s">
        <v>5556</v>
      </c>
      <c r="M1788" s="523" t="s">
        <v>5557</v>
      </c>
      <c r="N1788" s="324" t="s">
        <v>7511</v>
      </c>
      <c r="O1788" s="571" t="s">
        <v>5556</v>
      </c>
      <c r="P1788" s="302" t="s">
        <v>5557</v>
      </c>
      <c r="Q1788" s="300"/>
      <c r="R1788" s="300"/>
      <c r="S1788" s="302"/>
      <c r="T1788" s="302"/>
      <c r="U1788" s="302"/>
    </row>
    <row r="1789" spans="1:21" s="303" customFormat="1" ht="75" x14ac:dyDescent="0.3">
      <c r="A1789" s="314">
        <v>14</v>
      </c>
      <c r="B1789" s="333"/>
      <c r="C1789" s="331" t="s">
        <v>5553</v>
      </c>
      <c r="D1789" s="627" t="s">
        <v>5940</v>
      </c>
      <c r="E1789" s="321"/>
      <c r="F1789" s="523">
        <v>210000</v>
      </c>
      <c r="G1789" s="321" t="s">
        <v>7524</v>
      </c>
      <c r="H1789" s="321" t="s">
        <v>7520</v>
      </c>
      <c r="I1789" s="314" t="s">
        <v>7553</v>
      </c>
      <c r="J1789" s="314" t="s">
        <v>7211</v>
      </c>
      <c r="K1789" s="314" t="s">
        <v>7511</v>
      </c>
      <c r="L1789" s="334" t="s">
        <v>5058</v>
      </c>
      <c r="M1789" s="523" t="s">
        <v>5554</v>
      </c>
      <c r="N1789" s="324" t="s">
        <v>7511</v>
      </c>
      <c r="O1789" s="571" t="s">
        <v>5058</v>
      </c>
      <c r="P1789" s="302" t="s">
        <v>5554</v>
      </c>
      <c r="Q1789" s="329"/>
      <c r="R1789" s="434"/>
      <c r="S1789" s="302"/>
      <c r="T1789" s="302"/>
      <c r="U1789" s="302"/>
    </row>
    <row r="1790" spans="1:21" s="303" customFormat="1" ht="24" customHeight="1" x14ac:dyDescent="0.3">
      <c r="A1790" s="304">
        <v>1</v>
      </c>
      <c r="B1790" s="333"/>
      <c r="C1790" s="331" t="s">
        <v>5019</v>
      </c>
      <c r="D1790" s="332" t="s">
        <v>7661</v>
      </c>
      <c r="E1790" s="321"/>
      <c r="F1790" s="319">
        <v>3000</v>
      </c>
      <c r="G1790" s="321" t="s">
        <v>7498</v>
      </c>
      <c r="H1790" s="321" t="s">
        <v>7499</v>
      </c>
      <c r="I1790" s="314"/>
      <c r="J1790" s="321"/>
      <c r="K1790" s="314" t="s">
        <v>7511</v>
      </c>
      <c r="L1790" s="440" t="s">
        <v>7653</v>
      </c>
      <c r="M1790" s="319">
        <f>F1790</f>
        <v>3000</v>
      </c>
      <c r="N1790" s="520"/>
      <c r="O1790" s="324"/>
    </row>
    <row r="1791" spans="1:21" s="415" customFormat="1" ht="37.5" x14ac:dyDescent="0.3">
      <c r="A1791" s="304">
        <v>20</v>
      </c>
      <c r="B1791" s="769" t="s">
        <v>8024</v>
      </c>
      <c r="C1791" s="1052" t="s">
        <v>5963</v>
      </c>
      <c r="D1791" s="797" t="s">
        <v>8025</v>
      </c>
      <c r="E1791" s="733"/>
      <c r="F1791" s="798">
        <v>17480</v>
      </c>
      <c r="G1791" s="733" t="s">
        <v>8021</v>
      </c>
      <c r="H1791" s="733" t="s">
        <v>8022</v>
      </c>
      <c r="I1791" s="799" t="s">
        <v>7553</v>
      </c>
      <c r="J1791" s="799" t="s">
        <v>7844</v>
      </c>
      <c r="K1791" s="799" t="s">
        <v>7528</v>
      </c>
      <c r="L1791" s="1218" t="s">
        <v>8026</v>
      </c>
      <c r="M1791" s="1088">
        <f>F1791</f>
        <v>17480</v>
      </c>
      <c r="N1791" s="1090" t="s">
        <v>7476</v>
      </c>
      <c r="O1791" s="713"/>
    </row>
    <row r="1792" spans="1:21" s="415" customFormat="1" ht="37.5" x14ac:dyDescent="0.3">
      <c r="A1792" s="304">
        <v>20</v>
      </c>
      <c r="B1792" s="769" t="s">
        <v>8039</v>
      </c>
      <c r="C1792" s="1052" t="s">
        <v>5963</v>
      </c>
      <c r="D1792" s="797" t="s">
        <v>8040</v>
      </c>
      <c r="E1792" s="733"/>
      <c r="F1792" s="798">
        <v>9800</v>
      </c>
      <c r="G1792" s="733" t="s">
        <v>8021</v>
      </c>
      <c r="H1792" s="733" t="s">
        <v>8022</v>
      </c>
      <c r="I1792" s="799" t="s">
        <v>7553</v>
      </c>
      <c r="J1792" s="799" t="s">
        <v>7844</v>
      </c>
      <c r="K1792" s="799" t="s">
        <v>7501</v>
      </c>
      <c r="L1792" s="1218" t="s">
        <v>8038</v>
      </c>
      <c r="M1792" s="1088">
        <f>F1792</f>
        <v>9800</v>
      </c>
      <c r="N1792" s="1219"/>
      <c r="O1792" s="713"/>
    </row>
    <row r="1793" spans="1:15" s="1223" customFormat="1" ht="37.5" x14ac:dyDescent="0.3">
      <c r="A1793" s="296"/>
      <c r="B1793" s="348"/>
      <c r="C1793" s="431"/>
      <c r="D1793" s="1220" t="s">
        <v>7474</v>
      </c>
      <c r="E1793" s="1221"/>
      <c r="F1793" s="1222"/>
      <c r="G1793" s="292"/>
      <c r="H1793" s="292"/>
      <c r="I1793" s="296"/>
      <c r="J1793" s="296"/>
      <c r="K1793" s="296"/>
      <c r="L1793" s="292"/>
      <c r="M1793" s="298"/>
      <c r="N1793" s="1060"/>
      <c r="O1793" s="328"/>
    </row>
    <row r="1794" spans="1:15" s="415" customFormat="1" x14ac:dyDescent="0.3">
      <c r="A1794" s="304">
        <v>1</v>
      </c>
      <c r="B1794" s="769" t="s">
        <v>5026</v>
      </c>
      <c r="C1794" s="1052"/>
      <c r="D1794" s="797" t="s">
        <v>5024</v>
      </c>
      <c r="E1794" s="733"/>
      <c r="F1794" s="798"/>
      <c r="G1794" s="733"/>
      <c r="H1794" s="733"/>
      <c r="I1794" s="799"/>
      <c r="J1794" s="733"/>
      <c r="K1794" s="799"/>
      <c r="L1794" s="801"/>
      <c r="M1794" s="798"/>
      <c r="N1794" s="802"/>
      <c r="O1794" s="715"/>
    </row>
    <row r="1795" spans="1:15" s="1223" customFormat="1" x14ac:dyDescent="0.3">
      <c r="A1795" s="296"/>
      <c r="B1795" s="348"/>
      <c r="C1795" s="431"/>
      <c r="D1795" s="1220" t="s">
        <v>7475</v>
      </c>
      <c r="E1795" s="1221"/>
      <c r="F1795" s="295"/>
      <c r="G1795" s="292"/>
      <c r="H1795" s="292"/>
      <c r="I1795" s="484"/>
      <c r="J1795" s="296"/>
      <c r="K1795" s="296"/>
      <c r="L1795" s="292"/>
      <c r="M1795" s="298"/>
      <c r="N1795" s="1224"/>
      <c r="O1795" s="1224"/>
    </row>
    <row r="1796" spans="1:15" s="351" customFormat="1" ht="37.5" x14ac:dyDescent="0.3">
      <c r="A1796" s="344">
        <v>2</v>
      </c>
      <c r="B1796" s="568"/>
      <c r="C1796" s="574"/>
      <c r="D1796" s="575" t="s">
        <v>5882</v>
      </c>
      <c r="E1796" s="449"/>
      <c r="F1796" s="576">
        <v>30000</v>
      </c>
      <c r="G1796" s="452" t="s">
        <v>5974</v>
      </c>
      <c r="H1796" s="449" t="s">
        <v>5968</v>
      </c>
      <c r="I1796" s="1225"/>
      <c r="J1796" s="449"/>
      <c r="K1796" s="936" t="s">
        <v>7511</v>
      </c>
      <c r="L1796" s="449" t="s">
        <v>5614</v>
      </c>
      <c r="M1796" s="523"/>
      <c r="N1796" s="337"/>
      <c r="O1796" s="337"/>
    </row>
    <row r="1797" spans="1:15" s="351" customFormat="1" ht="54.75" customHeight="1" x14ac:dyDescent="0.3">
      <c r="A1797" s="344">
        <v>2</v>
      </c>
      <c r="B1797" s="1195" t="s">
        <v>7498</v>
      </c>
      <c r="C1797" s="647"/>
      <c r="D1797" s="648" t="s">
        <v>5671</v>
      </c>
      <c r="E1797" s="649"/>
      <c r="F1797" s="650">
        <v>130000</v>
      </c>
      <c r="G1797" s="733" t="s">
        <v>7594</v>
      </c>
      <c r="H1797" s="1197" t="s">
        <v>7520</v>
      </c>
      <c r="I1797" s="452" t="s">
        <v>7555</v>
      </c>
      <c r="J1797" s="649"/>
      <c r="K1797" s="652" t="s">
        <v>7511</v>
      </c>
      <c r="L1797" s="652" t="s">
        <v>5578</v>
      </c>
      <c r="M1797" s="653"/>
      <c r="N1797" s="324"/>
      <c r="O1797" s="541"/>
    </row>
    <row r="1798" spans="1:15" s="351" customFormat="1" ht="75" x14ac:dyDescent="0.3">
      <c r="A1798" s="344">
        <v>2</v>
      </c>
      <c r="B1798" s="333"/>
      <c r="C1798" s="596"/>
      <c r="D1798" s="597" t="s">
        <v>5752</v>
      </c>
      <c r="E1798" s="452"/>
      <c r="F1798" s="598">
        <v>1254012.003</v>
      </c>
      <c r="G1798" s="452" t="s">
        <v>7524</v>
      </c>
      <c r="H1798" s="452" t="s">
        <v>7684</v>
      </c>
      <c r="I1798" s="452" t="s">
        <v>7553</v>
      </c>
      <c r="J1798" s="452" t="s">
        <v>7685</v>
      </c>
      <c r="K1798" s="455" t="s">
        <v>7511</v>
      </c>
      <c r="L1798" s="449" t="s">
        <v>5753</v>
      </c>
      <c r="M1798" s="523"/>
      <c r="N1798" s="337"/>
      <c r="O1798" s="337"/>
    </row>
    <row r="1799" spans="1:15" s="1223" customFormat="1" x14ac:dyDescent="0.3">
      <c r="A1799" s="296"/>
      <c r="B1799" s="348"/>
      <c r="C1799" s="431"/>
      <c r="D1799" s="1220" t="s">
        <v>7476</v>
      </c>
      <c r="E1799" s="1221"/>
      <c r="F1799" s="1226"/>
      <c r="G1799" s="292"/>
      <c r="H1799" s="292"/>
      <c r="I1799" s="484"/>
      <c r="J1799" s="296"/>
      <c r="K1799" s="296"/>
      <c r="L1799" s="292"/>
      <c r="M1799" s="1227"/>
      <c r="N1799" s="1060"/>
      <c r="O1799" s="1060"/>
    </row>
    <row r="1800" spans="1:15" s="1223" customFormat="1" x14ac:dyDescent="0.3">
      <c r="A1800" s="296"/>
      <c r="B1800" s="348"/>
      <c r="C1800" s="431"/>
      <c r="D1800" s="1220" t="s">
        <v>7477</v>
      </c>
      <c r="E1800" s="1221"/>
      <c r="F1800" s="295"/>
      <c r="G1800" s="292"/>
      <c r="H1800" s="292"/>
      <c r="I1800" s="1228"/>
      <c r="J1800" s="296"/>
      <c r="K1800" s="296"/>
      <c r="L1800" s="292"/>
      <c r="M1800" s="298"/>
      <c r="N1800" s="1229"/>
      <c r="O1800" s="1229"/>
    </row>
    <row r="1801" spans="1:15" s="1223" customFormat="1" ht="37.5" x14ac:dyDescent="0.3">
      <c r="A1801" s="296"/>
      <c r="B1801" s="348"/>
      <c r="C1801" s="431"/>
      <c r="D1801" s="1220" t="s">
        <v>7478</v>
      </c>
      <c r="E1801" s="1221"/>
      <c r="F1801" s="1226"/>
      <c r="G1801" s="292"/>
      <c r="H1801" s="292"/>
      <c r="I1801" s="399"/>
      <c r="J1801" s="296"/>
      <c r="K1801" s="296"/>
      <c r="L1801" s="297"/>
      <c r="M1801" s="295"/>
      <c r="N1801" s="328"/>
      <c r="O1801" s="399"/>
    </row>
    <row r="1802" spans="1:15" s="1223" customFormat="1" x14ac:dyDescent="0.3">
      <c r="A1802" s="296"/>
      <c r="B1802" s="348"/>
      <c r="C1802" s="431"/>
      <c r="D1802" s="1220" t="s">
        <v>7479</v>
      </c>
      <c r="E1802" s="1221"/>
      <c r="F1802" s="295"/>
      <c r="G1802" s="292"/>
      <c r="H1802" s="292"/>
      <c r="I1802" s="484"/>
      <c r="J1802" s="296"/>
      <c r="K1802" s="296"/>
      <c r="L1802" s="296"/>
      <c r="M1802" s="295"/>
      <c r="N1802" s="328"/>
      <c r="O1802" s="399"/>
    </row>
    <row r="1803" spans="1:15" s="1223" customFormat="1" x14ac:dyDescent="0.3">
      <c r="A1803" s="296"/>
      <c r="B1803" s="348"/>
      <c r="C1803" s="431"/>
      <c r="D1803" s="1220" t="s">
        <v>7480</v>
      </c>
      <c r="E1803" s="1221"/>
      <c r="F1803" s="295"/>
      <c r="G1803" s="292"/>
      <c r="H1803" s="292"/>
      <c r="I1803" s="1228"/>
      <c r="J1803" s="296"/>
      <c r="K1803" s="296"/>
      <c r="L1803" s="296"/>
      <c r="M1803" s="295"/>
      <c r="N1803" s="1229"/>
      <c r="O1803" s="1229"/>
    </row>
    <row r="1804" spans="1:15" s="1223" customFormat="1" x14ac:dyDescent="0.3">
      <c r="A1804" s="296"/>
      <c r="B1804" s="348"/>
      <c r="C1804" s="431"/>
      <c r="D1804" s="1230" t="s">
        <v>7481</v>
      </c>
      <c r="E1804" s="1231"/>
      <c r="F1804" s="1226"/>
      <c r="G1804" s="292"/>
      <c r="H1804" s="292"/>
      <c r="I1804" s="484"/>
      <c r="J1804" s="296"/>
      <c r="K1804" s="296"/>
      <c r="L1804" s="296"/>
      <c r="M1804" s="295"/>
      <c r="N1804" s="1224"/>
      <c r="O1804" s="1224"/>
    </row>
    <row r="1805" spans="1:15" s="1223" customFormat="1" ht="30.75" customHeight="1" x14ac:dyDescent="0.3">
      <c r="A1805" s="296"/>
      <c r="B1805" s="348"/>
      <c r="C1805" s="431"/>
      <c r="D1805" s="1220" t="s">
        <v>7482</v>
      </c>
      <c r="E1805" s="1221"/>
      <c r="F1805" s="295"/>
      <c r="G1805" s="292"/>
      <c r="H1805" s="292"/>
      <c r="I1805" s="399"/>
      <c r="J1805" s="292"/>
      <c r="K1805" s="296"/>
      <c r="L1805" s="296"/>
      <c r="M1805" s="295"/>
      <c r="N1805" s="328"/>
      <c r="O1805" s="399"/>
    </row>
    <row r="1806" spans="1:15" s="1223" customFormat="1" ht="37.5" x14ac:dyDescent="0.3">
      <c r="A1806" s="304">
        <v>10</v>
      </c>
      <c r="B1806" s="348"/>
      <c r="C1806" s="431"/>
      <c r="D1806" s="1220" t="s">
        <v>7483</v>
      </c>
      <c r="E1806" s="1221"/>
      <c r="F1806" s="295"/>
      <c r="G1806" s="292"/>
      <c r="H1806" s="292"/>
      <c r="I1806" s="399"/>
      <c r="J1806" s="292"/>
      <c r="K1806" s="296"/>
      <c r="L1806" s="296"/>
      <c r="M1806" s="295"/>
      <c r="N1806" s="328"/>
      <c r="O1806" s="399"/>
    </row>
    <row r="1807" spans="1:15" s="1223" customFormat="1" x14ac:dyDescent="0.3">
      <c r="A1807" s="296"/>
      <c r="B1807" s="348"/>
      <c r="C1807" s="431"/>
      <c r="D1807" s="1220" t="s">
        <v>7484</v>
      </c>
      <c r="E1807" s="1221"/>
      <c r="F1807" s="1222"/>
      <c r="G1807" s="292"/>
      <c r="H1807" s="292"/>
      <c r="I1807" s="424"/>
      <c r="J1807" s="296"/>
      <c r="K1807" s="296"/>
      <c r="L1807" s="296"/>
      <c r="M1807" s="295"/>
      <c r="N1807" s="328"/>
      <c r="O1807" s="399"/>
    </row>
    <row r="1808" spans="1:15" s="1223" customFormat="1" ht="24" customHeight="1" x14ac:dyDescent="0.3">
      <c r="A1808" s="296"/>
      <c r="B1808" s="348"/>
      <c r="C1808" s="431"/>
      <c r="D1808" s="1220" t="s">
        <v>7485</v>
      </c>
      <c r="E1808" s="1221"/>
      <c r="F1808" s="295"/>
      <c r="G1808" s="292"/>
      <c r="H1808" s="292"/>
      <c r="I1808" s="399"/>
      <c r="J1808" s="292"/>
      <c r="K1808" s="296"/>
      <c r="L1808" s="296"/>
      <c r="M1808" s="295"/>
      <c r="N1808" s="328"/>
      <c r="O1808" s="399"/>
    </row>
    <row r="1809" spans="1:15" s="1223" customFormat="1" ht="56.25" x14ac:dyDescent="0.3">
      <c r="A1809" s="296"/>
      <c r="B1809" s="348"/>
      <c r="C1809" s="431"/>
      <c r="D1809" s="1220" t="s">
        <v>7486</v>
      </c>
      <c r="E1809" s="1221"/>
      <c r="F1809" s="295"/>
      <c r="G1809" s="292"/>
      <c r="H1809" s="292"/>
      <c r="I1809" s="1228"/>
      <c r="J1809" s="296"/>
      <c r="K1809" s="296"/>
      <c r="L1809" s="296"/>
      <c r="M1809" s="295"/>
      <c r="N1809" s="328"/>
      <c r="O1809" s="399"/>
    </row>
    <row r="1810" spans="1:15" s="1223" customFormat="1" ht="37.5" x14ac:dyDescent="0.3">
      <c r="A1810" s="296"/>
      <c r="B1810" s="348"/>
      <c r="C1810" s="431"/>
      <c r="D1810" s="1220" t="s">
        <v>7487</v>
      </c>
      <c r="E1810" s="1221"/>
      <c r="F1810" s="1226"/>
      <c r="G1810" s="292"/>
      <c r="H1810" s="292"/>
      <c r="I1810" s="399"/>
      <c r="J1810" s="296"/>
      <c r="K1810" s="296"/>
      <c r="L1810" s="292"/>
      <c r="M1810" s="1227"/>
      <c r="N1810" s="1060"/>
      <c r="O1810" s="1060"/>
    </row>
    <row r="1811" spans="1:15" s="1223" customFormat="1" ht="37.5" x14ac:dyDescent="0.3">
      <c r="A1811" s="296"/>
      <c r="B1811" s="348"/>
      <c r="C1811" s="431"/>
      <c r="D1811" s="1220" t="s">
        <v>7488</v>
      </c>
      <c r="E1811" s="1221"/>
      <c r="F1811" s="1226"/>
      <c r="G1811" s="292"/>
      <c r="H1811" s="292"/>
      <c r="I1811" s="399"/>
      <c r="J1811" s="296"/>
      <c r="K1811" s="296"/>
      <c r="L1811" s="292"/>
      <c r="M1811" s="298"/>
      <c r="N1811" s="328"/>
      <c r="O1811" s="399"/>
    </row>
    <row r="1812" spans="1:15" s="303" customFormat="1" ht="37.5" x14ac:dyDescent="0.3">
      <c r="A1812" s="314">
        <v>15</v>
      </c>
      <c r="B1812" s="333"/>
      <c r="C1812" s="331"/>
      <c r="D1812" s="332" t="s">
        <v>7818</v>
      </c>
      <c r="E1812" s="321"/>
      <c r="F1812" s="319">
        <v>2800000</v>
      </c>
      <c r="G1812" s="321" t="s">
        <v>7524</v>
      </c>
      <c r="H1812" s="321" t="s">
        <v>7520</v>
      </c>
      <c r="I1812" s="869" t="s">
        <v>7532</v>
      </c>
      <c r="J1812" s="314" t="s">
        <v>7500</v>
      </c>
      <c r="K1812" s="314" t="s">
        <v>7511</v>
      </c>
      <c r="L1812" s="440" t="s">
        <v>7819</v>
      </c>
      <c r="M1812" s="319">
        <f>F1812</f>
        <v>2800000</v>
      </c>
      <c r="N1812" s="337"/>
      <c r="O1812" s="324"/>
    </row>
    <row r="1813" spans="1:15" s="1238" customFormat="1" x14ac:dyDescent="0.3">
      <c r="A1813" s="467"/>
      <c r="B1813" s="1232"/>
      <c r="C1813" s="431"/>
      <c r="D1813" s="1233" t="s">
        <v>7489</v>
      </c>
      <c r="E1813" s="1234"/>
      <c r="F1813" s="347"/>
      <c r="G1813" s="466"/>
      <c r="H1813" s="466"/>
      <c r="I1813" s="467"/>
      <c r="J1813" s="467"/>
      <c r="K1813" s="467"/>
      <c r="L1813" s="467"/>
      <c r="M1813" s="1235"/>
      <c r="N1813" s="1236"/>
      <c r="O1813" s="1237"/>
    </row>
    <row r="1814" spans="1:15" s="1238" customFormat="1" ht="37.5" x14ac:dyDescent="0.3">
      <c r="A1814" s="467"/>
      <c r="B1814" s="1232"/>
      <c r="C1814" s="431"/>
      <c r="D1814" s="1233" t="s">
        <v>7490</v>
      </c>
      <c r="E1814" s="1234"/>
      <c r="F1814" s="347"/>
      <c r="G1814" s="466"/>
      <c r="H1814" s="466"/>
      <c r="I1814" s="467"/>
      <c r="J1814" s="467"/>
      <c r="K1814" s="467"/>
      <c r="L1814" s="467"/>
      <c r="M1814" s="1235"/>
      <c r="N1814" s="1236"/>
      <c r="O1814" s="1237"/>
    </row>
    <row r="1815" spans="1:15" s="1238" customFormat="1" ht="37.5" x14ac:dyDescent="0.3">
      <c r="A1815" s="467"/>
      <c r="B1815" s="1232"/>
      <c r="C1815" s="431"/>
      <c r="D1815" s="1233" t="s">
        <v>7491</v>
      </c>
      <c r="E1815" s="1234"/>
      <c r="F1815" s="347"/>
      <c r="G1815" s="466"/>
      <c r="H1815" s="466"/>
      <c r="I1815" s="467"/>
      <c r="J1815" s="467"/>
      <c r="K1815" s="467"/>
      <c r="L1815" s="467"/>
      <c r="M1815" s="1235"/>
      <c r="N1815" s="1236"/>
      <c r="O1815" s="1237"/>
    </row>
    <row r="1816" spans="1:15" s="1238" customFormat="1" ht="37.5" x14ac:dyDescent="0.3">
      <c r="A1816" s="467"/>
      <c r="B1816" s="1232"/>
      <c r="C1816" s="431"/>
      <c r="D1816" s="1233" t="s">
        <v>7492</v>
      </c>
      <c r="E1816" s="1234"/>
      <c r="F1816" s="347"/>
      <c r="G1816" s="1239"/>
      <c r="H1816" s="466"/>
      <c r="I1816" s="467"/>
      <c r="J1816" s="467"/>
      <c r="K1816" s="467"/>
      <c r="L1816" s="467"/>
      <c r="M1816" s="1235"/>
      <c r="N1816" s="1236"/>
      <c r="O1816" s="1237"/>
    </row>
    <row r="1817" spans="1:15" s="1238" customFormat="1" ht="37.5" x14ac:dyDescent="0.3">
      <c r="A1817" s="467"/>
      <c r="B1817" s="1232"/>
      <c r="C1817" s="431"/>
      <c r="D1817" s="1233" t="s">
        <v>7493</v>
      </c>
      <c r="E1817" s="1234"/>
      <c r="F1817" s="347"/>
      <c r="G1817" s="1239"/>
      <c r="H1817" s="466"/>
      <c r="I1817" s="467"/>
      <c r="J1817" s="467"/>
      <c r="K1817" s="467"/>
      <c r="L1817" s="467"/>
      <c r="M1817" s="1235"/>
      <c r="N1817" s="1236"/>
      <c r="O1817" s="1237"/>
    </row>
    <row r="1818" spans="1:15" s="303" customFormat="1" ht="37.5" x14ac:dyDescent="0.3">
      <c r="A1818" s="304">
        <v>20</v>
      </c>
      <c r="B1818" s="333" t="s">
        <v>7994</v>
      </c>
      <c r="C1818" s="331"/>
      <c r="D1818" s="332" t="s">
        <v>7995</v>
      </c>
      <c r="E1818" s="321"/>
      <c r="F1818" s="319">
        <v>80000</v>
      </c>
      <c r="G1818" s="320" t="s">
        <v>7498</v>
      </c>
      <c r="H1818" s="321" t="s">
        <v>7499</v>
      </c>
      <c r="I1818" s="314" t="s">
        <v>7553</v>
      </c>
      <c r="J1818" s="314" t="s">
        <v>7500</v>
      </c>
      <c r="K1818" s="314" t="s">
        <v>7511</v>
      </c>
      <c r="L1818" s="334" t="s">
        <v>8163</v>
      </c>
      <c r="M1818" s="335" t="s">
        <v>8162</v>
      </c>
      <c r="N1818" s="336"/>
      <c r="O1818" s="337"/>
    </row>
    <row r="1819" spans="1:15" s="303" customFormat="1" ht="56.25" x14ac:dyDescent="0.3">
      <c r="A1819" s="304">
        <v>20</v>
      </c>
      <c r="B1819" s="333" t="s">
        <v>8009</v>
      </c>
      <c r="C1819" s="331"/>
      <c r="D1819" s="332" t="s">
        <v>8010</v>
      </c>
      <c r="E1819" s="321"/>
      <c r="F1819" s="319">
        <v>12000</v>
      </c>
      <c r="G1819" s="320" t="s">
        <v>7498</v>
      </c>
      <c r="H1819" s="321" t="s">
        <v>7499</v>
      </c>
      <c r="I1819" s="314" t="s">
        <v>7568</v>
      </c>
      <c r="J1819" s="314" t="s">
        <v>7844</v>
      </c>
      <c r="K1819" s="314" t="s">
        <v>7501</v>
      </c>
      <c r="L1819" s="334" t="s">
        <v>8011</v>
      </c>
      <c r="M1819" s="523">
        <f t="shared" ref="M1819:M1838" si="3">F1819</f>
        <v>12000</v>
      </c>
      <c r="N1819" s="336"/>
      <c r="O1819" s="337"/>
    </row>
    <row r="1820" spans="1:15" s="303" customFormat="1" ht="37.5" x14ac:dyDescent="0.3">
      <c r="A1820" s="304">
        <v>20</v>
      </c>
      <c r="B1820" s="333" t="s">
        <v>8019</v>
      </c>
      <c r="C1820" s="331"/>
      <c r="D1820" s="340" t="s">
        <v>8020</v>
      </c>
      <c r="E1820" s="320"/>
      <c r="F1820" s="319">
        <v>72960</v>
      </c>
      <c r="G1820" s="320" t="s">
        <v>8021</v>
      </c>
      <c r="H1820" s="320" t="s">
        <v>8022</v>
      </c>
      <c r="I1820" s="314" t="s">
        <v>7568</v>
      </c>
      <c r="J1820" s="314" t="s">
        <v>7844</v>
      </c>
      <c r="K1820" s="314" t="s">
        <v>7501</v>
      </c>
      <c r="L1820" s="334" t="s">
        <v>8023</v>
      </c>
      <c r="M1820" s="523">
        <f t="shared" si="3"/>
        <v>72960</v>
      </c>
      <c r="N1820" s="336"/>
      <c r="O1820" s="337"/>
    </row>
    <row r="1821" spans="1:15" s="303" customFormat="1" ht="37.5" x14ac:dyDescent="0.3">
      <c r="A1821" s="304">
        <v>20</v>
      </c>
      <c r="B1821" s="333" t="s">
        <v>7592</v>
      </c>
      <c r="C1821" s="331"/>
      <c r="D1821" s="332" t="s">
        <v>8027</v>
      </c>
      <c r="E1821" s="321"/>
      <c r="F1821" s="319">
        <v>13680</v>
      </c>
      <c r="G1821" s="321" t="s">
        <v>8021</v>
      </c>
      <c r="H1821" s="321" t="s">
        <v>8022</v>
      </c>
      <c r="I1821" s="314" t="s">
        <v>7535</v>
      </c>
      <c r="J1821" s="314" t="s">
        <v>7844</v>
      </c>
      <c r="K1821" s="314" t="s">
        <v>7501</v>
      </c>
      <c r="L1821" s="334" t="s">
        <v>8028</v>
      </c>
      <c r="M1821" s="523">
        <f t="shared" si="3"/>
        <v>13680</v>
      </c>
      <c r="N1821" s="336"/>
      <c r="O1821" s="337"/>
    </row>
    <row r="1822" spans="1:15" s="303" customFormat="1" ht="37.5" x14ac:dyDescent="0.3">
      <c r="A1822" s="304">
        <v>20</v>
      </c>
      <c r="B1822" s="333" t="s">
        <v>7593</v>
      </c>
      <c r="C1822" s="331"/>
      <c r="D1822" s="332" t="s">
        <v>8029</v>
      </c>
      <c r="E1822" s="321"/>
      <c r="F1822" s="319">
        <v>24510</v>
      </c>
      <c r="G1822" s="320" t="s">
        <v>8021</v>
      </c>
      <c r="H1822" s="321" t="s">
        <v>8022</v>
      </c>
      <c r="I1822" s="314" t="s">
        <v>7553</v>
      </c>
      <c r="J1822" s="314" t="s">
        <v>7844</v>
      </c>
      <c r="K1822" s="314" t="s">
        <v>7501</v>
      </c>
      <c r="L1822" s="334" t="s">
        <v>8030</v>
      </c>
      <c r="M1822" s="523">
        <f t="shared" si="3"/>
        <v>24510</v>
      </c>
      <c r="N1822" s="336"/>
      <c r="O1822" s="337"/>
    </row>
    <row r="1823" spans="1:15" s="303" customFormat="1" ht="56.25" x14ac:dyDescent="0.3">
      <c r="A1823" s="304">
        <v>20</v>
      </c>
      <c r="B1823" s="333" t="s">
        <v>8031</v>
      </c>
      <c r="C1823" s="331"/>
      <c r="D1823" s="332" t="s">
        <v>8032</v>
      </c>
      <c r="E1823" s="321"/>
      <c r="F1823" s="319">
        <v>11700</v>
      </c>
      <c r="G1823" s="321" t="s">
        <v>8021</v>
      </c>
      <c r="H1823" s="321" t="s">
        <v>8022</v>
      </c>
      <c r="I1823" s="314" t="s">
        <v>7553</v>
      </c>
      <c r="J1823" s="314" t="s">
        <v>7844</v>
      </c>
      <c r="K1823" s="314" t="s">
        <v>7501</v>
      </c>
      <c r="L1823" s="334" t="s">
        <v>8030</v>
      </c>
      <c r="M1823" s="523">
        <f t="shared" si="3"/>
        <v>11700</v>
      </c>
      <c r="N1823" s="336"/>
      <c r="O1823" s="337"/>
    </row>
    <row r="1824" spans="1:15" s="303" customFormat="1" ht="56.25" x14ac:dyDescent="0.3">
      <c r="A1824" s="304">
        <v>20</v>
      </c>
      <c r="B1824" s="333" t="s">
        <v>8033</v>
      </c>
      <c r="C1824" s="331"/>
      <c r="D1824" s="332" t="s">
        <v>8034</v>
      </c>
      <c r="E1824" s="321"/>
      <c r="F1824" s="319">
        <v>4500</v>
      </c>
      <c r="G1824" s="321" t="s">
        <v>8021</v>
      </c>
      <c r="H1824" s="321" t="s">
        <v>8022</v>
      </c>
      <c r="I1824" s="314" t="s">
        <v>7597</v>
      </c>
      <c r="J1824" s="314" t="s">
        <v>7844</v>
      </c>
      <c r="K1824" s="314" t="s">
        <v>7501</v>
      </c>
      <c r="L1824" s="334" t="s">
        <v>8035</v>
      </c>
      <c r="M1824" s="523">
        <f t="shared" si="3"/>
        <v>4500</v>
      </c>
      <c r="N1824" s="336"/>
      <c r="O1824" s="337"/>
    </row>
    <row r="1825" spans="1:15" s="303" customFormat="1" ht="37.5" x14ac:dyDescent="0.3">
      <c r="A1825" s="304">
        <v>20</v>
      </c>
      <c r="B1825" s="333" t="s">
        <v>8036</v>
      </c>
      <c r="C1825" s="331"/>
      <c r="D1825" s="332" t="s">
        <v>8037</v>
      </c>
      <c r="E1825" s="321"/>
      <c r="F1825" s="319">
        <v>13300</v>
      </c>
      <c r="G1825" s="321" t="s">
        <v>8021</v>
      </c>
      <c r="H1825" s="321" t="s">
        <v>8022</v>
      </c>
      <c r="I1825" s="314" t="s">
        <v>7535</v>
      </c>
      <c r="J1825" s="314" t="s">
        <v>7844</v>
      </c>
      <c r="K1825" s="314" t="s">
        <v>7501</v>
      </c>
      <c r="L1825" s="334" t="s">
        <v>8038</v>
      </c>
      <c r="M1825" s="523">
        <f t="shared" si="3"/>
        <v>13300</v>
      </c>
      <c r="N1825" s="336"/>
      <c r="O1825" s="337"/>
    </row>
    <row r="1826" spans="1:15" s="303" customFormat="1" ht="37.5" x14ac:dyDescent="0.3">
      <c r="A1826" s="304">
        <v>20</v>
      </c>
      <c r="B1826" s="333" t="s">
        <v>8041</v>
      </c>
      <c r="C1826" s="331"/>
      <c r="D1826" s="332" t="s">
        <v>8042</v>
      </c>
      <c r="E1826" s="321"/>
      <c r="F1826" s="319">
        <v>26600</v>
      </c>
      <c r="G1826" s="321" t="s">
        <v>8021</v>
      </c>
      <c r="H1826" s="321" t="s">
        <v>8022</v>
      </c>
      <c r="I1826" s="314" t="s">
        <v>7553</v>
      </c>
      <c r="J1826" s="314" t="s">
        <v>7844</v>
      </c>
      <c r="K1826" s="314" t="s">
        <v>7501</v>
      </c>
      <c r="L1826" s="334" t="s">
        <v>8038</v>
      </c>
      <c r="M1826" s="523">
        <f t="shared" si="3"/>
        <v>26600</v>
      </c>
      <c r="N1826" s="336"/>
      <c r="O1826" s="337"/>
    </row>
    <row r="1827" spans="1:15" s="303" customFormat="1" ht="37.5" x14ac:dyDescent="0.3">
      <c r="A1827" s="304">
        <v>20</v>
      </c>
      <c r="B1827" s="333" t="s">
        <v>8043</v>
      </c>
      <c r="C1827" s="331"/>
      <c r="D1827" s="332" t="s">
        <v>8044</v>
      </c>
      <c r="E1827" s="321"/>
      <c r="F1827" s="319">
        <v>22800</v>
      </c>
      <c r="G1827" s="321" t="s">
        <v>8021</v>
      </c>
      <c r="H1827" s="321" t="s">
        <v>8022</v>
      </c>
      <c r="I1827" s="314" t="s">
        <v>7553</v>
      </c>
      <c r="J1827" s="314" t="s">
        <v>7844</v>
      </c>
      <c r="K1827" s="314" t="s">
        <v>7501</v>
      </c>
      <c r="L1827" s="334" t="s">
        <v>8038</v>
      </c>
      <c r="M1827" s="523">
        <f t="shared" si="3"/>
        <v>22800</v>
      </c>
      <c r="N1827" s="336"/>
      <c r="O1827" s="337"/>
    </row>
    <row r="1828" spans="1:15" s="303" customFormat="1" ht="37.5" x14ac:dyDescent="0.3">
      <c r="A1828" s="304">
        <v>20</v>
      </c>
      <c r="B1828" s="333" t="s">
        <v>8045</v>
      </c>
      <c r="C1828" s="331"/>
      <c r="D1828" s="332" t="s">
        <v>8046</v>
      </c>
      <c r="E1828" s="321"/>
      <c r="F1828" s="319">
        <v>365940</v>
      </c>
      <c r="G1828" s="321" t="s">
        <v>8021</v>
      </c>
      <c r="H1828" s="321" t="s">
        <v>8022</v>
      </c>
      <c r="I1828" s="314" t="s">
        <v>7553</v>
      </c>
      <c r="J1828" s="314" t="s">
        <v>7844</v>
      </c>
      <c r="K1828" s="314" t="s">
        <v>7501</v>
      </c>
      <c r="L1828" s="334" t="s">
        <v>8038</v>
      </c>
      <c r="M1828" s="523">
        <f t="shared" si="3"/>
        <v>365940</v>
      </c>
      <c r="N1828" s="336"/>
      <c r="O1828" s="337"/>
    </row>
    <row r="1829" spans="1:15" s="303" customFormat="1" ht="56.25" x14ac:dyDescent="0.3">
      <c r="A1829" s="304">
        <v>20</v>
      </c>
      <c r="B1829" s="333" t="s">
        <v>8047</v>
      </c>
      <c r="C1829" s="331"/>
      <c r="D1829" s="332" t="s">
        <v>8048</v>
      </c>
      <c r="E1829" s="321"/>
      <c r="F1829" s="319">
        <v>1400</v>
      </c>
      <c r="G1829" s="321" t="s">
        <v>8021</v>
      </c>
      <c r="H1829" s="321" t="s">
        <v>8022</v>
      </c>
      <c r="I1829" s="314" t="s">
        <v>7532</v>
      </c>
      <c r="J1829" s="314" t="s">
        <v>7844</v>
      </c>
      <c r="K1829" s="314" t="s">
        <v>7501</v>
      </c>
      <c r="L1829" s="334" t="s">
        <v>8038</v>
      </c>
      <c r="M1829" s="523">
        <f t="shared" si="3"/>
        <v>1400</v>
      </c>
      <c r="N1829" s="336"/>
      <c r="O1829" s="337"/>
    </row>
    <row r="1830" spans="1:15" s="303" customFormat="1" ht="56.25" x14ac:dyDescent="0.3">
      <c r="A1830" s="304">
        <v>20</v>
      </c>
      <c r="B1830" s="333" t="s">
        <v>8049</v>
      </c>
      <c r="C1830" s="331"/>
      <c r="D1830" s="332" t="s">
        <v>8050</v>
      </c>
      <c r="E1830" s="321"/>
      <c r="F1830" s="319">
        <v>1400</v>
      </c>
      <c r="G1830" s="321" t="s">
        <v>8021</v>
      </c>
      <c r="H1830" s="321" t="s">
        <v>8022</v>
      </c>
      <c r="I1830" s="314" t="s">
        <v>7532</v>
      </c>
      <c r="J1830" s="314" t="s">
        <v>7844</v>
      </c>
      <c r="K1830" s="314" t="s">
        <v>7501</v>
      </c>
      <c r="L1830" s="334" t="s">
        <v>8038</v>
      </c>
      <c r="M1830" s="523">
        <f t="shared" si="3"/>
        <v>1400</v>
      </c>
      <c r="N1830" s="336"/>
      <c r="O1830" s="337"/>
    </row>
    <row r="1831" spans="1:15" s="303" customFormat="1" ht="56.25" x14ac:dyDescent="0.3">
      <c r="A1831" s="304">
        <v>20</v>
      </c>
      <c r="B1831" s="333" t="s">
        <v>8051</v>
      </c>
      <c r="C1831" s="331"/>
      <c r="D1831" s="332" t="s">
        <v>8052</v>
      </c>
      <c r="E1831" s="321"/>
      <c r="F1831" s="319">
        <v>1400</v>
      </c>
      <c r="G1831" s="321" t="s">
        <v>8021</v>
      </c>
      <c r="H1831" s="321" t="s">
        <v>8022</v>
      </c>
      <c r="I1831" s="314" t="s">
        <v>7555</v>
      </c>
      <c r="J1831" s="314" t="s">
        <v>7844</v>
      </c>
      <c r="K1831" s="314" t="s">
        <v>7501</v>
      </c>
      <c r="L1831" s="334" t="s">
        <v>8038</v>
      </c>
      <c r="M1831" s="523">
        <f t="shared" si="3"/>
        <v>1400</v>
      </c>
      <c r="N1831" s="336"/>
      <c r="O1831" s="337"/>
    </row>
    <row r="1832" spans="1:15" s="303" customFormat="1" ht="56.25" x14ac:dyDescent="0.3">
      <c r="A1832" s="304">
        <v>20</v>
      </c>
      <c r="B1832" s="333" t="s">
        <v>8053</v>
      </c>
      <c r="C1832" s="331"/>
      <c r="D1832" s="332" t="s">
        <v>8054</v>
      </c>
      <c r="E1832" s="321"/>
      <c r="F1832" s="319">
        <v>1400</v>
      </c>
      <c r="G1832" s="321" t="s">
        <v>8021</v>
      </c>
      <c r="H1832" s="321" t="s">
        <v>8022</v>
      </c>
      <c r="I1832" s="314" t="s">
        <v>7555</v>
      </c>
      <c r="J1832" s="314" t="s">
        <v>7844</v>
      </c>
      <c r="K1832" s="314" t="s">
        <v>7501</v>
      </c>
      <c r="L1832" s="334" t="s">
        <v>8038</v>
      </c>
      <c r="M1832" s="523">
        <f t="shared" si="3"/>
        <v>1400</v>
      </c>
      <c r="N1832" s="336"/>
      <c r="O1832" s="337"/>
    </row>
    <row r="1833" spans="1:15" s="303" customFormat="1" ht="56.25" x14ac:dyDescent="0.3">
      <c r="A1833" s="304">
        <v>20</v>
      </c>
      <c r="B1833" s="333" t="s">
        <v>8055</v>
      </c>
      <c r="C1833" s="331"/>
      <c r="D1833" s="332" t="s">
        <v>8056</v>
      </c>
      <c r="E1833" s="321"/>
      <c r="F1833" s="319">
        <v>5500</v>
      </c>
      <c r="G1833" s="321" t="s">
        <v>8021</v>
      </c>
      <c r="H1833" s="321" t="s">
        <v>8022</v>
      </c>
      <c r="I1833" s="314" t="s">
        <v>7601</v>
      </c>
      <c r="J1833" s="314" t="s">
        <v>7844</v>
      </c>
      <c r="K1833" s="314" t="s">
        <v>7501</v>
      </c>
      <c r="L1833" s="334" t="s">
        <v>8038</v>
      </c>
      <c r="M1833" s="523">
        <f t="shared" si="3"/>
        <v>5500</v>
      </c>
      <c r="N1833" s="336"/>
      <c r="O1833" s="337"/>
    </row>
    <row r="1834" spans="1:15" s="303" customFormat="1" ht="56.25" x14ac:dyDescent="0.3">
      <c r="A1834" s="304">
        <v>20</v>
      </c>
      <c r="B1834" s="333" t="s">
        <v>8057</v>
      </c>
      <c r="C1834" s="331"/>
      <c r="D1834" s="332" t="s">
        <v>8058</v>
      </c>
      <c r="E1834" s="321"/>
      <c r="F1834" s="319">
        <v>13300</v>
      </c>
      <c r="G1834" s="321" t="s">
        <v>8021</v>
      </c>
      <c r="H1834" s="321" t="s">
        <v>8022</v>
      </c>
      <c r="I1834" s="314" t="s">
        <v>7555</v>
      </c>
      <c r="J1834" s="314" t="s">
        <v>7844</v>
      </c>
      <c r="K1834" s="314" t="s">
        <v>7501</v>
      </c>
      <c r="L1834" s="334" t="s">
        <v>8038</v>
      </c>
      <c r="M1834" s="523">
        <f t="shared" si="3"/>
        <v>13300</v>
      </c>
      <c r="N1834" s="336"/>
      <c r="O1834" s="337"/>
    </row>
    <row r="1835" spans="1:15" s="303" customFormat="1" ht="37.5" x14ac:dyDescent="0.3">
      <c r="A1835" s="304">
        <v>20</v>
      </c>
      <c r="B1835" s="333" t="s">
        <v>8059</v>
      </c>
      <c r="C1835" s="331"/>
      <c r="D1835" s="332" t="s">
        <v>8060</v>
      </c>
      <c r="E1835" s="321"/>
      <c r="F1835" s="319">
        <v>18240</v>
      </c>
      <c r="G1835" s="321" t="s">
        <v>8021</v>
      </c>
      <c r="H1835" s="321" t="s">
        <v>8022</v>
      </c>
      <c r="I1835" s="314" t="s">
        <v>7553</v>
      </c>
      <c r="J1835" s="314" t="s">
        <v>7844</v>
      </c>
      <c r="K1835" s="314" t="s">
        <v>7501</v>
      </c>
      <c r="L1835" s="334" t="s">
        <v>8038</v>
      </c>
      <c r="M1835" s="523">
        <f t="shared" si="3"/>
        <v>18240</v>
      </c>
      <c r="N1835" s="336"/>
      <c r="O1835" s="337"/>
    </row>
    <row r="1836" spans="1:15" s="303" customFormat="1" ht="56.25" x14ac:dyDescent="0.3">
      <c r="A1836" s="304">
        <v>20</v>
      </c>
      <c r="B1836" s="333" t="s">
        <v>8061</v>
      </c>
      <c r="C1836" s="331"/>
      <c r="D1836" s="332" t="s">
        <v>8062</v>
      </c>
      <c r="E1836" s="321"/>
      <c r="F1836" s="319">
        <v>13300</v>
      </c>
      <c r="G1836" s="321" t="s">
        <v>8021</v>
      </c>
      <c r="H1836" s="321" t="s">
        <v>8022</v>
      </c>
      <c r="I1836" s="314" t="s">
        <v>7553</v>
      </c>
      <c r="J1836" s="314" t="s">
        <v>7844</v>
      </c>
      <c r="K1836" s="314" t="s">
        <v>7501</v>
      </c>
      <c r="L1836" s="334" t="s">
        <v>8038</v>
      </c>
      <c r="M1836" s="523">
        <f t="shared" si="3"/>
        <v>13300</v>
      </c>
      <c r="N1836" s="336"/>
      <c r="O1836" s="337"/>
    </row>
    <row r="1837" spans="1:15" s="303" customFormat="1" ht="37.5" x14ac:dyDescent="0.3">
      <c r="A1837" s="304">
        <v>20</v>
      </c>
      <c r="B1837" s="333" t="s">
        <v>8063</v>
      </c>
      <c r="C1837" s="331"/>
      <c r="D1837" s="332" t="s">
        <v>8064</v>
      </c>
      <c r="E1837" s="321"/>
      <c r="F1837" s="319">
        <v>24000</v>
      </c>
      <c r="G1837" s="321" t="s">
        <v>8021</v>
      </c>
      <c r="H1837" s="321" t="s">
        <v>8022</v>
      </c>
      <c r="I1837" s="314" t="s">
        <v>7597</v>
      </c>
      <c r="J1837" s="314" t="s">
        <v>7844</v>
      </c>
      <c r="K1837" s="314" t="s">
        <v>7501</v>
      </c>
      <c r="L1837" s="334" t="s">
        <v>8065</v>
      </c>
      <c r="M1837" s="523">
        <f t="shared" si="3"/>
        <v>24000</v>
      </c>
      <c r="N1837" s="336"/>
      <c r="O1837" s="337"/>
    </row>
    <row r="1838" spans="1:15" s="303" customFormat="1" ht="56.25" x14ac:dyDescent="0.3">
      <c r="A1838" s="304">
        <v>20</v>
      </c>
      <c r="B1838" s="333" t="s">
        <v>8066</v>
      </c>
      <c r="C1838" s="331"/>
      <c r="D1838" s="332" t="s">
        <v>8067</v>
      </c>
      <c r="E1838" s="321"/>
      <c r="F1838" s="319">
        <v>18240</v>
      </c>
      <c r="G1838" s="321" t="s">
        <v>8021</v>
      </c>
      <c r="H1838" s="321" t="s">
        <v>8022</v>
      </c>
      <c r="I1838" s="314" t="s">
        <v>7553</v>
      </c>
      <c r="J1838" s="314" t="s">
        <v>7844</v>
      </c>
      <c r="K1838" s="314" t="s">
        <v>7501</v>
      </c>
      <c r="L1838" s="334" t="s">
        <v>8068</v>
      </c>
      <c r="M1838" s="523">
        <f t="shared" si="3"/>
        <v>18240</v>
      </c>
      <c r="N1838" s="336"/>
      <c r="O1838" s="337"/>
    </row>
    <row r="1839" spans="1:15" s="1238" customFormat="1" x14ac:dyDescent="0.3">
      <c r="A1839" s="467"/>
      <c r="B1839" s="1232"/>
      <c r="C1839" s="431"/>
      <c r="D1839" s="1233" t="s">
        <v>7494</v>
      </c>
      <c r="E1839" s="1234"/>
      <c r="F1839" s="347"/>
      <c r="G1839" s="466"/>
      <c r="H1839" s="466"/>
      <c r="I1839" s="467"/>
      <c r="J1839" s="467"/>
      <c r="K1839" s="467"/>
      <c r="L1839" s="467"/>
      <c r="M1839" s="1235"/>
      <c r="N1839" s="1236"/>
      <c r="O1839" s="1237"/>
    </row>
    <row r="1840" spans="1:15" s="1238" customFormat="1" x14ac:dyDescent="0.3">
      <c r="A1840" s="467"/>
      <c r="B1840" s="1232"/>
      <c r="C1840" s="431"/>
      <c r="D1840" s="1233" t="s">
        <v>7495</v>
      </c>
      <c r="E1840" s="1234"/>
      <c r="F1840" s="347"/>
      <c r="G1840" s="466"/>
      <c r="H1840" s="466"/>
      <c r="I1840" s="467"/>
      <c r="J1840" s="467"/>
      <c r="K1840" s="467"/>
      <c r="L1840" s="467"/>
      <c r="M1840" s="1235"/>
      <c r="N1840" s="1236"/>
      <c r="O1840" s="1237"/>
    </row>
    <row r="1844" spans="6:6" s="271" customFormat="1" x14ac:dyDescent="0.3">
      <c r="F1844" s="1240">
        <f>F50+F67+F259+F326+F344+F386+F407+F1448+F1461+F1579+F1639+F1762+F1763+F1764+F1765+F1774+F1811</f>
        <v>13256600</v>
      </c>
    </row>
  </sheetData>
  <autoFilter ref="B3:P1840"/>
  <mergeCells count="50">
    <mergeCell ref="N259:O260"/>
    <mergeCell ref="B156:B157"/>
    <mergeCell ref="N156:O157"/>
    <mergeCell ref="N297:O297"/>
    <mergeCell ref="N202:O204"/>
    <mergeCell ref="B203:B204"/>
    <mergeCell ref="C203:C204"/>
    <mergeCell ref="N205:O205"/>
    <mergeCell ref="N257:O257"/>
    <mergeCell ref="B259:B260"/>
    <mergeCell ref="C259:C260"/>
    <mergeCell ref="N159:O159"/>
    <mergeCell ref="N149:O149"/>
    <mergeCell ref="B151:B154"/>
    <mergeCell ref="C151:C154"/>
    <mergeCell ref="N151:O154"/>
    <mergeCell ref="N41:O41"/>
    <mergeCell ref="N42:O42"/>
    <mergeCell ref="N44:O44"/>
    <mergeCell ref="N45:O45"/>
    <mergeCell ref="N46:O46"/>
    <mergeCell ref="N43:O43"/>
    <mergeCell ref="N138:O138"/>
    <mergeCell ref="B145:B147"/>
    <mergeCell ref="C145:C147"/>
    <mergeCell ref="D145:D147"/>
    <mergeCell ref="N145:O147"/>
    <mergeCell ref="N27:O27"/>
    <mergeCell ref="N28:O28"/>
    <mergeCell ref="N29:O29"/>
    <mergeCell ref="N30:O30"/>
    <mergeCell ref="B47:B54"/>
    <mergeCell ref="C47:C54"/>
    <mergeCell ref="D47:D54"/>
    <mergeCell ref="N47:O54"/>
    <mergeCell ref="B32:B35"/>
    <mergeCell ref="C32:C35"/>
    <mergeCell ref="D32:D35"/>
    <mergeCell ref="N32:O35"/>
    <mergeCell ref="N31:O31"/>
    <mergeCell ref="N36:O36"/>
    <mergeCell ref="N38:O38"/>
    <mergeCell ref="N39:O39"/>
    <mergeCell ref="N4:O4"/>
    <mergeCell ref="N5:O5"/>
    <mergeCell ref="N14:O14"/>
    <mergeCell ref="B15:B26"/>
    <mergeCell ref="C15:C26"/>
    <mergeCell ref="D15:D26"/>
    <mergeCell ref="N15:O26"/>
  </mergeCells>
  <phoneticPr fontId="86" type="noConversion"/>
  <pageMargins left="0.70866141732283472" right="0.70866141732283472" top="0.74803149606299213" bottom="0.74803149606299213" header="0.31496062992125984" footer="0.31496062992125984"/>
  <pageSetup paperSize="9" scale="37" fitToHeight="0" orientation="landscape" horizontalDpi="300" verticalDpi="300" r:id="rId1"/>
  <headerFooter>
    <oddHeader>&amp;CNACRT - Plan nabave Grada Zagreba za 2014. godinu.</oddHeader>
    <oddFooter>&amp;C&amp;N /&amp;P</oddFooter>
  </headerFooter>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IV1187"/>
  <sheetViews>
    <sheetView view="pageBreakPreview" zoomScale="60" workbookViewId="0">
      <pane ySplit="2" topLeftCell="A1045" activePane="bottomLeft" state="frozen"/>
      <selection pane="bottomLeft" activeCell="B1053" sqref="B1053"/>
    </sheetView>
  </sheetViews>
  <sheetFormatPr defaultRowHeight="15.75" x14ac:dyDescent="0.2"/>
  <cols>
    <col min="1" max="1" width="9.140625" style="1323"/>
    <col min="2" max="2" width="18.42578125" style="202" customWidth="1"/>
    <col min="3" max="3" width="18.140625" style="2233" customWidth="1"/>
    <col min="4" max="4" width="20.42578125" style="87" customWidth="1"/>
    <col min="5" max="5" width="61.5703125" style="1771" customWidth="1"/>
    <col min="6" max="6" width="26.5703125" style="202" customWidth="1"/>
    <col min="7" max="7" width="21.28515625" style="1808" hidden="1" customWidth="1"/>
    <col min="8" max="8" width="21.5703125" style="2215" customWidth="1"/>
    <col min="9" max="9" width="21.5703125" style="2175" customWidth="1"/>
    <col min="10" max="10" width="29.7109375" style="202" customWidth="1"/>
    <col min="11" max="11" width="21.7109375" style="202" customWidth="1"/>
    <col min="12" max="12" width="16.28515625" style="1323" customWidth="1"/>
    <col min="13" max="13" width="24.140625" style="1323" customWidth="1"/>
    <col min="14" max="14" width="23.42578125" style="1323" bestFit="1" customWidth="1"/>
    <col min="15" max="15" width="18.140625" style="1324" customWidth="1"/>
    <col min="16" max="16" width="20.7109375" style="1948" customWidth="1"/>
    <col min="17" max="17" width="18.7109375" style="1567" customWidth="1"/>
    <col min="18" max="18" width="33.42578125" style="143" customWidth="1"/>
    <col min="19" max="19" width="35.5703125" style="1323" customWidth="1"/>
    <col min="20" max="20" width="36.42578125" style="2099" customWidth="1"/>
    <col min="21" max="16384" width="9.140625" style="1709"/>
  </cols>
  <sheetData>
    <row r="1" spans="1:21" ht="16.5" thickBot="1" x14ac:dyDescent="0.25">
      <c r="B1" s="2182"/>
      <c r="C1" s="2219"/>
      <c r="D1" s="2183"/>
      <c r="E1" s="2184"/>
      <c r="F1" s="2183"/>
      <c r="G1" s="2162"/>
      <c r="H1" s="2208"/>
      <c r="I1" s="2185"/>
      <c r="J1" s="2183"/>
      <c r="K1" s="2184"/>
      <c r="L1" s="2184"/>
      <c r="M1" s="2183"/>
      <c r="N1" s="2183"/>
      <c r="O1" s="2186"/>
      <c r="P1" s="2187"/>
      <c r="Q1" s="2188"/>
      <c r="R1" s="2189"/>
      <c r="S1" s="2183"/>
      <c r="T1" s="2170"/>
    </row>
    <row r="2" spans="1:21" ht="151.5" customHeight="1" thickBot="1" x14ac:dyDescent="0.25">
      <c r="A2" s="2180"/>
      <c r="B2" s="1798" t="s">
        <v>7460</v>
      </c>
      <c r="C2" s="2220" t="s">
        <v>479</v>
      </c>
      <c r="D2" s="2198" t="s">
        <v>7470</v>
      </c>
      <c r="E2" s="1798" t="s">
        <v>7461</v>
      </c>
      <c r="F2" s="1375" t="s">
        <v>5343</v>
      </c>
      <c r="G2" s="2202" t="s">
        <v>1036</v>
      </c>
      <c r="H2" s="2209" t="s">
        <v>260</v>
      </c>
      <c r="I2" s="2234" t="s">
        <v>478</v>
      </c>
      <c r="J2" s="1798" t="s">
        <v>7464</v>
      </c>
      <c r="K2" s="1798" t="s">
        <v>7465</v>
      </c>
      <c r="L2" s="1798" t="s">
        <v>7462</v>
      </c>
      <c r="M2" s="1798" t="s">
        <v>7463</v>
      </c>
      <c r="N2" s="1378" t="s">
        <v>5441</v>
      </c>
      <c r="O2" s="2204" t="s">
        <v>7466</v>
      </c>
      <c r="P2" s="2190" t="s">
        <v>1022</v>
      </c>
      <c r="Q2" s="2191" t="s">
        <v>1021</v>
      </c>
      <c r="R2" s="2205" t="s">
        <v>7468</v>
      </c>
      <c r="S2" s="1379" t="s">
        <v>7469</v>
      </c>
      <c r="T2" s="2207" t="s">
        <v>1039</v>
      </c>
      <c r="U2" s="2086"/>
    </row>
    <row r="3" spans="1:21" ht="16.5" thickBot="1" x14ac:dyDescent="0.25">
      <c r="A3" s="2181"/>
      <c r="B3" s="2196"/>
      <c r="C3" s="2221"/>
      <c r="D3" s="2197"/>
      <c r="E3" s="2199"/>
      <c r="F3" s="2200"/>
      <c r="G3" s="2201"/>
      <c r="H3" s="2210"/>
      <c r="I3" s="2199"/>
      <c r="J3" s="2203"/>
      <c r="K3" s="2197"/>
      <c r="L3" s="2200"/>
      <c r="M3" s="2203"/>
      <c r="N3" s="2197"/>
      <c r="O3" s="2192"/>
      <c r="P3" s="2193"/>
      <c r="Q3" s="2194"/>
      <c r="R3" s="2195"/>
      <c r="S3" s="2200"/>
      <c r="T3" s="2206"/>
      <c r="U3" s="2086"/>
    </row>
    <row r="4" spans="1:21" ht="47.25" x14ac:dyDescent="0.2">
      <c r="A4" s="1807">
        <v>13</v>
      </c>
      <c r="B4" s="1983"/>
      <c r="C4" s="2224"/>
      <c r="D4" s="1249"/>
      <c r="E4" s="1860" t="s">
        <v>3258</v>
      </c>
      <c r="F4" s="1386"/>
      <c r="G4" s="1837"/>
      <c r="H4" s="2214"/>
      <c r="I4" s="2157"/>
      <c r="J4" s="1758"/>
      <c r="K4" s="1758"/>
      <c r="L4" s="7"/>
      <c r="M4" s="7"/>
      <c r="N4" s="7"/>
      <c r="O4" s="1807"/>
      <c r="P4" s="1808"/>
      <c r="Q4" s="1837"/>
      <c r="R4" s="1304"/>
      <c r="S4" s="1812"/>
      <c r="T4" s="1812"/>
    </row>
    <row r="5" spans="1:21" ht="63" x14ac:dyDescent="0.2">
      <c r="A5" s="175">
        <v>13</v>
      </c>
      <c r="B5" s="172" t="s">
        <v>2878</v>
      </c>
      <c r="C5" s="2222"/>
      <c r="D5" s="1260" t="s">
        <v>7519</v>
      </c>
      <c r="E5" s="1668" t="s">
        <v>670</v>
      </c>
      <c r="F5" s="151" t="s">
        <v>4991</v>
      </c>
      <c r="G5" s="2155">
        <v>50000</v>
      </c>
      <c r="H5" s="2218">
        <v>50000</v>
      </c>
      <c r="I5" s="2168">
        <v>50000</v>
      </c>
      <c r="J5" s="2094" t="s">
        <v>5174</v>
      </c>
      <c r="K5" s="2094" t="s">
        <v>4895</v>
      </c>
      <c r="L5" s="2094" t="s">
        <v>5267</v>
      </c>
      <c r="M5" s="2108" t="s">
        <v>1031</v>
      </c>
      <c r="N5" s="175" t="s">
        <v>5969</v>
      </c>
      <c r="O5" s="155" t="s">
        <v>5192</v>
      </c>
      <c r="P5" s="163">
        <f>H5</f>
        <v>50000</v>
      </c>
      <c r="Q5" s="163">
        <f>H5</f>
        <v>50000</v>
      </c>
      <c r="R5" s="1335"/>
      <c r="S5" s="2103" t="s">
        <v>476</v>
      </c>
      <c r="T5" s="151"/>
    </row>
    <row r="6" spans="1:21" ht="31.5" x14ac:dyDescent="0.2">
      <c r="A6" s="175">
        <v>13</v>
      </c>
      <c r="B6" s="172" t="s">
        <v>2880</v>
      </c>
      <c r="C6" s="2222" t="s">
        <v>1035</v>
      </c>
      <c r="D6" s="1260" t="s">
        <v>7514</v>
      </c>
      <c r="E6" s="1668" t="s">
        <v>4992</v>
      </c>
      <c r="F6" s="151" t="s">
        <v>4991</v>
      </c>
      <c r="G6" s="1838">
        <v>40000</v>
      </c>
      <c r="H6" s="2211">
        <v>40000</v>
      </c>
      <c r="I6" s="2276">
        <v>0</v>
      </c>
      <c r="J6" s="151" t="s">
        <v>5225</v>
      </c>
      <c r="K6" s="153" t="s">
        <v>4934</v>
      </c>
      <c r="L6" s="154" t="s">
        <v>5038</v>
      </c>
      <c r="M6" s="154" t="s">
        <v>5164</v>
      </c>
      <c r="N6" s="175" t="s">
        <v>5969</v>
      </c>
      <c r="O6" s="151" t="s">
        <v>5193</v>
      </c>
      <c r="P6" s="2278">
        <f>I6</f>
        <v>0</v>
      </c>
      <c r="Q6" s="2277">
        <f>I6</f>
        <v>0</v>
      </c>
      <c r="R6" s="151"/>
      <c r="S6" s="164"/>
      <c r="T6" s="2274" t="s">
        <v>525</v>
      </c>
    </row>
    <row r="7" spans="1:21" ht="29.25" customHeight="1" x14ac:dyDescent="0.2">
      <c r="A7" s="175">
        <v>13</v>
      </c>
      <c r="B7" s="172" t="s">
        <v>1408</v>
      </c>
      <c r="C7" s="2222"/>
      <c r="D7" s="1260" t="s">
        <v>7600</v>
      </c>
      <c r="E7" s="164" t="s">
        <v>5431</v>
      </c>
      <c r="F7" s="151" t="s">
        <v>4991</v>
      </c>
      <c r="G7" s="1810">
        <v>0</v>
      </c>
      <c r="H7" s="2212">
        <v>0</v>
      </c>
      <c r="I7" s="2159">
        <v>0</v>
      </c>
      <c r="J7" s="151" t="s">
        <v>5974</v>
      </c>
      <c r="K7" s="151"/>
      <c r="L7" s="175"/>
      <c r="M7" s="175"/>
      <c r="N7" s="175" t="s">
        <v>5969</v>
      </c>
      <c r="O7" s="151"/>
      <c r="P7" s="163">
        <f>I7</f>
        <v>0</v>
      </c>
      <c r="Q7" s="176">
        <f>P7</f>
        <v>0</v>
      </c>
      <c r="R7" s="151"/>
      <c r="S7" s="164"/>
      <c r="T7" s="164"/>
    </row>
    <row r="8" spans="1:21" ht="31.5" x14ac:dyDescent="0.2">
      <c r="A8" s="175">
        <v>13</v>
      </c>
      <c r="B8" s="172" t="s">
        <v>1409</v>
      </c>
      <c r="C8" s="2222"/>
      <c r="D8" s="1260" t="s">
        <v>7525</v>
      </c>
      <c r="E8" s="1668" t="s">
        <v>4994</v>
      </c>
      <c r="F8" s="151" t="s">
        <v>4991</v>
      </c>
      <c r="G8" s="1810">
        <v>200000</v>
      </c>
      <c r="H8" s="2212">
        <v>200000</v>
      </c>
      <c r="I8" s="2159">
        <v>200000</v>
      </c>
      <c r="J8" s="151" t="s">
        <v>5225</v>
      </c>
      <c r="K8" s="151" t="s">
        <v>4934</v>
      </c>
      <c r="L8" s="175" t="s">
        <v>5267</v>
      </c>
      <c r="M8" s="175" t="s">
        <v>5164</v>
      </c>
      <c r="N8" s="175" t="s">
        <v>5969</v>
      </c>
      <c r="O8" s="151" t="s">
        <v>7526</v>
      </c>
      <c r="P8" s="163">
        <f t="shared" ref="P8:P54" si="0">I8</f>
        <v>200000</v>
      </c>
      <c r="Q8" s="176">
        <f t="shared" ref="Q8:Q54" si="1">P8</f>
        <v>200000</v>
      </c>
      <c r="R8" s="151" t="s">
        <v>966</v>
      </c>
      <c r="S8" s="164"/>
      <c r="T8" s="164"/>
    </row>
    <row r="9" spans="1:21" ht="31.5" x14ac:dyDescent="0.2">
      <c r="A9" s="175">
        <v>13</v>
      </c>
      <c r="B9" s="172" t="s">
        <v>2883</v>
      </c>
      <c r="C9" s="2222"/>
      <c r="D9" s="1260" t="s">
        <v>7509</v>
      </c>
      <c r="E9" s="164" t="s">
        <v>4995</v>
      </c>
      <c r="F9" s="151" t="s">
        <v>4991</v>
      </c>
      <c r="G9" s="1810">
        <v>0</v>
      </c>
      <c r="H9" s="2212">
        <v>0</v>
      </c>
      <c r="I9" s="2159">
        <v>0</v>
      </c>
      <c r="J9" s="151" t="s">
        <v>5225</v>
      </c>
      <c r="K9" s="151" t="s">
        <v>4934</v>
      </c>
      <c r="L9" s="175"/>
      <c r="M9" s="175"/>
      <c r="N9" s="175" t="s">
        <v>5969</v>
      </c>
      <c r="O9" s="151"/>
      <c r="P9" s="163">
        <f t="shared" si="0"/>
        <v>0</v>
      </c>
      <c r="Q9" s="176">
        <f t="shared" si="1"/>
        <v>0</v>
      </c>
      <c r="R9" s="151" t="s">
        <v>973</v>
      </c>
      <c r="S9" s="164"/>
      <c r="T9" s="164"/>
    </row>
    <row r="10" spans="1:21" ht="31.5" x14ac:dyDescent="0.2">
      <c r="A10" s="175">
        <v>13</v>
      </c>
      <c r="B10" s="151" t="s">
        <v>2884</v>
      </c>
      <c r="C10" s="2223"/>
      <c r="D10" s="1260" t="s">
        <v>5188</v>
      </c>
      <c r="E10" s="164" t="s">
        <v>4996</v>
      </c>
      <c r="F10" s="151" t="s">
        <v>4991</v>
      </c>
      <c r="G10" s="1810">
        <v>0</v>
      </c>
      <c r="H10" s="2212">
        <v>0</v>
      </c>
      <c r="I10" s="2159">
        <v>0</v>
      </c>
      <c r="J10" s="151" t="s">
        <v>5174</v>
      </c>
      <c r="K10" s="151" t="s">
        <v>4934</v>
      </c>
      <c r="L10" s="175" t="s">
        <v>3115</v>
      </c>
      <c r="M10" s="175" t="s">
        <v>5164</v>
      </c>
      <c r="N10" s="175" t="s">
        <v>5165</v>
      </c>
      <c r="O10" s="151"/>
      <c r="P10" s="163">
        <f t="shared" si="0"/>
        <v>0</v>
      </c>
      <c r="Q10" s="176">
        <f t="shared" si="1"/>
        <v>0</v>
      </c>
      <c r="R10" s="151"/>
      <c r="S10" s="164"/>
      <c r="T10" s="164"/>
    </row>
    <row r="11" spans="1:21" ht="31.5" x14ac:dyDescent="0.2">
      <c r="A11" s="175">
        <v>13</v>
      </c>
      <c r="B11" s="172" t="s">
        <v>2885</v>
      </c>
      <c r="C11" s="2222"/>
      <c r="D11" s="1260" t="s">
        <v>7523</v>
      </c>
      <c r="E11" s="164" t="s">
        <v>965</v>
      </c>
      <c r="F11" s="151" t="s">
        <v>4991</v>
      </c>
      <c r="G11" s="1810">
        <v>0</v>
      </c>
      <c r="H11" s="2212">
        <v>0</v>
      </c>
      <c r="I11" s="2159">
        <v>0</v>
      </c>
      <c r="J11" s="151" t="s">
        <v>5174</v>
      </c>
      <c r="K11" s="151" t="s">
        <v>4934</v>
      </c>
      <c r="L11" s="175" t="s">
        <v>5267</v>
      </c>
      <c r="M11" s="175" t="s">
        <v>5164</v>
      </c>
      <c r="N11" s="175" t="s">
        <v>5969</v>
      </c>
      <c r="O11" s="151"/>
      <c r="P11" s="163">
        <f t="shared" si="0"/>
        <v>0</v>
      </c>
      <c r="Q11" s="176">
        <f t="shared" si="1"/>
        <v>0</v>
      </c>
      <c r="R11" s="151" t="s">
        <v>964</v>
      </c>
      <c r="S11" s="164"/>
      <c r="T11" s="164"/>
    </row>
    <row r="12" spans="1:21" s="1931" customFormat="1" ht="63" x14ac:dyDescent="0.2">
      <c r="A12" s="175">
        <v>13</v>
      </c>
      <c r="B12" s="151" t="s">
        <v>2886</v>
      </c>
      <c r="C12" s="2223"/>
      <c r="D12" s="1260" t="s">
        <v>7771</v>
      </c>
      <c r="E12" s="164" t="s">
        <v>4998</v>
      </c>
      <c r="F12" s="151" t="s">
        <v>4991</v>
      </c>
      <c r="G12" s="1810">
        <v>0</v>
      </c>
      <c r="H12" s="2212">
        <v>0</v>
      </c>
      <c r="I12" s="2159">
        <v>0</v>
      </c>
      <c r="J12" s="151" t="s">
        <v>5174</v>
      </c>
      <c r="K12" s="151" t="s">
        <v>4895</v>
      </c>
      <c r="L12" s="175" t="s">
        <v>5267</v>
      </c>
      <c r="M12" s="151" t="s">
        <v>3167</v>
      </c>
      <c r="N12" s="175" t="s">
        <v>5165</v>
      </c>
      <c r="O12" s="151"/>
      <c r="P12" s="163">
        <f t="shared" si="0"/>
        <v>0</v>
      </c>
      <c r="Q12" s="176">
        <f t="shared" si="1"/>
        <v>0</v>
      </c>
      <c r="R12" s="151" t="s">
        <v>962</v>
      </c>
      <c r="S12" s="164"/>
      <c r="T12" s="164"/>
    </row>
    <row r="13" spans="1:21" s="1931" customFormat="1" ht="79.5" customHeight="1" x14ac:dyDescent="0.2">
      <c r="A13" s="175">
        <v>13</v>
      </c>
      <c r="B13" s="172" t="s">
        <v>2887</v>
      </c>
      <c r="C13" s="2222"/>
      <c r="D13" s="1260" t="s">
        <v>7673</v>
      </c>
      <c r="E13" s="164" t="s">
        <v>5411</v>
      </c>
      <c r="F13" s="151" t="s">
        <v>4991</v>
      </c>
      <c r="G13" s="1810">
        <v>0</v>
      </c>
      <c r="H13" s="2212">
        <v>0</v>
      </c>
      <c r="I13" s="2159">
        <v>0</v>
      </c>
      <c r="J13" s="2094" t="s">
        <v>1037</v>
      </c>
      <c r="K13" s="2094" t="s">
        <v>4895</v>
      </c>
      <c r="L13" s="175" t="s">
        <v>5267</v>
      </c>
      <c r="M13" s="2094" t="s">
        <v>1038</v>
      </c>
      <c r="N13" s="175" t="s">
        <v>5969</v>
      </c>
      <c r="O13" s="151"/>
      <c r="P13" s="163">
        <f t="shared" si="0"/>
        <v>0</v>
      </c>
      <c r="Q13" s="176">
        <f t="shared" si="1"/>
        <v>0</v>
      </c>
      <c r="R13" s="151" t="s">
        <v>972</v>
      </c>
      <c r="S13" s="2094" t="s">
        <v>1040</v>
      </c>
      <c r="T13" s="2094" t="s">
        <v>1043</v>
      </c>
    </row>
    <row r="14" spans="1:21" s="1931" customFormat="1" ht="63" x14ac:dyDescent="0.2">
      <c r="A14" s="175">
        <v>13</v>
      </c>
      <c r="B14" s="172" t="s">
        <v>2888</v>
      </c>
      <c r="C14" s="2222"/>
      <c r="D14" s="1260" t="s">
        <v>6262</v>
      </c>
      <c r="E14" s="164" t="s">
        <v>968</v>
      </c>
      <c r="F14" s="151" t="s">
        <v>4991</v>
      </c>
      <c r="G14" s="1810">
        <v>0</v>
      </c>
      <c r="H14" s="2212">
        <v>0</v>
      </c>
      <c r="I14" s="2159">
        <v>0</v>
      </c>
      <c r="J14" s="151" t="s">
        <v>5174</v>
      </c>
      <c r="K14" s="151" t="s">
        <v>4895</v>
      </c>
      <c r="L14" s="175" t="s">
        <v>3115</v>
      </c>
      <c r="M14" s="1690" t="s">
        <v>3167</v>
      </c>
      <c r="N14" s="175" t="s">
        <v>5969</v>
      </c>
      <c r="O14" s="151"/>
      <c r="P14" s="163">
        <f t="shared" si="0"/>
        <v>0</v>
      </c>
      <c r="Q14" s="176">
        <f t="shared" si="1"/>
        <v>0</v>
      </c>
      <c r="R14" s="151" t="s">
        <v>967</v>
      </c>
      <c r="S14" s="164"/>
      <c r="T14" s="164"/>
    </row>
    <row r="15" spans="1:21" s="1931" customFormat="1" ht="47.25" x14ac:dyDescent="0.2">
      <c r="A15" s="175">
        <v>13</v>
      </c>
      <c r="B15" s="172" t="s">
        <v>466</v>
      </c>
      <c r="C15" s="2222"/>
      <c r="D15" s="1307" t="s">
        <v>8195</v>
      </c>
      <c r="E15" s="164" t="s">
        <v>5429</v>
      </c>
      <c r="F15" s="151" t="s">
        <v>4991</v>
      </c>
      <c r="G15" s="1810">
        <v>0</v>
      </c>
      <c r="H15" s="2212">
        <v>0</v>
      </c>
      <c r="I15" s="2159">
        <v>0</v>
      </c>
      <c r="J15" s="151" t="s">
        <v>5225</v>
      </c>
      <c r="K15" s="151" t="s">
        <v>4934</v>
      </c>
      <c r="L15" s="175" t="s">
        <v>5267</v>
      </c>
      <c r="M15" s="175" t="s">
        <v>5164</v>
      </c>
      <c r="N15" s="175" t="s">
        <v>5969</v>
      </c>
      <c r="O15" s="151"/>
      <c r="P15" s="163">
        <f t="shared" si="0"/>
        <v>0</v>
      </c>
      <c r="Q15" s="176">
        <f t="shared" si="1"/>
        <v>0</v>
      </c>
      <c r="R15" s="151" t="s">
        <v>974</v>
      </c>
      <c r="S15" s="164"/>
      <c r="T15" s="164"/>
    </row>
    <row r="16" spans="1:21" s="1931" customFormat="1" ht="31.5" x14ac:dyDescent="0.2">
      <c r="A16" s="175">
        <v>13</v>
      </c>
      <c r="B16" s="172" t="s">
        <v>2891</v>
      </c>
      <c r="C16" s="2222"/>
      <c r="D16" s="1260" t="s">
        <v>7831</v>
      </c>
      <c r="E16" s="164" t="s">
        <v>5111</v>
      </c>
      <c r="F16" s="151" t="s">
        <v>4991</v>
      </c>
      <c r="G16" s="1810">
        <v>0</v>
      </c>
      <c r="H16" s="2212">
        <v>0</v>
      </c>
      <c r="I16" s="2159">
        <v>0</v>
      </c>
      <c r="J16" s="151" t="s">
        <v>5174</v>
      </c>
      <c r="K16" s="151" t="s">
        <v>4934</v>
      </c>
      <c r="L16" s="175" t="s">
        <v>5267</v>
      </c>
      <c r="M16" s="175" t="s">
        <v>5164</v>
      </c>
      <c r="N16" s="175" t="s">
        <v>5969</v>
      </c>
      <c r="O16" s="151"/>
      <c r="P16" s="163">
        <f t="shared" si="0"/>
        <v>0</v>
      </c>
      <c r="Q16" s="176">
        <f t="shared" si="1"/>
        <v>0</v>
      </c>
      <c r="R16" s="151" t="s">
        <v>975</v>
      </c>
      <c r="S16" s="164"/>
      <c r="T16" s="164"/>
    </row>
    <row r="17" spans="1:20" ht="31.5" x14ac:dyDescent="0.2">
      <c r="A17" s="175">
        <v>13</v>
      </c>
      <c r="B17" s="172" t="s">
        <v>2892</v>
      </c>
      <c r="C17" s="2222"/>
      <c r="D17" s="1260" t="s">
        <v>908</v>
      </c>
      <c r="E17" s="1668" t="s">
        <v>4164</v>
      </c>
      <c r="F17" s="153" t="s">
        <v>4991</v>
      </c>
      <c r="G17" s="1838">
        <v>68040</v>
      </c>
      <c r="H17" s="2211">
        <v>68040</v>
      </c>
      <c r="I17" s="2158">
        <v>68040</v>
      </c>
      <c r="J17" s="153" t="s">
        <v>5974</v>
      </c>
      <c r="K17" s="153"/>
      <c r="L17" s="154"/>
      <c r="M17" s="154"/>
      <c r="N17" s="175" t="s">
        <v>5969</v>
      </c>
      <c r="O17" s="151" t="s">
        <v>5294</v>
      </c>
      <c r="P17" s="163">
        <f t="shared" si="0"/>
        <v>68040</v>
      </c>
      <c r="Q17" s="176">
        <f t="shared" si="1"/>
        <v>68040</v>
      </c>
      <c r="R17" s="151" t="s">
        <v>5452</v>
      </c>
      <c r="S17" s="164"/>
      <c r="T17" s="164"/>
    </row>
    <row r="18" spans="1:20" s="1931" customFormat="1" ht="28.5" customHeight="1" x14ac:dyDescent="0.2">
      <c r="A18" s="175">
        <v>13</v>
      </c>
      <c r="B18" s="172" t="s">
        <v>2893</v>
      </c>
      <c r="C18" s="2222"/>
      <c r="D18" s="1260" t="s">
        <v>5409</v>
      </c>
      <c r="E18" s="164" t="s">
        <v>5222</v>
      </c>
      <c r="F18" s="151" t="s">
        <v>4991</v>
      </c>
      <c r="G18" s="1810">
        <v>0</v>
      </c>
      <c r="H18" s="2212">
        <v>0</v>
      </c>
      <c r="I18" s="2159">
        <v>0</v>
      </c>
      <c r="J18" s="151" t="s">
        <v>5974</v>
      </c>
      <c r="K18" s="151"/>
      <c r="L18" s="175"/>
      <c r="M18" s="175"/>
      <c r="N18" s="175" t="s">
        <v>5969</v>
      </c>
      <c r="O18" s="151"/>
      <c r="P18" s="163">
        <f t="shared" si="0"/>
        <v>0</v>
      </c>
      <c r="Q18" s="176">
        <f t="shared" si="1"/>
        <v>0</v>
      </c>
      <c r="R18" s="151"/>
      <c r="S18" s="164"/>
      <c r="T18" s="164"/>
    </row>
    <row r="19" spans="1:20" ht="28.5" customHeight="1" x14ac:dyDescent="0.2">
      <c r="A19" s="175">
        <v>13</v>
      </c>
      <c r="B19" s="151" t="s">
        <v>3297</v>
      </c>
      <c r="C19" s="2223"/>
      <c r="D19" s="1260" t="s">
        <v>8079</v>
      </c>
      <c r="E19" s="164" t="s">
        <v>5025</v>
      </c>
      <c r="F19" s="151" t="s">
        <v>4991</v>
      </c>
      <c r="G19" s="1810">
        <v>0</v>
      </c>
      <c r="H19" s="2212">
        <v>0</v>
      </c>
      <c r="I19" s="2159">
        <v>0</v>
      </c>
      <c r="J19" s="151" t="s">
        <v>5974</v>
      </c>
      <c r="K19" s="151"/>
      <c r="L19" s="175"/>
      <c r="M19" s="175"/>
      <c r="N19" s="175" t="s">
        <v>5165</v>
      </c>
      <c r="O19" s="151"/>
      <c r="P19" s="163">
        <f t="shared" si="0"/>
        <v>0</v>
      </c>
      <c r="Q19" s="176">
        <f t="shared" si="1"/>
        <v>0</v>
      </c>
      <c r="R19" s="151"/>
      <c r="S19" s="2103" t="s">
        <v>1041</v>
      </c>
      <c r="T19" s="2094" t="s">
        <v>1043</v>
      </c>
    </row>
    <row r="20" spans="1:20" ht="28.5" customHeight="1" x14ac:dyDescent="0.2">
      <c r="A20" s="175">
        <v>13</v>
      </c>
      <c r="B20" s="151" t="s">
        <v>3298</v>
      </c>
      <c r="C20" s="2223"/>
      <c r="D20" s="1260" t="s">
        <v>5344</v>
      </c>
      <c r="E20" s="164" t="s">
        <v>5024</v>
      </c>
      <c r="F20" s="151" t="s">
        <v>4991</v>
      </c>
      <c r="G20" s="1810">
        <v>0</v>
      </c>
      <c r="H20" s="2212">
        <v>0</v>
      </c>
      <c r="I20" s="2159">
        <v>0</v>
      </c>
      <c r="J20" s="151" t="s">
        <v>5974</v>
      </c>
      <c r="K20" s="151"/>
      <c r="L20" s="175"/>
      <c r="M20" s="175"/>
      <c r="N20" s="175" t="s">
        <v>5165</v>
      </c>
      <c r="O20" s="151"/>
      <c r="P20" s="163">
        <f t="shared" si="0"/>
        <v>0</v>
      </c>
      <c r="Q20" s="176">
        <f t="shared" si="1"/>
        <v>0</v>
      </c>
      <c r="R20" s="151"/>
      <c r="S20" s="2103" t="s">
        <v>1041</v>
      </c>
      <c r="T20" s="2094" t="s">
        <v>1043</v>
      </c>
    </row>
    <row r="21" spans="1:20" ht="28.5" customHeight="1" x14ac:dyDescent="0.2">
      <c r="A21" s="175">
        <v>13</v>
      </c>
      <c r="B21" s="172" t="s">
        <v>1418</v>
      </c>
      <c r="C21" s="2222"/>
      <c r="D21" s="1260" t="s">
        <v>6461</v>
      </c>
      <c r="E21" s="164" t="s">
        <v>5457</v>
      </c>
      <c r="F21" s="151" t="s">
        <v>4991</v>
      </c>
      <c r="G21" s="1810">
        <v>0</v>
      </c>
      <c r="H21" s="2212">
        <v>0</v>
      </c>
      <c r="I21" s="2159">
        <v>0</v>
      </c>
      <c r="J21" s="153" t="s">
        <v>5974</v>
      </c>
      <c r="K21" s="151"/>
      <c r="L21" s="175"/>
      <c r="M21" s="175"/>
      <c r="N21" s="175" t="s">
        <v>5969</v>
      </c>
      <c r="O21" s="151"/>
      <c r="P21" s="163">
        <f t="shared" si="0"/>
        <v>0</v>
      </c>
      <c r="Q21" s="176">
        <f t="shared" si="1"/>
        <v>0</v>
      </c>
      <c r="R21" s="151"/>
      <c r="S21" s="164"/>
      <c r="T21" s="164"/>
    </row>
    <row r="22" spans="1:20" ht="28.5" customHeight="1" x14ac:dyDescent="0.2">
      <c r="A22" s="175">
        <v>13</v>
      </c>
      <c r="B22" s="151" t="s">
        <v>3299</v>
      </c>
      <c r="C22" s="2223"/>
      <c r="D22" s="1260" t="s">
        <v>5181</v>
      </c>
      <c r="E22" s="164" t="s">
        <v>5435</v>
      </c>
      <c r="F22" s="151" t="s">
        <v>4991</v>
      </c>
      <c r="G22" s="1810">
        <v>0</v>
      </c>
      <c r="H22" s="2212">
        <v>0</v>
      </c>
      <c r="I22" s="2159">
        <v>0</v>
      </c>
      <c r="J22" s="151" t="s">
        <v>5974</v>
      </c>
      <c r="K22" s="151"/>
      <c r="L22" s="175"/>
      <c r="M22" s="175"/>
      <c r="N22" s="154" t="s">
        <v>5165</v>
      </c>
      <c r="O22" s="151"/>
      <c r="P22" s="163">
        <f t="shared" si="0"/>
        <v>0</v>
      </c>
      <c r="Q22" s="176">
        <f t="shared" si="1"/>
        <v>0</v>
      </c>
      <c r="R22" s="151"/>
      <c r="S22" s="164"/>
      <c r="T22" s="164"/>
    </row>
    <row r="23" spans="1:20" ht="31.5" x14ac:dyDescent="0.2">
      <c r="A23" s="175">
        <v>13</v>
      </c>
      <c r="B23" s="151" t="s">
        <v>3300</v>
      </c>
      <c r="C23" s="2223"/>
      <c r="D23" s="1260" t="s">
        <v>7638</v>
      </c>
      <c r="E23" s="164" t="s">
        <v>5408</v>
      </c>
      <c r="F23" s="151" t="s">
        <v>4991</v>
      </c>
      <c r="G23" s="1810">
        <v>0</v>
      </c>
      <c r="H23" s="2212">
        <v>0</v>
      </c>
      <c r="I23" s="2159">
        <v>0</v>
      </c>
      <c r="J23" s="151" t="s">
        <v>5974</v>
      </c>
      <c r="K23" s="151"/>
      <c r="L23" s="175"/>
      <c r="M23" s="175"/>
      <c r="N23" s="151" t="s">
        <v>5165</v>
      </c>
      <c r="O23" s="151"/>
      <c r="P23" s="163">
        <f t="shared" si="0"/>
        <v>0</v>
      </c>
      <c r="Q23" s="176">
        <f t="shared" si="1"/>
        <v>0</v>
      </c>
      <c r="R23" s="151"/>
      <c r="S23" s="164"/>
      <c r="T23" s="164"/>
    </row>
    <row r="24" spans="1:20" ht="31.5" x14ac:dyDescent="0.2">
      <c r="A24" s="175">
        <v>13</v>
      </c>
      <c r="B24" s="172" t="s">
        <v>1419</v>
      </c>
      <c r="C24" s="2222"/>
      <c r="D24" s="1260" t="s">
        <v>7891</v>
      </c>
      <c r="E24" s="164" t="s">
        <v>5458</v>
      </c>
      <c r="F24" s="151" t="s">
        <v>4991</v>
      </c>
      <c r="G24" s="1810">
        <v>0</v>
      </c>
      <c r="H24" s="2212">
        <v>0</v>
      </c>
      <c r="I24" s="2159">
        <v>0</v>
      </c>
      <c r="J24" s="151" t="s">
        <v>5974</v>
      </c>
      <c r="K24" s="151"/>
      <c r="L24" s="175"/>
      <c r="M24" s="175"/>
      <c r="N24" s="154" t="s">
        <v>5969</v>
      </c>
      <c r="O24" s="151"/>
      <c r="P24" s="163">
        <f t="shared" si="0"/>
        <v>0</v>
      </c>
      <c r="Q24" s="176">
        <f t="shared" si="1"/>
        <v>0</v>
      </c>
      <c r="R24" s="151"/>
      <c r="S24" s="164"/>
      <c r="T24" s="164"/>
    </row>
    <row r="25" spans="1:20" ht="25.5" customHeight="1" x14ac:dyDescent="0.2">
      <c r="A25" s="175">
        <v>13</v>
      </c>
      <c r="B25" s="151" t="s">
        <v>1404</v>
      </c>
      <c r="C25" s="2223"/>
      <c r="D25" s="161" t="s">
        <v>3193</v>
      </c>
      <c r="E25" s="164" t="s">
        <v>5430</v>
      </c>
      <c r="F25" s="151"/>
      <c r="G25" s="1810">
        <v>0</v>
      </c>
      <c r="H25" s="2212">
        <v>0</v>
      </c>
      <c r="I25" s="2159">
        <v>0</v>
      </c>
      <c r="J25" s="151" t="s">
        <v>5974</v>
      </c>
      <c r="K25" s="151"/>
      <c r="L25" s="175"/>
      <c r="M25" s="175"/>
      <c r="N25" s="175" t="s">
        <v>5165</v>
      </c>
      <c r="O25" s="151"/>
      <c r="P25" s="163">
        <f t="shared" si="0"/>
        <v>0</v>
      </c>
      <c r="Q25" s="176">
        <f t="shared" si="1"/>
        <v>0</v>
      </c>
      <c r="R25" s="151"/>
      <c r="S25" s="164"/>
      <c r="T25" s="164"/>
    </row>
    <row r="26" spans="1:20" ht="47.25" x14ac:dyDescent="0.2">
      <c r="A26" s="175">
        <v>13</v>
      </c>
      <c r="B26" s="172" t="s">
        <v>1420</v>
      </c>
      <c r="C26" s="2222"/>
      <c r="D26" s="1307" t="s">
        <v>5349</v>
      </c>
      <c r="E26" s="164" t="s">
        <v>3194</v>
      </c>
      <c r="F26" s="151" t="s">
        <v>4991</v>
      </c>
      <c r="G26" s="1810">
        <v>0</v>
      </c>
      <c r="H26" s="2212">
        <v>0</v>
      </c>
      <c r="I26" s="2159">
        <v>0</v>
      </c>
      <c r="J26" s="151" t="s">
        <v>5225</v>
      </c>
      <c r="K26" s="151" t="s">
        <v>4934</v>
      </c>
      <c r="L26" s="175" t="s">
        <v>3114</v>
      </c>
      <c r="M26" s="175" t="s">
        <v>5164</v>
      </c>
      <c r="N26" s="1694" t="s">
        <v>5969</v>
      </c>
      <c r="O26" s="151"/>
      <c r="P26" s="163">
        <f t="shared" si="0"/>
        <v>0</v>
      </c>
      <c r="Q26" s="176">
        <f t="shared" si="1"/>
        <v>0</v>
      </c>
      <c r="R26" s="151" t="s">
        <v>969</v>
      </c>
      <c r="S26" s="164"/>
      <c r="T26" s="164"/>
    </row>
    <row r="27" spans="1:20" ht="47.25" x14ac:dyDescent="0.2">
      <c r="A27" s="175">
        <v>13</v>
      </c>
      <c r="B27" s="151" t="s">
        <v>467</v>
      </c>
      <c r="C27" s="2223"/>
      <c r="D27" s="161" t="s">
        <v>900</v>
      </c>
      <c r="E27" s="1429" t="s">
        <v>5459</v>
      </c>
      <c r="F27" s="151" t="s">
        <v>4991</v>
      </c>
      <c r="G27" s="1810">
        <v>0</v>
      </c>
      <c r="H27" s="2212">
        <v>0</v>
      </c>
      <c r="I27" s="2159">
        <v>0</v>
      </c>
      <c r="J27" s="151" t="s">
        <v>5174</v>
      </c>
      <c r="K27" s="151" t="s">
        <v>4895</v>
      </c>
      <c r="L27" s="175" t="s">
        <v>5267</v>
      </c>
      <c r="M27" s="1690" t="s">
        <v>1025</v>
      </c>
      <c r="N27" s="175" t="s">
        <v>5165</v>
      </c>
      <c r="O27" s="175"/>
      <c r="P27" s="163">
        <f t="shared" si="0"/>
        <v>0</v>
      </c>
      <c r="Q27" s="176">
        <f t="shared" si="1"/>
        <v>0</v>
      </c>
      <c r="R27" s="151" t="s">
        <v>957</v>
      </c>
      <c r="S27" s="164" t="s">
        <v>1026</v>
      </c>
      <c r="T27" s="164"/>
    </row>
    <row r="28" spans="1:20" s="1931" customFormat="1" ht="126" x14ac:dyDescent="0.2">
      <c r="A28" s="175">
        <v>13</v>
      </c>
      <c r="B28" s="172" t="s">
        <v>1421</v>
      </c>
      <c r="C28" s="2222"/>
      <c r="D28" s="1260" t="s">
        <v>5289</v>
      </c>
      <c r="E28" s="2173" t="s">
        <v>909</v>
      </c>
      <c r="F28" s="151" t="s">
        <v>4991</v>
      </c>
      <c r="G28" s="1810">
        <v>0</v>
      </c>
      <c r="H28" s="2212">
        <v>0</v>
      </c>
      <c r="I28" s="2159">
        <v>0</v>
      </c>
      <c r="J28" s="2094" t="s">
        <v>5174</v>
      </c>
      <c r="K28" s="2094" t="s">
        <v>4934</v>
      </c>
      <c r="L28" s="2102" t="s">
        <v>3115</v>
      </c>
      <c r="M28" s="2102" t="s">
        <v>5164</v>
      </c>
      <c r="N28" s="161" t="s">
        <v>5969</v>
      </c>
      <c r="O28" s="151"/>
      <c r="P28" s="163">
        <f t="shared" si="0"/>
        <v>0</v>
      </c>
      <c r="Q28" s="176">
        <f t="shared" si="1"/>
        <v>0</v>
      </c>
      <c r="R28" s="151" t="s">
        <v>948</v>
      </c>
      <c r="S28" s="1429" t="s">
        <v>255</v>
      </c>
      <c r="T28" s="2094" t="s">
        <v>1043</v>
      </c>
    </row>
    <row r="29" spans="1:20" s="1931" customFormat="1" ht="25.5" customHeight="1" x14ac:dyDescent="0.2">
      <c r="A29" s="175">
        <v>13</v>
      </c>
      <c r="B29" s="151" t="s">
        <v>3301</v>
      </c>
      <c r="C29" s="2223"/>
      <c r="D29" s="1260" t="s">
        <v>5676</v>
      </c>
      <c r="E29" s="1429" t="s">
        <v>5461</v>
      </c>
      <c r="F29" s="151" t="s">
        <v>4991</v>
      </c>
      <c r="G29" s="1810">
        <v>0</v>
      </c>
      <c r="H29" s="2212">
        <v>0</v>
      </c>
      <c r="I29" s="2159">
        <v>0</v>
      </c>
      <c r="J29" s="151" t="s">
        <v>5974</v>
      </c>
      <c r="K29" s="151"/>
      <c r="L29" s="175"/>
      <c r="M29" s="175"/>
      <c r="N29" s="154" t="s">
        <v>5165</v>
      </c>
      <c r="O29" s="151"/>
      <c r="P29" s="163">
        <f t="shared" si="0"/>
        <v>0</v>
      </c>
      <c r="Q29" s="176">
        <f t="shared" si="1"/>
        <v>0</v>
      </c>
      <c r="R29" s="151"/>
      <c r="S29" s="164"/>
      <c r="T29" s="164"/>
    </row>
    <row r="30" spans="1:20" s="1931" customFormat="1" ht="27" customHeight="1" x14ac:dyDescent="0.2">
      <c r="A30" s="175">
        <v>13</v>
      </c>
      <c r="B30" s="151" t="s">
        <v>2895</v>
      </c>
      <c r="C30" s="2223"/>
      <c r="D30" s="1260" t="s">
        <v>5679</v>
      </c>
      <c r="E30" s="1429" t="s">
        <v>5351</v>
      </c>
      <c r="F30" s="151" t="s">
        <v>4991</v>
      </c>
      <c r="G30" s="1810">
        <v>0</v>
      </c>
      <c r="H30" s="2212">
        <v>0</v>
      </c>
      <c r="I30" s="2159">
        <v>0</v>
      </c>
      <c r="J30" s="151" t="s">
        <v>5974</v>
      </c>
      <c r="K30" s="151"/>
      <c r="L30" s="175"/>
      <c r="M30" s="175"/>
      <c r="N30" s="154" t="s">
        <v>5165</v>
      </c>
      <c r="O30" s="155"/>
      <c r="P30" s="163">
        <f t="shared" si="0"/>
        <v>0</v>
      </c>
      <c r="Q30" s="176">
        <f t="shared" si="1"/>
        <v>0</v>
      </c>
      <c r="R30" s="151"/>
      <c r="S30" s="164"/>
      <c r="T30" s="164"/>
    </row>
    <row r="31" spans="1:20" s="1651" customFormat="1" ht="31.5" x14ac:dyDescent="0.2">
      <c r="A31" s="175">
        <v>13</v>
      </c>
      <c r="B31" s="172" t="s">
        <v>468</v>
      </c>
      <c r="C31" s="2222"/>
      <c r="D31" s="1260" t="s">
        <v>5762</v>
      </c>
      <c r="E31" s="1429" t="s">
        <v>5462</v>
      </c>
      <c r="F31" s="151" t="s">
        <v>4991</v>
      </c>
      <c r="G31" s="1810">
        <v>0</v>
      </c>
      <c r="H31" s="2212">
        <v>0</v>
      </c>
      <c r="I31" s="2159">
        <v>0</v>
      </c>
      <c r="J31" s="151" t="s">
        <v>5174</v>
      </c>
      <c r="K31" s="151" t="s">
        <v>4934</v>
      </c>
      <c r="L31" s="153" t="s">
        <v>5038</v>
      </c>
      <c r="M31" s="172" t="s">
        <v>3103</v>
      </c>
      <c r="N31" s="154" t="s">
        <v>5969</v>
      </c>
      <c r="O31" s="151"/>
      <c r="P31" s="163">
        <f t="shared" si="0"/>
        <v>0</v>
      </c>
      <c r="Q31" s="176">
        <f t="shared" si="1"/>
        <v>0</v>
      </c>
      <c r="R31" s="151" t="s">
        <v>956</v>
      </c>
      <c r="S31" s="164"/>
      <c r="T31" s="164"/>
    </row>
    <row r="32" spans="1:20" ht="141.75" x14ac:dyDescent="0.2">
      <c r="A32" s="175">
        <v>13</v>
      </c>
      <c r="B32" s="172" t="s">
        <v>2896</v>
      </c>
      <c r="C32" s="2222"/>
      <c r="D32" s="1260" t="s">
        <v>7777</v>
      </c>
      <c r="E32" s="1429" t="s">
        <v>3223</v>
      </c>
      <c r="F32" s="151" t="s">
        <v>4991</v>
      </c>
      <c r="G32" s="1810">
        <f>SUM(G977+G2262)</f>
        <v>0</v>
      </c>
      <c r="H32" s="2212">
        <v>0</v>
      </c>
      <c r="I32" s="2159">
        <v>0</v>
      </c>
      <c r="J32" s="151" t="s">
        <v>5174</v>
      </c>
      <c r="K32" s="151" t="s">
        <v>4895</v>
      </c>
      <c r="L32" s="175" t="s">
        <v>5160</v>
      </c>
      <c r="M32" s="153" t="s">
        <v>3167</v>
      </c>
      <c r="N32" s="154" t="s">
        <v>5969</v>
      </c>
      <c r="O32" s="175"/>
      <c r="P32" s="163">
        <f t="shared" si="0"/>
        <v>0</v>
      </c>
      <c r="Q32" s="176">
        <f t="shared" si="1"/>
        <v>0</v>
      </c>
      <c r="R32" s="172" t="s">
        <v>3222</v>
      </c>
      <c r="S32" s="194"/>
      <c r="T32" s="194"/>
    </row>
    <row r="33" spans="1:20" ht="39.75" customHeight="1" x14ac:dyDescent="0.2">
      <c r="A33" s="175">
        <v>13</v>
      </c>
      <c r="B33" s="172" t="s">
        <v>1422</v>
      </c>
      <c r="C33" s="2222"/>
      <c r="D33" s="1260" t="s">
        <v>5635</v>
      </c>
      <c r="E33" s="1429" t="s">
        <v>5436</v>
      </c>
      <c r="F33" s="151"/>
      <c r="G33" s="1810">
        <v>0</v>
      </c>
      <c r="H33" s="2212">
        <v>0</v>
      </c>
      <c r="I33" s="2159">
        <v>0</v>
      </c>
      <c r="J33" s="151" t="s">
        <v>5974</v>
      </c>
      <c r="K33" s="151"/>
      <c r="L33" s="175"/>
      <c r="M33" s="175"/>
      <c r="N33" s="154" t="s">
        <v>5969</v>
      </c>
      <c r="O33" s="175"/>
      <c r="P33" s="163">
        <f t="shared" si="0"/>
        <v>0</v>
      </c>
      <c r="Q33" s="176">
        <f t="shared" si="1"/>
        <v>0</v>
      </c>
      <c r="R33" s="151"/>
      <c r="S33" s="194"/>
      <c r="T33" s="194"/>
    </row>
    <row r="34" spans="1:20" ht="39.75" customHeight="1" x14ac:dyDescent="0.2">
      <c r="A34" s="175">
        <v>13</v>
      </c>
      <c r="B34" s="151" t="s">
        <v>3302</v>
      </c>
      <c r="C34" s="2223"/>
      <c r="D34" s="1260" t="s">
        <v>5515</v>
      </c>
      <c r="E34" s="1429" t="s">
        <v>5350</v>
      </c>
      <c r="F34" s="151" t="s">
        <v>4991</v>
      </c>
      <c r="G34" s="1810">
        <v>0</v>
      </c>
      <c r="H34" s="2212">
        <v>0</v>
      </c>
      <c r="I34" s="2159">
        <v>0</v>
      </c>
      <c r="J34" s="151" t="s">
        <v>5974</v>
      </c>
      <c r="K34" s="151"/>
      <c r="L34" s="175"/>
      <c r="M34" s="175"/>
      <c r="N34" s="154" t="s">
        <v>5165</v>
      </c>
      <c r="O34" s="175"/>
      <c r="P34" s="163">
        <f t="shared" si="0"/>
        <v>0</v>
      </c>
      <c r="Q34" s="176">
        <f t="shared" si="1"/>
        <v>0</v>
      </c>
      <c r="R34" s="151"/>
      <c r="S34" s="194"/>
      <c r="T34" s="194"/>
    </row>
    <row r="35" spans="1:20" ht="33" customHeight="1" x14ac:dyDescent="0.2">
      <c r="A35" s="175">
        <v>13</v>
      </c>
      <c r="B35" s="172" t="s">
        <v>1423</v>
      </c>
      <c r="C35" s="2222"/>
      <c r="D35" s="1260" t="s">
        <v>5438</v>
      </c>
      <c r="E35" s="1429" t="s">
        <v>5437</v>
      </c>
      <c r="F35" s="151"/>
      <c r="G35" s="1810">
        <f>G2456+G2582</f>
        <v>0</v>
      </c>
      <c r="H35" s="2212">
        <f>H2456+H2582</f>
        <v>0</v>
      </c>
      <c r="I35" s="2159">
        <f>I2456+I2582</f>
        <v>0</v>
      </c>
      <c r="J35" s="151" t="s">
        <v>5974</v>
      </c>
      <c r="K35" s="151"/>
      <c r="L35" s="175"/>
      <c r="M35" s="175"/>
      <c r="N35" s="175" t="s">
        <v>5969</v>
      </c>
      <c r="O35" s="175"/>
      <c r="P35" s="163">
        <f t="shared" si="0"/>
        <v>0</v>
      </c>
      <c r="Q35" s="176">
        <f t="shared" si="1"/>
        <v>0</v>
      </c>
      <c r="R35" s="151"/>
      <c r="S35" s="194"/>
      <c r="T35" s="194"/>
    </row>
    <row r="36" spans="1:20" s="2176" customFormat="1" ht="78.75" x14ac:dyDescent="0.2">
      <c r="A36" s="2102">
        <v>13</v>
      </c>
      <c r="B36" s="2094" t="s">
        <v>3303</v>
      </c>
      <c r="C36" s="2223"/>
      <c r="D36" s="2125" t="s">
        <v>5282</v>
      </c>
      <c r="E36" s="2171" t="s">
        <v>910</v>
      </c>
      <c r="F36" s="2094" t="s">
        <v>4991</v>
      </c>
      <c r="G36" s="2153"/>
      <c r="H36" s="2213">
        <v>30000</v>
      </c>
      <c r="I36" s="2160">
        <v>30000</v>
      </c>
      <c r="J36" s="2108" t="s">
        <v>5974</v>
      </c>
      <c r="K36" s="2094"/>
      <c r="L36" s="2102"/>
      <c r="M36" s="2102"/>
      <c r="N36" s="2129" t="s">
        <v>5165</v>
      </c>
      <c r="O36" s="2102" t="s">
        <v>1102</v>
      </c>
      <c r="P36" s="2105">
        <f t="shared" si="0"/>
        <v>30000</v>
      </c>
      <c r="Q36" s="2101">
        <f t="shared" si="1"/>
        <v>30000</v>
      </c>
      <c r="R36" s="2094" t="s">
        <v>961</v>
      </c>
      <c r="S36" s="2173" t="s">
        <v>3065</v>
      </c>
      <c r="T36" s="2173" t="s">
        <v>1042</v>
      </c>
    </row>
    <row r="37" spans="1:20" ht="30.75" customHeight="1" x14ac:dyDescent="0.2">
      <c r="A37" s="2102">
        <v>13</v>
      </c>
      <c r="B37" s="151" t="s">
        <v>3304</v>
      </c>
      <c r="C37" s="2223"/>
      <c r="D37" s="1260" t="s">
        <v>5284</v>
      </c>
      <c r="E37" s="1429" t="s">
        <v>5106</v>
      </c>
      <c r="F37" s="151" t="s">
        <v>4991</v>
      </c>
      <c r="G37" s="1810" t="e">
        <f>#REF!+G2293</f>
        <v>#REF!</v>
      </c>
      <c r="H37" s="2212">
        <v>0</v>
      </c>
      <c r="I37" s="2159">
        <v>0</v>
      </c>
      <c r="J37" s="151" t="s">
        <v>5974</v>
      </c>
      <c r="K37" s="151"/>
      <c r="L37" s="175"/>
      <c r="M37" s="175"/>
      <c r="N37" s="175" t="s">
        <v>5165</v>
      </c>
      <c r="O37" s="175"/>
      <c r="P37" s="163">
        <f t="shared" si="0"/>
        <v>0</v>
      </c>
      <c r="Q37" s="176">
        <f t="shared" si="1"/>
        <v>0</v>
      </c>
      <c r="R37" s="151"/>
      <c r="S37" s="194"/>
      <c r="T37" s="194"/>
    </row>
    <row r="38" spans="1:20" ht="63" x14ac:dyDescent="0.2">
      <c r="A38" s="2102">
        <v>13</v>
      </c>
      <c r="B38" s="151" t="s">
        <v>469</v>
      </c>
      <c r="C38" s="2223"/>
      <c r="D38" s="161" t="s">
        <v>7623</v>
      </c>
      <c r="E38" s="1429" t="s">
        <v>5464</v>
      </c>
      <c r="F38" s="151" t="s">
        <v>4991</v>
      </c>
      <c r="G38" s="1810" t="e">
        <f>#REF!+G2294</f>
        <v>#REF!</v>
      </c>
      <c r="H38" s="2212">
        <v>0</v>
      </c>
      <c r="I38" s="2159">
        <v>0</v>
      </c>
      <c r="J38" s="151" t="s">
        <v>5174</v>
      </c>
      <c r="K38" s="151" t="s">
        <v>4895</v>
      </c>
      <c r="L38" s="175" t="s">
        <v>5223</v>
      </c>
      <c r="M38" s="151" t="s">
        <v>3284</v>
      </c>
      <c r="N38" s="175" t="s">
        <v>5165</v>
      </c>
      <c r="O38" s="175"/>
      <c r="P38" s="163">
        <f t="shared" si="0"/>
        <v>0</v>
      </c>
      <c r="Q38" s="176">
        <f t="shared" si="1"/>
        <v>0</v>
      </c>
      <c r="R38" s="151" t="s">
        <v>949</v>
      </c>
      <c r="S38" s="194"/>
      <c r="T38" s="194"/>
    </row>
    <row r="39" spans="1:20" ht="63" x14ac:dyDescent="0.2">
      <c r="A39" s="2102">
        <v>13</v>
      </c>
      <c r="B39" s="151" t="s">
        <v>470</v>
      </c>
      <c r="C39" s="2223"/>
      <c r="D39" s="153" t="s">
        <v>5373</v>
      </c>
      <c r="E39" s="1429" t="s">
        <v>905</v>
      </c>
      <c r="F39" s="151" t="s">
        <v>4991</v>
      </c>
      <c r="G39" s="1810">
        <v>0</v>
      </c>
      <c r="H39" s="2212">
        <v>0</v>
      </c>
      <c r="I39" s="2159">
        <v>0</v>
      </c>
      <c r="J39" s="151" t="s">
        <v>5174</v>
      </c>
      <c r="K39" s="151" t="s">
        <v>4895</v>
      </c>
      <c r="L39" s="154" t="s">
        <v>5223</v>
      </c>
      <c r="M39" s="153" t="s">
        <v>3284</v>
      </c>
      <c r="N39" s="154" t="s">
        <v>5165</v>
      </c>
      <c r="O39" s="175"/>
      <c r="P39" s="163">
        <f t="shared" si="0"/>
        <v>0</v>
      </c>
      <c r="Q39" s="176">
        <f t="shared" si="1"/>
        <v>0</v>
      </c>
      <c r="R39" s="151" t="s">
        <v>954</v>
      </c>
      <c r="S39" s="194"/>
      <c r="T39" s="194"/>
    </row>
    <row r="40" spans="1:20" ht="63" x14ac:dyDescent="0.2">
      <c r="A40" s="2102">
        <v>13</v>
      </c>
      <c r="B40" s="151" t="s">
        <v>1361</v>
      </c>
      <c r="C40" s="2223"/>
      <c r="D40" s="153" t="s">
        <v>6275</v>
      </c>
      <c r="E40" s="1429" t="s">
        <v>911</v>
      </c>
      <c r="F40" s="151" t="s">
        <v>4991</v>
      </c>
      <c r="G40" s="1810">
        <v>0</v>
      </c>
      <c r="H40" s="2212">
        <v>0</v>
      </c>
      <c r="I40" s="2159">
        <v>0</v>
      </c>
      <c r="J40" s="151" t="s">
        <v>5174</v>
      </c>
      <c r="K40" s="151" t="s">
        <v>4895</v>
      </c>
      <c r="L40" s="154" t="s">
        <v>5223</v>
      </c>
      <c r="M40" s="153" t="s">
        <v>3284</v>
      </c>
      <c r="N40" s="154" t="s">
        <v>5165</v>
      </c>
      <c r="O40" s="175"/>
      <c r="P40" s="163">
        <f t="shared" si="0"/>
        <v>0</v>
      </c>
      <c r="Q40" s="176">
        <f t="shared" si="1"/>
        <v>0</v>
      </c>
      <c r="R40" s="151" t="s">
        <v>953</v>
      </c>
      <c r="S40" s="194"/>
      <c r="T40" s="194"/>
    </row>
    <row r="41" spans="1:20" ht="31.5" x14ac:dyDescent="0.2">
      <c r="A41" s="2102">
        <v>13</v>
      </c>
      <c r="B41" s="151" t="s">
        <v>1362</v>
      </c>
      <c r="C41" s="2223"/>
      <c r="D41" s="161" t="s">
        <v>8144</v>
      </c>
      <c r="E41" s="1429" t="s">
        <v>5424</v>
      </c>
      <c r="F41" s="151" t="s">
        <v>4991</v>
      </c>
      <c r="G41" s="1810">
        <v>0</v>
      </c>
      <c r="H41" s="2212">
        <v>0</v>
      </c>
      <c r="I41" s="2159">
        <v>0</v>
      </c>
      <c r="J41" s="153" t="s">
        <v>5174</v>
      </c>
      <c r="K41" s="151" t="s">
        <v>4934</v>
      </c>
      <c r="L41" s="175" t="s">
        <v>3114</v>
      </c>
      <c r="M41" s="175" t="s">
        <v>5164</v>
      </c>
      <c r="N41" s="175" t="s">
        <v>5165</v>
      </c>
      <c r="O41" s="175"/>
      <c r="P41" s="163">
        <f t="shared" si="0"/>
        <v>0</v>
      </c>
      <c r="Q41" s="176">
        <f t="shared" si="1"/>
        <v>0</v>
      </c>
      <c r="R41" s="151" t="s">
        <v>955</v>
      </c>
      <c r="S41" s="194"/>
      <c r="T41" s="194"/>
    </row>
    <row r="42" spans="1:20" s="1651" customFormat="1" ht="47.25" x14ac:dyDescent="0.2">
      <c r="A42" s="2102">
        <v>13</v>
      </c>
      <c r="B42" s="151" t="s">
        <v>3305</v>
      </c>
      <c r="C42" s="2223"/>
      <c r="D42" s="161" t="s">
        <v>5089</v>
      </c>
      <c r="E42" s="1429" t="s">
        <v>5405</v>
      </c>
      <c r="F42" s="172" t="s">
        <v>4991</v>
      </c>
      <c r="G42" s="1810">
        <v>0</v>
      </c>
      <c r="H42" s="2212">
        <v>0</v>
      </c>
      <c r="I42" s="2159">
        <v>0</v>
      </c>
      <c r="J42" s="153" t="s">
        <v>5974</v>
      </c>
      <c r="K42" s="153"/>
      <c r="L42" s="154"/>
      <c r="M42" s="154"/>
      <c r="N42" s="154" t="s">
        <v>5165</v>
      </c>
      <c r="O42" s="175"/>
      <c r="P42" s="163">
        <f t="shared" si="0"/>
        <v>0</v>
      </c>
      <c r="Q42" s="176">
        <f t="shared" si="1"/>
        <v>0</v>
      </c>
      <c r="R42" s="151"/>
      <c r="S42" s="194"/>
      <c r="T42" s="194"/>
    </row>
    <row r="43" spans="1:20" ht="47.25" x14ac:dyDescent="0.2">
      <c r="A43" s="2102">
        <v>13</v>
      </c>
      <c r="B43" s="151" t="s">
        <v>3306</v>
      </c>
      <c r="C43" s="2223"/>
      <c r="D43" s="161" t="s">
        <v>5089</v>
      </c>
      <c r="E43" s="1429" t="s">
        <v>5406</v>
      </c>
      <c r="F43" s="172" t="s">
        <v>4991</v>
      </c>
      <c r="G43" s="1810">
        <v>0</v>
      </c>
      <c r="H43" s="2212">
        <v>0</v>
      </c>
      <c r="I43" s="2159">
        <v>0</v>
      </c>
      <c r="J43" s="153" t="s">
        <v>5974</v>
      </c>
      <c r="K43" s="153"/>
      <c r="L43" s="154"/>
      <c r="M43" s="154"/>
      <c r="N43" s="154" t="s">
        <v>5165</v>
      </c>
      <c r="O43" s="175"/>
      <c r="P43" s="163">
        <f t="shared" si="0"/>
        <v>0</v>
      </c>
      <c r="Q43" s="176">
        <f t="shared" si="1"/>
        <v>0</v>
      </c>
      <c r="R43" s="151"/>
      <c r="S43" s="194"/>
      <c r="T43" s="194"/>
    </row>
    <row r="44" spans="1:20" s="1651" customFormat="1" ht="33" customHeight="1" x14ac:dyDescent="0.2">
      <c r="A44" s="2102">
        <v>13</v>
      </c>
      <c r="B44" s="151">
        <v>40</v>
      </c>
      <c r="C44" s="2223"/>
      <c r="D44" s="172"/>
      <c r="E44" s="1692" t="s">
        <v>5453</v>
      </c>
      <c r="F44" s="151" t="s">
        <v>4991</v>
      </c>
      <c r="G44" s="1810">
        <v>0</v>
      </c>
      <c r="H44" s="2212">
        <v>0</v>
      </c>
      <c r="I44" s="2159">
        <v>0</v>
      </c>
      <c r="J44" s="151"/>
      <c r="K44" s="151"/>
      <c r="L44" s="175"/>
      <c r="M44" s="175"/>
      <c r="N44" s="175"/>
      <c r="O44" s="175"/>
      <c r="P44" s="163">
        <f t="shared" si="0"/>
        <v>0</v>
      </c>
      <c r="Q44" s="176">
        <f t="shared" si="1"/>
        <v>0</v>
      </c>
      <c r="R44" s="151"/>
      <c r="S44" s="164"/>
      <c r="T44" s="164"/>
    </row>
    <row r="45" spans="1:20" s="2174" customFormat="1" ht="63" x14ac:dyDescent="0.2">
      <c r="A45" s="2102">
        <v>13</v>
      </c>
      <c r="B45" s="172" t="s">
        <v>1405</v>
      </c>
      <c r="C45" s="2222"/>
      <c r="D45" s="172" t="s">
        <v>3220</v>
      </c>
      <c r="E45" s="164" t="s">
        <v>5098</v>
      </c>
      <c r="F45" s="151" t="s">
        <v>4991</v>
      </c>
      <c r="G45" s="1810">
        <v>0</v>
      </c>
      <c r="H45" s="2212">
        <v>0</v>
      </c>
      <c r="I45" s="2159">
        <v>0</v>
      </c>
      <c r="J45" s="151" t="s">
        <v>5174</v>
      </c>
      <c r="K45" s="151" t="s">
        <v>4895</v>
      </c>
      <c r="L45" s="175" t="s">
        <v>5267</v>
      </c>
      <c r="M45" s="2093" t="s">
        <v>3167</v>
      </c>
      <c r="N45" s="175" t="s">
        <v>5165</v>
      </c>
      <c r="O45" s="175"/>
      <c r="P45" s="163">
        <f t="shared" si="0"/>
        <v>0</v>
      </c>
      <c r="Q45" s="176">
        <f t="shared" si="1"/>
        <v>0</v>
      </c>
      <c r="R45" s="151" t="s">
        <v>958</v>
      </c>
      <c r="S45" s="164"/>
      <c r="T45" s="164"/>
    </row>
    <row r="46" spans="1:20" s="2174" customFormat="1" ht="204.75" x14ac:dyDescent="0.2">
      <c r="A46" s="2102">
        <v>13</v>
      </c>
      <c r="B46" s="172" t="s">
        <v>1426</v>
      </c>
      <c r="C46" s="2222" t="s">
        <v>1033</v>
      </c>
      <c r="D46" s="161" t="s">
        <v>6322</v>
      </c>
      <c r="E46" s="1668" t="s">
        <v>559</v>
      </c>
      <c r="F46" s="151" t="s">
        <v>4991</v>
      </c>
      <c r="G46" s="1810">
        <v>0</v>
      </c>
      <c r="H46" s="2212">
        <v>0</v>
      </c>
      <c r="I46" s="2159">
        <v>0</v>
      </c>
      <c r="J46" s="151" t="s">
        <v>5974</v>
      </c>
      <c r="K46" s="151"/>
      <c r="L46" s="175"/>
      <c r="M46" s="175"/>
      <c r="N46" s="175" t="s">
        <v>5969</v>
      </c>
      <c r="O46" s="175"/>
      <c r="P46" s="163">
        <f t="shared" si="0"/>
        <v>0</v>
      </c>
      <c r="Q46" s="176">
        <f t="shared" si="1"/>
        <v>0</v>
      </c>
      <c r="R46" s="151" t="s">
        <v>952</v>
      </c>
      <c r="S46" s="2280" t="s">
        <v>560</v>
      </c>
      <c r="T46" s="2279" t="s">
        <v>525</v>
      </c>
    </row>
    <row r="47" spans="1:20" s="2174" customFormat="1" ht="220.5" x14ac:dyDescent="0.2">
      <c r="A47" s="2102">
        <v>13</v>
      </c>
      <c r="B47" s="172" t="s">
        <v>1427</v>
      </c>
      <c r="C47" s="2222" t="s">
        <v>1033</v>
      </c>
      <c r="D47" s="172" t="s">
        <v>6322</v>
      </c>
      <c r="E47" s="1668" t="s">
        <v>562</v>
      </c>
      <c r="F47" s="151" t="s">
        <v>4991</v>
      </c>
      <c r="G47" s="1810">
        <v>0</v>
      </c>
      <c r="H47" s="2212">
        <v>0</v>
      </c>
      <c r="I47" s="2159">
        <v>0</v>
      </c>
      <c r="J47" s="151" t="s">
        <v>5974</v>
      </c>
      <c r="K47" s="151"/>
      <c r="L47" s="175"/>
      <c r="M47" s="175"/>
      <c r="N47" s="175" t="s">
        <v>5969</v>
      </c>
      <c r="O47" s="175"/>
      <c r="P47" s="163">
        <f t="shared" si="0"/>
        <v>0</v>
      </c>
      <c r="Q47" s="176">
        <f t="shared" si="1"/>
        <v>0</v>
      </c>
      <c r="R47" s="151" t="s">
        <v>952</v>
      </c>
      <c r="S47" s="2281" t="s">
        <v>561</v>
      </c>
      <c r="T47" s="2274" t="s">
        <v>525</v>
      </c>
    </row>
    <row r="48" spans="1:20" s="2174" customFormat="1" ht="31.5" x14ac:dyDescent="0.2">
      <c r="A48" s="2102">
        <v>13</v>
      </c>
      <c r="B48" s="151">
        <v>44</v>
      </c>
      <c r="C48" s="2223"/>
      <c r="D48" s="172"/>
      <c r="E48" s="1692" t="s">
        <v>3234</v>
      </c>
      <c r="F48" s="151" t="s">
        <v>4991</v>
      </c>
      <c r="G48" s="1810">
        <v>0</v>
      </c>
      <c r="H48" s="2212">
        <v>0</v>
      </c>
      <c r="I48" s="2159">
        <v>0</v>
      </c>
      <c r="J48" s="151"/>
      <c r="K48" s="151"/>
      <c r="L48" s="175"/>
      <c r="M48" s="175"/>
      <c r="N48" s="175"/>
      <c r="O48" s="175"/>
      <c r="P48" s="163">
        <f t="shared" si="0"/>
        <v>0</v>
      </c>
      <c r="Q48" s="176">
        <f t="shared" si="1"/>
        <v>0</v>
      </c>
      <c r="R48" s="151" t="s">
        <v>951</v>
      </c>
      <c r="S48" s="164"/>
      <c r="T48" s="164"/>
    </row>
    <row r="49" spans="1:21" s="2174" customFormat="1" ht="31.5" x14ac:dyDescent="0.2">
      <c r="A49" s="2102">
        <v>13</v>
      </c>
      <c r="B49" s="151">
        <v>45</v>
      </c>
      <c r="C49" s="2223"/>
      <c r="D49" s="172"/>
      <c r="E49" s="1692" t="s">
        <v>5060</v>
      </c>
      <c r="F49" s="151" t="s">
        <v>4991</v>
      </c>
      <c r="G49" s="1810">
        <v>0</v>
      </c>
      <c r="H49" s="2212">
        <v>0</v>
      </c>
      <c r="I49" s="2159">
        <v>0</v>
      </c>
      <c r="J49" s="151"/>
      <c r="K49" s="151"/>
      <c r="L49" s="175"/>
      <c r="M49" s="175"/>
      <c r="N49" s="175"/>
      <c r="O49" s="175"/>
      <c r="P49" s="163">
        <f t="shared" si="0"/>
        <v>0</v>
      </c>
      <c r="Q49" s="176">
        <f t="shared" si="1"/>
        <v>0</v>
      </c>
      <c r="R49" s="151" t="s">
        <v>950</v>
      </c>
      <c r="S49" s="164"/>
      <c r="T49" s="164"/>
    </row>
    <row r="50" spans="1:21" ht="31.5" x14ac:dyDescent="0.2">
      <c r="A50" s="2102">
        <v>13</v>
      </c>
      <c r="B50" s="172" t="s">
        <v>471</v>
      </c>
      <c r="C50" s="2222"/>
      <c r="D50" s="1695" t="s">
        <v>793</v>
      </c>
      <c r="E50" s="164" t="s">
        <v>878</v>
      </c>
      <c r="F50" s="151" t="s">
        <v>4991</v>
      </c>
      <c r="G50" s="1810">
        <v>0</v>
      </c>
      <c r="H50" s="2212">
        <v>0</v>
      </c>
      <c r="I50" s="2159">
        <v>0</v>
      </c>
      <c r="J50" s="153" t="s">
        <v>5174</v>
      </c>
      <c r="K50" s="151" t="s">
        <v>4934</v>
      </c>
      <c r="L50" s="175" t="s">
        <v>5267</v>
      </c>
      <c r="M50" s="151" t="s">
        <v>5164</v>
      </c>
      <c r="N50" s="151" t="s">
        <v>5165</v>
      </c>
      <c r="O50" s="155"/>
      <c r="P50" s="163">
        <f t="shared" si="0"/>
        <v>0</v>
      </c>
      <c r="Q50" s="176">
        <f t="shared" si="1"/>
        <v>0</v>
      </c>
      <c r="R50" s="1335"/>
      <c r="S50" s="1651"/>
      <c r="T50" s="1651"/>
    </row>
    <row r="51" spans="1:21" s="1651" customFormat="1" ht="141.75" x14ac:dyDescent="0.2">
      <c r="A51" s="2102">
        <v>13</v>
      </c>
      <c r="B51" s="151" t="s">
        <v>472</v>
      </c>
      <c r="C51" s="2223" t="s">
        <v>1033</v>
      </c>
      <c r="D51" s="1695" t="s">
        <v>6402</v>
      </c>
      <c r="E51" s="164" t="s">
        <v>526</v>
      </c>
      <c r="F51" s="151" t="s">
        <v>4991</v>
      </c>
      <c r="G51" s="1810">
        <v>0</v>
      </c>
      <c r="H51" s="2212">
        <v>0</v>
      </c>
      <c r="I51" s="2159">
        <v>0</v>
      </c>
      <c r="J51" s="153" t="s">
        <v>5174</v>
      </c>
      <c r="K51" s="2244" t="s">
        <v>4895</v>
      </c>
      <c r="L51" s="175" t="s">
        <v>5267</v>
      </c>
      <c r="M51" s="2244" t="s">
        <v>3167</v>
      </c>
      <c r="N51" s="151" t="s">
        <v>5969</v>
      </c>
      <c r="O51" s="155"/>
      <c r="P51" s="163">
        <f t="shared" si="0"/>
        <v>0</v>
      </c>
      <c r="Q51" s="176">
        <f t="shared" si="1"/>
        <v>0</v>
      </c>
      <c r="R51" s="1335" t="s">
        <v>959</v>
      </c>
      <c r="S51" s="2274" t="s">
        <v>527</v>
      </c>
      <c r="T51" s="2275" t="s">
        <v>525</v>
      </c>
    </row>
    <row r="52" spans="1:21" s="1651" customFormat="1" ht="47.25" x14ac:dyDescent="0.2">
      <c r="A52" s="2102">
        <v>13</v>
      </c>
      <c r="B52" s="151" t="s">
        <v>473</v>
      </c>
      <c r="C52" s="2223"/>
      <c r="D52" s="1695" t="s">
        <v>5170</v>
      </c>
      <c r="E52" s="164" t="s">
        <v>3000</v>
      </c>
      <c r="F52" s="151" t="s">
        <v>4991</v>
      </c>
      <c r="G52" s="1810">
        <v>0</v>
      </c>
      <c r="H52" s="2212">
        <v>0</v>
      </c>
      <c r="I52" s="2159">
        <v>0</v>
      </c>
      <c r="J52" s="153" t="s">
        <v>5174</v>
      </c>
      <c r="K52" s="151" t="s">
        <v>4934</v>
      </c>
      <c r="L52" s="175" t="s">
        <v>5267</v>
      </c>
      <c r="M52" s="151" t="s">
        <v>5164</v>
      </c>
      <c r="N52" s="151" t="s">
        <v>5969</v>
      </c>
      <c r="O52" s="155"/>
      <c r="P52" s="163">
        <f t="shared" si="0"/>
        <v>0</v>
      </c>
      <c r="Q52" s="176">
        <f t="shared" si="1"/>
        <v>0</v>
      </c>
      <c r="R52" s="1335" t="s">
        <v>960</v>
      </c>
    </row>
    <row r="53" spans="1:21" s="1651" customFormat="1" ht="31.5" x14ac:dyDescent="0.2">
      <c r="A53" s="2102">
        <v>13</v>
      </c>
      <c r="B53" s="172" t="s">
        <v>474</v>
      </c>
      <c r="C53" s="2222"/>
      <c r="D53" s="161" t="s">
        <v>7721</v>
      </c>
      <c r="E53" s="1668" t="s">
        <v>912</v>
      </c>
      <c r="F53" s="151" t="s">
        <v>4991</v>
      </c>
      <c r="G53" s="1810">
        <v>0</v>
      </c>
      <c r="H53" s="2212">
        <v>0</v>
      </c>
      <c r="I53" s="2159">
        <v>0</v>
      </c>
      <c r="J53" s="151" t="s">
        <v>5225</v>
      </c>
      <c r="K53" s="151" t="s">
        <v>4934</v>
      </c>
      <c r="L53" s="175" t="s">
        <v>5267</v>
      </c>
      <c r="M53" s="151" t="s">
        <v>5164</v>
      </c>
      <c r="N53" s="175" t="s">
        <v>5969</v>
      </c>
      <c r="O53" s="155"/>
      <c r="P53" s="163">
        <f t="shared" si="0"/>
        <v>0</v>
      </c>
      <c r="Q53" s="176">
        <f t="shared" si="1"/>
        <v>0</v>
      </c>
      <c r="R53" s="151" t="s">
        <v>977</v>
      </c>
      <c r="S53" s="1668" t="s">
        <v>4647</v>
      </c>
      <c r="T53" s="1668"/>
    </row>
    <row r="54" spans="1:21" s="194" customFormat="1" ht="31.5" x14ac:dyDescent="0.2">
      <c r="A54" s="2102">
        <v>13</v>
      </c>
      <c r="B54" s="172" t="s">
        <v>475</v>
      </c>
      <c r="C54" s="2222"/>
      <c r="D54" s="161" t="s">
        <v>6942</v>
      </c>
      <c r="E54" s="162" t="s">
        <v>3491</v>
      </c>
      <c r="F54" s="153" t="s">
        <v>4991</v>
      </c>
      <c r="G54" s="1810">
        <v>0</v>
      </c>
      <c r="H54" s="2212">
        <v>0</v>
      </c>
      <c r="I54" s="2159">
        <v>0</v>
      </c>
      <c r="J54" s="153" t="s">
        <v>5174</v>
      </c>
      <c r="K54" s="153" t="s">
        <v>4934</v>
      </c>
      <c r="L54" s="175" t="s">
        <v>3099</v>
      </c>
      <c r="M54" s="154" t="s">
        <v>5336</v>
      </c>
      <c r="N54" s="151" t="s">
        <v>5969</v>
      </c>
      <c r="O54" s="155"/>
      <c r="P54" s="163">
        <f t="shared" si="0"/>
        <v>0</v>
      </c>
      <c r="Q54" s="176">
        <f t="shared" si="1"/>
        <v>0</v>
      </c>
      <c r="R54" s="151" t="s">
        <v>978</v>
      </c>
      <c r="S54" s="164"/>
      <c r="T54" s="164"/>
    </row>
    <row r="55" spans="1:21" s="2107" customFormat="1" ht="63" x14ac:dyDescent="0.2">
      <c r="A55" s="2099">
        <v>13</v>
      </c>
      <c r="B55" s="2114" t="s">
        <v>261</v>
      </c>
      <c r="C55" s="2228"/>
      <c r="D55" s="2114" t="s">
        <v>7790</v>
      </c>
      <c r="E55" s="2126" t="s">
        <v>1103</v>
      </c>
      <c r="F55" s="2098"/>
      <c r="G55" s="1837"/>
      <c r="H55" s="2216">
        <v>598</v>
      </c>
      <c r="I55" s="2128">
        <v>598</v>
      </c>
      <c r="J55" s="2121" t="s">
        <v>5974</v>
      </c>
      <c r="K55" s="2121"/>
      <c r="L55" s="2123"/>
      <c r="M55" s="2123"/>
      <c r="N55" s="2095" t="s">
        <v>5969</v>
      </c>
      <c r="O55" s="2095" t="s">
        <v>5310</v>
      </c>
      <c r="P55" s="2122">
        <v>598</v>
      </c>
      <c r="Q55" s="2122">
        <f>P55</f>
        <v>598</v>
      </c>
      <c r="R55" s="2097"/>
      <c r="S55" s="2097"/>
      <c r="T55" s="2097" t="s">
        <v>1042</v>
      </c>
    </row>
    <row r="56" spans="1:21" s="2099" customFormat="1" ht="31.5" x14ac:dyDescent="0.2">
      <c r="A56" s="2099">
        <v>13</v>
      </c>
      <c r="B56" s="2114" t="s">
        <v>262</v>
      </c>
      <c r="C56" s="2228"/>
      <c r="D56" s="2114" t="s">
        <v>7790</v>
      </c>
      <c r="E56" s="2126" t="s">
        <v>1104</v>
      </c>
      <c r="F56" s="2098"/>
      <c r="G56" s="1837"/>
      <c r="H56" s="2216">
        <v>667</v>
      </c>
      <c r="I56" s="2128">
        <v>667</v>
      </c>
      <c r="J56" s="2121" t="s">
        <v>5974</v>
      </c>
      <c r="K56" s="2121"/>
      <c r="L56" s="2123"/>
      <c r="M56" s="2123"/>
      <c r="N56" s="2095" t="s">
        <v>5969</v>
      </c>
      <c r="O56" s="2095" t="s">
        <v>5310</v>
      </c>
      <c r="P56" s="2122">
        <v>667</v>
      </c>
      <c r="Q56" s="2122">
        <f>P56</f>
        <v>667</v>
      </c>
      <c r="R56" s="2097"/>
      <c r="S56" s="2097"/>
      <c r="T56" s="2097" t="s">
        <v>1042</v>
      </c>
      <c r="U56" s="2107"/>
    </row>
    <row r="57" spans="1:21" s="2099" customFormat="1" ht="47.25" x14ac:dyDescent="0.2">
      <c r="A57" s="2099">
        <v>13</v>
      </c>
      <c r="B57" s="2114" t="s">
        <v>263</v>
      </c>
      <c r="C57" s="2228"/>
      <c r="D57" s="2114" t="s">
        <v>7790</v>
      </c>
      <c r="E57" s="2126" t="s">
        <v>1105</v>
      </c>
      <c r="F57" s="2098"/>
      <c r="G57" s="1837"/>
      <c r="H57" s="2216">
        <v>944</v>
      </c>
      <c r="I57" s="2128">
        <v>944</v>
      </c>
      <c r="J57" s="2121" t="s">
        <v>5974</v>
      </c>
      <c r="K57" s="2121"/>
      <c r="L57" s="2123"/>
      <c r="M57" s="2123"/>
      <c r="N57" s="2095" t="s">
        <v>5969</v>
      </c>
      <c r="O57" s="2095" t="s">
        <v>5310</v>
      </c>
      <c r="P57" s="2122">
        <v>944</v>
      </c>
      <c r="Q57" s="2122">
        <f>P57</f>
        <v>944</v>
      </c>
      <c r="R57" s="2097"/>
      <c r="S57" s="2097"/>
      <c r="T57" s="2097" t="s">
        <v>1042</v>
      </c>
      <c r="U57" s="2107"/>
    </row>
    <row r="58" spans="1:21" s="1789" customFormat="1" ht="31.5" x14ac:dyDescent="0.2">
      <c r="A58" s="1243">
        <v>13</v>
      </c>
      <c r="B58" s="91" t="s">
        <v>2355</v>
      </c>
      <c r="C58" s="2228"/>
      <c r="D58" s="87" t="s">
        <v>7790</v>
      </c>
      <c r="E58" s="2145" t="s">
        <v>4424</v>
      </c>
      <c r="F58" s="36"/>
      <c r="G58" s="1837">
        <v>1500</v>
      </c>
      <c r="H58" s="2214">
        <v>1500</v>
      </c>
      <c r="I58" s="2165">
        <v>1500</v>
      </c>
      <c r="J58" s="36" t="s">
        <v>5974</v>
      </c>
      <c r="K58" s="36"/>
      <c r="L58" s="37"/>
      <c r="M58" s="37"/>
      <c r="N58" s="34" t="s">
        <v>5969</v>
      </c>
      <c r="O58" s="34" t="s">
        <v>5310</v>
      </c>
      <c r="P58" s="39">
        <v>1500</v>
      </c>
      <c r="Q58" s="35">
        <v>1500</v>
      </c>
      <c r="R58" s="34"/>
      <c r="S58" s="40"/>
      <c r="T58" s="40"/>
    </row>
    <row r="59" spans="1:21" s="1789" customFormat="1" ht="31.5" x14ac:dyDescent="0.2">
      <c r="A59" s="1243">
        <v>13</v>
      </c>
      <c r="B59" s="91" t="s">
        <v>2373</v>
      </c>
      <c r="C59" s="2228"/>
      <c r="D59" s="87" t="s">
        <v>7266</v>
      </c>
      <c r="E59" s="2145" t="s">
        <v>4444</v>
      </c>
      <c r="F59" s="36"/>
      <c r="G59" s="1837">
        <v>2000</v>
      </c>
      <c r="H59" s="2214">
        <v>2000</v>
      </c>
      <c r="I59" s="2165">
        <v>2000</v>
      </c>
      <c r="J59" s="36" t="s">
        <v>5974</v>
      </c>
      <c r="K59" s="36"/>
      <c r="L59" s="37"/>
      <c r="M59" s="37"/>
      <c r="N59" s="34" t="s">
        <v>5969</v>
      </c>
      <c r="O59" s="34" t="s">
        <v>5310</v>
      </c>
      <c r="P59" s="39">
        <v>2000</v>
      </c>
      <c r="Q59" s="35">
        <v>2000</v>
      </c>
      <c r="R59" s="34"/>
      <c r="S59" s="40"/>
      <c r="T59" s="40"/>
    </row>
    <row r="60" spans="1:21" s="1789" customFormat="1" ht="25.5" customHeight="1" x14ac:dyDescent="0.2">
      <c r="A60" s="1243">
        <v>13</v>
      </c>
      <c r="B60" s="91" t="s">
        <v>2796</v>
      </c>
      <c r="C60" s="2228"/>
      <c r="D60" s="87" t="s">
        <v>5301</v>
      </c>
      <c r="E60" s="2145" t="s">
        <v>4245</v>
      </c>
      <c r="F60" s="36"/>
      <c r="G60" s="1837">
        <v>2072</v>
      </c>
      <c r="H60" s="2214">
        <v>2072</v>
      </c>
      <c r="I60" s="2165">
        <v>2072</v>
      </c>
      <c r="J60" s="34" t="s">
        <v>5974</v>
      </c>
      <c r="K60" s="36"/>
      <c r="L60" s="37"/>
      <c r="M60" s="37"/>
      <c r="N60" s="1243" t="s">
        <v>5969</v>
      </c>
      <c r="O60" s="34" t="s">
        <v>5791</v>
      </c>
      <c r="P60" s="39">
        <v>2072</v>
      </c>
      <c r="Q60" s="35">
        <v>2072</v>
      </c>
      <c r="R60" s="34"/>
      <c r="S60" s="40"/>
      <c r="T60" s="40"/>
    </row>
    <row r="61" spans="1:21" s="1789" customFormat="1" ht="31.5" x14ac:dyDescent="0.2">
      <c r="A61" s="1243">
        <v>13</v>
      </c>
      <c r="B61" s="91" t="s">
        <v>2358</v>
      </c>
      <c r="C61" s="2225"/>
      <c r="D61" s="87" t="s">
        <v>7790</v>
      </c>
      <c r="E61" s="2145" t="s">
        <v>4430</v>
      </c>
      <c r="F61" s="36"/>
      <c r="G61" s="1837">
        <v>2500</v>
      </c>
      <c r="H61" s="2214">
        <v>2500</v>
      </c>
      <c r="I61" s="2165">
        <v>2500</v>
      </c>
      <c r="J61" s="36" t="s">
        <v>5974</v>
      </c>
      <c r="K61" s="36"/>
      <c r="L61" s="37"/>
      <c r="M61" s="37"/>
      <c r="N61" s="34" t="s">
        <v>5969</v>
      </c>
      <c r="O61" s="34" t="s">
        <v>5310</v>
      </c>
      <c r="P61" s="39">
        <v>2500</v>
      </c>
      <c r="Q61" s="35">
        <v>2500</v>
      </c>
      <c r="R61" s="34"/>
      <c r="S61" s="40"/>
      <c r="T61" s="40"/>
    </row>
    <row r="62" spans="1:21" s="1789" customFormat="1" ht="31.5" x14ac:dyDescent="0.2">
      <c r="A62" s="1243">
        <v>13</v>
      </c>
      <c r="B62" s="91" t="s">
        <v>2371</v>
      </c>
      <c r="C62" s="2228"/>
      <c r="D62" s="87" t="s">
        <v>7266</v>
      </c>
      <c r="E62" s="2145" t="s">
        <v>4396</v>
      </c>
      <c r="F62" s="36"/>
      <c r="G62" s="1837">
        <v>2500</v>
      </c>
      <c r="H62" s="2214">
        <v>2500</v>
      </c>
      <c r="I62" s="2165">
        <v>2500</v>
      </c>
      <c r="J62" s="36" t="s">
        <v>5974</v>
      </c>
      <c r="K62" s="36"/>
      <c r="L62" s="37"/>
      <c r="M62" s="37"/>
      <c r="N62" s="34" t="s">
        <v>5969</v>
      </c>
      <c r="O62" s="34" t="s">
        <v>5310</v>
      </c>
      <c r="P62" s="39">
        <v>2500</v>
      </c>
      <c r="Q62" s="35">
        <v>2500</v>
      </c>
      <c r="R62" s="34"/>
      <c r="S62" s="40"/>
      <c r="T62" s="40"/>
    </row>
    <row r="63" spans="1:21" s="1789" customFormat="1" ht="78.75" x14ac:dyDescent="0.2">
      <c r="A63" s="1243">
        <v>13</v>
      </c>
      <c r="B63" s="91" t="s">
        <v>2854</v>
      </c>
      <c r="C63" s="2228"/>
      <c r="D63" s="87" t="s">
        <v>7173</v>
      </c>
      <c r="E63" s="2145" t="s">
        <v>4051</v>
      </c>
      <c r="F63" s="36"/>
      <c r="G63" s="1837">
        <v>2500</v>
      </c>
      <c r="H63" s="2214">
        <v>2500</v>
      </c>
      <c r="I63" s="2165">
        <v>2500</v>
      </c>
      <c r="J63" s="36" t="s">
        <v>5974</v>
      </c>
      <c r="K63" s="36"/>
      <c r="L63" s="37"/>
      <c r="M63" s="37"/>
      <c r="N63" s="1243" t="s">
        <v>5969</v>
      </c>
      <c r="O63" s="34" t="s">
        <v>5320</v>
      </c>
      <c r="P63" s="39">
        <v>2500</v>
      </c>
      <c r="Q63" s="35">
        <v>2500</v>
      </c>
      <c r="R63" s="1243"/>
      <c r="S63" s="34"/>
      <c r="T63" s="34"/>
    </row>
    <row r="64" spans="1:21" s="2107" customFormat="1" ht="39.75" customHeight="1" x14ac:dyDescent="0.2">
      <c r="A64" s="2099">
        <v>13</v>
      </c>
      <c r="B64" s="2114" t="s">
        <v>264</v>
      </c>
      <c r="C64" s="2228"/>
      <c r="D64" s="2130" t="s">
        <v>7509</v>
      </c>
      <c r="E64" s="2144" t="s">
        <v>1106</v>
      </c>
      <c r="F64" s="2116"/>
      <c r="G64" s="1837"/>
      <c r="H64" s="2217">
        <v>4500</v>
      </c>
      <c r="I64" s="2127">
        <v>4500</v>
      </c>
      <c r="J64" s="2121" t="s">
        <v>5974</v>
      </c>
      <c r="K64" s="2121"/>
      <c r="L64" s="2113"/>
      <c r="M64" s="2123"/>
      <c r="N64" s="2095" t="s">
        <v>5969</v>
      </c>
      <c r="O64" s="2095" t="s">
        <v>5293</v>
      </c>
      <c r="P64" s="2106">
        <f>H64</f>
        <v>4500</v>
      </c>
      <c r="Q64" s="2106">
        <f>P64</f>
        <v>4500</v>
      </c>
      <c r="R64" s="2095"/>
      <c r="S64" s="2097"/>
      <c r="T64" s="2097" t="s">
        <v>1042</v>
      </c>
      <c r="U64" s="2097"/>
    </row>
    <row r="65" spans="1:20" s="1789" customFormat="1" ht="28.5" customHeight="1" x14ac:dyDescent="0.2">
      <c r="A65" s="1243">
        <v>13</v>
      </c>
      <c r="B65" s="91" t="s">
        <v>2703</v>
      </c>
      <c r="C65" s="2228"/>
      <c r="D65" s="87" t="s">
        <v>7047</v>
      </c>
      <c r="E65" s="2145" t="s">
        <v>4174</v>
      </c>
      <c r="F65" s="36"/>
      <c r="G65" s="1837">
        <v>3000</v>
      </c>
      <c r="H65" s="2214">
        <v>3000</v>
      </c>
      <c r="I65" s="2165">
        <v>3000</v>
      </c>
      <c r="J65" s="36" t="s">
        <v>5974</v>
      </c>
      <c r="K65" s="36"/>
      <c r="L65" s="37"/>
      <c r="M65" s="37"/>
      <c r="N65" s="2001" t="s">
        <v>5969</v>
      </c>
      <c r="O65" s="34" t="s">
        <v>5294</v>
      </c>
      <c r="P65" s="39">
        <v>3000</v>
      </c>
      <c r="Q65" s="35">
        <v>3000</v>
      </c>
      <c r="R65" s="34"/>
      <c r="S65" s="40"/>
      <c r="T65" s="40"/>
    </row>
    <row r="66" spans="1:20" s="2107" customFormat="1" ht="47.25" x14ac:dyDescent="0.2">
      <c r="A66" s="2099">
        <v>13</v>
      </c>
      <c r="B66" s="2114" t="s">
        <v>265</v>
      </c>
      <c r="C66" s="2228"/>
      <c r="D66" s="2114" t="s">
        <v>7137</v>
      </c>
      <c r="E66" s="2144" t="s">
        <v>1107</v>
      </c>
      <c r="F66" s="2116"/>
      <c r="G66" s="1837"/>
      <c r="H66" s="2216">
        <v>3000</v>
      </c>
      <c r="I66" s="2128">
        <v>3000</v>
      </c>
      <c r="J66" s="2121" t="s">
        <v>5974</v>
      </c>
      <c r="K66" s="2121"/>
      <c r="L66" s="2116"/>
      <c r="M66" s="2123"/>
      <c r="N66" s="2095" t="s">
        <v>5969</v>
      </c>
      <c r="O66" s="2097" t="s">
        <v>5296</v>
      </c>
      <c r="P66" s="2122">
        <v>3000</v>
      </c>
      <c r="Q66" s="2122">
        <f>P66</f>
        <v>3000</v>
      </c>
      <c r="R66" s="2097"/>
      <c r="S66" s="2097"/>
      <c r="T66" s="2097" t="s">
        <v>1042</v>
      </c>
    </row>
    <row r="67" spans="1:20" s="2107" customFormat="1" ht="63" x14ac:dyDescent="0.2">
      <c r="A67" s="2099">
        <v>13</v>
      </c>
      <c r="B67" s="2114" t="s">
        <v>266</v>
      </c>
      <c r="C67" s="2228"/>
      <c r="D67" s="2114" t="s">
        <v>7790</v>
      </c>
      <c r="E67" s="2144" t="s">
        <v>1109</v>
      </c>
      <c r="F67" s="2116"/>
      <c r="G67" s="1837"/>
      <c r="H67" s="2216">
        <v>3000</v>
      </c>
      <c r="I67" s="2128">
        <v>3000</v>
      </c>
      <c r="J67" s="2121" t="s">
        <v>5974</v>
      </c>
      <c r="K67" s="2121"/>
      <c r="L67" s="2116"/>
      <c r="M67" s="2123"/>
      <c r="N67" s="2095" t="s">
        <v>5969</v>
      </c>
      <c r="O67" s="2097" t="s">
        <v>5296</v>
      </c>
      <c r="P67" s="2122">
        <v>3000</v>
      </c>
      <c r="Q67" s="2122">
        <f>P67</f>
        <v>3000</v>
      </c>
      <c r="R67" s="2097"/>
      <c r="S67" s="2097"/>
      <c r="T67" s="2097" t="s">
        <v>1042</v>
      </c>
    </row>
    <row r="68" spans="1:20" s="2107" customFormat="1" ht="47.25" x14ac:dyDescent="0.2">
      <c r="A68" s="2099">
        <v>13</v>
      </c>
      <c r="B68" s="2114" t="s">
        <v>267</v>
      </c>
      <c r="C68" s="2228"/>
      <c r="D68" s="2114" t="s">
        <v>7790</v>
      </c>
      <c r="E68" s="2144" t="s">
        <v>1108</v>
      </c>
      <c r="F68" s="2116"/>
      <c r="G68" s="1837"/>
      <c r="H68" s="2216">
        <v>3000</v>
      </c>
      <c r="I68" s="2128">
        <v>3000</v>
      </c>
      <c r="J68" s="2116" t="s">
        <v>5974</v>
      </c>
      <c r="K68" s="2121"/>
      <c r="L68" s="2116"/>
      <c r="M68" s="2123"/>
      <c r="N68" s="2095" t="s">
        <v>5969</v>
      </c>
      <c r="O68" s="2097" t="s">
        <v>5269</v>
      </c>
      <c r="P68" s="2122">
        <v>3000</v>
      </c>
      <c r="Q68" s="2122">
        <f>P68</f>
        <v>3000</v>
      </c>
      <c r="R68" s="2097"/>
      <c r="S68" s="2097"/>
      <c r="T68" s="2097" t="s">
        <v>1042</v>
      </c>
    </row>
    <row r="69" spans="1:20" s="1789" customFormat="1" ht="63" x14ac:dyDescent="0.2">
      <c r="A69" s="1243">
        <v>13</v>
      </c>
      <c r="B69" s="91" t="s">
        <v>2349</v>
      </c>
      <c r="C69" s="2228"/>
      <c r="D69" s="87" t="s">
        <v>7790</v>
      </c>
      <c r="E69" s="2145" t="s">
        <v>4235</v>
      </c>
      <c r="F69" s="36"/>
      <c r="G69" s="1837">
        <v>3200</v>
      </c>
      <c r="H69" s="2214">
        <v>3200</v>
      </c>
      <c r="I69" s="2165">
        <v>3200</v>
      </c>
      <c r="J69" s="36" t="s">
        <v>5974</v>
      </c>
      <c r="K69" s="36"/>
      <c r="L69" s="37"/>
      <c r="M69" s="37"/>
      <c r="N69" s="34" t="s">
        <v>5969</v>
      </c>
      <c r="O69" s="34" t="s">
        <v>5299</v>
      </c>
      <c r="P69" s="39">
        <v>3200</v>
      </c>
      <c r="Q69" s="35">
        <v>3200</v>
      </c>
      <c r="R69" s="34"/>
      <c r="S69" s="40"/>
      <c r="T69" s="40"/>
    </row>
    <row r="70" spans="1:20" s="2172" customFormat="1" ht="47.25" x14ac:dyDescent="0.2">
      <c r="A70" s="2099">
        <v>13</v>
      </c>
      <c r="B70" s="2096" t="s">
        <v>1090</v>
      </c>
      <c r="C70" s="2227"/>
      <c r="D70" s="2100" t="s">
        <v>7845</v>
      </c>
      <c r="E70" s="2144" t="s">
        <v>1066</v>
      </c>
      <c r="F70" s="2116"/>
      <c r="G70" s="2154"/>
      <c r="H70" s="2216">
        <v>3700</v>
      </c>
      <c r="I70" s="2166">
        <v>3700</v>
      </c>
      <c r="J70" s="2116" t="s">
        <v>5974</v>
      </c>
      <c r="K70" s="2116"/>
      <c r="L70" s="2113"/>
      <c r="M70" s="2113"/>
      <c r="N70" s="2097" t="s">
        <v>5969</v>
      </c>
      <c r="O70" s="2097" t="s">
        <v>5320</v>
      </c>
      <c r="P70" s="2110">
        <f>H70</f>
        <v>3700</v>
      </c>
      <c r="Q70" s="2109">
        <v>3700</v>
      </c>
      <c r="R70" s="2097"/>
      <c r="S70" s="2111"/>
      <c r="T70" s="2119" t="s">
        <v>1042</v>
      </c>
    </row>
    <row r="71" spans="1:20" s="1789" customFormat="1" ht="47.25" x14ac:dyDescent="0.2">
      <c r="A71" s="1243">
        <v>13</v>
      </c>
      <c r="B71" s="91" t="s">
        <v>2830</v>
      </c>
      <c r="C71" s="2228"/>
      <c r="D71" s="87" t="s">
        <v>7173</v>
      </c>
      <c r="E71" s="2145" t="s">
        <v>3991</v>
      </c>
      <c r="F71" s="36"/>
      <c r="G71" s="1837">
        <v>4000</v>
      </c>
      <c r="H71" s="2214">
        <v>4000</v>
      </c>
      <c r="I71" s="2165">
        <v>4000</v>
      </c>
      <c r="J71" s="36" t="s">
        <v>5974</v>
      </c>
      <c r="K71" s="36"/>
      <c r="L71" s="37"/>
      <c r="M71" s="37"/>
      <c r="N71" s="34" t="s">
        <v>5969</v>
      </c>
      <c r="O71" s="34" t="s">
        <v>5320</v>
      </c>
      <c r="P71" s="39">
        <v>4000</v>
      </c>
      <c r="Q71" s="35">
        <v>4000</v>
      </c>
      <c r="R71" s="34"/>
      <c r="S71" s="40"/>
      <c r="T71" s="40"/>
    </row>
    <row r="72" spans="1:20" s="2107" customFormat="1" ht="31.5" x14ac:dyDescent="0.2">
      <c r="A72" s="2099">
        <v>13</v>
      </c>
      <c r="B72" s="2096" t="s">
        <v>1110</v>
      </c>
      <c r="C72" s="2228"/>
      <c r="D72" s="2114" t="s">
        <v>1111</v>
      </c>
      <c r="E72" s="2126" t="s">
        <v>1112</v>
      </c>
      <c r="F72" s="2098"/>
      <c r="G72" s="1837"/>
      <c r="H72" s="2216">
        <v>4000</v>
      </c>
      <c r="I72" s="2166">
        <v>4000</v>
      </c>
      <c r="J72" s="2121" t="s">
        <v>5974</v>
      </c>
      <c r="K72" s="2121"/>
      <c r="L72" s="2123"/>
      <c r="M72" s="2123"/>
      <c r="N72" s="2095" t="s">
        <v>5165</v>
      </c>
      <c r="O72" s="2095" t="s">
        <v>5296</v>
      </c>
      <c r="P72" s="2122">
        <v>4000</v>
      </c>
      <c r="Q72" s="2122">
        <f>P72</f>
        <v>4000</v>
      </c>
      <c r="R72" s="2097"/>
      <c r="S72" s="2097"/>
      <c r="T72" s="2097" t="s">
        <v>1042</v>
      </c>
    </row>
    <row r="73" spans="1:20" s="1789" customFormat="1" ht="31.5" x14ac:dyDescent="0.2">
      <c r="A73" s="1243">
        <v>13</v>
      </c>
      <c r="B73" s="91" t="s">
        <v>2372</v>
      </c>
      <c r="C73" s="2228"/>
      <c r="D73" s="87" t="s">
        <v>7266</v>
      </c>
      <c r="E73" s="2145" t="s">
        <v>4392</v>
      </c>
      <c r="F73" s="36"/>
      <c r="G73" s="1837">
        <v>4500</v>
      </c>
      <c r="H73" s="2214">
        <v>4500</v>
      </c>
      <c r="I73" s="2165">
        <v>4500</v>
      </c>
      <c r="J73" s="36" t="s">
        <v>5974</v>
      </c>
      <c r="K73" s="36"/>
      <c r="L73" s="37"/>
      <c r="M73" s="37"/>
      <c r="N73" s="34" t="s">
        <v>5969</v>
      </c>
      <c r="O73" s="34" t="s">
        <v>5305</v>
      </c>
      <c r="P73" s="39">
        <v>4500</v>
      </c>
      <c r="Q73" s="35">
        <v>4500</v>
      </c>
      <c r="R73" s="34"/>
      <c r="S73" s="40"/>
      <c r="T73" s="40"/>
    </row>
    <row r="74" spans="1:20" s="1789" customFormat="1" ht="47.25" x14ac:dyDescent="0.2">
      <c r="A74" s="1243">
        <v>13</v>
      </c>
      <c r="B74" s="91" t="s">
        <v>2374</v>
      </c>
      <c r="C74" s="2228"/>
      <c r="D74" s="87" t="s">
        <v>7266</v>
      </c>
      <c r="E74" s="2145" t="s">
        <v>4412</v>
      </c>
      <c r="F74" s="36"/>
      <c r="G74" s="1837">
        <v>4500</v>
      </c>
      <c r="H74" s="2214">
        <v>4500</v>
      </c>
      <c r="I74" s="2165">
        <v>4500</v>
      </c>
      <c r="J74" s="36" t="s">
        <v>5974</v>
      </c>
      <c r="K74" s="36"/>
      <c r="L74" s="37"/>
      <c r="M74" s="37"/>
      <c r="N74" s="34" t="s">
        <v>5969</v>
      </c>
      <c r="O74" s="34" t="s">
        <v>5310</v>
      </c>
      <c r="P74" s="39">
        <v>4500</v>
      </c>
      <c r="Q74" s="35">
        <v>4500</v>
      </c>
      <c r="R74" s="34"/>
      <c r="S74" s="40"/>
      <c r="T74" s="40"/>
    </row>
    <row r="75" spans="1:20" s="1789" customFormat="1" ht="63" x14ac:dyDescent="0.2">
      <c r="A75" s="1243">
        <v>13</v>
      </c>
      <c r="B75" s="34" t="s">
        <v>1285</v>
      </c>
      <c r="C75" s="2228"/>
      <c r="D75" s="87" t="s">
        <v>5067</v>
      </c>
      <c r="E75" s="2145" t="s">
        <v>4175</v>
      </c>
      <c r="F75" s="36"/>
      <c r="G75" s="1837">
        <v>5000</v>
      </c>
      <c r="H75" s="2216">
        <v>75000</v>
      </c>
      <c r="I75" s="2166">
        <v>75000</v>
      </c>
      <c r="J75" s="36" t="s">
        <v>5974</v>
      </c>
      <c r="K75" s="36"/>
      <c r="L75" s="37"/>
      <c r="M75" s="37"/>
      <c r="N75" s="2001" t="s">
        <v>5165</v>
      </c>
      <c r="O75" s="34" t="s">
        <v>1058</v>
      </c>
      <c r="P75" s="39" t="s">
        <v>1059</v>
      </c>
      <c r="Q75" s="35">
        <v>75000</v>
      </c>
      <c r="R75" s="34"/>
      <c r="S75" s="2111" t="s">
        <v>1041</v>
      </c>
      <c r="T75" s="2097" t="s">
        <v>1043</v>
      </c>
    </row>
    <row r="76" spans="1:20" s="1789" customFormat="1" ht="47.25" x14ac:dyDescent="0.2">
      <c r="A76" s="1243">
        <v>13</v>
      </c>
      <c r="B76" s="91" t="s">
        <v>2304</v>
      </c>
      <c r="C76" s="2228"/>
      <c r="D76" s="87" t="s">
        <v>7133</v>
      </c>
      <c r="E76" s="2145" t="s">
        <v>4318</v>
      </c>
      <c r="F76" s="36"/>
      <c r="G76" s="1837">
        <v>5000</v>
      </c>
      <c r="H76" s="2214">
        <v>5000</v>
      </c>
      <c r="I76" s="2165">
        <v>5000</v>
      </c>
      <c r="J76" s="36" t="s">
        <v>5974</v>
      </c>
      <c r="K76" s="36"/>
      <c r="L76" s="37"/>
      <c r="M76" s="37"/>
      <c r="N76" s="34" t="s">
        <v>5969</v>
      </c>
      <c r="O76" s="34" t="s">
        <v>5296</v>
      </c>
      <c r="P76" s="39">
        <v>5000</v>
      </c>
      <c r="Q76" s="35">
        <v>5000</v>
      </c>
      <c r="R76" s="34"/>
      <c r="S76" s="40"/>
      <c r="T76" s="40"/>
    </row>
    <row r="77" spans="1:20" s="1789" customFormat="1" ht="47.25" x14ac:dyDescent="0.2">
      <c r="A77" s="1243">
        <v>13</v>
      </c>
      <c r="B77" s="91" t="s">
        <v>2306</v>
      </c>
      <c r="C77" s="2228"/>
      <c r="D77" s="87" t="s">
        <v>7133</v>
      </c>
      <c r="E77" s="2145" t="s">
        <v>4319</v>
      </c>
      <c r="F77" s="36"/>
      <c r="G77" s="1837">
        <v>5000</v>
      </c>
      <c r="H77" s="2214">
        <v>5000</v>
      </c>
      <c r="I77" s="2165">
        <v>5000</v>
      </c>
      <c r="J77" s="36" t="s">
        <v>5974</v>
      </c>
      <c r="K77" s="36"/>
      <c r="L77" s="37"/>
      <c r="M77" s="37"/>
      <c r="N77" s="34" t="s">
        <v>5969</v>
      </c>
      <c r="O77" s="34" t="s">
        <v>5296</v>
      </c>
      <c r="P77" s="39">
        <v>5000</v>
      </c>
      <c r="Q77" s="35">
        <v>5000</v>
      </c>
      <c r="R77" s="34"/>
      <c r="S77" s="40"/>
      <c r="T77" s="40"/>
    </row>
    <row r="78" spans="1:20" s="1789" customFormat="1" ht="31.5" x14ac:dyDescent="0.2">
      <c r="A78" s="1243">
        <v>13</v>
      </c>
      <c r="B78" s="91" t="s">
        <v>2379</v>
      </c>
      <c r="C78" s="2228"/>
      <c r="D78" s="87" t="s">
        <v>7266</v>
      </c>
      <c r="E78" s="2145" t="s">
        <v>4450</v>
      </c>
      <c r="F78" s="36"/>
      <c r="G78" s="1837">
        <v>5000</v>
      </c>
      <c r="H78" s="2214">
        <v>5000</v>
      </c>
      <c r="I78" s="2165">
        <v>5000</v>
      </c>
      <c r="J78" s="36" t="s">
        <v>5974</v>
      </c>
      <c r="K78" s="36"/>
      <c r="L78" s="37"/>
      <c r="M78" s="37"/>
      <c r="N78" s="34" t="s">
        <v>5969</v>
      </c>
      <c r="O78" s="34" t="s">
        <v>5310</v>
      </c>
      <c r="P78" s="39">
        <v>5000</v>
      </c>
      <c r="Q78" s="35">
        <v>5000</v>
      </c>
      <c r="R78" s="34"/>
      <c r="S78" s="40"/>
      <c r="T78" s="40"/>
    </row>
    <row r="79" spans="1:20" s="1789" customFormat="1" ht="31.5" x14ac:dyDescent="0.2">
      <c r="A79" s="1243">
        <v>13</v>
      </c>
      <c r="B79" s="91" t="s">
        <v>2394</v>
      </c>
      <c r="C79" s="2228"/>
      <c r="D79" s="87" t="s">
        <v>7266</v>
      </c>
      <c r="E79" s="2145" t="s">
        <v>4404</v>
      </c>
      <c r="F79" s="36"/>
      <c r="G79" s="1837">
        <v>5000</v>
      </c>
      <c r="H79" s="2214">
        <v>5000</v>
      </c>
      <c r="I79" s="2165">
        <v>5000</v>
      </c>
      <c r="J79" s="36" t="s">
        <v>5974</v>
      </c>
      <c r="K79" s="36"/>
      <c r="L79" s="37"/>
      <c r="M79" s="37"/>
      <c r="N79" s="34" t="s">
        <v>5969</v>
      </c>
      <c r="O79" s="34" t="s">
        <v>5310</v>
      </c>
      <c r="P79" s="39">
        <v>5000</v>
      </c>
      <c r="Q79" s="35">
        <v>5000</v>
      </c>
      <c r="R79" s="34"/>
      <c r="S79" s="40"/>
      <c r="T79" s="40"/>
    </row>
    <row r="80" spans="1:20" s="1789" customFormat="1" ht="63" x14ac:dyDescent="0.2">
      <c r="A80" s="1243">
        <v>13</v>
      </c>
      <c r="B80" s="91" t="s">
        <v>2855</v>
      </c>
      <c r="C80" s="2228"/>
      <c r="D80" s="87" t="s">
        <v>7173</v>
      </c>
      <c r="E80" s="2145" t="s">
        <v>4054</v>
      </c>
      <c r="F80" s="36"/>
      <c r="G80" s="1837">
        <v>5000</v>
      </c>
      <c r="H80" s="2214">
        <v>5000</v>
      </c>
      <c r="I80" s="2165">
        <v>5000</v>
      </c>
      <c r="J80" s="36" t="s">
        <v>5974</v>
      </c>
      <c r="K80" s="36"/>
      <c r="L80" s="37"/>
      <c r="M80" s="37"/>
      <c r="N80" s="1243" t="s">
        <v>5969</v>
      </c>
      <c r="O80" s="34" t="s">
        <v>5318</v>
      </c>
      <c r="P80" s="39">
        <v>5000</v>
      </c>
      <c r="Q80" s="35">
        <v>5000</v>
      </c>
      <c r="R80" s="1243"/>
      <c r="S80" s="34"/>
      <c r="T80" s="34"/>
    </row>
    <row r="81" spans="1:22" s="1789" customFormat="1" ht="63" x14ac:dyDescent="0.2">
      <c r="A81" s="1243">
        <v>13</v>
      </c>
      <c r="B81" s="91" t="s">
        <v>1018</v>
      </c>
      <c r="C81" s="2228"/>
      <c r="D81" s="81" t="s">
        <v>7133</v>
      </c>
      <c r="E81" s="2145" t="s">
        <v>1013</v>
      </c>
      <c r="F81" s="13"/>
      <c r="G81" s="1837">
        <v>5600</v>
      </c>
      <c r="H81" s="2214">
        <v>5600</v>
      </c>
      <c r="I81" s="2161">
        <v>5600</v>
      </c>
      <c r="J81" s="14" t="s">
        <v>5974</v>
      </c>
      <c r="K81" s="14"/>
      <c r="L81" s="36"/>
      <c r="M81" s="15"/>
      <c r="N81" s="34" t="s">
        <v>5969</v>
      </c>
      <c r="O81" s="34" t="s">
        <v>5319</v>
      </c>
      <c r="P81" s="13">
        <v>5600</v>
      </c>
      <c r="Q81" s="13">
        <v>5600</v>
      </c>
      <c r="R81" s="13"/>
      <c r="S81" s="40"/>
      <c r="T81" s="40"/>
    </row>
    <row r="82" spans="1:22" s="2107" customFormat="1" ht="36" customHeight="1" x14ac:dyDescent="0.2">
      <c r="A82" s="2099">
        <v>13</v>
      </c>
      <c r="B82" s="2114" t="s">
        <v>268</v>
      </c>
      <c r="C82" s="2228"/>
      <c r="D82" s="2100" t="s">
        <v>1113</v>
      </c>
      <c r="E82" s="2126" t="s">
        <v>1114</v>
      </c>
      <c r="F82" s="2098"/>
      <c r="G82" s="2156"/>
      <c r="H82" s="2216">
        <v>5000</v>
      </c>
      <c r="I82" s="2128">
        <v>5000</v>
      </c>
      <c r="J82" s="2116" t="s">
        <v>5974</v>
      </c>
      <c r="K82" s="2116"/>
      <c r="L82" s="2113"/>
      <c r="M82" s="2113"/>
      <c r="N82" s="2095" t="s">
        <v>5969</v>
      </c>
      <c r="O82" s="2095" t="s">
        <v>5307</v>
      </c>
      <c r="P82" s="2122">
        <v>5000</v>
      </c>
      <c r="Q82" s="2122">
        <f>P82</f>
        <v>5000</v>
      </c>
      <c r="R82" s="2097"/>
      <c r="S82" s="2097"/>
      <c r="T82" s="2097" t="s">
        <v>1042</v>
      </c>
    </row>
    <row r="83" spans="1:22" s="2107" customFormat="1" ht="31.5" x14ac:dyDescent="0.2">
      <c r="A83" s="2099">
        <v>13</v>
      </c>
      <c r="B83" s="2114" t="s">
        <v>269</v>
      </c>
      <c r="C83" s="2228"/>
      <c r="D83" s="2100" t="s">
        <v>1113</v>
      </c>
      <c r="E83" s="2126" t="s">
        <v>1115</v>
      </c>
      <c r="F83" s="2098"/>
      <c r="G83" s="2156"/>
      <c r="H83" s="2216">
        <v>5000</v>
      </c>
      <c r="I83" s="2128">
        <v>5000</v>
      </c>
      <c r="J83" s="2116" t="s">
        <v>5974</v>
      </c>
      <c r="K83" s="2116"/>
      <c r="L83" s="2113"/>
      <c r="M83" s="2113"/>
      <c r="N83" s="2095" t="s">
        <v>5969</v>
      </c>
      <c r="O83" s="2095" t="s">
        <v>5307</v>
      </c>
      <c r="P83" s="2122">
        <v>5000</v>
      </c>
      <c r="Q83" s="2122">
        <f t="shared" ref="Q83:Q89" si="2">P83</f>
        <v>5000</v>
      </c>
      <c r="R83" s="2097"/>
      <c r="S83" s="2097"/>
      <c r="T83" s="2097" t="s">
        <v>1042</v>
      </c>
    </row>
    <row r="84" spans="1:22" s="2107" customFormat="1" ht="31.5" x14ac:dyDescent="0.2">
      <c r="A84" s="2099">
        <v>13</v>
      </c>
      <c r="B84" s="2114" t="s">
        <v>270</v>
      </c>
      <c r="C84" s="2228"/>
      <c r="D84" s="2100" t="s">
        <v>1113</v>
      </c>
      <c r="E84" s="2126" t="s">
        <v>1116</v>
      </c>
      <c r="F84" s="2098"/>
      <c r="G84" s="2156"/>
      <c r="H84" s="2216">
        <v>5000</v>
      </c>
      <c r="I84" s="2128">
        <v>5000</v>
      </c>
      <c r="J84" s="2116" t="s">
        <v>5974</v>
      </c>
      <c r="K84" s="2116"/>
      <c r="L84" s="2113"/>
      <c r="M84" s="2113"/>
      <c r="N84" s="2095" t="s">
        <v>5969</v>
      </c>
      <c r="O84" s="2095" t="s">
        <v>5307</v>
      </c>
      <c r="P84" s="2122">
        <v>5000</v>
      </c>
      <c r="Q84" s="2122">
        <f t="shared" si="2"/>
        <v>5000</v>
      </c>
      <c r="R84" s="2097"/>
      <c r="S84" s="2097"/>
      <c r="T84" s="2097" t="s">
        <v>1042</v>
      </c>
    </row>
    <row r="85" spans="1:22" s="2107" customFormat="1" ht="31.5" x14ac:dyDescent="0.2">
      <c r="A85" s="2099">
        <v>13</v>
      </c>
      <c r="B85" s="2114" t="s">
        <v>271</v>
      </c>
      <c r="C85" s="2228"/>
      <c r="D85" s="2100" t="s">
        <v>1113</v>
      </c>
      <c r="E85" s="2126" t="s">
        <v>1117</v>
      </c>
      <c r="F85" s="2098"/>
      <c r="G85" s="2156"/>
      <c r="H85" s="2216">
        <v>5000</v>
      </c>
      <c r="I85" s="2128">
        <v>5000</v>
      </c>
      <c r="J85" s="2116" t="s">
        <v>5974</v>
      </c>
      <c r="K85" s="2116"/>
      <c r="L85" s="2113"/>
      <c r="M85" s="2113"/>
      <c r="N85" s="2095" t="s">
        <v>5969</v>
      </c>
      <c r="O85" s="2095" t="s">
        <v>5307</v>
      </c>
      <c r="P85" s="2122">
        <v>5000</v>
      </c>
      <c r="Q85" s="2122">
        <f t="shared" si="2"/>
        <v>5000</v>
      </c>
      <c r="R85" s="2097"/>
      <c r="S85" s="2097"/>
      <c r="T85" s="2097" t="s">
        <v>1042</v>
      </c>
    </row>
    <row r="86" spans="1:22" s="2107" customFormat="1" ht="47.25" x14ac:dyDescent="0.2">
      <c r="A86" s="2099">
        <v>13</v>
      </c>
      <c r="B86" s="2114" t="s">
        <v>272</v>
      </c>
      <c r="C86" s="2228"/>
      <c r="D86" s="2100" t="s">
        <v>6961</v>
      </c>
      <c r="E86" s="2147" t="s">
        <v>1118</v>
      </c>
      <c r="F86" s="2119"/>
      <c r="G86" s="2156"/>
      <c r="H86" s="2216">
        <v>5000</v>
      </c>
      <c r="I86" s="2166">
        <v>5000</v>
      </c>
      <c r="J86" s="2116" t="s">
        <v>5974</v>
      </c>
      <c r="K86" s="2116"/>
      <c r="L86" s="2113"/>
      <c r="M86" s="2113"/>
      <c r="N86" s="2095" t="s">
        <v>5969</v>
      </c>
      <c r="O86" s="2097" t="s">
        <v>5299</v>
      </c>
      <c r="P86" s="2110">
        <v>5000</v>
      </c>
      <c r="Q86" s="2122">
        <f t="shared" si="2"/>
        <v>5000</v>
      </c>
      <c r="R86" s="2097"/>
      <c r="S86" s="2097"/>
      <c r="T86" s="2097" t="s">
        <v>1042</v>
      </c>
      <c r="U86" s="2099"/>
      <c r="V86" s="2097"/>
    </row>
    <row r="87" spans="1:22" s="2107" customFormat="1" ht="31.5" x14ac:dyDescent="0.2">
      <c r="A87" s="2099">
        <v>13</v>
      </c>
      <c r="B87" s="2114" t="s">
        <v>273</v>
      </c>
      <c r="C87" s="2228"/>
      <c r="D87" s="2114" t="s">
        <v>7173</v>
      </c>
      <c r="E87" s="2144" t="s">
        <v>1119</v>
      </c>
      <c r="F87" s="2116"/>
      <c r="G87" s="2156"/>
      <c r="H87" s="2216">
        <v>5000</v>
      </c>
      <c r="I87" s="2128">
        <v>5000</v>
      </c>
      <c r="J87" s="2116" t="s">
        <v>5974</v>
      </c>
      <c r="K87" s="2121"/>
      <c r="L87" s="2116"/>
      <c r="M87" s="2123"/>
      <c r="N87" s="2095" t="s">
        <v>5969</v>
      </c>
      <c r="O87" s="2097" t="s">
        <v>5324</v>
      </c>
      <c r="P87" s="2122">
        <v>5000</v>
      </c>
      <c r="Q87" s="2122">
        <f t="shared" si="2"/>
        <v>5000</v>
      </c>
      <c r="R87" s="2097"/>
      <c r="S87" s="2097"/>
      <c r="T87" s="2097" t="s">
        <v>1042</v>
      </c>
    </row>
    <row r="88" spans="1:22" s="2107" customFormat="1" ht="63" x14ac:dyDescent="0.2">
      <c r="A88" s="2099">
        <v>13</v>
      </c>
      <c r="B88" s="2114" t="s">
        <v>274</v>
      </c>
      <c r="C88" s="2228"/>
      <c r="D88" s="2114" t="s">
        <v>7401</v>
      </c>
      <c r="E88" s="2126" t="s">
        <v>1120</v>
      </c>
      <c r="F88" s="2098"/>
      <c r="G88" s="2156"/>
      <c r="H88" s="2216">
        <v>5000</v>
      </c>
      <c r="I88" s="2128">
        <v>5000</v>
      </c>
      <c r="J88" s="2121" t="s">
        <v>5974</v>
      </c>
      <c r="K88" s="2121"/>
      <c r="L88" s="2123"/>
      <c r="M88" s="2123"/>
      <c r="N88" s="2095" t="s">
        <v>5969</v>
      </c>
      <c r="O88" s="2095" t="s">
        <v>5317</v>
      </c>
      <c r="P88" s="2122">
        <v>5000</v>
      </c>
      <c r="Q88" s="2122">
        <f t="shared" si="2"/>
        <v>5000</v>
      </c>
      <c r="R88" s="2097"/>
      <c r="S88" s="2097"/>
      <c r="T88" s="2097" t="s">
        <v>1042</v>
      </c>
    </row>
    <row r="89" spans="1:22" s="2107" customFormat="1" ht="78.75" x14ac:dyDescent="0.2">
      <c r="A89" s="2099">
        <v>13</v>
      </c>
      <c r="B89" s="2114" t="s">
        <v>275</v>
      </c>
      <c r="C89" s="2228"/>
      <c r="D89" s="2114" t="s">
        <v>7133</v>
      </c>
      <c r="E89" s="2144" t="s">
        <v>1013</v>
      </c>
      <c r="F89" s="2116"/>
      <c r="G89" s="2156"/>
      <c r="H89" s="2216">
        <v>5600</v>
      </c>
      <c r="I89" s="2128">
        <v>5600</v>
      </c>
      <c r="J89" s="2121" t="s">
        <v>5974</v>
      </c>
      <c r="K89" s="2121"/>
      <c r="L89" s="2116"/>
      <c r="M89" s="2123"/>
      <c r="N89" s="2095" t="s">
        <v>5969</v>
      </c>
      <c r="O89" s="2097" t="s">
        <v>5319</v>
      </c>
      <c r="P89" s="2122">
        <v>5600</v>
      </c>
      <c r="Q89" s="2122">
        <f t="shared" si="2"/>
        <v>5600</v>
      </c>
      <c r="R89" s="2097"/>
      <c r="S89" s="2097"/>
      <c r="T89" s="2097" t="s">
        <v>1042</v>
      </c>
    </row>
    <row r="90" spans="1:22" s="1789" customFormat="1" ht="47.25" x14ac:dyDescent="0.2">
      <c r="A90" s="1243">
        <v>13</v>
      </c>
      <c r="B90" s="91" t="s">
        <v>2346</v>
      </c>
      <c r="C90" s="2228"/>
      <c r="D90" s="87" t="s">
        <v>7790</v>
      </c>
      <c r="E90" s="2145" t="s">
        <v>4336</v>
      </c>
      <c r="F90" s="36"/>
      <c r="G90" s="1837">
        <v>6000</v>
      </c>
      <c r="H90" s="2214">
        <v>6000</v>
      </c>
      <c r="I90" s="2165">
        <v>6000</v>
      </c>
      <c r="J90" s="36" t="s">
        <v>5974</v>
      </c>
      <c r="K90" s="36"/>
      <c r="L90" s="37"/>
      <c r="M90" s="37"/>
      <c r="N90" s="34" t="s">
        <v>5969</v>
      </c>
      <c r="O90" s="34" t="s">
        <v>5296</v>
      </c>
      <c r="P90" s="39">
        <v>6000</v>
      </c>
      <c r="Q90" s="35">
        <v>6000</v>
      </c>
      <c r="R90" s="34"/>
      <c r="S90" s="40"/>
      <c r="T90" s="40"/>
    </row>
    <row r="91" spans="1:22" s="1789" customFormat="1" ht="47.25" x14ac:dyDescent="0.2">
      <c r="A91" s="1243">
        <v>13</v>
      </c>
      <c r="B91" s="91" t="s">
        <v>2348</v>
      </c>
      <c r="C91" s="2228"/>
      <c r="D91" s="87" t="s">
        <v>7790</v>
      </c>
      <c r="E91" s="2145" t="s">
        <v>4338</v>
      </c>
      <c r="F91" s="36"/>
      <c r="G91" s="1837">
        <v>6000</v>
      </c>
      <c r="H91" s="2214">
        <v>6000</v>
      </c>
      <c r="I91" s="2165">
        <v>6000</v>
      </c>
      <c r="J91" s="36" t="s">
        <v>5974</v>
      </c>
      <c r="K91" s="36"/>
      <c r="L91" s="37"/>
      <c r="M91" s="37"/>
      <c r="N91" s="34" t="s">
        <v>5969</v>
      </c>
      <c r="O91" s="34" t="s">
        <v>5296</v>
      </c>
      <c r="P91" s="39">
        <v>6000</v>
      </c>
      <c r="Q91" s="35">
        <v>6000</v>
      </c>
      <c r="R91" s="34"/>
      <c r="S91" s="40"/>
      <c r="T91" s="40"/>
    </row>
    <row r="92" spans="1:22" s="1789" customFormat="1" ht="31.5" x14ac:dyDescent="0.2">
      <c r="A92" s="1243">
        <v>13</v>
      </c>
      <c r="B92" s="91" t="s">
        <v>2361</v>
      </c>
      <c r="C92" s="2228"/>
      <c r="D92" s="87" t="s">
        <v>7790</v>
      </c>
      <c r="E92" s="2145" t="s">
        <v>4418</v>
      </c>
      <c r="F92" s="36"/>
      <c r="G92" s="1837">
        <v>6000</v>
      </c>
      <c r="H92" s="2214">
        <v>6000</v>
      </c>
      <c r="I92" s="2165">
        <v>6000</v>
      </c>
      <c r="J92" s="36" t="s">
        <v>5974</v>
      </c>
      <c r="K92" s="36"/>
      <c r="L92" s="37"/>
      <c r="M92" s="37"/>
      <c r="N92" s="34" t="s">
        <v>5969</v>
      </c>
      <c r="O92" s="34" t="s">
        <v>5310</v>
      </c>
      <c r="P92" s="39">
        <v>6000</v>
      </c>
      <c r="Q92" s="35">
        <v>6000</v>
      </c>
      <c r="R92" s="34"/>
      <c r="S92" s="40"/>
      <c r="T92" s="40"/>
    </row>
    <row r="93" spans="1:22" s="1789" customFormat="1" ht="31.5" x14ac:dyDescent="0.2">
      <c r="A93" s="1243">
        <v>13</v>
      </c>
      <c r="B93" s="91" t="s">
        <v>2370</v>
      </c>
      <c r="C93" s="2228"/>
      <c r="D93" s="87" t="s">
        <v>7266</v>
      </c>
      <c r="E93" s="2145" t="s">
        <v>4399</v>
      </c>
      <c r="F93" s="36"/>
      <c r="G93" s="1837">
        <v>6000</v>
      </c>
      <c r="H93" s="2214">
        <v>6000</v>
      </c>
      <c r="I93" s="2165">
        <v>6000</v>
      </c>
      <c r="J93" s="36" t="s">
        <v>5974</v>
      </c>
      <c r="K93" s="36"/>
      <c r="L93" s="37"/>
      <c r="M93" s="37"/>
      <c r="N93" s="34" t="s">
        <v>5969</v>
      </c>
      <c r="O93" s="34" t="s">
        <v>5310</v>
      </c>
      <c r="P93" s="39">
        <v>6000</v>
      </c>
      <c r="Q93" s="35">
        <v>6000</v>
      </c>
      <c r="R93" s="34"/>
      <c r="S93" s="40"/>
      <c r="T93" s="40"/>
    </row>
    <row r="94" spans="1:22" s="1789" customFormat="1" ht="31.5" x14ac:dyDescent="0.2">
      <c r="A94" s="1243">
        <v>13</v>
      </c>
      <c r="B94" s="91" t="s">
        <v>2395</v>
      </c>
      <c r="C94" s="2228"/>
      <c r="D94" s="87" t="s">
        <v>7266</v>
      </c>
      <c r="E94" s="2145" t="s">
        <v>4453</v>
      </c>
      <c r="F94" s="36"/>
      <c r="G94" s="1837">
        <v>6000</v>
      </c>
      <c r="H94" s="2214">
        <v>6000</v>
      </c>
      <c r="I94" s="2165">
        <v>6000</v>
      </c>
      <c r="J94" s="36" t="s">
        <v>5974</v>
      </c>
      <c r="K94" s="36"/>
      <c r="L94" s="37"/>
      <c r="M94" s="37"/>
      <c r="N94" s="34" t="s">
        <v>5969</v>
      </c>
      <c r="O94" s="34" t="s">
        <v>5310</v>
      </c>
      <c r="P94" s="39">
        <v>6000</v>
      </c>
      <c r="Q94" s="35">
        <v>6000</v>
      </c>
      <c r="R94" s="34"/>
      <c r="S94" s="40"/>
      <c r="T94" s="40"/>
    </row>
    <row r="95" spans="1:22" s="2247" customFormat="1" ht="36.75" customHeight="1" x14ac:dyDescent="0.2">
      <c r="A95" s="2255">
        <v>13</v>
      </c>
      <c r="B95" s="2256" t="s">
        <v>513</v>
      </c>
      <c r="C95" s="2250" t="s">
        <v>1034</v>
      </c>
      <c r="D95" s="2253" t="s">
        <v>7790</v>
      </c>
      <c r="E95" s="2257" t="s">
        <v>500</v>
      </c>
      <c r="F95" s="2251"/>
      <c r="G95" s="1837"/>
      <c r="H95" s="2258"/>
      <c r="I95" s="2248">
        <v>6000</v>
      </c>
      <c r="J95" s="2251" t="s">
        <v>5974</v>
      </c>
      <c r="K95" s="2251"/>
      <c r="L95" s="2259"/>
      <c r="M95" s="2259"/>
      <c r="N95" s="2250" t="s">
        <v>5969</v>
      </c>
      <c r="O95" s="2250" t="s">
        <v>5310</v>
      </c>
      <c r="P95" s="2246">
        <f>I95</f>
        <v>6000</v>
      </c>
      <c r="Q95" s="2245">
        <f>P95</f>
        <v>6000</v>
      </c>
      <c r="R95" s="2250"/>
      <c r="S95" s="2252"/>
      <c r="T95" s="2250" t="s">
        <v>480</v>
      </c>
    </row>
    <row r="96" spans="1:22" s="2247" customFormat="1" ht="36.75" customHeight="1" x14ac:dyDescent="0.2">
      <c r="A96" s="2255">
        <v>13</v>
      </c>
      <c r="B96" s="2256" t="s">
        <v>531</v>
      </c>
      <c r="C96" s="2250" t="s">
        <v>1034</v>
      </c>
      <c r="D96" s="2253" t="s">
        <v>3156</v>
      </c>
      <c r="E96" s="2260" t="s">
        <v>532</v>
      </c>
      <c r="F96" s="2251"/>
      <c r="G96" s="1837"/>
      <c r="H96" s="2258"/>
      <c r="I96" s="2249">
        <v>490000</v>
      </c>
      <c r="J96" s="2262" t="s">
        <v>5974</v>
      </c>
      <c r="K96" s="2262"/>
      <c r="L96" s="2251"/>
      <c r="M96" s="2263"/>
      <c r="N96" s="2250" t="s">
        <v>5229</v>
      </c>
      <c r="O96" s="2250" t="s">
        <v>5041</v>
      </c>
      <c r="P96" s="2246">
        <f>I96</f>
        <v>490000</v>
      </c>
      <c r="Q96" s="2245">
        <f>I96</f>
        <v>490000</v>
      </c>
      <c r="R96" s="2250"/>
      <c r="S96" s="2252"/>
      <c r="T96" s="2250" t="s">
        <v>480</v>
      </c>
    </row>
    <row r="97" spans="1:22" s="2247" customFormat="1" ht="36.75" customHeight="1" x14ac:dyDescent="0.2">
      <c r="A97" s="2255">
        <v>13</v>
      </c>
      <c r="B97" s="2256" t="s">
        <v>533</v>
      </c>
      <c r="C97" s="2250" t="s">
        <v>1034</v>
      </c>
      <c r="D97" s="2253" t="s">
        <v>7173</v>
      </c>
      <c r="E97" s="2260" t="s">
        <v>534</v>
      </c>
      <c r="F97" s="2251"/>
      <c r="G97" s="1837"/>
      <c r="H97" s="2258"/>
      <c r="I97" s="2249">
        <v>27000</v>
      </c>
      <c r="J97" s="2262" t="s">
        <v>5974</v>
      </c>
      <c r="K97" s="2262"/>
      <c r="L97" s="2251"/>
      <c r="M97" s="2263"/>
      <c r="N97" s="2250" t="s">
        <v>5969</v>
      </c>
      <c r="O97" s="2250" t="s">
        <v>5041</v>
      </c>
      <c r="P97" s="2246">
        <f>I97</f>
        <v>27000</v>
      </c>
      <c r="Q97" s="2245">
        <f>I97</f>
        <v>27000</v>
      </c>
      <c r="R97" s="2250"/>
      <c r="S97" s="2252"/>
      <c r="T97" s="2250" t="s">
        <v>480</v>
      </c>
    </row>
    <row r="98" spans="1:22" s="2247" customFormat="1" ht="36.75" customHeight="1" x14ac:dyDescent="0.2">
      <c r="A98" s="2255">
        <v>13</v>
      </c>
      <c r="B98" s="2256" t="s">
        <v>537</v>
      </c>
      <c r="C98" s="2250" t="s">
        <v>1034</v>
      </c>
      <c r="D98" s="2254" t="s">
        <v>7173</v>
      </c>
      <c r="E98" s="2260" t="s">
        <v>538</v>
      </c>
      <c r="F98" s="2251"/>
      <c r="G98" s="1837"/>
      <c r="H98" s="2258"/>
      <c r="I98" s="2249">
        <v>150000</v>
      </c>
      <c r="J98" s="2262" t="s">
        <v>5974</v>
      </c>
      <c r="K98" s="2262"/>
      <c r="L98" s="2251"/>
      <c r="M98" s="2263"/>
      <c r="N98" s="2250" t="s">
        <v>5969</v>
      </c>
      <c r="O98" s="2250" t="s">
        <v>5320</v>
      </c>
      <c r="P98" s="2246">
        <f>I98</f>
        <v>150000</v>
      </c>
      <c r="Q98" s="2245">
        <f>I98</f>
        <v>150000</v>
      </c>
      <c r="R98" s="2250"/>
      <c r="S98" s="2252"/>
      <c r="T98" s="2250" t="s">
        <v>480</v>
      </c>
    </row>
    <row r="99" spans="1:22" s="1789" customFormat="1" ht="31.5" x14ac:dyDescent="0.2">
      <c r="A99" s="1243">
        <v>13</v>
      </c>
      <c r="B99" s="91" t="s">
        <v>2431</v>
      </c>
      <c r="C99" s="2227"/>
      <c r="D99" s="87" t="s">
        <v>7845</v>
      </c>
      <c r="E99" s="2145" t="s">
        <v>3871</v>
      </c>
      <c r="F99" s="36"/>
      <c r="G99" s="1837">
        <v>6000</v>
      </c>
      <c r="H99" s="2214">
        <v>0</v>
      </c>
      <c r="I99" s="2165">
        <v>0</v>
      </c>
      <c r="J99" s="36" t="s">
        <v>5974</v>
      </c>
      <c r="K99" s="36"/>
      <c r="L99" s="37"/>
      <c r="M99" s="37"/>
      <c r="N99" s="34" t="s">
        <v>5969</v>
      </c>
      <c r="O99" s="34" t="s">
        <v>5320</v>
      </c>
      <c r="P99" s="2110">
        <v>0</v>
      </c>
      <c r="Q99" s="2109">
        <v>0</v>
      </c>
      <c r="R99" s="2097"/>
      <c r="S99" s="2111" t="s">
        <v>1044</v>
      </c>
      <c r="T99" s="2097" t="s">
        <v>1043</v>
      </c>
    </row>
    <row r="100" spans="1:22" s="1789" customFormat="1" ht="25.5" customHeight="1" x14ac:dyDescent="0.2">
      <c r="A100" s="1243">
        <v>13</v>
      </c>
      <c r="B100" s="91" t="s">
        <v>2705</v>
      </c>
      <c r="C100" s="2227"/>
      <c r="D100" s="87" t="s">
        <v>7047</v>
      </c>
      <c r="E100" s="2145" t="s">
        <v>4205</v>
      </c>
      <c r="F100" s="36"/>
      <c r="G100" s="1837">
        <v>6100</v>
      </c>
      <c r="H100" s="2214">
        <v>6100</v>
      </c>
      <c r="I100" s="2165">
        <v>6100</v>
      </c>
      <c r="J100" s="36" t="s">
        <v>5974</v>
      </c>
      <c r="K100" s="36"/>
      <c r="L100" s="37"/>
      <c r="M100" s="37"/>
      <c r="N100" s="34" t="s">
        <v>5969</v>
      </c>
      <c r="O100" s="34" t="s">
        <v>5295</v>
      </c>
      <c r="P100" s="39">
        <v>6100</v>
      </c>
      <c r="Q100" s="35">
        <v>6100</v>
      </c>
      <c r="R100" s="34"/>
      <c r="S100" s="40"/>
      <c r="T100" s="40"/>
    </row>
    <row r="101" spans="1:22" s="1789" customFormat="1" ht="31.5" x14ac:dyDescent="0.2">
      <c r="A101" s="1243">
        <v>13</v>
      </c>
      <c r="B101" s="91" t="s">
        <v>2847</v>
      </c>
      <c r="C101" s="2227"/>
      <c r="D101" s="87" t="s">
        <v>7173</v>
      </c>
      <c r="E101" s="2145" t="s">
        <v>4293</v>
      </c>
      <c r="F101" s="36"/>
      <c r="G101" s="1837">
        <v>6400</v>
      </c>
      <c r="H101" s="2214">
        <v>6400</v>
      </c>
      <c r="I101" s="2165">
        <v>6400</v>
      </c>
      <c r="J101" s="36" t="s">
        <v>5974</v>
      </c>
      <c r="K101" s="36"/>
      <c r="L101" s="37"/>
      <c r="M101" s="37"/>
      <c r="N101" s="34" t="s">
        <v>5969</v>
      </c>
      <c r="O101" s="34" t="s">
        <v>5303</v>
      </c>
      <c r="P101" s="39">
        <v>6400</v>
      </c>
      <c r="Q101" s="35">
        <v>6400</v>
      </c>
      <c r="R101" s="34"/>
      <c r="S101" s="40"/>
      <c r="T101" s="40"/>
    </row>
    <row r="102" spans="1:22" s="1789" customFormat="1" ht="47.25" x14ac:dyDescent="0.2">
      <c r="A102" s="1243">
        <v>13</v>
      </c>
      <c r="B102" s="91" t="s">
        <v>2360</v>
      </c>
      <c r="C102" s="2227"/>
      <c r="D102" s="87" t="s">
        <v>7790</v>
      </c>
      <c r="E102" s="2145" t="s">
        <v>4420</v>
      </c>
      <c r="F102" s="36"/>
      <c r="G102" s="1837">
        <v>7000</v>
      </c>
      <c r="H102" s="2214">
        <v>7000</v>
      </c>
      <c r="I102" s="2165">
        <v>7000</v>
      </c>
      <c r="J102" s="36" t="s">
        <v>5974</v>
      </c>
      <c r="K102" s="36"/>
      <c r="L102" s="37"/>
      <c r="M102" s="37"/>
      <c r="N102" s="34" t="s">
        <v>5969</v>
      </c>
      <c r="O102" s="34" t="s">
        <v>5310</v>
      </c>
      <c r="P102" s="39">
        <v>7000</v>
      </c>
      <c r="Q102" s="35">
        <v>7000</v>
      </c>
      <c r="R102" s="34"/>
      <c r="S102" s="40"/>
      <c r="T102" s="40"/>
    </row>
    <row r="103" spans="1:22" s="1789" customFormat="1" ht="31.5" x14ac:dyDescent="0.2">
      <c r="A103" s="1243">
        <v>13</v>
      </c>
      <c r="B103" s="91" t="s">
        <v>2408</v>
      </c>
      <c r="C103" s="2227"/>
      <c r="D103" s="87" t="s">
        <v>7266</v>
      </c>
      <c r="E103" s="2145" t="s">
        <v>4454</v>
      </c>
      <c r="F103" s="36"/>
      <c r="G103" s="1837">
        <v>7000</v>
      </c>
      <c r="H103" s="2214">
        <v>7000</v>
      </c>
      <c r="I103" s="2165">
        <v>7000</v>
      </c>
      <c r="J103" s="36" t="s">
        <v>5974</v>
      </c>
      <c r="K103" s="36"/>
      <c r="L103" s="37"/>
      <c r="M103" s="37"/>
      <c r="N103" s="34" t="s">
        <v>5969</v>
      </c>
      <c r="O103" s="34" t="s">
        <v>5310</v>
      </c>
      <c r="P103" s="39">
        <v>7000</v>
      </c>
      <c r="Q103" s="35">
        <v>7000</v>
      </c>
      <c r="R103" s="34"/>
      <c r="S103" s="40"/>
      <c r="T103" s="40"/>
    </row>
    <row r="104" spans="1:22" s="1789" customFormat="1" ht="31.5" x14ac:dyDescent="0.2">
      <c r="A104" s="1243">
        <v>13</v>
      </c>
      <c r="B104" s="91" t="s">
        <v>2414</v>
      </c>
      <c r="C104" s="2227"/>
      <c r="D104" s="87" t="s">
        <v>7266</v>
      </c>
      <c r="E104" s="2145" t="s">
        <v>4410</v>
      </c>
      <c r="F104" s="36"/>
      <c r="G104" s="1837">
        <v>7000</v>
      </c>
      <c r="H104" s="2214">
        <v>7000</v>
      </c>
      <c r="I104" s="2165">
        <v>7000</v>
      </c>
      <c r="J104" s="36" t="s">
        <v>5974</v>
      </c>
      <c r="K104" s="36"/>
      <c r="L104" s="37"/>
      <c r="M104" s="37"/>
      <c r="N104" s="34" t="s">
        <v>5969</v>
      </c>
      <c r="O104" s="34" t="s">
        <v>5310</v>
      </c>
      <c r="P104" s="39">
        <v>7000</v>
      </c>
      <c r="Q104" s="35">
        <v>7000</v>
      </c>
      <c r="R104" s="34"/>
      <c r="S104" s="40"/>
      <c r="T104" s="40"/>
    </row>
    <row r="105" spans="1:22" s="1789" customFormat="1" ht="31.5" x14ac:dyDescent="0.2">
      <c r="A105" s="1243">
        <v>13</v>
      </c>
      <c r="B105" s="91" t="s">
        <v>2415</v>
      </c>
      <c r="C105" s="2227"/>
      <c r="D105" s="87" t="s">
        <v>7266</v>
      </c>
      <c r="E105" s="2145" t="s">
        <v>4384</v>
      </c>
      <c r="F105" s="36"/>
      <c r="G105" s="1837">
        <v>7000</v>
      </c>
      <c r="H105" s="2214">
        <v>7000</v>
      </c>
      <c r="I105" s="2165">
        <v>7000</v>
      </c>
      <c r="J105" s="36" t="s">
        <v>5974</v>
      </c>
      <c r="K105" s="36"/>
      <c r="L105" s="37"/>
      <c r="M105" s="37"/>
      <c r="N105" s="34" t="s">
        <v>5969</v>
      </c>
      <c r="O105" s="34" t="s">
        <v>5310</v>
      </c>
      <c r="P105" s="39">
        <v>7000</v>
      </c>
      <c r="Q105" s="35">
        <v>7000</v>
      </c>
      <c r="R105" s="34"/>
      <c r="S105" s="40"/>
      <c r="T105" s="40"/>
    </row>
    <row r="106" spans="1:22" s="1789" customFormat="1" ht="47.25" x14ac:dyDescent="0.2">
      <c r="A106" s="1243">
        <v>13</v>
      </c>
      <c r="B106" s="91" t="s">
        <v>2430</v>
      </c>
      <c r="C106" s="2227"/>
      <c r="D106" s="87" t="s">
        <v>7845</v>
      </c>
      <c r="E106" s="2145" t="s">
        <v>4070</v>
      </c>
      <c r="F106" s="36"/>
      <c r="G106" s="1837">
        <v>7000</v>
      </c>
      <c r="H106" s="2214">
        <v>7000</v>
      </c>
      <c r="I106" s="2165">
        <v>7000</v>
      </c>
      <c r="J106" s="36" t="s">
        <v>5974</v>
      </c>
      <c r="K106" s="36"/>
      <c r="L106" s="37"/>
      <c r="M106" s="37"/>
      <c r="N106" s="1243" t="s">
        <v>5969</v>
      </c>
      <c r="O106" s="34" t="s">
        <v>5320</v>
      </c>
      <c r="P106" s="39">
        <v>7000</v>
      </c>
      <c r="Q106" s="35">
        <v>7000</v>
      </c>
      <c r="R106" s="1243"/>
      <c r="S106" s="34"/>
      <c r="T106" s="34"/>
    </row>
    <row r="107" spans="1:22" s="1789" customFormat="1" ht="47.25" x14ac:dyDescent="0.2">
      <c r="A107" s="1243">
        <v>13</v>
      </c>
      <c r="B107" s="91" t="s">
        <v>2837</v>
      </c>
      <c r="C107" s="2227"/>
      <c r="D107" s="87" t="s">
        <v>7173</v>
      </c>
      <c r="E107" s="2145" t="s">
        <v>4280</v>
      </c>
      <c r="F107" s="36"/>
      <c r="G107" s="1837">
        <v>7200</v>
      </c>
      <c r="H107" s="2214">
        <v>7200</v>
      </c>
      <c r="I107" s="2165">
        <v>7200</v>
      </c>
      <c r="J107" s="36" t="s">
        <v>5974</v>
      </c>
      <c r="K107" s="36"/>
      <c r="L107" s="37"/>
      <c r="M107" s="37"/>
      <c r="N107" s="34" t="s">
        <v>5969</v>
      </c>
      <c r="O107" s="34" t="s">
        <v>5303</v>
      </c>
      <c r="P107" s="39">
        <v>7200</v>
      </c>
      <c r="Q107" s="35">
        <v>7200</v>
      </c>
      <c r="R107" s="34"/>
      <c r="S107" s="40"/>
      <c r="T107" s="40"/>
    </row>
    <row r="108" spans="1:22" s="1789" customFormat="1" ht="47.25" x14ac:dyDescent="0.2">
      <c r="A108" s="1243">
        <v>13</v>
      </c>
      <c r="B108" s="91" t="s">
        <v>2838</v>
      </c>
      <c r="C108" s="2228"/>
      <c r="D108" s="87" t="s">
        <v>7173</v>
      </c>
      <c r="E108" s="2145" t="s">
        <v>4282</v>
      </c>
      <c r="F108" s="36"/>
      <c r="G108" s="1837">
        <v>7200</v>
      </c>
      <c r="H108" s="2214">
        <v>7200</v>
      </c>
      <c r="I108" s="2165">
        <v>7200</v>
      </c>
      <c r="J108" s="36" t="s">
        <v>5974</v>
      </c>
      <c r="K108" s="36"/>
      <c r="L108" s="37"/>
      <c r="M108" s="37"/>
      <c r="N108" s="34" t="s">
        <v>5969</v>
      </c>
      <c r="O108" s="34" t="s">
        <v>5303</v>
      </c>
      <c r="P108" s="39">
        <v>7200</v>
      </c>
      <c r="Q108" s="35">
        <v>7200</v>
      </c>
      <c r="R108" s="34"/>
      <c r="S108" s="40"/>
      <c r="T108" s="40"/>
    </row>
    <row r="109" spans="1:22" s="1789" customFormat="1" ht="47.25" x14ac:dyDescent="0.2">
      <c r="A109" s="1243">
        <v>13</v>
      </c>
      <c r="B109" s="91" t="s">
        <v>2839</v>
      </c>
      <c r="C109" s="2227"/>
      <c r="D109" s="87" t="s">
        <v>7173</v>
      </c>
      <c r="E109" s="2145" t="s">
        <v>4287</v>
      </c>
      <c r="F109" s="36"/>
      <c r="G109" s="1837">
        <v>7200</v>
      </c>
      <c r="H109" s="2214">
        <v>7200</v>
      </c>
      <c r="I109" s="2165">
        <v>7200</v>
      </c>
      <c r="J109" s="36" t="s">
        <v>5974</v>
      </c>
      <c r="K109" s="36"/>
      <c r="L109" s="37"/>
      <c r="M109" s="37"/>
      <c r="N109" s="34" t="s">
        <v>5969</v>
      </c>
      <c r="O109" s="34" t="s">
        <v>5303</v>
      </c>
      <c r="P109" s="39">
        <v>7200</v>
      </c>
      <c r="Q109" s="35">
        <v>7200</v>
      </c>
      <c r="R109" s="34"/>
      <c r="S109" s="40"/>
      <c r="T109" s="40"/>
    </row>
    <row r="110" spans="1:22" s="2172" customFormat="1" ht="31.5" x14ac:dyDescent="0.2">
      <c r="A110" s="2099">
        <v>13</v>
      </c>
      <c r="B110" s="2096" t="s">
        <v>1045</v>
      </c>
      <c r="C110" s="2227"/>
      <c r="D110" s="2100" t="s">
        <v>7790</v>
      </c>
      <c r="E110" s="2144" t="s">
        <v>1046</v>
      </c>
      <c r="F110" s="2116"/>
      <c r="G110" s="2154"/>
      <c r="H110" s="2216">
        <v>7500</v>
      </c>
      <c r="I110" s="2166">
        <v>7500</v>
      </c>
      <c r="J110" s="2116" t="s">
        <v>5974</v>
      </c>
      <c r="K110" s="2116"/>
      <c r="L110" s="2113"/>
      <c r="M110" s="2113"/>
      <c r="N110" s="2097" t="s">
        <v>5969</v>
      </c>
      <c r="O110" s="2097" t="s">
        <v>5305</v>
      </c>
      <c r="P110" s="2110">
        <f>H110</f>
        <v>7500</v>
      </c>
      <c r="Q110" s="2109">
        <v>7500</v>
      </c>
      <c r="R110" s="2097"/>
      <c r="S110" s="2111"/>
      <c r="T110" s="2119" t="s">
        <v>1042</v>
      </c>
    </row>
    <row r="111" spans="1:22" s="2107" customFormat="1" ht="47.25" x14ac:dyDescent="0.2">
      <c r="A111" s="2099">
        <v>13</v>
      </c>
      <c r="B111" s="2097" t="s">
        <v>1121</v>
      </c>
      <c r="C111" s="2228"/>
      <c r="D111" s="2100" t="s">
        <v>7655</v>
      </c>
      <c r="E111" s="2144" t="s">
        <v>1122</v>
      </c>
      <c r="F111" s="2116"/>
      <c r="G111" s="2156"/>
      <c r="H111" s="2216">
        <v>7500</v>
      </c>
      <c r="I111" s="2166">
        <v>7500</v>
      </c>
      <c r="J111" s="2116" t="s">
        <v>5974</v>
      </c>
      <c r="K111" s="2116"/>
      <c r="L111" s="2116"/>
      <c r="M111" s="2113"/>
      <c r="N111" s="2095" t="s">
        <v>5969</v>
      </c>
      <c r="O111" s="2097" t="s">
        <v>5328</v>
      </c>
      <c r="P111" s="2109">
        <v>7500</v>
      </c>
      <c r="Q111" s="2109">
        <v>7500</v>
      </c>
      <c r="R111" s="2097"/>
      <c r="S111" s="2097"/>
      <c r="T111" s="2097" t="s">
        <v>1042</v>
      </c>
      <c r="U111" s="2099"/>
      <c r="V111" s="2097"/>
    </row>
    <row r="112" spans="1:22" s="1789" customFormat="1" ht="31.5" x14ac:dyDescent="0.2">
      <c r="A112" s="1243">
        <v>13</v>
      </c>
      <c r="B112" s="34" t="s">
        <v>2255</v>
      </c>
      <c r="C112" s="2227"/>
      <c r="D112" s="87" t="s">
        <v>7304</v>
      </c>
      <c r="E112" s="2145" t="s">
        <v>4459</v>
      </c>
      <c r="F112" s="36"/>
      <c r="G112" s="1837">
        <v>8000</v>
      </c>
      <c r="H112" s="2216">
        <v>0</v>
      </c>
      <c r="I112" s="2166">
        <v>0</v>
      </c>
      <c r="J112" s="36" t="s">
        <v>5974</v>
      </c>
      <c r="K112" s="36"/>
      <c r="L112" s="37"/>
      <c r="M112" s="37"/>
      <c r="N112" s="34" t="s">
        <v>5969</v>
      </c>
      <c r="O112" s="34" t="s">
        <v>5310</v>
      </c>
      <c r="P112" s="2110">
        <v>0</v>
      </c>
      <c r="Q112" s="2109">
        <v>0</v>
      </c>
      <c r="R112" s="2097"/>
      <c r="S112" s="2111" t="s">
        <v>1044</v>
      </c>
      <c r="T112" s="2097" t="s">
        <v>1043</v>
      </c>
    </row>
    <row r="113" spans="1:20" s="1789" customFormat="1" ht="47.25" x14ac:dyDescent="0.2">
      <c r="A113" s="1243">
        <v>13</v>
      </c>
      <c r="B113" s="91" t="s">
        <v>2357</v>
      </c>
      <c r="C113" s="2227"/>
      <c r="D113" s="87" t="s">
        <v>7790</v>
      </c>
      <c r="E113" s="2145" t="s">
        <v>4422</v>
      </c>
      <c r="F113" s="36"/>
      <c r="G113" s="1837">
        <v>8000</v>
      </c>
      <c r="H113" s="2214">
        <v>8000</v>
      </c>
      <c r="I113" s="2165">
        <v>8000</v>
      </c>
      <c r="J113" s="36" t="s">
        <v>5974</v>
      </c>
      <c r="K113" s="36"/>
      <c r="L113" s="37"/>
      <c r="M113" s="37"/>
      <c r="N113" s="34" t="s">
        <v>5969</v>
      </c>
      <c r="O113" s="34" t="s">
        <v>5310</v>
      </c>
      <c r="P113" s="39">
        <v>8000</v>
      </c>
      <c r="Q113" s="35">
        <v>8000</v>
      </c>
      <c r="R113" s="34"/>
      <c r="S113" s="40"/>
      <c r="T113" s="2097" t="s">
        <v>1042</v>
      </c>
    </row>
    <row r="114" spans="1:20" s="1789" customFormat="1" ht="31.5" x14ac:dyDescent="0.2">
      <c r="A114" s="1243">
        <v>13</v>
      </c>
      <c r="B114" s="91" t="s">
        <v>2362</v>
      </c>
      <c r="C114" s="2227"/>
      <c r="D114" s="87" t="s">
        <v>7790</v>
      </c>
      <c r="E114" s="2145" t="s">
        <v>4230</v>
      </c>
      <c r="F114" s="36"/>
      <c r="G114" s="1837">
        <v>8000</v>
      </c>
      <c r="H114" s="2214">
        <v>8000</v>
      </c>
      <c r="I114" s="2165">
        <v>8000</v>
      </c>
      <c r="J114" s="36" t="s">
        <v>5974</v>
      </c>
      <c r="K114" s="36"/>
      <c r="L114" s="37"/>
      <c r="M114" s="37"/>
      <c r="N114" s="34" t="s">
        <v>5969</v>
      </c>
      <c r="O114" s="34" t="s">
        <v>5299</v>
      </c>
      <c r="P114" s="39">
        <v>8000</v>
      </c>
      <c r="Q114" s="35">
        <v>8000</v>
      </c>
      <c r="R114" s="34"/>
      <c r="S114" s="40"/>
      <c r="T114" s="2111" t="s">
        <v>1042</v>
      </c>
    </row>
    <row r="115" spans="1:20" s="1789" customFormat="1" ht="47.25" x14ac:dyDescent="0.2">
      <c r="A115" s="1243">
        <v>13</v>
      </c>
      <c r="B115" s="91" t="s">
        <v>2388</v>
      </c>
      <c r="C115" s="2227"/>
      <c r="D115" s="87" t="s">
        <v>7266</v>
      </c>
      <c r="E115" s="2145" t="s">
        <v>4385</v>
      </c>
      <c r="F115" s="36"/>
      <c r="G115" s="1837">
        <v>8000</v>
      </c>
      <c r="H115" s="2214">
        <v>8000</v>
      </c>
      <c r="I115" s="2165">
        <v>8000</v>
      </c>
      <c r="J115" s="36" t="s">
        <v>5974</v>
      </c>
      <c r="K115" s="36"/>
      <c r="L115" s="37"/>
      <c r="M115" s="37"/>
      <c r="N115" s="34" t="s">
        <v>5969</v>
      </c>
      <c r="O115" s="34" t="s">
        <v>5310</v>
      </c>
      <c r="P115" s="39">
        <v>8000</v>
      </c>
      <c r="Q115" s="35">
        <v>8000</v>
      </c>
      <c r="R115" s="34"/>
      <c r="S115" s="40"/>
      <c r="T115" s="2111" t="s">
        <v>1042</v>
      </c>
    </row>
    <row r="116" spans="1:20" s="1789" customFormat="1" ht="31.5" x14ac:dyDescent="0.2">
      <c r="A116" s="1243">
        <v>13</v>
      </c>
      <c r="B116" s="91" t="s">
        <v>2413</v>
      </c>
      <c r="C116" s="2227"/>
      <c r="D116" s="87" t="s">
        <v>7266</v>
      </c>
      <c r="E116" s="2145" t="s">
        <v>4406</v>
      </c>
      <c r="F116" s="36"/>
      <c r="G116" s="1837">
        <v>8000</v>
      </c>
      <c r="H116" s="2214">
        <v>8000</v>
      </c>
      <c r="I116" s="2165">
        <v>8000</v>
      </c>
      <c r="J116" s="36" t="s">
        <v>5974</v>
      </c>
      <c r="K116" s="36"/>
      <c r="L116" s="37"/>
      <c r="M116" s="37"/>
      <c r="N116" s="34" t="s">
        <v>5969</v>
      </c>
      <c r="O116" s="34" t="s">
        <v>5313</v>
      </c>
      <c r="P116" s="39">
        <v>8000</v>
      </c>
      <c r="Q116" s="35">
        <v>8000</v>
      </c>
      <c r="R116" s="34"/>
      <c r="S116" s="40"/>
      <c r="T116" s="2111" t="s">
        <v>1042</v>
      </c>
    </row>
    <row r="117" spans="1:20" s="1789" customFormat="1" ht="31.5" x14ac:dyDescent="0.2">
      <c r="A117" s="1243">
        <v>13</v>
      </c>
      <c r="B117" s="91" t="s">
        <v>946</v>
      </c>
      <c r="C117" s="2227"/>
      <c r="D117" s="87" t="s">
        <v>7266</v>
      </c>
      <c r="E117" s="2167" t="s">
        <v>943</v>
      </c>
      <c r="F117" s="35"/>
      <c r="G117" s="1837">
        <v>8000</v>
      </c>
      <c r="H117" s="2214">
        <v>8000</v>
      </c>
      <c r="I117" s="2165">
        <v>8000</v>
      </c>
      <c r="J117" s="36" t="s">
        <v>5974</v>
      </c>
      <c r="K117" s="36"/>
      <c r="L117" s="36"/>
      <c r="M117" s="37"/>
      <c r="N117" s="34" t="s">
        <v>5969</v>
      </c>
      <c r="O117" s="34" t="s">
        <v>5299</v>
      </c>
      <c r="P117" s="39">
        <f>H117</f>
        <v>8000</v>
      </c>
      <c r="Q117" s="35">
        <v>8000</v>
      </c>
      <c r="R117" s="241"/>
      <c r="S117" s="40"/>
      <c r="T117" s="2111" t="s">
        <v>1042</v>
      </c>
    </row>
    <row r="118" spans="1:20" s="1789" customFormat="1" ht="31.5" x14ac:dyDescent="0.2">
      <c r="A118" s="1243">
        <v>13</v>
      </c>
      <c r="B118" s="91" t="s">
        <v>2840</v>
      </c>
      <c r="C118" s="2227"/>
      <c r="D118" s="87" t="s">
        <v>7173</v>
      </c>
      <c r="E118" s="2145" t="s">
        <v>4270</v>
      </c>
      <c r="F118" s="36"/>
      <c r="G118" s="1837">
        <v>8000</v>
      </c>
      <c r="H118" s="2214">
        <v>8000</v>
      </c>
      <c r="I118" s="2165">
        <v>8000</v>
      </c>
      <c r="J118" s="36" t="s">
        <v>5974</v>
      </c>
      <c r="K118" s="36"/>
      <c r="L118" s="37"/>
      <c r="M118" s="37"/>
      <c r="N118" s="34" t="s">
        <v>5969</v>
      </c>
      <c r="O118" s="34" t="s">
        <v>5303</v>
      </c>
      <c r="P118" s="39">
        <v>8000</v>
      </c>
      <c r="Q118" s="35">
        <v>8000</v>
      </c>
      <c r="R118" s="34"/>
      <c r="S118" s="40"/>
      <c r="T118" s="2111" t="s">
        <v>1042</v>
      </c>
    </row>
    <row r="119" spans="1:20" s="1789" customFormat="1" ht="31.5" x14ac:dyDescent="0.2">
      <c r="A119" s="1243">
        <v>13</v>
      </c>
      <c r="B119" s="91" t="s">
        <v>2849</v>
      </c>
      <c r="C119" s="2227"/>
      <c r="D119" s="87" t="s">
        <v>7173</v>
      </c>
      <c r="E119" s="2145" t="s">
        <v>4289</v>
      </c>
      <c r="F119" s="36"/>
      <c r="G119" s="1837">
        <v>8000</v>
      </c>
      <c r="H119" s="2214">
        <v>8000</v>
      </c>
      <c r="I119" s="2165">
        <v>8000</v>
      </c>
      <c r="J119" s="36" t="s">
        <v>5974</v>
      </c>
      <c r="K119" s="36"/>
      <c r="L119" s="37"/>
      <c r="M119" s="37"/>
      <c r="N119" s="34" t="s">
        <v>5969</v>
      </c>
      <c r="O119" s="34" t="s">
        <v>5303</v>
      </c>
      <c r="P119" s="39">
        <v>8000</v>
      </c>
      <c r="Q119" s="35">
        <v>8000</v>
      </c>
      <c r="R119" s="34"/>
      <c r="S119" s="40"/>
      <c r="T119" s="2104" t="s">
        <v>1042</v>
      </c>
    </row>
    <row r="120" spans="1:20" s="1789" customFormat="1" ht="38.25" customHeight="1" x14ac:dyDescent="0.2">
      <c r="A120" s="1243">
        <v>13</v>
      </c>
      <c r="B120" s="91" t="s">
        <v>2369</v>
      </c>
      <c r="C120" s="2227"/>
      <c r="D120" s="87" t="s">
        <v>7266</v>
      </c>
      <c r="E120" s="2145" t="s">
        <v>4395</v>
      </c>
      <c r="F120" s="36"/>
      <c r="G120" s="1837">
        <v>8240</v>
      </c>
      <c r="H120" s="2214">
        <v>8240</v>
      </c>
      <c r="I120" s="2165">
        <v>8240</v>
      </c>
      <c r="J120" s="36" t="s">
        <v>5974</v>
      </c>
      <c r="K120" s="36"/>
      <c r="L120" s="37"/>
      <c r="M120" s="37"/>
      <c r="N120" s="34" t="s">
        <v>5969</v>
      </c>
      <c r="O120" s="34" t="s">
        <v>5313</v>
      </c>
      <c r="P120" s="39">
        <v>8240</v>
      </c>
      <c r="Q120" s="35">
        <v>8240</v>
      </c>
      <c r="R120" s="34"/>
      <c r="S120" s="40"/>
      <c r="T120" s="40"/>
    </row>
    <row r="121" spans="1:20" s="1789" customFormat="1" ht="47.25" x14ac:dyDescent="0.2">
      <c r="A121" s="1243">
        <v>13</v>
      </c>
      <c r="B121" s="34" t="s">
        <v>2223</v>
      </c>
      <c r="C121" s="2227"/>
      <c r="D121" s="87" t="s">
        <v>7304</v>
      </c>
      <c r="E121" s="2145" t="s">
        <v>4457</v>
      </c>
      <c r="F121" s="36"/>
      <c r="G121" s="1837">
        <v>9000</v>
      </c>
      <c r="H121" s="2216">
        <v>0</v>
      </c>
      <c r="I121" s="2166">
        <v>0</v>
      </c>
      <c r="J121" s="36" t="s">
        <v>5226</v>
      </c>
      <c r="K121" s="36" t="s">
        <v>4934</v>
      </c>
      <c r="L121" s="37" t="s">
        <v>5223</v>
      </c>
      <c r="M121" s="37" t="s">
        <v>3100</v>
      </c>
      <c r="N121" s="37" t="s">
        <v>5229</v>
      </c>
      <c r="O121" s="34" t="s">
        <v>5311</v>
      </c>
      <c r="P121" s="2110">
        <v>0</v>
      </c>
      <c r="Q121" s="2109">
        <v>0</v>
      </c>
      <c r="R121" s="2097"/>
      <c r="S121" s="2111" t="s">
        <v>253</v>
      </c>
      <c r="T121" s="2097" t="s">
        <v>1043</v>
      </c>
    </row>
    <row r="122" spans="1:20" s="1789" customFormat="1" ht="31.5" x14ac:dyDescent="0.2">
      <c r="A122" s="1243">
        <v>13</v>
      </c>
      <c r="B122" s="91" t="s">
        <v>2363</v>
      </c>
      <c r="C122" s="2227"/>
      <c r="D122" s="87" t="s">
        <v>7790</v>
      </c>
      <c r="E122" s="2145" t="s">
        <v>4414</v>
      </c>
      <c r="F122" s="36"/>
      <c r="G122" s="1837">
        <v>9000</v>
      </c>
      <c r="H122" s="2214">
        <v>9000</v>
      </c>
      <c r="I122" s="2165">
        <v>9000</v>
      </c>
      <c r="J122" s="36" t="s">
        <v>5974</v>
      </c>
      <c r="K122" s="36"/>
      <c r="L122" s="37"/>
      <c r="M122" s="37"/>
      <c r="N122" s="34" t="s">
        <v>5969</v>
      </c>
      <c r="O122" s="34" t="s">
        <v>5310</v>
      </c>
      <c r="P122" s="39">
        <v>9000</v>
      </c>
      <c r="Q122" s="35">
        <v>9000</v>
      </c>
      <c r="R122" s="34"/>
      <c r="S122" s="40"/>
      <c r="T122" s="40"/>
    </row>
    <row r="123" spans="1:20" s="1789" customFormat="1" ht="31.5" x14ac:dyDescent="0.2">
      <c r="A123" s="1243">
        <v>13</v>
      </c>
      <c r="B123" s="91" t="s">
        <v>2405</v>
      </c>
      <c r="C123" s="2227"/>
      <c r="D123" s="87" t="s">
        <v>7266</v>
      </c>
      <c r="E123" s="2145" t="s">
        <v>4398</v>
      </c>
      <c r="F123" s="36"/>
      <c r="G123" s="1837">
        <v>9000</v>
      </c>
      <c r="H123" s="2214">
        <v>9000</v>
      </c>
      <c r="I123" s="2165">
        <v>9000</v>
      </c>
      <c r="J123" s="36" t="s">
        <v>5974</v>
      </c>
      <c r="K123" s="36"/>
      <c r="L123" s="37"/>
      <c r="M123" s="37"/>
      <c r="N123" s="34" t="s">
        <v>5969</v>
      </c>
      <c r="O123" s="34" t="s">
        <v>5310</v>
      </c>
      <c r="P123" s="39">
        <v>9000</v>
      </c>
      <c r="Q123" s="35">
        <v>9000</v>
      </c>
      <c r="R123" s="34"/>
      <c r="S123" s="40"/>
      <c r="T123" s="40"/>
    </row>
    <row r="124" spans="1:20" s="2107" customFormat="1" ht="47.25" x14ac:dyDescent="0.2">
      <c r="A124" s="2099">
        <v>13</v>
      </c>
      <c r="B124" s="2100" t="s">
        <v>276</v>
      </c>
      <c r="C124" s="2228"/>
      <c r="D124" s="2114" t="s">
        <v>7845</v>
      </c>
      <c r="E124" s="2144" t="s">
        <v>1123</v>
      </c>
      <c r="F124" s="2116"/>
      <c r="G124" s="2156"/>
      <c r="H124" s="2216">
        <v>9000</v>
      </c>
      <c r="I124" s="2128">
        <v>9000</v>
      </c>
      <c r="J124" s="2121" t="s">
        <v>5974</v>
      </c>
      <c r="K124" s="2121"/>
      <c r="L124" s="2116"/>
      <c r="M124" s="2123"/>
      <c r="N124" s="2095" t="s">
        <v>5969</v>
      </c>
      <c r="O124" s="2097" t="s">
        <v>5299</v>
      </c>
      <c r="P124" s="2122">
        <v>9000</v>
      </c>
      <c r="Q124" s="2122">
        <f>P124</f>
        <v>9000</v>
      </c>
      <c r="R124" s="2097"/>
      <c r="S124" s="2097"/>
      <c r="T124" s="2097" t="s">
        <v>1042</v>
      </c>
    </row>
    <row r="125" spans="1:20" s="1789" customFormat="1" ht="31.5" x14ac:dyDescent="0.2">
      <c r="A125" s="1243">
        <v>13</v>
      </c>
      <c r="B125" s="91" t="s">
        <v>2848</v>
      </c>
      <c r="C125" s="2227"/>
      <c r="D125" s="87" t="s">
        <v>7173</v>
      </c>
      <c r="E125" s="2145" t="s">
        <v>4291</v>
      </c>
      <c r="F125" s="36"/>
      <c r="G125" s="1837">
        <v>9600</v>
      </c>
      <c r="H125" s="2214">
        <v>9600</v>
      </c>
      <c r="I125" s="2165">
        <v>9600</v>
      </c>
      <c r="J125" s="36" t="s">
        <v>5974</v>
      </c>
      <c r="K125" s="36"/>
      <c r="L125" s="37"/>
      <c r="M125" s="37"/>
      <c r="N125" s="34" t="s">
        <v>5969</v>
      </c>
      <c r="O125" s="34" t="s">
        <v>5303</v>
      </c>
      <c r="P125" s="39">
        <v>9600</v>
      </c>
      <c r="Q125" s="35">
        <v>9600</v>
      </c>
      <c r="R125" s="34"/>
      <c r="S125" s="40"/>
      <c r="T125" s="40"/>
    </row>
    <row r="126" spans="1:20" s="1789" customFormat="1" ht="47.25" x14ac:dyDescent="0.2">
      <c r="A126" s="1243">
        <v>13</v>
      </c>
      <c r="B126" s="34" t="s">
        <v>2185</v>
      </c>
      <c r="C126" s="2227"/>
      <c r="D126" s="87" t="s">
        <v>7294</v>
      </c>
      <c r="E126" s="2145" t="s">
        <v>4380</v>
      </c>
      <c r="F126" s="36"/>
      <c r="G126" s="1837">
        <v>10000</v>
      </c>
      <c r="H126" s="2214">
        <v>10000</v>
      </c>
      <c r="I126" s="2165">
        <v>10000</v>
      </c>
      <c r="J126" s="36" t="s">
        <v>5974</v>
      </c>
      <c r="K126" s="36"/>
      <c r="L126" s="37"/>
      <c r="M126" s="37"/>
      <c r="N126" s="37" t="s">
        <v>5229</v>
      </c>
      <c r="O126" s="34" t="s">
        <v>5309</v>
      </c>
      <c r="P126" s="39">
        <v>10000</v>
      </c>
      <c r="Q126" s="35">
        <v>10000</v>
      </c>
      <c r="R126" s="34"/>
      <c r="S126" s="40"/>
      <c r="T126" s="40"/>
    </row>
    <row r="127" spans="1:20" s="1789" customFormat="1" ht="50.25" customHeight="1" x14ac:dyDescent="0.2">
      <c r="A127" s="1243">
        <v>13</v>
      </c>
      <c r="B127" s="34" t="s">
        <v>2274</v>
      </c>
      <c r="C127" s="2227"/>
      <c r="D127" s="87" t="s">
        <v>7114</v>
      </c>
      <c r="E127" s="2145" t="s">
        <v>4217</v>
      </c>
      <c r="F127" s="36"/>
      <c r="G127" s="1837">
        <v>10000</v>
      </c>
      <c r="H127" s="2214">
        <v>10000</v>
      </c>
      <c r="I127" s="2165">
        <v>10000</v>
      </c>
      <c r="J127" s="36" t="s">
        <v>5974</v>
      </c>
      <c r="K127" s="36"/>
      <c r="L127" s="37"/>
      <c r="M127" s="37"/>
      <c r="N127" s="34" t="s">
        <v>5969</v>
      </c>
      <c r="O127" s="34" t="s">
        <v>5293</v>
      </c>
      <c r="P127" s="39">
        <v>10000</v>
      </c>
      <c r="Q127" s="35">
        <v>10000</v>
      </c>
      <c r="R127" s="34"/>
      <c r="S127" s="40"/>
      <c r="T127" s="40"/>
    </row>
    <row r="128" spans="1:20" s="1789" customFormat="1" ht="31.5" x14ac:dyDescent="0.2">
      <c r="A128" s="1243">
        <v>13</v>
      </c>
      <c r="B128" s="91" t="s">
        <v>2301</v>
      </c>
      <c r="C128" s="2227"/>
      <c r="D128" s="87" t="s">
        <v>7133</v>
      </c>
      <c r="E128" s="2145" t="s">
        <v>4342</v>
      </c>
      <c r="F128" s="36"/>
      <c r="G128" s="1837">
        <v>10000</v>
      </c>
      <c r="H128" s="2214">
        <v>10000</v>
      </c>
      <c r="I128" s="2165">
        <v>10000</v>
      </c>
      <c r="J128" s="36" t="s">
        <v>5974</v>
      </c>
      <c r="K128" s="36"/>
      <c r="L128" s="37"/>
      <c r="M128" s="37"/>
      <c r="N128" s="34" t="s">
        <v>5969</v>
      </c>
      <c r="O128" s="34" t="s">
        <v>5296</v>
      </c>
      <c r="P128" s="39">
        <v>10000</v>
      </c>
      <c r="Q128" s="35">
        <v>10000</v>
      </c>
      <c r="R128" s="34"/>
      <c r="S128" s="40"/>
      <c r="T128" s="40"/>
    </row>
    <row r="129" spans="1:20" s="1789" customFormat="1" ht="63" x14ac:dyDescent="0.2">
      <c r="A129" s="1243">
        <v>13</v>
      </c>
      <c r="B129" s="91" t="s">
        <v>2303</v>
      </c>
      <c r="C129" s="2227"/>
      <c r="D129" s="87" t="s">
        <v>7133</v>
      </c>
      <c r="E129" s="2145" t="s">
        <v>2302</v>
      </c>
      <c r="F129" s="36"/>
      <c r="G129" s="1837">
        <v>10000</v>
      </c>
      <c r="H129" s="2214">
        <v>10000</v>
      </c>
      <c r="I129" s="2165">
        <v>10000</v>
      </c>
      <c r="J129" s="36" t="s">
        <v>5974</v>
      </c>
      <c r="K129" s="36"/>
      <c r="L129" s="37"/>
      <c r="M129" s="37"/>
      <c r="N129" s="34" t="s">
        <v>5969</v>
      </c>
      <c r="O129" s="34" t="s">
        <v>5296</v>
      </c>
      <c r="P129" s="39">
        <v>10000</v>
      </c>
      <c r="Q129" s="35">
        <v>10000</v>
      </c>
      <c r="R129" s="34"/>
      <c r="S129" s="40"/>
      <c r="T129" s="40"/>
    </row>
    <row r="130" spans="1:20" s="1789" customFormat="1" ht="63" x14ac:dyDescent="0.2">
      <c r="A130" s="1243">
        <v>13</v>
      </c>
      <c r="B130" s="91" t="s">
        <v>2305</v>
      </c>
      <c r="C130" s="2227"/>
      <c r="D130" s="87" t="s">
        <v>7133</v>
      </c>
      <c r="E130" s="2145" t="s">
        <v>4316</v>
      </c>
      <c r="F130" s="36"/>
      <c r="G130" s="1837">
        <v>10000</v>
      </c>
      <c r="H130" s="2214">
        <v>10000</v>
      </c>
      <c r="I130" s="2165">
        <v>10000</v>
      </c>
      <c r="J130" s="36" t="s">
        <v>5974</v>
      </c>
      <c r="K130" s="36"/>
      <c r="L130" s="37"/>
      <c r="M130" s="37"/>
      <c r="N130" s="34" t="s">
        <v>5969</v>
      </c>
      <c r="O130" s="34" t="s">
        <v>5296</v>
      </c>
      <c r="P130" s="39">
        <v>10000</v>
      </c>
      <c r="Q130" s="35">
        <v>10000</v>
      </c>
      <c r="R130" s="34"/>
      <c r="S130" s="40"/>
      <c r="T130" s="40"/>
    </row>
    <row r="131" spans="1:20" s="1789" customFormat="1" ht="31.5" x14ac:dyDescent="0.2">
      <c r="A131" s="1243">
        <v>13</v>
      </c>
      <c r="B131" s="91" t="s">
        <v>2105</v>
      </c>
      <c r="C131" s="2227"/>
      <c r="D131" s="87" t="s">
        <v>6409</v>
      </c>
      <c r="E131" s="2145" t="s">
        <v>4083</v>
      </c>
      <c r="F131" s="36"/>
      <c r="G131" s="1837">
        <v>10000</v>
      </c>
      <c r="H131" s="2214">
        <v>10000</v>
      </c>
      <c r="I131" s="2165">
        <v>10000</v>
      </c>
      <c r="J131" s="36" t="s">
        <v>5974</v>
      </c>
      <c r="K131" s="36"/>
      <c r="L131" s="37"/>
      <c r="M131" s="37"/>
      <c r="N131" s="34" t="s">
        <v>5969</v>
      </c>
      <c r="O131" s="34" t="s">
        <v>5041</v>
      </c>
      <c r="P131" s="39">
        <v>10000</v>
      </c>
      <c r="Q131" s="35">
        <v>10000</v>
      </c>
      <c r="R131" s="34"/>
      <c r="S131" s="40"/>
      <c r="T131" s="40"/>
    </row>
    <row r="132" spans="1:20" s="1789" customFormat="1" ht="31.5" x14ac:dyDescent="0.2">
      <c r="A132" s="1243">
        <v>13</v>
      </c>
      <c r="B132" s="91" t="s">
        <v>2333</v>
      </c>
      <c r="C132" s="2227"/>
      <c r="D132" s="87" t="s">
        <v>7282</v>
      </c>
      <c r="E132" s="2145" t="s">
        <v>4370</v>
      </c>
      <c r="F132" s="36"/>
      <c r="G132" s="1837">
        <v>10000</v>
      </c>
      <c r="H132" s="2216">
        <v>0</v>
      </c>
      <c r="I132" s="2166">
        <v>0</v>
      </c>
      <c r="J132" s="36" t="s">
        <v>5974</v>
      </c>
      <c r="K132" s="36"/>
      <c r="L132" s="37"/>
      <c r="M132" s="37"/>
      <c r="N132" s="34" t="s">
        <v>5969</v>
      </c>
      <c r="O132" s="34" t="s">
        <v>5307</v>
      </c>
      <c r="P132" s="39">
        <v>0</v>
      </c>
      <c r="Q132" s="35">
        <v>0</v>
      </c>
      <c r="R132" s="34"/>
      <c r="S132" s="2111" t="s">
        <v>1044</v>
      </c>
      <c r="T132" s="2097" t="s">
        <v>1043</v>
      </c>
    </row>
    <row r="133" spans="1:20" s="1789" customFormat="1" ht="31.5" x14ac:dyDescent="0.2">
      <c r="A133" s="1243">
        <v>13</v>
      </c>
      <c r="B133" s="91" t="s">
        <v>2339</v>
      </c>
      <c r="C133" s="2227"/>
      <c r="D133" s="87" t="s">
        <v>7790</v>
      </c>
      <c r="E133" s="2145" t="s">
        <v>4463</v>
      </c>
      <c r="F133" s="36"/>
      <c r="G133" s="1837">
        <v>10000</v>
      </c>
      <c r="H133" s="2214">
        <v>10000</v>
      </c>
      <c r="I133" s="2165">
        <v>10000</v>
      </c>
      <c r="J133" s="34" t="s">
        <v>5974</v>
      </c>
      <c r="K133" s="36"/>
      <c r="L133" s="37"/>
      <c r="M133" s="37"/>
      <c r="N133" s="1243" t="s">
        <v>5969</v>
      </c>
      <c r="O133" s="34" t="s">
        <v>5308</v>
      </c>
      <c r="P133" s="39">
        <f>H133</f>
        <v>10000</v>
      </c>
      <c r="Q133" s="35">
        <v>10000</v>
      </c>
      <c r="R133" s="34"/>
      <c r="S133" s="40"/>
      <c r="T133" s="40"/>
    </row>
    <row r="134" spans="1:20" s="1789" customFormat="1" ht="31.5" x14ac:dyDescent="0.2">
      <c r="A134" s="1243">
        <v>13</v>
      </c>
      <c r="B134" s="91" t="s">
        <v>2342</v>
      </c>
      <c r="C134" s="2228"/>
      <c r="D134" s="87" t="s">
        <v>7790</v>
      </c>
      <c r="E134" s="2145" t="s">
        <v>4462</v>
      </c>
      <c r="F134" s="36"/>
      <c r="G134" s="1837">
        <v>10000</v>
      </c>
      <c r="H134" s="2214">
        <v>10000</v>
      </c>
      <c r="I134" s="2165">
        <v>10000</v>
      </c>
      <c r="J134" s="34" t="s">
        <v>5974</v>
      </c>
      <c r="K134" s="36"/>
      <c r="L134" s="37"/>
      <c r="M134" s="37"/>
      <c r="N134" s="1243" t="s">
        <v>5969</v>
      </c>
      <c r="O134" s="34" t="s">
        <v>5308</v>
      </c>
      <c r="P134" s="39">
        <f>H134</f>
        <v>10000</v>
      </c>
      <c r="Q134" s="35">
        <v>10000</v>
      </c>
      <c r="R134" s="34"/>
      <c r="S134" s="40"/>
      <c r="T134" s="40"/>
    </row>
    <row r="135" spans="1:20" s="1789" customFormat="1" ht="47.25" x14ac:dyDescent="0.2">
      <c r="A135" s="1243">
        <v>13</v>
      </c>
      <c r="B135" s="91" t="s">
        <v>2347</v>
      </c>
      <c r="C135" s="2227"/>
      <c r="D135" s="87" t="s">
        <v>7790</v>
      </c>
      <c r="E135" s="2145" t="s">
        <v>4340</v>
      </c>
      <c r="F135" s="36"/>
      <c r="G135" s="1837">
        <v>10000</v>
      </c>
      <c r="H135" s="2214">
        <v>10000</v>
      </c>
      <c r="I135" s="2165">
        <v>10000</v>
      </c>
      <c r="J135" s="36" t="s">
        <v>5974</v>
      </c>
      <c r="K135" s="36"/>
      <c r="L135" s="37"/>
      <c r="M135" s="37"/>
      <c r="N135" s="34" t="s">
        <v>5969</v>
      </c>
      <c r="O135" s="34" t="s">
        <v>5296</v>
      </c>
      <c r="P135" s="39">
        <v>10000</v>
      </c>
      <c r="Q135" s="35">
        <v>10000</v>
      </c>
      <c r="R135" s="34"/>
      <c r="S135" s="40"/>
      <c r="T135" s="40"/>
    </row>
    <row r="136" spans="1:20" s="1789" customFormat="1" ht="31.5" x14ac:dyDescent="0.2">
      <c r="A136" s="1243">
        <v>13</v>
      </c>
      <c r="B136" s="91" t="s">
        <v>2364</v>
      </c>
      <c r="C136" s="2227"/>
      <c r="D136" s="87" t="s">
        <v>7790</v>
      </c>
      <c r="E136" s="2145" t="s">
        <v>4416</v>
      </c>
      <c r="F136" s="36"/>
      <c r="G136" s="1837">
        <v>10000</v>
      </c>
      <c r="H136" s="2214">
        <v>10000</v>
      </c>
      <c r="I136" s="2165">
        <v>10000</v>
      </c>
      <c r="J136" s="36" t="s">
        <v>5974</v>
      </c>
      <c r="K136" s="36"/>
      <c r="L136" s="37"/>
      <c r="M136" s="37"/>
      <c r="N136" s="34" t="s">
        <v>5969</v>
      </c>
      <c r="O136" s="34" t="s">
        <v>5310</v>
      </c>
      <c r="P136" s="39">
        <v>10000</v>
      </c>
      <c r="Q136" s="35">
        <v>10000</v>
      </c>
      <c r="R136" s="34"/>
      <c r="S136" s="40"/>
      <c r="T136" s="40"/>
    </row>
    <row r="137" spans="1:20" s="1789" customFormat="1" ht="47.25" x14ac:dyDescent="0.2">
      <c r="A137" s="1243">
        <v>13</v>
      </c>
      <c r="B137" s="91" t="s">
        <v>2375</v>
      </c>
      <c r="C137" s="2227"/>
      <c r="D137" s="87" t="s">
        <v>7266</v>
      </c>
      <c r="E137" s="2145" t="s">
        <v>4355</v>
      </c>
      <c r="F137" s="36"/>
      <c r="G137" s="1837">
        <v>10000</v>
      </c>
      <c r="H137" s="2214">
        <v>10000</v>
      </c>
      <c r="I137" s="2165">
        <v>10000</v>
      </c>
      <c r="J137" s="36" t="s">
        <v>5974</v>
      </c>
      <c r="K137" s="36"/>
      <c r="L137" s="37"/>
      <c r="M137" s="37"/>
      <c r="N137" s="34" t="s">
        <v>5969</v>
      </c>
      <c r="O137" s="34" t="s">
        <v>5305</v>
      </c>
      <c r="P137" s="39">
        <v>10000</v>
      </c>
      <c r="Q137" s="35">
        <v>10000</v>
      </c>
      <c r="R137" s="34"/>
      <c r="S137" s="40"/>
      <c r="T137" s="40"/>
    </row>
    <row r="138" spans="1:20" s="1789" customFormat="1" ht="47.25" x14ac:dyDescent="0.2">
      <c r="A138" s="1243">
        <v>13</v>
      </c>
      <c r="B138" s="91" t="s">
        <v>2377</v>
      </c>
      <c r="C138" s="2227"/>
      <c r="D138" s="87" t="s">
        <v>7266</v>
      </c>
      <c r="E138" s="2145" t="s">
        <v>4455</v>
      </c>
      <c r="F138" s="36"/>
      <c r="G138" s="1837">
        <v>10000</v>
      </c>
      <c r="H138" s="2216">
        <v>0</v>
      </c>
      <c r="I138" s="2166">
        <v>0</v>
      </c>
      <c r="J138" s="36" t="s">
        <v>5974</v>
      </c>
      <c r="K138" s="36"/>
      <c r="L138" s="37"/>
      <c r="M138" s="37"/>
      <c r="N138" s="34" t="s">
        <v>5969</v>
      </c>
      <c r="O138" s="34" t="s">
        <v>5310</v>
      </c>
      <c r="P138" s="2110">
        <v>0</v>
      </c>
      <c r="Q138" s="2109">
        <v>0</v>
      </c>
      <c r="R138" s="34"/>
      <c r="S138" s="2111" t="s">
        <v>1044</v>
      </c>
      <c r="T138" s="2097" t="s">
        <v>1043</v>
      </c>
    </row>
    <row r="139" spans="1:20" s="1789" customFormat="1" ht="31.5" x14ac:dyDescent="0.2">
      <c r="A139" s="1243">
        <v>13</v>
      </c>
      <c r="B139" s="91" t="s">
        <v>2409</v>
      </c>
      <c r="C139" s="2227"/>
      <c r="D139" s="87" t="s">
        <v>7266</v>
      </c>
      <c r="E139" s="2145" t="s">
        <v>4447</v>
      </c>
      <c r="F139" s="36"/>
      <c r="G139" s="1837">
        <v>10000</v>
      </c>
      <c r="H139" s="2214">
        <v>10000</v>
      </c>
      <c r="I139" s="2165">
        <v>10000</v>
      </c>
      <c r="J139" s="36" t="s">
        <v>5974</v>
      </c>
      <c r="K139" s="36"/>
      <c r="L139" s="37"/>
      <c r="M139" s="37"/>
      <c r="N139" s="34" t="s">
        <v>5969</v>
      </c>
      <c r="O139" s="34" t="s">
        <v>5310</v>
      </c>
      <c r="P139" s="39">
        <v>10000</v>
      </c>
      <c r="Q139" s="35">
        <v>10000</v>
      </c>
      <c r="R139" s="34"/>
      <c r="S139" s="40"/>
      <c r="T139" s="40"/>
    </row>
    <row r="140" spans="1:20" s="1789" customFormat="1" ht="31.5" x14ac:dyDescent="0.2">
      <c r="A140" s="1243">
        <v>13</v>
      </c>
      <c r="B140" s="91" t="s">
        <v>2411</v>
      </c>
      <c r="C140" s="2227"/>
      <c r="D140" s="87" t="s">
        <v>7266</v>
      </c>
      <c r="E140" s="2145" t="s">
        <v>4446</v>
      </c>
      <c r="F140" s="36"/>
      <c r="G140" s="1837">
        <v>10000</v>
      </c>
      <c r="H140" s="2214">
        <v>10000</v>
      </c>
      <c r="I140" s="2165">
        <v>10000</v>
      </c>
      <c r="J140" s="36" t="s">
        <v>5974</v>
      </c>
      <c r="K140" s="36"/>
      <c r="L140" s="37"/>
      <c r="M140" s="37"/>
      <c r="N140" s="34" t="s">
        <v>5969</v>
      </c>
      <c r="O140" s="34" t="s">
        <v>5310</v>
      </c>
      <c r="P140" s="39">
        <v>10000</v>
      </c>
      <c r="Q140" s="35">
        <v>10000</v>
      </c>
      <c r="R140" s="34"/>
      <c r="S140" s="40"/>
      <c r="T140" s="40"/>
    </row>
    <row r="141" spans="1:20" s="1789" customFormat="1" ht="31.5" x14ac:dyDescent="0.2">
      <c r="A141" s="1243">
        <v>13</v>
      </c>
      <c r="B141" s="91" t="s">
        <v>2412</v>
      </c>
      <c r="C141" s="2227"/>
      <c r="D141" s="87" t="s">
        <v>7266</v>
      </c>
      <c r="E141" s="2145" t="s">
        <v>4411</v>
      </c>
      <c r="F141" s="36"/>
      <c r="G141" s="1837">
        <v>10000</v>
      </c>
      <c r="H141" s="2214">
        <v>10000</v>
      </c>
      <c r="I141" s="2165">
        <v>10000</v>
      </c>
      <c r="J141" s="36" t="s">
        <v>5974</v>
      </c>
      <c r="K141" s="36"/>
      <c r="L141" s="37"/>
      <c r="M141" s="37"/>
      <c r="N141" s="34" t="s">
        <v>5969</v>
      </c>
      <c r="O141" s="34" t="s">
        <v>5310</v>
      </c>
      <c r="P141" s="39">
        <v>10000</v>
      </c>
      <c r="Q141" s="35">
        <v>10000</v>
      </c>
      <c r="R141" s="34"/>
      <c r="S141" s="40"/>
      <c r="T141" s="40"/>
    </row>
    <row r="142" spans="1:20" s="1789" customFormat="1" ht="31.5" x14ac:dyDescent="0.2">
      <c r="A142" s="1243">
        <v>13</v>
      </c>
      <c r="B142" s="91" t="s">
        <v>2418</v>
      </c>
      <c r="C142" s="2227"/>
      <c r="D142" s="87" t="s">
        <v>7298</v>
      </c>
      <c r="E142" s="2145" t="s">
        <v>4382</v>
      </c>
      <c r="F142" s="36"/>
      <c r="G142" s="1837">
        <v>10000</v>
      </c>
      <c r="H142" s="2214">
        <v>10000</v>
      </c>
      <c r="I142" s="2165">
        <v>10000</v>
      </c>
      <c r="J142" s="36" t="s">
        <v>5974</v>
      </c>
      <c r="K142" s="36"/>
      <c r="L142" s="37"/>
      <c r="M142" s="37"/>
      <c r="N142" s="34" t="s">
        <v>5969</v>
      </c>
      <c r="O142" s="34" t="s">
        <v>5309</v>
      </c>
      <c r="P142" s="39">
        <v>10000</v>
      </c>
      <c r="Q142" s="35">
        <v>10000</v>
      </c>
      <c r="R142" s="34"/>
      <c r="S142" s="40"/>
      <c r="T142" s="40"/>
    </row>
    <row r="143" spans="1:20" s="1789" customFormat="1" ht="31.5" x14ac:dyDescent="0.2">
      <c r="A143" s="1243">
        <v>13</v>
      </c>
      <c r="B143" s="91" t="s">
        <v>2426</v>
      </c>
      <c r="C143" s="2228"/>
      <c r="D143" s="87" t="s">
        <v>7259</v>
      </c>
      <c r="E143" s="2145" t="s">
        <v>4373</v>
      </c>
      <c r="F143" s="36"/>
      <c r="G143" s="1837">
        <v>10000</v>
      </c>
      <c r="H143" s="2214">
        <v>10000</v>
      </c>
      <c r="I143" s="2165">
        <v>10000</v>
      </c>
      <c r="J143" s="36" t="s">
        <v>5974</v>
      </c>
      <c r="K143" s="36"/>
      <c r="L143" s="37"/>
      <c r="M143" s="37"/>
      <c r="N143" s="34" t="s">
        <v>5969</v>
      </c>
      <c r="O143" s="34" t="s">
        <v>5307</v>
      </c>
      <c r="P143" s="39">
        <v>10000</v>
      </c>
      <c r="Q143" s="35">
        <v>10000</v>
      </c>
      <c r="R143" s="34"/>
      <c r="S143" s="40"/>
      <c r="T143" s="40"/>
    </row>
    <row r="144" spans="1:20" s="1789" customFormat="1" ht="31.5" x14ac:dyDescent="0.2">
      <c r="A144" s="1243">
        <v>13</v>
      </c>
      <c r="B144" s="91" t="s">
        <v>2425</v>
      </c>
      <c r="C144" s="2227"/>
      <c r="D144" s="87" t="s">
        <v>7259</v>
      </c>
      <c r="E144" s="2145" t="s">
        <v>4351</v>
      </c>
      <c r="F144" s="36"/>
      <c r="G144" s="1837">
        <v>10000</v>
      </c>
      <c r="H144" s="2214">
        <v>10000</v>
      </c>
      <c r="I144" s="2165">
        <v>10000</v>
      </c>
      <c r="J144" s="36" t="s">
        <v>5974</v>
      </c>
      <c r="K144" s="36"/>
      <c r="L144" s="37"/>
      <c r="M144" s="37"/>
      <c r="N144" s="34" t="s">
        <v>5969</v>
      </c>
      <c r="O144" s="34" t="s">
        <v>5304</v>
      </c>
      <c r="P144" s="39">
        <v>10000</v>
      </c>
      <c r="Q144" s="35">
        <v>10000</v>
      </c>
      <c r="R144" s="34"/>
      <c r="S144" s="40"/>
      <c r="T144" s="40"/>
    </row>
    <row r="145" spans="1:22" s="1789" customFormat="1" ht="63" x14ac:dyDescent="0.2">
      <c r="A145" s="1243">
        <v>13</v>
      </c>
      <c r="B145" s="91" t="s">
        <v>2657</v>
      </c>
      <c r="C145" s="2227"/>
      <c r="D145" s="87" t="s">
        <v>7845</v>
      </c>
      <c r="E145" s="2145" t="s">
        <v>4064</v>
      </c>
      <c r="F145" s="36"/>
      <c r="G145" s="1837">
        <v>10000</v>
      </c>
      <c r="H145" s="2214">
        <v>10000</v>
      </c>
      <c r="I145" s="2165">
        <v>10000</v>
      </c>
      <c r="J145" s="36" t="s">
        <v>5974</v>
      </c>
      <c r="K145" s="36"/>
      <c r="L145" s="37"/>
      <c r="M145" s="37"/>
      <c r="N145" s="1243" t="s">
        <v>5969</v>
      </c>
      <c r="O145" s="34" t="s">
        <v>5320</v>
      </c>
      <c r="P145" s="39">
        <f>H145</f>
        <v>10000</v>
      </c>
      <c r="Q145" s="35">
        <v>10000</v>
      </c>
      <c r="R145" s="1243"/>
      <c r="S145" s="34"/>
      <c r="T145" s="34"/>
    </row>
    <row r="146" spans="1:22" s="1789" customFormat="1" ht="31.5" x14ac:dyDescent="0.2">
      <c r="A146" s="1243">
        <v>13</v>
      </c>
      <c r="B146" s="91" t="s">
        <v>2818</v>
      </c>
      <c r="C146" s="2227"/>
      <c r="D146" s="87" t="s">
        <v>7173</v>
      </c>
      <c r="E146" s="2145" t="s">
        <v>4311</v>
      </c>
      <c r="F146" s="36"/>
      <c r="G146" s="1837">
        <v>10000</v>
      </c>
      <c r="H146" s="2214">
        <v>10000</v>
      </c>
      <c r="I146" s="2165">
        <v>10000</v>
      </c>
      <c r="J146" s="34" t="s">
        <v>5974</v>
      </c>
      <c r="K146" s="36"/>
      <c r="L146" s="37"/>
      <c r="M146" s="37"/>
      <c r="N146" s="1243" t="s">
        <v>5969</v>
      </c>
      <c r="O146" s="34" t="s">
        <v>5303</v>
      </c>
      <c r="P146" s="39">
        <f>H146</f>
        <v>10000</v>
      </c>
      <c r="Q146" s="35">
        <v>10000</v>
      </c>
      <c r="R146" s="34"/>
      <c r="S146" s="40"/>
      <c r="T146" s="40"/>
    </row>
    <row r="147" spans="1:22" s="2172" customFormat="1" ht="47.25" x14ac:dyDescent="0.2">
      <c r="A147" s="2099">
        <v>13</v>
      </c>
      <c r="B147" s="2096" t="s">
        <v>1047</v>
      </c>
      <c r="C147" s="2227"/>
      <c r="D147" s="2100" t="s">
        <v>7790</v>
      </c>
      <c r="E147" s="2144" t="s">
        <v>1048</v>
      </c>
      <c r="F147" s="2116"/>
      <c r="G147" s="2154"/>
      <c r="H147" s="2216">
        <v>10000</v>
      </c>
      <c r="I147" s="2166">
        <v>10000</v>
      </c>
      <c r="J147" s="2116" t="s">
        <v>5974</v>
      </c>
      <c r="K147" s="2116"/>
      <c r="L147" s="2113"/>
      <c r="M147" s="2113"/>
      <c r="N147" s="2097" t="s">
        <v>5969</v>
      </c>
      <c r="O147" s="2097" t="s">
        <v>5313</v>
      </c>
      <c r="P147" s="2110">
        <f>H147</f>
        <v>10000</v>
      </c>
      <c r="Q147" s="2109">
        <v>10000</v>
      </c>
      <c r="R147" s="2097"/>
      <c r="S147" s="2111"/>
      <c r="T147" s="2119" t="s">
        <v>1042</v>
      </c>
    </row>
    <row r="148" spans="1:22" s="2172" customFormat="1" ht="63" x14ac:dyDescent="0.2">
      <c r="A148" s="2099">
        <v>13</v>
      </c>
      <c r="B148" s="2096" t="s">
        <v>1083</v>
      </c>
      <c r="C148" s="2227"/>
      <c r="D148" s="2100" t="s">
        <v>7173</v>
      </c>
      <c r="E148" s="2144" t="s">
        <v>1063</v>
      </c>
      <c r="F148" s="2116"/>
      <c r="G148" s="2154"/>
      <c r="H148" s="2216">
        <v>10000</v>
      </c>
      <c r="I148" s="2166">
        <v>10000</v>
      </c>
      <c r="J148" s="2116" t="s">
        <v>5974</v>
      </c>
      <c r="K148" s="2116"/>
      <c r="L148" s="2113"/>
      <c r="M148" s="2113"/>
      <c r="N148" s="2097" t="s">
        <v>5969</v>
      </c>
      <c r="O148" s="2097" t="s">
        <v>5320</v>
      </c>
      <c r="P148" s="2110">
        <f>H148</f>
        <v>10000</v>
      </c>
      <c r="Q148" s="2109">
        <v>10000</v>
      </c>
      <c r="R148" s="2097"/>
      <c r="S148" s="2111"/>
      <c r="T148" s="2119" t="s">
        <v>1042</v>
      </c>
    </row>
    <row r="149" spans="1:22" s="2107" customFormat="1" ht="31.5" x14ac:dyDescent="0.2">
      <c r="A149" s="2099">
        <v>13</v>
      </c>
      <c r="B149" s="2100" t="s">
        <v>276</v>
      </c>
      <c r="C149" s="2228"/>
      <c r="D149" s="2114" t="s">
        <v>5564</v>
      </c>
      <c r="E149" s="2117" t="s">
        <v>1124</v>
      </c>
      <c r="F149" s="2097"/>
      <c r="G149" s="2156"/>
      <c r="H149" s="2216">
        <v>10000</v>
      </c>
      <c r="I149" s="2166">
        <v>10000</v>
      </c>
      <c r="J149" s="2121" t="s">
        <v>5974</v>
      </c>
      <c r="K149" s="2121"/>
      <c r="L149" s="2123"/>
      <c r="M149" s="2123"/>
      <c r="N149" s="2095" t="s">
        <v>5969</v>
      </c>
      <c r="O149" s="2097" t="s">
        <v>5309</v>
      </c>
      <c r="P149" s="2109">
        <v>10000</v>
      </c>
      <c r="Q149" s="2109">
        <v>10000</v>
      </c>
      <c r="R149" s="2097"/>
      <c r="S149" s="2097"/>
      <c r="T149" s="2097" t="s">
        <v>1042</v>
      </c>
    </row>
    <row r="150" spans="1:22" s="2107" customFormat="1" ht="31.5" x14ac:dyDescent="0.2">
      <c r="A150" s="2099">
        <v>13</v>
      </c>
      <c r="B150" s="2100" t="s">
        <v>277</v>
      </c>
      <c r="C150" s="2228"/>
      <c r="D150" s="2114" t="s">
        <v>7790</v>
      </c>
      <c r="E150" s="2144" t="s">
        <v>1125</v>
      </c>
      <c r="F150" s="2116"/>
      <c r="G150" s="2156"/>
      <c r="H150" s="2216">
        <v>10000</v>
      </c>
      <c r="I150" s="2128">
        <v>10000</v>
      </c>
      <c r="J150" s="2121" t="s">
        <v>5974</v>
      </c>
      <c r="K150" s="2121"/>
      <c r="L150" s="2116"/>
      <c r="M150" s="2123"/>
      <c r="N150" s="2095" t="s">
        <v>5969</v>
      </c>
      <c r="O150" s="2097" t="s">
        <v>5313</v>
      </c>
      <c r="P150" s="2122">
        <f>H150</f>
        <v>10000</v>
      </c>
      <c r="Q150" s="2109">
        <v>10000</v>
      </c>
      <c r="R150" s="2097"/>
      <c r="S150" s="2097"/>
      <c r="T150" s="2097" t="s">
        <v>1042</v>
      </c>
    </row>
    <row r="151" spans="1:22" s="2107" customFormat="1" ht="47.25" x14ac:dyDescent="0.2">
      <c r="A151" s="2099">
        <v>13</v>
      </c>
      <c r="B151" s="2100" t="s">
        <v>278</v>
      </c>
      <c r="C151" s="2228"/>
      <c r="D151" s="2114" t="s">
        <v>7133</v>
      </c>
      <c r="E151" s="2146" t="s">
        <v>1126</v>
      </c>
      <c r="F151" s="2121"/>
      <c r="G151" s="2156"/>
      <c r="H151" s="2216">
        <v>10000</v>
      </c>
      <c r="I151" s="2128">
        <v>10000</v>
      </c>
      <c r="J151" s="2121" t="s">
        <v>5974</v>
      </c>
      <c r="K151" s="2121"/>
      <c r="L151" s="2121"/>
      <c r="M151" s="2123"/>
      <c r="N151" s="2095" t="s">
        <v>5969</v>
      </c>
      <c r="O151" s="2097" t="s">
        <v>5299</v>
      </c>
      <c r="P151" s="2122">
        <v>10000</v>
      </c>
      <c r="Q151" s="2109">
        <v>10000</v>
      </c>
      <c r="R151" s="2097"/>
      <c r="S151" s="2097"/>
      <c r="T151" s="2097" t="s">
        <v>1042</v>
      </c>
    </row>
    <row r="152" spans="1:22" s="2107" customFormat="1" ht="47.25" x14ac:dyDescent="0.2">
      <c r="A152" s="2099">
        <v>13</v>
      </c>
      <c r="B152" s="2100" t="s">
        <v>279</v>
      </c>
      <c r="C152" s="2228"/>
      <c r="D152" s="2100" t="s">
        <v>7266</v>
      </c>
      <c r="E152" s="2126" t="s">
        <v>1127</v>
      </c>
      <c r="F152" s="2098"/>
      <c r="G152" s="2156"/>
      <c r="H152" s="2216">
        <v>10000</v>
      </c>
      <c r="I152" s="2128">
        <v>10000</v>
      </c>
      <c r="J152" s="2121" t="s">
        <v>5974</v>
      </c>
      <c r="K152" s="2121"/>
      <c r="L152" s="2123"/>
      <c r="M152" s="2123"/>
      <c r="N152" s="2095" t="s">
        <v>5969</v>
      </c>
      <c r="O152" s="2097" t="s">
        <v>5305</v>
      </c>
      <c r="P152" s="2109">
        <v>10000</v>
      </c>
      <c r="Q152" s="2109">
        <v>10000</v>
      </c>
      <c r="R152" s="2097"/>
      <c r="S152" s="2097"/>
      <c r="T152" s="2097" t="s">
        <v>1042</v>
      </c>
      <c r="U152" s="2118"/>
      <c r="V152" s="2118"/>
    </row>
    <row r="153" spans="1:22" s="2118" customFormat="1" ht="31.5" x14ac:dyDescent="0.2">
      <c r="A153" s="2099">
        <v>13</v>
      </c>
      <c r="B153" s="2100" t="s">
        <v>280</v>
      </c>
      <c r="C153" s="2228"/>
      <c r="D153" s="2114" t="s">
        <v>6409</v>
      </c>
      <c r="E153" s="2144" t="s">
        <v>1128</v>
      </c>
      <c r="F153" s="2116"/>
      <c r="G153" s="2156"/>
      <c r="H153" s="2216">
        <v>10000</v>
      </c>
      <c r="I153" s="2128">
        <v>10000</v>
      </c>
      <c r="J153" s="2121" t="s">
        <v>5974</v>
      </c>
      <c r="K153" s="2121"/>
      <c r="L153" s="2116"/>
      <c r="M153" s="2123"/>
      <c r="N153" s="2095" t="s">
        <v>5969</v>
      </c>
      <c r="O153" s="2097" t="s">
        <v>5041</v>
      </c>
      <c r="P153" s="2122">
        <v>10000</v>
      </c>
      <c r="Q153" s="2109">
        <v>10000</v>
      </c>
      <c r="R153" s="2097"/>
      <c r="S153" s="2097"/>
      <c r="T153" s="2097" t="s">
        <v>1042</v>
      </c>
      <c r="U153" s="2107"/>
      <c r="V153" s="2107"/>
    </row>
    <row r="154" spans="1:22" s="2107" customFormat="1" ht="31.5" x14ac:dyDescent="0.2">
      <c r="A154" s="2099">
        <v>13</v>
      </c>
      <c r="B154" s="2100" t="s">
        <v>281</v>
      </c>
      <c r="C154" s="2228"/>
      <c r="D154" s="2114" t="s">
        <v>7401</v>
      </c>
      <c r="E154" s="2144" t="s">
        <v>1129</v>
      </c>
      <c r="F154" s="2116"/>
      <c r="G154" s="2156"/>
      <c r="H154" s="2216">
        <v>10000</v>
      </c>
      <c r="I154" s="2128">
        <v>10000</v>
      </c>
      <c r="J154" s="2121" t="s">
        <v>5974</v>
      </c>
      <c r="K154" s="2121"/>
      <c r="L154" s="2116"/>
      <c r="M154" s="2123"/>
      <c r="N154" s="2095" t="s">
        <v>5969</v>
      </c>
      <c r="O154" s="2097" t="s">
        <v>5317</v>
      </c>
      <c r="P154" s="2122">
        <v>10000</v>
      </c>
      <c r="Q154" s="2109">
        <v>10000</v>
      </c>
      <c r="R154" s="2097"/>
      <c r="S154" s="2097"/>
      <c r="T154" s="2097" t="s">
        <v>1042</v>
      </c>
    </row>
    <row r="155" spans="1:22" s="2099" customFormat="1" ht="47.25" x14ac:dyDescent="0.2">
      <c r="A155" s="2099">
        <v>13</v>
      </c>
      <c r="B155" s="2100" t="s">
        <v>282</v>
      </c>
      <c r="C155" s="2228"/>
      <c r="D155" s="2114" t="s">
        <v>7401</v>
      </c>
      <c r="E155" s="2144" t="s">
        <v>1130</v>
      </c>
      <c r="F155" s="2116"/>
      <c r="G155" s="2156"/>
      <c r="H155" s="2216">
        <v>10000</v>
      </c>
      <c r="I155" s="2128">
        <v>10000</v>
      </c>
      <c r="J155" s="2121" t="s">
        <v>5974</v>
      </c>
      <c r="K155" s="2121"/>
      <c r="L155" s="2116"/>
      <c r="M155" s="2123"/>
      <c r="N155" s="2095" t="s">
        <v>5969</v>
      </c>
      <c r="O155" s="2097" t="s">
        <v>5317</v>
      </c>
      <c r="P155" s="2122">
        <v>10000</v>
      </c>
      <c r="Q155" s="2109">
        <v>10000</v>
      </c>
      <c r="R155" s="2097"/>
      <c r="S155" s="2097"/>
      <c r="T155" s="2097" t="s">
        <v>1042</v>
      </c>
      <c r="U155" s="2107"/>
      <c r="V155" s="2107"/>
    </row>
    <row r="156" spans="1:22" s="2099" customFormat="1" ht="47.25" x14ac:dyDescent="0.2">
      <c r="A156" s="2099">
        <v>13</v>
      </c>
      <c r="B156" s="2100" t="s">
        <v>283</v>
      </c>
      <c r="C156" s="2228"/>
      <c r="D156" s="2114" t="s">
        <v>7845</v>
      </c>
      <c r="E156" s="2144" t="s">
        <v>1131</v>
      </c>
      <c r="F156" s="2116"/>
      <c r="G156" s="2156"/>
      <c r="H156" s="2216">
        <v>10000</v>
      </c>
      <c r="I156" s="2128">
        <v>10000</v>
      </c>
      <c r="J156" s="2121" t="s">
        <v>5974</v>
      </c>
      <c r="K156" s="2121"/>
      <c r="L156" s="2116"/>
      <c r="M156" s="2123"/>
      <c r="N156" s="2095" t="s">
        <v>5969</v>
      </c>
      <c r="O156" s="2097" t="s">
        <v>5318</v>
      </c>
      <c r="P156" s="2122">
        <v>10000</v>
      </c>
      <c r="Q156" s="2109">
        <v>10000</v>
      </c>
      <c r="R156" s="2097"/>
      <c r="S156" s="2097"/>
      <c r="T156" s="2097" t="s">
        <v>1042</v>
      </c>
      <c r="U156" s="2107"/>
      <c r="V156" s="2107"/>
    </row>
    <row r="157" spans="1:22" s="1789" customFormat="1" ht="31.5" x14ac:dyDescent="0.2">
      <c r="A157" s="1243">
        <v>13</v>
      </c>
      <c r="B157" s="91" t="s">
        <v>2391</v>
      </c>
      <c r="C157" s="2228"/>
      <c r="D157" s="87" t="s">
        <v>7266</v>
      </c>
      <c r="E157" s="2145" t="s">
        <v>4359</v>
      </c>
      <c r="F157" s="36"/>
      <c r="G157" s="1837">
        <v>11000</v>
      </c>
      <c r="H157" s="2214">
        <v>11000</v>
      </c>
      <c r="I157" s="2165">
        <v>11000</v>
      </c>
      <c r="J157" s="36" t="s">
        <v>5974</v>
      </c>
      <c r="K157" s="36"/>
      <c r="L157" s="37"/>
      <c r="M157" s="37"/>
      <c r="N157" s="34" t="s">
        <v>5969</v>
      </c>
      <c r="O157" s="34" t="s">
        <v>5306</v>
      </c>
      <c r="P157" s="39">
        <v>11000</v>
      </c>
      <c r="Q157" s="35">
        <v>11000</v>
      </c>
      <c r="R157" s="34"/>
      <c r="S157" s="40"/>
      <c r="T157" s="2097" t="s">
        <v>1042</v>
      </c>
    </row>
    <row r="158" spans="1:22" s="2172" customFormat="1" ht="120.75" customHeight="1" x14ac:dyDescent="0.2">
      <c r="A158" s="2099">
        <v>13</v>
      </c>
      <c r="B158" s="2096" t="s">
        <v>1076</v>
      </c>
      <c r="C158" s="2228"/>
      <c r="D158" s="2100" t="s">
        <v>7173</v>
      </c>
      <c r="E158" s="2144" t="s">
        <v>1060</v>
      </c>
      <c r="F158" s="2116"/>
      <c r="G158" s="2154"/>
      <c r="H158" s="2216">
        <v>11400</v>
      </c>
      <c r="I158" s="2166">
        <v>11400</v>
      </c>
      <c r="J158" s="2116" t="s">
        <v>5226</v>
      </c>
      <c r="K158" s="2116" t="s">
        <v>4934</v>
      </c>
      <c r="L158" s="2113" t="s">
        <v>3115</v>
      </c>
      <c r="M158" s="2113" t="s">
        <v>5268</v>
      </c>
      <c r="N158" s="2097" t="s">
        <v>5969</v>
      </c>
      <c r="O158" s="2097" t="s">
        <v>5318</v>
      </c>
      <c r="P158" s="2110">
        <f>H158</f>
        <v>11400</v>
      </c>
      <c r="Q158" s="2109">
        <v>11400</v>
      </c>
      <c r="R158" s="2097"/>
      <c r="S158" s="2111"/>
      <c r="T158" s="2097" t="s">
        <v>1042</v>
      </c>
    </row>
    <row r="159" spans="1:22" s="1789" customFormat="1" ht="47.25" x14ac:dyDescent="0.2">
      <c r="A159" s="1243">
        <v>13</v>
      </c>
      <c r="B159" s="91" t="s">
        <v>2667</v>
      </c>
      <c r="C159" s="2228"/>
      <c r="D159" s="87" t="s">
        <v>7271</v>
      </c>
      <c r="E159" s="2145" t="s">
        <v>4465</v>
      </c>
      <c r="F159" s="36"/>
      <c r="G159" s="1837">
        <v>11500</v>
      </c>
      <c r="H159" s="2214">
        <v>11500</v>
      </c>
      <c r="I159" s="2165">
        <v>11500</v>
      </c>
      <c r="J159" s="36" t="s">
        <v>5226</v>
      </c>
      <c r="K159" s="36" t="s">
        <v>4934</v>
      </c>
      <c r="L159" s="37" t="s">
        <v>5223</v>
      </c>
      <c r="M159" s="37" t="s">
        <v>3100</v>
      </c>
      <c r="N159" s="37" t="s">
        <v>5969</v>
      </c>
      <c r="O159" s="34" t="s">
        <v>5309</v>
      </c>
      <c r="P159" s="39">
        <f>H159</f>
        <v>11500</v>
      </c>
      <c r="Q159" s="35">
        <v>11500</v>
      </c>
      <c r="R159" s="34"/>
      <c r="S159" s="40"/>
      <c r="T159" s="2097" t="s">
        <v>1042</v>
      </c>
    </row>
    <row r="160" spans="1:22" s="1789" customFormat="1" ht="28.5" customHeight="1" x14ac:dyDescent="0.2">
      <c r="A160" s="1243">
        <v>13</v>
      </c>
      <c r="B160" s="87" t="s">
        <v>1302</v>
      </c>
      <c r="C160" s="2227"/>
      <c r="D160" s="87" t="s">
        <v>7117</v>
      </c>
      <c r="E160" s="2145" t="s">
        <v>3413</v>
      </c>
      <c r="F160" s="36"/>
      <c r="G160" s="1837">
        <v>12000</v>
      </c>
      <c r="H160" s="2214">
        <v>12000</v>
      </c>
      <c r="I160" s="2165">
        <v>12000</v>
      </c>
      <c r="J160" s="36" t="s">
        <v>5974</v>
      </c>
      <c r="K160" s="36"/>
      <c r="L160" s="37"/>
      <c r="M160" s="37"/>
      <c r="N160" s="37" t="s">
        <v>5165</v>
      </c>
      <c r="O160" s="34" t="s">
        <v>5328</v>
      </c>
      <c r="P160" s="39">
        <v>12000</v>
      </c>
      <c r="Q160" s="35">
        <v>12000</v>
      </c>
      <c r="R160" s="1243"/>
      <c r="S160" s="34"/>
      <c r="T160" s="2111" t="s">
        <v>1042</v>
      </c>
    </row>
    <row r="161" spans="1:22" s="1789" customFormat="1" ht="47.25" x14ac:dyDescent="0.2">
      <c r="A161" s="1243">
        <v>13</v>
      </c>
      <c r="B161" s="91" t="s">
        <v>2381</v>
      </c>
      <c r="C161" s="2227"/>
      <c r="D161" s="87" t="s">
        <v>7266</v>
      </c>
      <c r="E161" s="2145" t="s">
        <v>4402</v>
      </c>
      <c r="F161" s="36"/>
      <c r="G161" s="1837">
        <v>12000</v>
      </c>
      <c r="H161" s="2214">
        <v>12000</v>
      </c>
      <c r="I161" s="2165">
        <v>12000</v>
      </c>
      <c r="J161" s="36" t="s">
        <v>5974</v>
      </c>
      <c r="K161" s="36"/>
      <c r="L161" s="37"/>
      <c r="M161" s="37"/>
      <c r="N161" s="34" t="s">
        <v>5969</v>
      </c>
      <c r="O161" s="34" t="s">
        <v>5310</v>
      </c>
      <c r="P161" s="39">
        <v>12000</v>
      </c>
      <c r="Q161" s="35">
        <v>12000</v>
      </c>
      <c r="R161" s="34"/>
      <c r="S161" s="40"/>
      <c r="T161" s="2111" t="s">
        <v>1042</v>
      </c>
    </row>
    <row r="162" spans="1:22" s="1789" customFormat="1" ht="31.5" x14ac:dyDescent="0.2">
      <c r="A162" s="1243">
        <v>13</v>
      </c>
      <c r="B162" s="91" t="s">
        <v>2382</v>
      </c>
      <c r="C162" s="2227"/>
      <c r="D162" s="87" t="s">
        <v>7266</v>
      </c>
      <c r="E162" s="2145" t="s">
        <v>4401</v>
      </c>
      <c r="F162" s="36"/>
      <c r="G162" s="1837">
        <v>12000</v>
      </c>
      <c r="H162" s="2214">
        <v>12000</v>
      </c>
      <c r="I162" s="2165">
        <v>12000</v>
      </c>
      <c r="J162" s="36" t="s">
        <v>5974</v>
      </c>
      <c r="K162" s="36"/>
      <c r="L162" s="37"/>
      <c r="M162" s="37"/>
      <c r="N162" s="34" t="s">
        <v>5969</v>
      </c>
      <c r="O162" s="34" t="s">
        <v>5310</v>
      </c>
      <c r="P162" s="39">
        <v>12000</v>
      </c>
      <c r="Q162" s="35">
        <v>12000</v>
      </c>
      <c r="R162" s="34"/>
      <c r="S162" s="40"/>
      <c r="T162" s="2111" t="s">
        <v>1042</v>
      </c>
    </row>
    <row r="163" spans="1:22" s="1789" customFormat="1" ht="47.25" x14ac:dyDescent="0.2">
      <c r="A163" s="1243">
        <v>13</v>
      </c>
      <c r="B163" s="91" t="s">
        <v>2403</v>
      </c>
      <c r="C163" s="2227"/>
      <c r="D163" s="87" t="s">
        <v>7266</v>
      </c>
      <c r="E163" s="2145" t="s">
        <v>4442</v>
      </c>
      <c r="F163" s="36"/>
      <c r="G163" s="1837">
        <v>12000</v>
      </c>
      <c r="H163" s="2214">
        <v>12000</v>
      </c>
      <c r="I163" s="2165">
        <v>12000</v>
      </c>
      <c r="J163" s="36" t="s">
        <v>5974</v>
      </c>
      <c r="K163" s="36"/>
      <c r="L163" s="37"/>
      <c r="M163" s="37"/>
      <c r="N163" s="34" t="s">
        <v>5969</v>
      </c>
      <c r="O163" s="34" t="s">
        <v>5310</v>
      </c>
      <c r="P163" s="39">
        <v>12000</v>
      </c>
      <c r="Q163" s="35">
        <v>12000</v>
      </c>
      <c r="R163" s="34"/>
      <c r="S163" s="40"/>
      <c r="T163" s="2111" t="s">
        <v>1042</v>
      </c>
    </row>
    <row r="164" spans="1:22" s="1789" customFormat="1" ht="31.5" x14ac:dyDescent="0.2">
      <c r="A164" s="1243">
        <v>13</v>
      </c>
      <c r="B164" s="91" t="s">
        <v>2417</v>
      </c>
      <c r="C164" s="2227"/>
      <c r="D164" s="87" t="s">
        <v>7266</v>
      </c>
      <c r="E164" s="2145" t="s">
        <v>4386</v>
      </c>
      <c r="F164" s="36"/>
      <c r="G164" s="1837">
        <v>12000</v>
      </c>
      <c r="H164" s="2214">
        <v>12000</v>
      </c>
      <c r="I164" s="2165">
        <v>12000</v>
      </c>
      <c r="J164" s="36" t="s">
        <v>5974</v>
      </c>
      <c r="K164" s="36"/>
      <c r="L164" s="37"/>
      <c r="M164" s="37"/>
      <c r="N164" s="34" t="s">
        <v>5969</v>
      </c>
      <c r="O164" s="34" t="s">
        <v>5310</v>
      </c>
      <c r="P164" s="39">
        <v>12000</v>
      </c>
      <c r="Q164" s="35">
        <v>12000</v>
      </c>
      <c r="R164" s="34"/>
      <c r="S164" s="40"/>
      <c r="T164" s="2111" t="s">
        <v>1042</v>
      </c>
    </row>
    <row r="165" spans="1:22" s="1789" customFormat="1" ht="47.25" x14ac:dyDescent="0.2">
      <c r="A165" s="1243">
        <v>13</v>
      </c>
      <c r="B165" s="91" t="s">
        <v>2831</v>
      </c>
      <c r="C165" s="2227"/>
      <c r="D165" s="87" t="s">
        <v>7173</v>
      </c>
      <c r="E165" s="2145" t="s">
        <v>4277</v>
      </c>
      <c r="F165" s="36"/>
      <c r="G165" s="1837">
        <v>12000</v>
      </c>
      <c r="H165" s="2214">
        <v>12000</v>
      </c>
      <c r="I165" s="2165">
        <v>12000</v>
      </c>
      <c r="J165" s="36" t="s">
        <v>5974</v>
      </c>
      <c r="K165" s="36"/>
      <c r="L165" s="37"/>
      <c r="M165" s="37"/>
      <c r="N165" s="34" t="s">
        <v>5969</v>
      </c>
      <c r="O165" s="34" t="s">
        <v>5303</v>
      </c>
      <c r="P165" s="39">
        <v>12000</v>
      </c>
      <c r="Q165" s="35">
        <v>12000</v>
      </c>
      <c r="R165" s="34"/>
      <c r="S165" s="40"/>
      <c r="T165" s="2104" t="s">
        <v>1042</v>
      </c>
    </row>
    <row r="166" spans="1:22" s="1789" customFormat="1" ht="31.5" x14ac:dyDescent="0.2">
      <c r="A166" s="1243">
        <v>13</v>
      </c>
      <c r="B166" s="91" t="s">
        <v>2844</v>
      </c>
      <c r="C166" s="2227"/>
      <c r="D166" s="87" t="s">
        <v>7173</v>
      </c>
      <c r="E166" s="2145" t="s">
        <v>4272</v>
      </c>
      <c r="F166" s="36"/>
      <c r="G166" s="1837">
        <v>12000</v>
      </c>
      <c r="H166" s="2214">
        <v>12000</v>
      </c>
      <c r="I166" s="2165">
        <v>12000</v>
      </c>
      <c r="J166" s="36" t="s">
        <v>5974</v>
      </c>
      <c r="K166" s="36"/>
      <c r="L166" s="37"/>
      <c r="M166" s="37"/>
      <c r="N166" s="34" t="s">
        <v>5969</v>
      </c>
      <c r="O166" s="34" t="s">
        <v>5303</v>
      </c>
      <c r="P166" s="39">
        <v>12000</v>
      </c>
      <c r="Q166" s="35">
        <v>12000</v>
      </c>
      <c r="R166" s="34"/>
      <c r="S166" s="40"/>
      <c r="T166" s="40"/>
    </row>
    <row r="167" spans="1:22" s="1789" customFormat="1" ht="47.25" x14ac:dyDescent="0.2">
      <c r="A167" s="1243">
        <v>13</v>
      </c>
      <c r="B167" s="91" t="s">
        <v>2713</v>
      </c>
      <c r="C167" s="2227"/>
      <c r="D167" s="87" t="s">
        <v>7173</v>
      </c>
      <c r="E167" s="2145" t="s">
        <v>4258</v>
      </c>
      <c r="F167" s="36"/>
      <c r="G167" s="1837">
        <v>12000</v>
      </c>
      <c r="H167" s="2214">
        <v>12000</v>
      </c>
      <c r="I167" s="2165">
        <v>12000</v>
      </c>
      <c r="J167" s="36" t="s">
        <v>5974</v>
      </c>
      <c r="K167" s="36"/>
      <c r="L167" s="37"/>
      <c r="M167" s="37"/>
      <c r="N167" s="34" t="s">
        <v>5969</v>
      </c>
      <c r="O167" s="34" t="s">
        <v>5303</v>
      </c>
      <c r="P167" s="39">
        <v>12000</v>
      </c>
      <c r="Q167" s="35">
        <v>12000</v>
      </c>
      <c r="R167" s="34"/>
      <c r="S167" s="40"/>
      <c r="T167" s="40"/>
    </row>
    <row r="168" spans="1:22" s="1789" customFormat="1" ht="31.5" x14ac:dyDescent="0.2">
      <c r="A168" s="1243">
        <v>13</v>
      </c>
      <c r="B168" s="91" t="s">
        <v>2851</v>
      </c>
      <c r="C168" s="2227"/>
      <c r="D168" s="87" t="s">
        <v>7173</v>
      </c>
      <c r="E168" s="2145" t="s">
        <v>2852</v>
      </c>
      <c r="F168" s="36"/>
      <c r="G168" s="1837">
        <v>12000</v>
      </c>
      <c r="H168" s="2214">
        <v>12000</v>
      </c>
      <c r="I168" s="2165">
        <v>12000</v>
      </c>
      <c r="J168" s="36" t="s">
        <v>5974</v>
      </c>
      <c r="K168" s="36"/>
      <c r="L168" s="37"/>
      <c r="M168" s="37"/>
      <c r="N168" s="34" t="s">
        <v>5969</v>
      </c>
      <c r="O168" s="34" t="s">
        <v>5320</v>
      </c>
      <c r="P168" s="39">
        <v>12000</v>
      </c>
      <c r="Q168" s="35">
        <v>12000</v>
      </c>
      <c r="R168" s="34"/>
      <c r="S168" s="40"/>
      <c r="T168" s="40"/>
    </row>
    <row r="169" spans="1:22" s="1789" customFormat="1" ht="47.25" x14ac:dyDescent="0.2">
      <c r="A169" s="1243">
        <v>13</v>
      </c>
      <c r="B169" s="91" t="s">
        <v>2773</v>
      </c>
      <c r="C169" s="2227"/>
      <c r="D169" s="87" t="s">
        <v>7173</v>
      </c>
      <c r="E169" s="2145" t="s">
        <v>3856</v>
      </c>
      <c r="F169" s="36"/>
      <c r="G169" s="1837">
        <v>12000</v>
      </c>
      <c r="H169" s="2214">
        <v>12000</v>
      </c>
      <c r="I169" s="2165">
        <v>12000</v>
      </c>
      <c r="J169" s="36" t="s">
        <v>5974</v>
      </c>
      <c r="K169" s="36"/>
      <c r="L169" s="37"/>
      <c r="M169" s="37"/>
      <c r="N169" s="34" t="s">
        <v>5969</v>
      </c>
      <c r="O169" s="34" t="s">
        <v>5320</v>
      </c>
      <c r="P169" s="39">
        <v>12000</v>
      </c>
      <c r="Q169" s="35">
        <v>12000</v>
      </c>
      <c r="R169" s="34"/>
      <c r="S169" s="40"/>
      <c r="T169" s="40"/>
    </row>
    <row r="170" spans="1:22" s="2107" customFormat="1" ht="63" x14ac:dyDescent="0.2">
      <c r="A170" s="2099">
        <v>13</v>
      </c>
      <c r="B170" s="2096" t="s">
        <v>1132</v>
      </c>
      <c r="C170" s="2228"/>
      <c r="D170" s="2100" t="s">
        <v>7845</v>
      </c>
      <c r="E170" s="2144" t="s">
        <v>1133</v>
      </c>
      <c r="F170" s="2116"/>
      <c r="G170" s="2156"/>
      <c r="H170" s="2216">
        <v>12400</v>
      </c>
      <c r="I170" s="2166">
        <v>12400</v>
      </c>
      <c r="J170" s="2116" t="s">
        <v>5974</v>
      </c>
      <c r="K170" s="2116"/>
      <c r="L170" s="2116"/>
      <c r="M170" s="2113"/>
      <c r="N170" s="2095" t="s">
        <v>5969</v>
      </c>
      <c r="O170" s="2097" t="s">
        <v>5299</v>
      </c>
      <c r="P170" s="2109">
        <v>12400</v>
      </c>
      <c r="Q170" s="2109">
        <f>P170</f>
        <v>12400</v>
      </c>
      <c r="R170" s="2097"/>
      <c r="S170" s="2097"/>
      <c r="T170" s="2097" t="s">
        <v>1042</v>
      </c>
      <c r="U170" s="2118"/>
      <c r="V170" s="2118"/>
    </row>
    <row r="171" spans="1:22" s="1789" customFormat="1" ht="31.5" x14ac:dyDescent="0.2">
      <c r="A171" s="1243">
        <v>13</v>
      </c>
      <c r="B171" s="91" t="s">
        <v>2397</v>
      </c>
      <c r="C171" s="2227"/>
      <c r="D171" s="87" t="s">
        <v>7266</v>
      </c>
      <c r="E171" s="2145" t="s">
        <v>4403</v>
      </c>
      <c r="F171" s="36"/>
      <c r="G171" s="1837">
        <v>13000</v>
      </c>
      <c r="H171" s="2214">
        <v>13000</v>
      </c>
      <c r="I171" s="2165">
        <v>13000</v>
      </c>
      <c r="J171" s="36" t="s">
        <v>5974</v>
      </c>
      <c r="K171" s="36"/>
      <c r="L171" s="37"/>
      <c r="M171" s="37"/>
      <c r="N171" s="34" t="s">
        <v>5969</v>
      </c>
      <c r="O171" s="34" t="s">
        <v>5310</v>
      </c>
      <c r="P171" s="39">
        <v>13000</v>
      </c>
      <c r="Q171" s="35">
        <v>13000</v>
      </c>
      <c r="R171" s="34"/>
      <c r="S171" s="40"/>
      <c r="T171" s="40"/>
    </row>
    <row r="172" spans="1:22" s="1789" customFormat="1" ht="47.25" x14ac:dyDescent="0.2">
      <c r="A172" s="1243">
        <v>13</v>
      </c>
      <c r="B172" s="91" t="s">
        <v>947</v>
      </c>
      <c r="C172" s="2227"/>
      <c r="D172" s="87" t="s">
        <v>5096</v>
      </c>
      <c r="E172" s="2145" t="s">
        <v>944</v>
      </c>
      <c r="F172" s="35"/>
      <c r="G172" s="1837">
        <v>13000</v>
      </c>
      <c r="H172" s="2214">
        <v>13000</v>
      </c>
      <c r="I172" s="2165">
        <v>13000</v>
      </c>
      <c r="J172" s="36" t="s">
        <v>5974</v>
      </c>
      <c r="K172" s="36"/>
      <c r="L172" s="36"/>
      <c r="M172" s="37"/>
      <c r="N172" s="34" t="s">
        <v>5969</v>
      </c>
      <c r="O172" s="34" t="s">
        <v>5299</v>
      </c>
      <c r="P172" s="39">
        <f>H172</f>
        <v>13000</v>
      </c>
      <c r="Q172" s="35">
        <v>13000</v>
      </c>
      <c r="R172" s="241"/>
      <c r="S172" s="1243"/>
      <c r="T172" s="1243"/>
    </row>
    <row r="173" spans="1:22" s="2107" customFormat="1" ht="47.25" x14ac:dyDescent="0.2">
      <c r="A173" s="2099">
        <v>13</v>
      </c>
      <c r="B173" s="2100" t="s">
        <v>284</v>
      </c>
      <c r="C173" s="2228"/>
      <c r="D173" s="2114" t="s">
        <v>5096</v>
      </c>
      <c r="E173" s="2144" t="s">
        <v>944</v>
      </c>
      <c r="F173" s="2116"/>
      <c r="G173" s="2156"/>
      <c r="H173" s="2216">
        <v>13000</v>
      </c>
      <c r="I173" s="2128">
        <v>13000</v>
      </c>
      <c r="J173" s="2121" t="s">
        <v>5974</v>
      </c>
      <c r="K173" s="2121"/>
      <c r="L173" s="2123"/>
      <c r="M173" s="2123"/>
      <c r="N173" s="2095" t="s">
        <v>5969</v>
      </c>
      <c r="O173" s="2097" t="s">
        <v>5299</v>
      </c>
      <c r="P173" s="2106">
        <v>13000</v>
      </c>
      <c r="Q173" s="2106">
        <f>P173</f>
        <v>13000</v>
      </c>
      <c r="R173" s="2097"/>
      <c r="S173" s="2097"/>
      <c r="T173" s="2097" t="s">
        <v>1042</v>
      </c>
    </row>
    <row r="174" spans="1:22" s="2107" customFormat="1" ht="78.75" x14ac:dyDescent="0.2">
      <c r="A174" s="2099">
        <v>13</v>
      </c>
      <c r="B174" s="2100" t="s">
        <v>285</v>
      </c>
      <c r="C174" s="2228"/>
      <c r="D174" s="2114" t="s">
        <v>7845</v>
      </c>
      <c r="E174" s="2126" t="s">
        <v>1134</v>
      </c>
      <c r="F174" s="2098"/>
      <c r="G174" s="2156"/>
      <c r="H174" s="2216">
        <v>13000</v>
      </c>
      <c r="I174" s="2128">
        <v>13000</v>
      </c>
      <c r="J174" s="2121" t="s">
        <v>5974</v>
      </c>
      <c r="K174" s="2121"/>
      <c r="L174" s="2123"/>
      <c r="M174" s="2123"/>
      <c r="N174" s="2095" t="s">
        <v>5969</v>
      </c>
      <c r="O174" s="2095" t="s">
        <v>5320</v>
      </c>
      <c r="P174" s="2122">
        <v>13000</v>
      </c>
      <c r="Q174" s="2106">
        <f>P174</f>
        <v>13000</v>
      </c>
      <c r="R174" s="2097"/>
      <c r="S174" s="2097"/>
      <c r="T174" s="2097" t="s">
        <v>1042</v>
      </c>
    </row>
    <row r="175" spans="1:22" s="2265" customFormat="1" ht="47.25" x14ac:dyDescent="0.2">
      <c r="A175" s="2255">
        <v>13</v>
      </c>
      <c r="B175" s="2253" t="s">
        <v>515</v>
      </c>
      <c r="C175" s="2250" t="s">
        <v>1034</v>
      </c>
      <c r="D175" s="2254" t="s">
        <v>7845</v>
      </c>
      <c r="E175" s="2266" t="s">
        <v>503</v>
      </c>
      <c r="F175" s="2267"/>
      <c r="G175" s="2156"/>
      <c r="H175" s="2258"/>
      <c r="I175" s="2261">
        <v>13000</v>
      </c>
      <c r="J175" s="2262" t="s">
        <v>5974</v>
      </c>
      <c r="K175" s="2262"/>
      <c r="L175" s="2263"/>
      <c r="M175" s="2263"/>
      <c r="N175" s="2264" t="s">
        <v>5969</v>
      </c>
      <c r="O175" s="2264" t="s">
        <v>5299</v>
      </c>
      <c r="P175" s="2249">
        <f>I175</f>
        <v>13000</v>
      </c>
      <c r="Q175" s="2249">
        <f>P175</f>
        <v>13000</v>
      </c>
      <c r="R175" s="2250"/>
      <c r="S175" s="2250"/>
      <c r="T175" s="2250" t="s">
        <v>480</v>
      </c>
    </row>
    <row r="176" spans="1:22" s="1789" customFormat="1" ht="47.25" x14ac:dyDescent="0.2">
      <c r="A176" s="1243">
        <v>13</v>
      </c>
      <c r="B176" s="91" t="s">
        <v>2383</v>
      </c>
      <c r="C176" s="2227"/>
      <c r="D176" s="87" t="s">
        <v>7266</v>
      </c>
      <c r="E176" s="2145" t="s">
        <v>4451</v>
      </c>
      <c r="F176" s="36"/>
      <c r="G176" s="1837">
        <v>15000</v>
      </c>
      <c r="H176" s="2214">
        <v>15000</v>
      </c>
      <c r="I176" s="2165">
        <v>15000</v>
      </c>
      <c r="J176" s="36" t="s">
        <v>5974</v>
      </c>
      <c r="K176" s="36"/>
      <c r="L176" s="37"/>
      <c r="M176" s="37"/>
      <c r="N176" s="34" t="s">
        <v>5969</v>
      </c>
      <c r="O176" s="34" t="s">
        <v>5310</v>
      </c>
      <c r="P176" s="39">
        <v>15000</v>
      </c>
      <c r="Q176" s="35">
        <v>15000</v>
      </c>
      <c r="R176" s="34"/>
      <c r="S176" s="40"/>
      <c r="T176" s="40"/>
    </row>
    <row r="177" spans="1:22" s="1789" customFormat="1" ht="47.25" x14ac:dyDescent="0.2">
      <c r="A177" s="1243">
        <v>13</v>
      </c>
      <c r="B177" s="91" t="s">
        <v>2392</v>
      </c>
      <c r="C177" s="2227"/>
      <c r="D177" s="87" t="s">
        <v>7266</v>
      </c>
      <c r="E177" s="2145" t="s">
        <v>4358</v>
      </c>
      <c r="F177" s="36"/>
      <c r="G177" s="1837">
        <v>15000</v>
      </c>
      <c r="H177" s="2214">
        <v>15000</v>
      </c>
      <c r="I177" s="2165">
        <v>15000</v>
      </c>
      <c r="J177" s="36" t="s">
        <v>5974</v>
      </c>
      <c r="K177" s="36"/>
      <c r="L177" s="37"/>
      <c r="M177" s="37"/>
      <c r="N177" s="34" t="s">
        <v>5969</v>
      </c>
      <c r="O177" s="34" t="s">
        <v>5306</v>
      </c>
      <c r="P177" s="39">
        <v>15000</v>
      </c>
      <c r="Q177" s="35">
        <v>15000</v>
      </c>
      <c r="R177" s="34"/>
      <c r="S177" s="40"/>
      <c r="T177" s="40"/>
    </row>
    <row r="178" spans="1:22" s="1789" customFormat="1" ht="47.25" x14ac:dyDescent="0.2">
      <c r="A178" s="1243">
        <v>13</v>
      </c>
      <c r="B178" s="91" t="s">
        <v>2393</v>
      </c>
      <c r="C178" s="2227"/>
      <c r="D178" s="87" t="s">
        <v>7266</v>
      </c>
      <c r="E178" s="2145" t="s">
        <v>4357</v>
      </c>
      <c r="F178" s="36"/>
      <c r="G178" s="1837">
        <v>15000</v>
      </c>
      <c r="H178" s="2214">
        <v>15000</v>
      </c>
      <c r="I178" s="2165">
        <v>15000</v>
      </c>
      <c r="J178" s="36" t="s">
        <v>5974</v>
      </c>
      <c r="K178" s="36"/>
      <c r="L178" s="37"/>
      <c r="M178" s="37"/>
      <c r="N178" s="34" t="s">
        <v>5969</v>
      </c>
      <c r="O178" s="34" t="s">
        <v>5306</v>
      </c>
      <c r="P178" s="39">
        <v>15000</v>
      </c>
      <c r="Q178" s="35">
        <v>15000</v>
      </c>
      <c r="R178" s="34"/>
      <c r="S178" s="40"/>
      <c r="T178" s="40"/>
    </row>
    <row r="179" spans="1:22" s="1789" customFormat="1" ht="47.25" x14ac:dyDescent="0.2">
      <c r="A179" s="1243">
        <v>13</v>
      </c>
      <c r="B179" s="91" t="s">
        <v>2400</v>
      </c>
      <c r="C179" s="2227"/>
      <c r="D179" s="87" t="s">
        <v>7266</v>
      </c>
      <c r="E179" s="2145" t="s">
        <v>4443</v>
      </c>
      <c r="F179" s="36"/>
      <c r="G179" s="1837">
        <v>15000</v>
      </c>
      <c r="H179" s="2214">
        <v>15000</v>
      </c>
      <c r="I179" s="2165">
        <v>15000</v>
      </c>
      <c r="J179" s="36" t="s">
        <v>5974</v>
      </c>
      <c r="K179" s="36"/>
      <c r="L179" s="37"/>
      <c r="M179" s="37"/>
      <c r="N179" s="34" t="s">
        <v>5969</v>
      </c>
      <c r="O179" s="34" t="s">
        <v>5310</v>
      </c>
      <c r="P179" s="39">
        <v>15000</v>
      </c>
      <c r="Q179" s="35">
        <v>15000</v>
      </c>
      <c r="R179" s="34"/>
      <c r="S179" s="40"/>
      <c r="T179" s="40"/>
    </row>
    <row r="180" spans="1:22" s="1789" customFormat="1" ht="63" x14ac:dyDescent="0.2">
      <c r="A180" s="1243">
        <v>13</v>
      </c>
      <c r="B180" s="91" t="s">
        <v>2755</v>
      </c>
      <c r="C180" s="2227"/>
      <c r="D180" s="87" t="s">
        <v>7119</v>
      </c>
      <c r="E180" s="2145" t="s">
        <v>4219</v>
      </c>
      <c r="F180" s="36"/>
      <c r="G180" s="1837">
        <v>15000</v>
      </c>
      <c r="H180" s="2214">
        <v>15000</v>
      </c>
      <c r="I180" s="2165">
        <v>15000</v>
      </c>
      <c r="J180" s="36" t="s">
        <v>5974</v>
      </c>
      <c r="K180" s="36"/>
      <c r="L180" s="37"/>
      <c r="M180" s="37"/>
      <c r="N180" s="34" t="s">
        <v>5969</v>
      </c>
      <c r="O180" s="34" t="s">
        <v>5297</v>
      </c>
      <c r="P180" s="39">
        <v>15000</v>
      </c>
      <c r="Q180" s="35">
        <v>15000</v>
      </c>
      <c r="R180" s="34"/>
      <c r="S180" s="40"/>
      <c r="T180" s="40"/>
    </row>
    <row r="181" spans="1:22" s="1789" customFormat="1" ht="31.5" x14ac:dyDescent="0.2">
      <c r="A181" s="1243">
        <v>13</v>
      </c>
      <c r="B181" s="91" t="s">
        <v>2581</v>
      </c>
      <c r="C181" s="2227"/>
      <c r="D181" s="87" t="s">
        <v>7173</v>
      </c>
      <c r="E181" s="2145" t="s">
        <v>3846</v>
      </c>
      <c r="F181" s="36"/>
      <c r="G181" s="1837">
        <v>15000</v>
      </c>
      <c r="H181" s="2214">
        <v>15000</v>
      </c>
      <c r="I181" s="2165">
        <v>15000</v>
      </c>
      <c r="J181" s="36" t="s">
        <v>5974</v>
      </c>
      <c r="K181" s="36"/>
      <c r="L181" s="37"/>
      <c r="M181" s="37"/>
      <c r="N181" s="34" t="s">
        <v>5969</v>
      </c>
      <c r="O181" s="34" t="s">
        <v>5320</v>
      </c>
      <c r="P181" s="39">
        <v>15000</v>
      </c>
      <c r="Q181" s="35">
        <v>15000</v>
      </c>
      <c r="R181" s="34"/>
      <c r="S181" s="40"/>
      <c r="T181" s="40"/>
    </row>
    <row r="182" spans="1:22" s="42" customFormat="1" ht="63" x14ac:dyDescent="0.2">
      <c r="A182" s="1243">
        <v>13</v>
      </c>
      <c r="B182" s="91" t="s">
        <v>945</v>
      </c>
      <c r="C182" s="2227"/>
      <c r="D182" s="87" t="s">
        <v>7764</v>
      </c>
      <c r="E182" s="1741" t="s">
        <v>894</v>
      </c>
      <c r="F182" s="36"/>
      <c r="G182" s="1837">
        <v>15000</v>
      </c>
      <c r="H182" s="2214">
        <v>15000</v>
      </c>
      <c r="I182" s="2165">
        <v>15000</v>
      </c>
      <c r="J182" s="36" t="s">
        <v>5974</v>
      </c>
      <c r="K182" s="36"/>
      <c r="L182" s="37"/>
      <c r="M182" s="37"/>
      <c r="N182" s="1243" t="s">
        <v>5969</v>
      </c>
      <c r="O182" s="34" t="s">
        <v>895</v>
      </c>
      <c r="P182" s="39">
        <f>H182</f>
        <v>15000</v>
      </c>
      <c r="Q182" s="35">
        <v>15000</v>
      </c>
      <c r="R182" s="1243"/>
      <c r="S182" s="34"/>
      <c r="T182" s="34"/>
    </row>
    <row r="183" spans="1:22" s="1789" customFormat="1" ht="47.25" x14ac:dyDescent="0.2">
      <c r="A183" s="1243">
        <v>13</v>
      </c>
      <c r="B183" s="91" t="s">
        <v>2396</v>
      </c>
      <c r="C183" s="2227"/>
      <c r="D183" s="87" t="s">
        <v>7266</v>
      </c>
      <c r="E183" s="2145" t="s">
        <v>4448</v>
      </c>
      <c r="F183" s="36"/>
      <c r="G183" s="1837">
        <v>15000</v>
      </c>
      <c r="H183" s="2214">
        <v>15000</v>
      </c>
      <c r="I183" s="2165">
        <v>15000</v>
      </c>
      <c r="J183" s="36" t="s">
        <v>5974</v>
      </c>
      <c r="K183" s="36"/>
      <c r="L183" s="37"/>
      <c r="M183" s="37"/>
      <c r="N183" s="34" t="s">
        <v>5969</v>
      </c>
      <c r="O183" s="34" t="s">
        <v>5310</v>
      </c>
      <c r="P183" s="39">
        <v>15000</v>
      </c>
      <c r="Q183" s="35">
        <v>15000</v>
      </c>
      <c r="R183" s="34"/>
      <c r="S183" s="40"/>
      <c r="T183" s="40"/>
    </row>
    <row r="184" spans="1:22" s="2107" customFormat="1" ht="63" x14ac:dyDescent="0.2">
      <c r="A184" s="2099">
        <v>13</v>
      </c>
      <c r="B184" s="2100" t="s">
        <v>945</v>
      </c>
      <c r="C184" s="2228"/>
      <c r="D184" s="2114" t="s">
        <v>7764</v>
      </c>
      <c r="E184" s="2144" t="s">
        <v>894</v>
      </c>
      <c r="F184" s="2116"/>
      <c r="G184" s="2156"/>
      <c r="H184" s="2216">
        <v>15000</v>
      </c>
      <c r="I184" s="2128">
        <v>15000</v>
      </c>
      <c r="J184" s="2121" t="s">
        <v>5974</v>
      </c>
      <c r="K184" s="2121"/>
      <c r="L184" s="2116"/>
      <c r="M184" s="2123"/>
      <c r="N184" s="2095" t="s">
        <v>5969</v>
      </c>
      <c r="O184" s="2097" t="s">
        <v>1135</v>
      </c>
      <c r="P184" s="2122">
        <v>15000</v>
      </c>
      <c r="Q184" s="2109">
        <f>P184</f>
        <v>15000</v>
      </c>
      <c r="R184" s="2097"/>
      <c r="S184" s="2097"/>
      <c r="T184" s="2097" t="s">
        <v>1042</v>
      </c>
    </row>
    <row r="185" spans="1:22" s="2107" customFormat="1" ht="31.5" x14ac:dyDescent="0.2">
      <c r="A185" s="2255">
        <v>13</v>
      </c>
      <c r="B185" s="2256" t="s">
        <v>552</v>
      </c>
      <c r="C185" s="2250" t="s">
        <v>1034</v>
      </c>
      <c r="D185" s="2253" t="s">
        <v>7845</v>
      </c>
      <c r="E185" s="2257" t="s">
        <v>553</v>
      </c>
      <c r="F185" s="2116"/>
      <c r="G185" s="2156"/>
      <c r="H185" s="2216"/>
      <c r="I185" s="2248">
        <v>10000</v>
      </c>
      <c r="J185" s="2251" t="s">
        <v>5974</v>
      </c>
      <c r="K185" s="2251"/>
      <c r="L185" s="2259"/>
      <c r="M185" s="2259"/>
      <c r="N185" s="2250" t="s">
        <v>5969</v>
      </c>
      <c r="O185" s="2250" t="s">
        <v>5316</v>
      </c>
      <c r="P185" s="2249">
        <f>I185</f>
        <v>10000</v>
      </c>
      <c r="Q185" s="2245">
        <f>I185</f>
        <v>10000</v>
      </c>
      <c r="R185" s="2097"/>
      <c r="S185" s="2097"/>
      <c r="T185" s="2250" t="s">
        <v>480</v>
      </c>
    </row>
    <row r="186" spans="1:22" s="2107" customFormat="1" ht="31.5" x14ac:dyDescent="0.2">
      <c r="A186" s="2255">
        <v>13</v>
      </c>
      <c r="B186" s="2256" t="s">
        <v>554</v>
      </c>
      <c r="C186" s="2250" t="s">
        <v>1034</v>
      </c>
      <c r="D186" s="2253" t="s">
        <v>555</v>
      </c>
      <c r="E186" s="2257" t="s">
        <v>556</v>
      </c>
      <c r="F186" s="2116"/>
      <c r="G186" s="2156"/>
      <c r="H186" s="2216"/>
      <c r="I186" s="2248">
        <v>10000</v>
      </c>
      <c r="J186" s="2251" t="s">
        <v>5974</v>
      </c>
      <c r="K186" s="2251"/>
      <c r="L186" s="2259"/>
      <c r="M186" s="2259"/>
      <c r="N186" s="2250" t="s">
        <v>5969</v>
      </c>
      <c r="O186" s="2250" t="s">
        <v>5316</v>
      </c>
      <c r="P186" s="2249">
        <f>I186</f>
        <v>10000</v>
      </c>
      <c r="Q186" s="2245">
        <f>I186</f>
        <v>10000</v>
      </c>
      <c r="R186" s="2097"/>
      <c r="S186" s="2097"/>
      <c r="T186" s="2250" t="s">
        <v>480</v>
      </c>
    </row>
    <row r="187" spans="1:22" s="2107" customFormat="1" ht="31.5" x14ac:dyDescent="0.2">
      <c r="A187" s="2099">
        <v>13</v>
      </c>
      <c r="B187" s="2100" t="s">
        <v>286</v>
      </c>
      <c r="C187" s="2228"/>
      <c r="D187" s="2100" t="s">
        <v>7266</v>
      </c>
      <c r="E187" s="2144" t="s">
        <v>1136</v>
      </c>
      <c r="F187" s="2116"/>
      <c r="G187" s="2156"/>
      <c r="H187" s="2216">
        <v>15000</v>
      </c>
      <c r="I187" s="2128">
        <v>15000</v>
      </c>
      <c r="J187" s="2116" t="s">
        <v>5974</v>
      </c>
      <c r="K187" s="2116"/>
      <c r="L187" s="2113"/>
      <c r="M187" s="2123"/>
      <c r="N187" s="2095" t="s">
        <v>5969</v>
      </c>
      <c r="O187" s="2097" t="s">
        <v>5306</v>
      </c>
      <c r="P187" s="2122">
        <v>15000</v>
      </c>
      <c r="Q187" s="2109">
        <f>P187</f>
        <v>15000</v>
      </c>
      <c r="R187" s="2097"/>
      <c r="S187" s="2097"/>
      <c r="T187" s="2097" t="s">
        <v>1042</v>
      </c>
    </row>
    <row r="188" spans="1:22" s="2107" customFormat="1" ht="47.25" x14ac:dyDescent="0.2">
      <c r="A188" s="2099">
        <v>13</v>
      </c>
      <c r="B188" s="2100" t="s">
        <v>287</v>
      </c>
      <c r="C188" s="2228"/>
      <c r="D188" s="2114" t="s">
        <v>1137</v>
      </c>
      <c r="E188" s="2144" t="s">
        <v>1138</v>
      </c>
      <c r="F188" s="2116"/>
      <c r="G188" s="2156"/>
      <c r="H188" s="2216">
        <v>15000</v>
      </c>
      <c r="I188" s="2128">
        <v>15000</v>
      </c>
      <c r="J188" s="2121" t="s">
        <v>5974</v>
      </c>
      <c r="K188" s="2121"/>
      <c r="L188" s="2116"/>
      <c r="M188" s="2123"/>
      <c r="N188" s="2095" t="s">
        <v>5969</v>
      </c>
      <c r="O188" s="2097" t="s">
        <v>5313</v>
      </c>
      <c r="P188" s="2122">
        <v>15000</v>
      </c>
      <c r="Q188" s="2109">
        <f>P188</f>
        <v>15000</v>
      </c>
      <c r="R188" s="2097"/>
      <c r="S188" s="2097"/>
      <c r="T188" s="2097" t="s">
        <v>1042</v>
      </c>
    </row>
    <row r="189" spans="1:22" s="2107" customFormat="1" ht="31.5" x14ac:dyDescent="0.2">
      <c r="A189" s="2099">
        <v>13</v>
      </c>
      <c r="B189" s="2100" t="s">
        <v>256</v>
      </c>
      <c r="C189" s="2228"/>
      <c r="D189" s="2100" t="s">
        <v>7133</v>
      </c>
      <c r="E189" s="2144" t="s">
        <v>1139</v>
      </c>
      <c r="F189" s="2116"/>
      <c r="G189" s="2156"/>
      <c r="H189" s="2216">
        <v>15000</v>
      </c>
      <c r="I189" s="2166">
        <v>15000</v>
      </c>
      <c r="J189" s="2116" t="s">
        <v>5974</v>
      </c>
      <c r="K189" s="2116"/>
      <c r="L189" s="2116"/>
      <c r="M189" s="2113"/>
      <c r="N189" s="2095" t="s">
        <v>5969</v>
      </c>
      <c r="O189" s="2097" t="s">
        <v>5299</v>
      </c>
      <c r="P189" s="2109">
        <v>15000</v>
      </c>
      <c r="Q189" s="2109">
        <f>P189</f>
        <v>15000</v>
      </c>
      <c r="R189" s="2097"/>
      <c r="S189" s="2097"/>
      <c r="T189" s="2097" t="s">
        <v>1042</v>
      </c>
      <c r="U189" s="2118"/>
      <c r="V189" s="2118"/>
    </row>
    <row r="190" spans="1:22" s="2107" customFormat="1" ht="47.25" x14ac:dyDescent="0.2">
      <c r="A190" s="2099">
        <v>13</v>
      </c>
      <c r="B190" s="2100" t="s">
        <v>288</v>
      </c>
      <c r="C190" s="2228"/>
      <c r="D190" s="2114" t="s">
        <v>6409</v>
      </c>
      <c r="E190" s="2144" t="s">
        <v>1140</v>
      </c>
      <c r="F190" s="2116"/>
      <c r="G190" s="2156"/>
      <c r="H190" s="2216">
        <v>15000</v>
      </c>
      <c r="I190" s="2128">
        <v>15000</v>
      </c>
      <c r="J190" s="2121" t="s">
        <v>5226</v>
      </c>
      <c r="K190" s="2121" t="s">
        <v>4934</v>
      </c>
      <c r="L190" s="2116" t="s">
        <v>3115</v>
      </c>
      <c r="M190" s="2123" t="s">
        <v>5270</v>
      </c>
      <c r="N190" s="2095" t="s">
        <v>5969</v>
      </c>
      <c r="O190" s="2097" t="s">
        <v>5041</v>
      </c>
      <c r="P190" s="2122">
        <v>15000</v>
      </c>
      <c r="Q190" s="2109">
        <f>P190</f>
        <v>15000</v>
      </c>
      <c r="R190" s="2097"/>
      <c r="S190" s="2097"/>
      <c r="T190" s="2097" t="s">
        <v>1042</v>
      </c>
    </row>
    <row r="191" spans="1:22" s="2107" customFormat="1" ht="78.75" x14ac:dyDescent="0.2">
      <c r="A191" s="2255">
        <v>13</v>
      </c>
      <c r="B191" s="2256" t="s">
        <v>546</v>
      </c>
      <c r="C191" s="2250" t="s">
        <v>1034</v>
      </c>
      <c r="D191" s="2253" t="s">
        <v>7173</v>
      </c>
      <c r="E191" s="2260" t="s">
        <v>547</v>
      </c>
      <c r="F191" s="2116"/>
      <c r="G191" s="2156"/>
      <c r="H191" s="2216"/>
      <c r="I191" s="2246">
        <v>16000</v>
      </c>
      <c r="J191" s="2251" t="s">
        <v>548</v>
      </c>
      <c r="K191" s="2251" t="s">
        <v>4934</v>
      </c>
      <c r="L191" s="2259" t="s">
        <v>3114</v>
      </c>
      <c r="M191" s="2259" t="s">
        <v>5268</v>
      </c>
      <c r="N191" s="2250" t="s">
        <v>5969</v>
      </c>
      <c r="O191" s="2250" t="s">
        <v>5320</v>
      </c>
      <c r="P191" s="2249">
        <f>I191</f>
        <v>16000</v>
      </c>
      <c r="Q191" s="2245">
        <f>I191</f>
        <v>16000</v>
      </c>
      <c r="R191" s="2097"/>
      <c r="S191" s="2097"/>
      <c r="T191" s="2250" t="s">
        <v>480</v>
      </c>
    </row>
    <row r="192" spans="1:22" s="1789" customFormat="1" ht="47.25" x14ac:dyDescent="0.2">
      <c r="A192" s="1243">
        <v>13</v>
      </c>
      <c r="B192" s="91" t="s">
        <v>2846</v>
      </c>
      <c r="C192" s="2227"/>
      <c r="D192" s="87" t="s">
        <v>7173</v>
      </c>
      <c r="E192" s="2145" t="s">
        <v>4260</v>
      </c>
      <c r="F192" s="36"/>
      <c r="G192" s="1837">
        <v>16000</v>
      </c>
      <c r="H192" s="2214">
        <v>16000</v>
      </c>
      <c r="I192" s="2165">
        <v>16000</v>
      </c>
      <c r="J192" s="36" t="s">
        <v>5974</v>
      </c>
      <c r="K192" s="36"/>
      <c r="L192" s="37"/>
      <c r="M192" s="37"/>
      <c r="N192" s="34" t="s">
        <v>5969</v>
      </c>
      <c r="O192" s="34" t="s">
        <v>5303</v>
      </c>
      <c r="P192" s="39">
        <v>16000</v>
      </c>
      <c r="Q192" s="35">
        <v>16000</v>
      </c>
      <c r="R192" s="34"/>
      <c r="S192" s="40"/>
      <c r="T192" s="40"/>
    </row>
    <row r="193" spans="1:22" s="2247" customFormat="1" ht="47.25" x14ac:dyDescent="0.2">
      <c r="A193" s="2255">
        <v>13</v>
      </c>
      <c r="B193" s="2256" t="s">
        <v>519</v>
      </c>
      <c r="C193" s="2256" t="s">
        <v>1034</v>
      </c>
      <c r="D193" s="2253" t="s">
        <v>7151</v>
      </c>
      <c r="E193" s="2257" t="s">
        <v>504</v>
      </c>
      <c r="F193" s="2251"/>
      <c r="G193" s="1837"/>
      <c r="H193" s="2258"/>
      <c r="I193" s="2248">
        <v>16400</v>
      </c>
      <c r="J193" s="2251" t="s">
        <v>5974</v>
      </c>
      <c r="K193" s="2251"/>
      <c r="L193" s="2259"/>
      <c r="M193" s="2259"/>
      <c r="N193" s="2250" t="s">
        <v>5969</v>
      </c>
      <c r="O193" s="2250" t="s">
        <v>5319</v>
      </c>
      <c r="P193" s="2246">
        <f>I193</f>
        <v>16400</v>
      </c>
      <c r="Q193" s="2245">
        <f>P193</f>
        <v>16400</v>
      </c>
      <c r="R193" s="2250"/>
      <c r="S193" s="2252"/>
      <c r="T193" s="2250" t="s">
        <v>480</v>
      </c>
    </row>
    <row r="194" spans="1:22" s="2118" customFormat="1" ht="47.25" x14ac:dyDescent="0.2">
      <c r="A194" s="2099">
        <v>13</v>
      </c>
      <c r="B194" s="2100" t="s">
        <v>289</v>
      </c>
      <c r="C194" s="2228"/>
      <c r="D194" s="2114" t="s">
        <v>7790</v>
      </c>
      <c r="E194" s="2144" t="s">
        <v>1141</v>
      </c>
      <c r="F194" s="2116"/>
      <c r="G194" s="2156"/>
      <c r="H194" s="2216">
        <v>17500</v>
      </c>
      <c r="I194" s="2128">
        <v>17500</v>
      </c>
      <c r="J194" s="2121" t="s">
        <v>5974</v>
      </c>
      <c r="K194" s="2121"/>
      <c r="L194" s="2116"/>
      <c r="M194" s="2123"/>
      <c r="N194" s="2095" t="s">
        <v>5969</v>
      </c>
      <c r="O194" s="2097" t="s">
        <v>5308</v>
      </c>
      <c r="P194" s="2122">
        <f>H194</f>
        <v>17500</v>
      </c>
      <c r="Q194" s="2109">
        <f>P194</f>
        <v>17500</v>
      </c>
      <c r="R194" s="2097"/>
      <c r="S194" s="2097"/>
      <c r="T194" s="2097" t="s">
        <v>1042</v>
      </c>
      <c r="U194" s="2107"/>
      <c r="V194" s="2107"/>
    </row>
    <row r="195" spans="1:22" s="2107" customFormat="1" ht="78.75" x14ac:dyDescent="0.2">
      <c r="A195" s="2099">
        <v>13</v>
      </c>
      <c r="B195" s="2100" t="s">
        <v>290</v>
      </c>
      <c r="C195" s="2228"/>
      <c r="D195" s="2114" t="s">
        <v>1142</v>
      </c>
      <c r="E195" s="2144" t="s">
        <v>1143</v>
      </c>
      <c r="F195" s="2116"/>
      <c r="G195" s="2156"/>
      <c r="H195" s="2216">
        <v>18000</v>
      </c>
      <c r="I195" s="2128">
        <v>18000</v>
      </c>
      <c r="J195" s="2121" t="s">
        <v>5974</v>
      </c>
      <c r="K195" s="2121"/>
      <c r="L195" s="2116"/>
      <c r="M195" s="2123"/>
      <c r="N195" s="2095" t="s">
        <v>5969</v>
      </c>
      <c r="O195" s="2097" t="s">
        <v>5307</v>
      </c>
      <c r="P195" s="2122">
        <v>18000</v>
      </c>
      <c r="Q195" s="2109">
        <f>P195</f>
        <v>18000</v>
      </c>
      <c r="R195" s="2097"/>
      <c r="S195" s="2097"/>
      <c r="T195" s="2097" t="s">
        <v>1042</v>
      </c>
    </row>
    <row r="196" spans="1:22" s="2107" customFormat="1" ht="31.5" x14ac:dyDescent="0.2">
      <c r="A196" s="2099">
        <v>13</v>
      </c>
      <c r="B196" s="2100" t="s">
        <v>291</v>
      </c>
      <c r="C196" s="2228"/>
      <c r="D196" s="2114" t="s">
        <v>1144</v>
      </c>
      <c r="E196" s="2144" t="s">
        <v>1145</v>
      </c>
      <c r="F196" s="2116"/>
      <c r="G196" s="2156"/>
      <c r="H196" s="2216">
        <v>18000</v>
      </c>
      <c r="I196" s="2128">
        <v>18000</v>
      </c>
      <c r="J196" s="2121" t="s">
        <v>5974</v>
      </c>
      <c r="K196" s="2121"/>
      <c r="L196" s="2116"/>
      <c r="M196" s="2123"/>
      <c r="N196" s="2095" t="s">
        <v>5969</v>
      </c>
      <c r="O196" s="2097" t="s">
        <v>5307</v>
      </c>
      <c r="P196" s="2122">
        <v>18000</v>
      </c>
      <c r="Q196" s="2109">
        <f>P196</f>
        <v>18000</v>
      </c>
      <c r="R196" s="2097"/>
      <c r="S196" s="2097"/>
      <c r="T196" s="2097" t="s">
        <v>1042</v>
      </c>
    </row>
    <row r="197" spans="1:22" s="2107" customFormat="1" ht="47.25" x14ac:dyDescent="0.2">
      <c r="A197" s="2099">
        <v>13</v>
      </c>
      <c r="B197" s="2096" t="s">
        <v>1146</v>
      </c>
      <c r="C197" s="2228"/>
      <c r="D197" s="2100" t="s">
        <v>1147</v>
      </c>
      <c r="E197" s="2117" t="s">
        <v>1148</v>
      </c>
      <c r="F197" s="2097"/>
      <c r="G197" s="2156"/>
      <c r="H197" s="2216">
        <v>18000</v>
      </c>
      <c r="I197" s="2166">
        <v>18000</v>
      </c>
      <c r="J197" s="2116" t="s">
        <v>5974</v>
      </c>
      <c r="K197" s="2116"/>
      <c r="L197" s="2113"/>
      <c r="M197" s="2113"/>
      <c r="N197" s="2095" t="s">
        <v>5969</v>
      </c>
      <c r="O197" s="2097" t="s">
        <v>5296</v>
      </c>
      <c r="P197" s="2109">
        <v>18000</v>
      </c>
      <c r="Q197" s="2109">
        <f>P197</f>
        <v>18000</v>
      </c>
      <c r="R197" s="2097"/>
      <c r="S197" s="2097"/>
      <c r="T197" s="2097" t="s">
        <v>1042</v>
      </c>
      <c r="U197" s="2118"/>
      <c r="V197" s="2118"/>
    </row>
    <row r="198" spans="1:22" s="1789" customFormat="1" ht="47.25" x14ac:dyDescent="0.2">
      <c r="A198" s="1243">
        <v>13</v>
      </c>
      <c r="B198" s="91" t="s">
        <v>2410</v>
      </c>
      <c r="C198" s="2227"/>
      <c r="D198" s="87" t="s">
        <v>7266</v>
      </c>
      <c r="E198" s="2145" t="s">
        <v>3293</v>
      </c>
      <c r="F198" s="36"/>
      <c r="G198" s="1837">
        <v>19000</v>
      </c>
      <c r="H198" s="2214">
        <v>19000</v>
      </c>
      <c r="I198" s="2165">
        <v>19000</v>
      </c>
      <c r="J198" s="36" t="s">
        <v>5974</v>
      </c>
      <c r="K198" s="36"/>
      <c r="L198" s="37"/>
      <c r="M198" s="37"/>
      <c r="N198" s="34" t="s">
        <v>5969</v>
      </c>
      <c r="O198" s="34" t="s">
        <v>5310</v>
      </c>
      <c r="P198" s="39">
        <v>19000</v>
      </c>
      <c r="Q198" s="35">
        <v>19000</v>
      </c>
      <c r="R198" s="34"/>
      <c r="S198" s="40"/>
      <c r="T198" s="40"/>
    </row>
    <row r="199" spans="1:22" s="1789" customFormat="1" ht="31.5" x14ac:dyDescent="0.2">
      <c r="A199" s="1243">
        <v>13</v>
      </c>
      <c r="B199" s="91" t="s">
        <v>2416</v>
      </c>
      <c r="C199" s="2232"/>
      <c r="D199" s="87" t="s">
        <v>7266</v>
      </c>
      <c r="E199" s="2145" t="s">
        <v>4405</v>
      </c>
      <c r="F199" s="36"/>
      <c r="G199" s="1837">
        <v>19000</v>
      </c>
      <c r="H199" s="2214">
        <v>19000</v>
      </c>
      <c r="I199" s="2165">
        <v>19000</v>
      </c>
      <c r="J199" s="36" t="s">
        <v>5974</v>
      </c>
      <c r="K199" s="36"/>
      <c r="L199" s="37"/>
      <c r="M199" s="37"/>
      <c r="N199" s="34" t="s">
        <v>5969</v>
      </c>
      <c r="O199" s="34" t="s">
        <v>5310</v>
      </c>
      <c r="P199" s="39">
        <v>19000</v>
      </c>
      <c r="Q199" s="35">
        <v>19000</v>
      </c>
      <c r="R199" s="34"/>
      <c r="S199" s="40"/>
      <c r="T199" s="40"/>
    </row>
    <row r="200" spans="1:22" s="1789" customFormat="1" ht="36" customHeight="1" x14ac:dyDescent="0.2">
      <c r="A200" s="1243">
        <v>13</v>
      </c>
      <c r="B200" s="34" t="s">
        <v>1286</v>
      </c>
      <c r="C200" s="2227"/>
      <c r="D200" s="87" t="s">
        <v>7117</v>
      </c>
      <c r="E200" s="2145" t="s">
        <v>4218</v>
      </c>
      <c r="F200" s="36"/>
      <c r="G200" s="1837">
        <v>20000</v>
      </c>
      <c r="H200" s="2214">
        <v>20000</v>
      </c>
      <c r="I200" s="2165">
        <v>20000</v>
      </c>
      <c r="J200" s="36" t="s">
        <v>5974</v>
      </c>
      <c r="K200" s="36"/>
      <c r="L200" s="37"/>
      <c r="M200" s="37"/>
      <c r="N200" s="2001" t="s">
        <v>5165</v>
      </c>
      <c r="O200" s="2097" t="s">
        <v>1102</v>
      </c>
      <c r="P200" s="39">
        <v>20000</v>
      </c>
      <c r="Q200" s="35">
        <v>20000</v>
      </c>
      <c r="R200" s="34"/>
      <c r="S200" s="40"/>
      <c r="T200" s="40"/>
    </row>
    <row r="201" spans="1:22" s="1789" customFormat="1" ht="47.25" x14ac:dyDescent="0.2">
      <c r="A201" s="1243">
        <v>13</v>
      </c>
      <c r="B201" s="1243" t="s">
        <v>2285</v>
      </c>
      <c r="C201" s="2227"/>
      <c r="D201" s="87" t="s">
        <v>7133</v>
      </c>
      <c r="E201" s="2145" t="s">
        <v>4073</v>
      </c>
      <c r="F201" s="36"/>
      <c r="G201" s="1837">
        <v>20000</v>
      </c>
      <c r="H201" s="2214">
        <v>20000</v>
      </c>
      <c r="I201" s="2165">
        <v>20000</v>
      </c>
      <c r="J201" s="36" t="s">
        <v>5974</v>
      </c>
      <c r="K201" s="36"/>
      <c r="L201" s="37"/>
      <c r="M201" s="37"/>
      <c r="N201" s="1243" t="s">
        <v>5969</v>
      </c>
      <c r="O201" s="34" t="s">
        <v>5320</v>
      </c>
      <c r="P201" s="39">
        <v>20000</v>
      </c>
      <c r="Q201" s="35">
        <v>20000</v>
      </c>
      <c r="R201" s="1243"/>
      <c r="S201" s="34"/>
      <c r="T201" s="34"/>
    </row>
    <row r="202" spans="1:22" s="1789" customFormat="1" ht="47.25" x14ac:dyDescent="0.2">
      <c r="A202" s="1243">
        <v>13</v>
      </c>
      <c r="B202" s="91" t="s">
        <v>2300</v>
      </c>
      <c r="C202" s="2227"/>
      <c r="D202" s="87" t="s">
        <v>7133</v>
      </c>
      <c r="E202" s="2145" t="s">
        <v>4341</v>
      </c>
      <c r="F202" s="36"/>
      <c r="G202" s="1837">
        <v>20000</v>
      </c>
      <c r="H202" s="2214">
        <v>20000</v>
      </c>
      <c r="I202" s="2165">
        <v>20000</v>
      </c>
      <c r="J202" s="36" t="s">
        <v>5974</v>
      </c>
      <c r="K202" s="36"/>
      <c r="L202" s="37"/>
      <c r="M202" s="37"/>
      <c r="N202" s="34" t="s">
        <v>5969</v>
      </c>
      <c r="O202" s="34" t="s">
        <v>5296</v>
      </c>
      <c r="P202" s="39">
        <v>20000</v>
      </c>
      <c r="Q202" s="35">
        <v>20000</v>
      </c>
      <c r="R202" s="34"/>
      <c r="S202" s="40"/>
      <c r="T202" s="40"/>
    </row>
    <row r="203" spans="1:22" s="1789" customFormat="1" ht="31.5" x14ac:dyDescent="0.2">
      <c r="A203" s="1243">
        <v>13</v>
      </c>
      <c r="B203" s="91" t="s">
        <v>2384</v>
      </c>
      <c r="C203" s="2227"/>
      <c r="D203" s="87" t="s">
        <v>7266</v>
      </c>
      <c r="E203" s="2145" t="s">
        <v>4356</v>
      </c>
      <c r="F203" s="36"/>
      <c r="G203" s="1837">
        <v>20000</v>
      </c>
      <c r="H203" s="2214">
        <v>20000</v>
      </c>
      <c r="I203" s="2165">
        <v>20000</v>
      </c>
      <c r="J203" s="36" t="s">
        <v>5974</v>
      </c>
      <c r="K203" s="36"/>
      <c r="L203" s="37"/>
      <c r="M203" s="37"/>
      <c r="N203" s="34" t="s">
        <v>5969</v>
      </c>
      <c r="O203" s="34" t="s">
        <v>5304</v>
      </c>
      <c r="P203" s="39">
        <v>20000</v>
      </c>
      <c r="Q203" s="35">
        <v>20000</v>
      </c>
      <c r="R203" s="34"/>
      <c r="S203" s="40"/>
      <c r="T203" s="40"/>
    </row>
    <row r="204" spans="1:22" s="1789" customFormat="1" ht="31.5" x14ac:dyDescent="0.2">
      <c r="A204" s="1243">
        <v>13</v>
      </c>
      <c r="B204" s="91" t="s">
        <v>2424</v>
      </c>
      <c r="C204" s="2227"/>
      <c r="D204" s="87" t="s">
        <v>7259</v>
      </c>
      <c r="E204" s="2145" t="s">
        <v>4353</v>
      </c>
      <c r="F204" s="36"/>
      <c r="G204" s="1837">
        <v>20000</v>
      </c>
      <c r="H204" s="2214">
        <v>20000</v>
      </c>
      <c r="I204" s="2165">
        <v>20000</v>
      </c>
      <c r="J204" s="36" t="s">
        <v>5974</v>
      </c>
      <c r="K204" s="36"/>
      <c r="L204" s="37"/>
      <c r="M204" s="37"/>
      <c r="N204" s="34" t="s">
        <v>5969</v>
      </c>
      <c r="O204" s="34" t="s">
        <v>5304</v>
      </c>
      <c r="P204" s="39">
        <v>20000</v>
      </c>
      <c r="Q204" s="35">
        <v>20000</v>
      </c>
      <c r="R204" s="34"/>
      <c r="S204" s="40"/>
      <c r="T204" s="40"/>
    </row>
    <row r="205" spans="1:22" s="1789" customFormat="1" ht="47.25" x14ac:dyDescent="0.2">
      <c r="A205" s="1243">
        <v>13</v>
      </c>
      <c r="B205" s="91" t="s">
        <v>2460</v>
      </c>
      <c r="C205" s="2227"/>
      <c r="D205" s="87" t="s">
        <v>7845</v>
      </c>
      <c r="E205" s="2145" t="s">
        <v>3844</v>
      </c>
      <c r="F205" s="36"/>
      <c r="G205" s="1837">
        <v>20000</v>
      </c>
      <c r="H205" s="2214">
        <v>20000</v>
      </c>
      <c r="I205" s="2165">
        <v>20000</v>
      </c>
      <c r="J205" s="36" t="s">
        <v>5974</v>
      </c>
      <c r="K205" s="36"/>
      <c r="L205" s="37"/>
      <c r="M205" s="37"/>
      <c r="N205" s="34" t="s">
        <v>5969</v>
      </c>
      <c r="O205" s="34" t="s">
        <v>5320</v>
      </c>
      <c r="P205" s="39">
        <v>20000</v>
      </c>
      <c r="Q205" s="35">
        <v>20000</v>
      </c>
      <c r="R205" s="34"/>
      <c r="S205" s="40"/>
      <c r="T205" s="40"/>
    </row>
    <row r="206" spans="1:22" s="1789" customFormat="1" ht="31.5" x14ac:dyDescent="0.2">
      <c r="A206" s="1243">
        <v>13</v>
      </c>
      <c r="B206" s="91" t="s">
        <v>2498</v>
      </c>
      <c r="C206" s="2227"/>
      <c r="D206" s="87" t="s">
        <v>7845</v>
      </c>
      <c r="E206" s="2145" t="s">
        <v>3952</v>
      </c>
      <c r="F206" s="36"/>
      <c r="G206" s="1837">
        <v>20000</v>
      </c>
      <c r="H206" s="2214">
        <v>20000</v>
      </c>
      <c r="I206" s="2165">
        <v>20000</v>
      </c>
      <c r="J206" s="36" t="s">
        <v>5974</v>
      </c>
      <c r="K206" s="36"/>
      <c r="L206" s="37"/>
      <c r="M206" s="37"/>
      <c r="N206" s="34" t="s">
        <v>5969</v>
      </c>
      <c r="O206" s="34" t="s">
        <v>5320</v>
      </c>
      <c r="P206" s="39">
        <v>20000</v>
      </c>
      <c r="Q206" s="35">
        <v>20000</v>
      </c>
      <c r="R206" s="34"/>
      <c r="S206" s="40"/>
      <c r="T206" s="40"/>
    </row>
    <row r="207" spans="1:22" s="1789" customFormat="1" ht="31.5" x14ac:dyDescent="0.2">
      <c r="A207" s="1243">
        <v>13</v>
      </c>
      <c r="B207" s="91" t="s">
        <v>2510</v>
      </c>
      <c r="C207" s="2227"/>
      <c r="D207" s="87" t="s">
        <v>7845</v>
      </c>
      <c r="E207" s="2145" t="s">
        <v>3955</v>
      </c>
      <c r="F207" s="36"/>
      <c r="G207" s="1837">
        <v>20000</v>
      </c>
      <c r="H207" s="2214">
        <v>20000</v>
      </c>
      <c r="I207" s="2165">
        <v>20000</v>
      </c>
      <c r="J207" s="36" t="s">
        <v>5974</v>
      </c>
      <c r="K207" s="36"/>
      <c r="L207" s="37"/>
      <c r="M207" s="37"/>
      <c r="N207" s="34" t="s">
        <v>5969</v>
      </c>
      <c r="O207" s="34" t="s">
        <v>5320</v>
      </c>
      <c r="P207" s="39">
        <v>20000</v>
      </c>
      <c r="Q207" s="35">
        <v>20000</v>
      </c>
      <c r="R207" s="34"/>
      <c r="S207" s="40"/>
      <c r="T207" s="40"/>
    </row>
    <row r="208" spans="1:22" s="1789" customFormat="1" ht="47.25" x14ac:dyDescent="0.2">
      <c r="A208" s="1243">
        <v>13</v>
      </c>
      <c r="B208" s="91" t="s">
        <v>2516</v>
      </c>
      <c r="C208" s="2227"/>
      <c r="D208" s="87" t="s">
        <v>7845</v>
      </c>
      <c r="E208" s="2145" t="s">
        <v>3950</v>
      </c>
      <c r="F208" s="36"/>
      <c r="G208" s="1837">
        <v>20000</v>
      </c>
      <c r="H208" s="2214">
        <v>20000</v>
      </c>
      <c r="I208" s="2165">
        <v>20000</v>
      </c>
      <c r="J208" s="36" t="s">
        <v>5974</v>
      </c>
      <c r="K208" s="36"/>
      <c r="L208" s="37"/>
      <c r="M208" s="37"/>
      <c r="N208" s="34" t="s">
        <v>5969</v>
      </c>
      <c r="O208" s="34" t="s">
        <v>5320</v>
      </c>
      <c r="P208" s="39">
        <v>20000</v>
      </c>
      <c r="Q208" s="35">
        <v>20000</v>
      </c>
      <c r="R208" s="34"/>
      <c r="S208" s="40"/>
      <c r="T208" s="40"/>
    </row>
    <row r="209" spans="1:20" s="1789" customFormat="1" ht="31.5" x14ac:dyDescent="0.2">
      <c r="A209" s="1243">
        <v>13</v>
      </c>
      <c r="B209" s="91" t="s">
        <v>2517</v>
      </c>
      <c r="C209" s="2227"/>
      <c r="D209" s="87" t="s">
        <v>7845</v>
      </c>
      <c r="E209" s="2145" t="s">
        <v>3951</v>
      </c>
      <c r="F209" s="36"/>
      <c r="G209" s="1837">
        <v>20000</v>
      </c>
      <c r="H209" s="2214">
        <v>20000</v>
      </c>
      <c r="I209" s="2165">
        <v>20000</v>
      </c>
      <c r="J209" s="36" t="s">
        <v>5974</v>
      </c>
      <c r="K209" s="36"/>
      <c r="L209" s="37"/>
      <c r="M209" s="37"/>
      <c r="N209" s="34" t="s">
        <v>5969</v>
      </c>
      <c r="O209" s="34" t="s">
        <v>5320</v>
      </c>
      <c r="P209" s="39">
        <v>20000</v>
      </c>
      <c r="Q209" s="35">
        <v>20000</v>
      </c>
      <c r="R209" s="34"/>
      <c r="S209" s="40"/>
      <c r="T209" s="40"/>
    </row>
    <row r="210" spans="1:20" s="1789" customFormat="1" ht="47.25" x14ac:dyDescent="0.2">
      <c r="A210" s="1243">
        <v>13</v>
      </c>
      <c r="B210" s="91" t="s">
        <v>2518</v>
      </c>
      <c r="C210" s="2227"/>
      <c r="D210" s="87" t="s">
        <v>7845</v>
      </c>
      <c r="E210" s="2145" t="s">
        <v>3985</v>
      </c>
      <c r="F210" s="36"/>
      <c r="G210" s="1837">
        <v>20000</v>
      </c>
      <c r="H210" s="2214">
        <v>20000</v>
      </c>
      <c r="I210" s="2165">
        <v>20000</v>
      </c>
      <c r="J210" s="36" t="s">
        <v>5974</v>
      </c>
      <c r="K210" s="36"/>
      <c r="L210" s="37"/>
      <c r="M210" s="37"/>
      <c r="N210" s="34" t="s">
        <v>5969</v>
      </c>
      <c r="O210" s="34" t="s">
        <v>5320</v>
      </c>
      <c r="P210" s="39">
        <v>20000</v>
      </c>
      <c r="Q210" s="35">
        <v>20000</v>
      </c>
      <c r="R210" s="34"/>
      <c r="S210" s="40"/>
      <c r="T210" s="40"/>
    </row>
    <row r="211" spans="1:20" s="1789" customFormat="1" ht="47.25" x14ac:dyDescent="0.2">
      <c r="A211" s="1243">
        <v>13</v>
      </c>
      <c r="B211" s="91" t="s">
        <v>2520</v>
      </c>
      <c r="C211" s="2227"/>
      <c r="D211" s="87" t="s">
        <v>7845</v>
      </c>
      <c r="E211" s="2145" t="s">
        <v>3953</v>
      </c>
      <c r="F211" s="36"/>
      <c r="G211" s="1837">
        <v>20000</v>
      </c>
      <c r="H211" s="2214">
        <v>20000</v>
      </c>
      <c r="I211" s="2165">
        <v>20000</v>
      </c>
      <c r="J211" s="36" t="s">
        <v>5974</v>
      </c>
      <c r="K211" s="36"/>
      <c r="L211" s="37"/>
      <c r="M211" s="37"/>
      <c r="N211" s="34" t="s">
        <v>5969</v>
      </c>
      <c r="O211" s="34" t="s">
        <v>5320</v>
      </c>
      <c r="P211" s="39">
        <v>20000</v>
      </c>
      <c r="Q211" s="35">
        <v>20000</v>
      </c>
      <c r="R211" s="34"/>
      <c r="S211" s="40"/>
      <c r="T211" s="40"/>
    </row>
    <row r="212" spans="1:20" s="1789" customFormat="1" ht="31.5" x14ac:dyDescent="0.2">
      <c r="A212" s="1243">
        <v>13</v>
      </c>
      <c r="B212" s="91" t="s">
        <v>2526</v>
      </c>
      <c r="C212" s="2227"/>
      <c r="D212" s="87" t="s">
        <v>7845</v>
      </c>
      <c r="E212" s="2145" t="s">
        <v>3956</v>
      </c>
      <c r="F212" s="36"/>
      <c r="G212" s="1837">
        <v>20000</v>
      </c>
      <c r="H212" s="2214">
        <v>20000</v>
      </c>
      <c r="I212" s="2165">
        <v>20000</v>
      </c>
      <c r="J212" s="36" t="s">
        <v>5974</v>
      </c>
      <c r="K212" s="36"/>
      <c r="L212" s="37"/>
      <c r="M212" s="37"/>
      <c r="N212" s="34" t="s">
        <v>5969</v>
      </c>
      <c r="O212" s="34" t="s">
        <v>5320</v>
      </c>
      <c r="P212" s="39">
        <v>20000</v>
      </c>
      <c r="Q212" s="35">
        <v>20000</v>
      </c>
      <c r="R212" s="34"/>
      <c r="S212" s="40"/>
      <c r="T212" s="40"/>
    </row>
    <row r="213" spans="1:20" s="1789" customFormat="1" ht="31.5" x14ac:dyDescent="0.2">
      <c r="A213" s="1243">
        <v>13</v>
      </c>
      <c r="B213" s="91" t="s">
        <v>2527</v>
      </c>
      <c r="C213" s="2227"/>
      <c r="D213" s="87" t="s">
        <v>7845</v>
      </c>
      <c r="E213" s="2145" t="s">
        <v>3957</v>
      </c>
      <c r="F213" s="36"/>
      <c r="G213" s="1837">
        <v>20000</v>
      </c>
      <c r="H213" s="2214">
        <v>20000</v>
      </c>
      <c r="I213" s="2165">
        <v>20000</v>
      </c>
      <c r="J213" s="36" t="s">
        <v>5974</v>
      </c>
      <c r="K213" s="36"/>
      <c r="L213" s="37"/>
      <c r="M213" s="37"/>
      <c r="N213" s="34" t="s">
        <v>5969</v>
      </c>
      <c r="O213" s="34" t="s">
        <v>5320</v>
      </c>
      <c r="P213" s="39">
        <v>20000</v>
      </c>
      <c r="Q213" s="35">
        <v>20000</v>
      </c>
      <c r="R213" s="34"/>
      <c r="S213" s="40"/>
      <c r="T213" s="40"/>
    </row>
    <row r="214" spans="1:20" s="1789" customFormat="1" ht="31.5" x14ac:dyDescent="0.2">
      <c r="A214" s="1243">
        <v>13</v>
      </c>
      <c r="B214" s="91" t="s">
        <v>2530</v>
      </c>
      <c r="C214" s="2227"/>
      <c r="D214" s="87" t="s">
        <v>7845</v>
      </c>
      <c r="E214" s="2145" t="s">
        <v>3962</v>
      </c>
      <c r="F214" s="36"/>
      <c r="G214" s="1837">
        <v>20000</v>
      </c>
      <c r="H214" s="2214">
        <v>20000</v>
      </c>
      <c r="I214" s="2165">
        <v>20000</v>
      </c>
      <c r="J214" s="36" t="s">
        <v>5974</v>
      </c>
      <c r="K214" s="36"/>
      <c r="L214" s="37"/>
      <c r="M214" s="37"/>
      <c r="N214" s="34" t="s">
        <v>5969</v>
      </c>
      <c r="O214" s="34" t="s">
        <v>5320</v>
      </c>
      <c r="P214" s="39">
        <v>20000</v>
      </c>
      <c r="Q214" s="35">
        <v>20000</v>
      </c>
      <c r="R214" s="34"/>
      <c r="S214" s="40"/>
      <c r="T214" s="40"/>
    </row>
    <row r="215" spans="1:20" s="1789" customFormat="1" ht="31.5" x14ac:dyDescent="0.2">
      <c r="A215" s="1243">
        <v>13</v>
      </c>
      <c r="B215" s="91" t="s">
        <v>2533</v>
      </c>
      <c r="C215" s="2227"/>
      <c r="D215" s="87" t="s">
        <v>7845</v>
      </c>
      <c r="E215" s="2145" t="s">
        <v>3960</v>
      </c>
      <c r="F215" s="36"/>
      <c r="G215" s="1837">
        <v>20000</v>
      </c>
      <c r="H215" s="2214">
        <v>20000</v>
      </c>
      <c r="I215" s="2165">
        <v>20000</v>
      </c>
      <c r="J215" s="36" t="s">
        <v>5974</v>
      </c>
      <c r="K215" s="36"/>
      <c r="L215" s="37"/>
      <c r="M215" s="37"/>
      <c r="N215" s="34" t="s">
        <v>5969</v>
      </c>
      <c r="O215" s="34" t="s">
        <v>5320</v>
      </c>
      <c r="P215" s="39">
        <v>20000</v>
      </c>
      <c r="Q215" s="35">
        <v>20000</v>
      </c>
      <c r="R215" s="34"/>
      <c r="S215" s="40"/>
      <c r="T215" s="40"/>
    </row>
    <row r="216" spans="1:20" s="1789" customFormat="1" ht="31.5" x14ac:dyDescent="0.2">
      <c r="A216" s="1243">
        <v>13</v>
      </c>
      <c r="B216" s="91" t="s">
        <v>2578</v>
      </c>
      <c r="C216" s="2227"/>
      <c r="D216" s="87" t="s">
        <v>7845</v>
      </c>
      <c r="E216" s="2145" t="s">
        <v>3845</v>
      </c>
      <c r="F216" s="36"/>
      <c r="G216" s="1837">
        <v>20000</v>
      </c>
      <c r="H216" s="2216">
        <v>50000</v>
      </c>
      <c r="I216" s="2166">
        <v>50000</v>
      </c>
      <c r="J216" s="36" t="s">
        <v>5974</v>
      </c>
      <c r="K216" s="36"/>
      <c r="L216" s="37"/>
      <c r="M216" s="37"/>
      <c r="N216" s="34" t="s">
        <v>5969</v>
      </c>
      <c r="O216" s="34" t="s">
        <v>5320</v>
      </c>
      <c r="P216" s="2110">
        <f>H216</f>
        <v>50000</v>
      </c>
      <c r="Q216" s="2109">
        <f>P216</f>
        <v>50000</v>
      </c>
      <c r="R216" s="34"/>
      <c r="S216" s="2111" t="s">
        <v>1041</v>
      </c>
      <c r="T216" s="2097" t="s">
        <v>1043</v>
      </c>
    </row>
    <row r="217" spans="1:20" s="1789" customFormat="1" ht="31.5" x14ac:dyDescent="0.2">
      <c r="A217" s="1243">
        <v>13</v>
      </c>
      <c r="B217" s="91" t="s">
        <v>2652</v>
      </c>
      <c r="C217" s="2227"/>
      <c r="D217" s="87" t="s">
        <v>7845</v>
      </c>
      <c r="E217" s="2145" t="s">
        <v>4278</v>
      </c>
      <c r="F217" s="36"/>
      <c r="G217" s="1837">
        <v>20000</v>
      </c>
      <c r="H217" s="2214">
        <v>20000</v>
      </c>
      <c r="I217" s="2165">
        <v>20000</v>
      </c>
      <c r="J217" s="36" t="s">
        <v>5974</v>
      </c>
      <c r="K217" s="36"/>
      <c r="L217" s="37"/>
      <c r="M217" s="37"/>
      <c r="N217" s="34" t="s">
        <v>5969</v>
      </c>
      <c r="O217" s="34" t="s">
        <v>5303</v>
      </c>
      <c r="P217" s="39">
        <v>20000</v>
      </c>
      <c r="Q217" s="35">
        <v>20000</v>
      </c>
      <c r="R217" s="34"/>
      <c r="S217" s="40"/>
      <c r="T217" s="40"/>
    </row>
    <row r="218" spans="1:20" s="1789" customFormat="1" ht="31.5" x14ac:dyDescent="0.2">
      <c r="A218" s="1243">
        <v>13</v>
      </c>
      <c r="B218" s="91" t="s">
        <v>2654</v>
      </c>
      <c r="C218" s="2227"/>
      <c r="D218" s="87" t="s">
        <v>7845</v>
      </c>
      <c r="E218" s="2145" t="s">
        <v>4285</v>
      </c>
      <c r="F218" s="36"/>
      <c r="G218" s="1837">
        <v>20000</v>
      </c>
      <c r="H218" s="2214">
        <v>20000</v>
      </c>
      <c r="I218" s="2165">
        <v>20000</v>
      </c>
      <c r="J218" s="36" t="s">
        <v>5974</v>
      </c>
      <c r="K218" s="36"/>
      <c r="L218" s="37"/>
      <c r="M218" s="37"/>
      <c r="N218" s="34" t="s">
        <v>5969</v>
      </c>
      <c r="O218" s="34" t="s">
        <v>5303</v>
      </c>
      <c r="P218" s="39">
        <v>20000</v>
      </c>
      <c r="Q218" s="35">
        <v>20000</v>
      </c>
      <c r="R218" s="34"/>
      <c r="S218" s="40"/>
      <c r="T218" s="40"/>
    </row>
    <row r="219" spans="1:20" s="1789" customFormat="1" ht="31.5" x14ac:dyDescent="0.2">
      <c r="A219" s="1243">
        <v>13</v>
      </c>
      <c r="B219" s="91" t="s">
        <v>2658</v>
      </c>
      <c r="C219" s="2227"/>
      <c r="D219" s="87" t="s">
        <v>7845</v>
      </c>
      <c r="E219" s="2145" t="s">
        <v>4452</v>
      </c>
      <c r="F219" s="36"/>
      <c r="G219" s="1837">
        <v>20000</v>
      </c>
      <c r="H219" s="2214">
        <v>20000</v>
      </c>
      <c r="I219" s="2165">
        <v>20000</v>
      </c>
      <c r="J219" s="36" t="s">
        <v>5974</v>
      </c>
      <c r="K219" s="36"/>
      <c r="L219" s="37"/>
      <c r="M219" s="37"/>
      <c r="N219" s="34" t="s">
        <v>5969</v>
      </c>
      <c r="O219" s="34" t="s">
        <v>5307</v>
      </c>
      <c r="P219" s="39">
        <v>20000</v>
      </c>
      <c r="Q219" s="35">
        <v>20000</v>
      </c>
      <c r="R219" s="34"/>
      <c r="S219" s="40"/>
      <c r="T219" s="40"/>
    </row>
    <row r="220" spans="1:20" s="1789" customFormat="1" ht="31.5" x14ac:dyDescent="0.2">
      <c r="A220" s="1243">
        <v>13</v>
      </c>
      <c r="B220" s="91" t="s">
        <v>2727</v>
      </c>
      <c r="C220" s="2227"/>
      <c r="D220" s="87" t="s">
        <v>7047</v>
      </c>
      <c r="E220" s="2145" t="s">
        <v>4208</v>
      </c>
      <c r="F220" s="36"/>
      <c r="G220" s="1837">
        <v>20000</v>
      </c>
      <c r="H220" s="2214">
        <v>20000</v>
      </c>
      <c r="I220" s="2165">
        <v>20000</v>
      </c>
      <c r="J220" s="36" t="s">
        <v>5974</v>
      </c>
      <c r="K220" s="36"/>
      <c r="L220" s="37"/>
      <c r="M220" s="37"/>
      <c r="N220" s="34" t="s">
        <v>5969</v>
      </c>
      <c r="O220" s="34" t="s">
        <v>5295</v>
      </c>
      <c r="P220" s="39">
        <v>20000</v>
      </c>
      <c r="Q220" s="35">
        <v>20000</v>
      </c>
      <c r="R220" s="34"/>
      <c r="S220" s="40"/>
      <c r="T220" s="40"/>
    </row>
    <row r="221" spans="1:20" s="1789" customFormat="1" ht="31.5" x14ac:dyDescent="0.2">
      <c r="A221" s="1243">
        <v>13</v>
      </c>
      <c r="B221" s="91" t="s">
        <v>2737</v>
      </c>
      <c r="C221" s="2227"/>
      <c r="D221" s="87" t="s">
        <v>7047</v>
      </c>
      <c r="E221" s="2145" t="s">
        <v>4199</v>
      </c>
      <c r="F221" s="36"/>
      <c r="G221" s="1837">
        <v>20000</v>
      </c>
      <c r="H221" s="2214">
        <v>20000</v>
      </c>
      <c r="I221" s="2165">
        <v>20000</v>
      </c>
      <c r="J221" s="36" t="s">
        <v>5974</v>
      </c>
      <c r="K221" s="36"/>
      <c r="L221" s="37"/>
      <c r="M221" s="37"/>
      <c r="N221" s="34" t="s">
        <v>5969</v>
      </c>
      <c r="O221" s="34" t="s">
        <v>5294</v>
      </c>
      <c r="P221" s="39">
        <v>20000</v>
      </c>
      <c r="Q221" s="35">
        <v>20000</v>
      </c>
      <c r="R221" s="34"/>
      <c r="S221" s="40"/>
      <c r="T221" s="40"/>
    </row>
    <row r="222" spans="1:20" s="1789" customFormat="1" ht="31.5" x14ac:dyDescent="0.2">
      <c r="A222" s="1243">
        <v>13</v>
      </c>
      <c r="B222" s="91" t="s">
        <v>2718</v>
      </c>
      <c r="C222" s="2228"/>
      <c r="D222" s="87" t="s">
        <v>7047</v>
      </c>
      <c r="E222" s="2145" t="s">
        <v>4167</v>
      </c>
      <c r="F222" s="36"/>
      <c r="G222" s="1837">
        <v>20000</v>
      </c>
      <c r="H222" s="2214">
        <v>20000</v>
      </c>
      <c r="I222" s="2165">
        <v>20000</v>
      </c>
      <c r="J222" s="36" t="s">
        <v>5974</v>
      </c>
      <c r="K222" s="36"/>
      <c r="L222" s="37"/>
      <c r="M222" s="37"/>
      <c r="N222" s="34" t="s">
        <v>5969</v>
      </c>
      <c r="O222" s="34" t="s">
        <v>5294</v>
      </c>
      <c r="P222" s="39">
        <v>20000</v>
      </c>
      <c r="Q222" s="35">
        <v>20000</v>
      </c>
      <c r="R222" s="34"/>
      <c r="S222" s="40"/>
      <c r="T222" s="40"/>
    </row>
    <row r="223" spans="1:20" s="1789" customFormat="1" ht="47.25" x14ac:dyDescent="0.2">
      <c r="A223" s="1243">
        <v>13</v>
      </c>
      <c r="B223" s="91" t="s">
        <v>2756</v>
      </c>
      <c r="C223" s="2231"/>
      <c r="D223" s="87" t="s">
        <v>7119</v>
      </c>
      <c r="E223" s="2145" t="s">
        <v>4072</v>
      </c>
      <c r="F223" s="36"/>
      <c r="G223" s="1837">
        <v>20000</v>
      </c>
      <c r="H223" s="2214">
        <v>20000</v>
      </c>
      <c r="I223" s="2165">
        <v>20000</v>
      </c>
      <c r="J223" s="36" t="s">
        <v>5974</v>
      </c>
      <c r="K223" s="36"/>
      <c r="L223" s="37"/>
      <c r="M223" s="37"/>
      <c r="N223" s="1243" t="s">
        <v>5969</v>
      </c>
      <c r="O223" s="34" t="s">
        <v>5320</v>
      </c>
      <c r="P223" s="39">
        <v>20000</v>
      </c>
      <c r="Q223" s="35">
        <v>20000</v>
      </c>
      <c r="R223" s="1243"/>
      <c r="S223" s="34"/>
      <c r="T223" s="34"/>
    </row>
    <row r="224" spans="1:20" s="1789" customFormat="1" ht="63" x14ac:dyDescent="0.2">
      <c r="A224" s="1243">
        <v>13</v>
      </c>
      <c r="B224" s="91" t="s">
        <v>2801</v>
      </c>
      <c r="C224" s="2227"/>
      <c r="D224" s="87" t="s">
        <v>7173</v>
      </c>
      <c r="E224" s="2145" t="s">
        <v>3920</v>
      </c>
      <c r="F224" s="36"/>
      <c r="G224" s="1837">
        <v>20000</v>
      </c>
      <c r="H224" s="2214">
        <v>20000</v>
      </c>
      <c r="I224" s="2165">
        <v>20000</v>
      </c>
      <c r="J224" s="36" t="s">
        <v>5974</v>
      </c>
      <c r="K224" s="36"/>
      <c r="L224" s="37"/>
      <c r="M224" s="37"/>
      <c r="N224" s="34" t="s">
        <v>5969</v>
      </c>
      <c r="O224" s="34" t="s">
        <v>5319</v>
      </c>
      <c r="P224" s="39">
        <v>20000</v>
      </c>
      <c r="Q224" s="35">
        <v>20000</v>
      </c>
      <c r="R224" s="34"/>
      <c r="S224" s="40"/>
      <c r="T224" s="40"/>
    </row>
    <row r="225" spans="1:20" s="1789" customFormat="1" ht="63" x14ac:dyDescent="0.2">
      <c r="A225" s="1243">
        <v>13</v>
      </c>
      <c r="B225" s="91" t="s">
        <v>2810</v>
      </c>
      <c r="C225" s="2227"/>
      <c r="D225" s="87" t="s">
        <v>7173</v>
      </c>
      <c r="E225" s="2145" t="s">
        <v>4046</v>
      </c>
      <c r="F225" s="36"/>
      <c r="G225" s="1837">
        <v>20000</v>
      </c>
      <c r="H225" s="2214">
        <v>20000</v>
      </c>
      <c r="I225" s="2165">
        <v>20000</v>
      </c>
      <c r="J225" s="36" t="s">
        <v>5974</v>
      </c>
      <c r="K225" s="36"/>
      <c r="L225" s="37"/>
      <c r="M225" s="37"/>
      <c r="N225" s="34" t="s">
        <v>5969</v>
      </c>
      <c r="O225" s="34" t="s">
        <v>5316</v>
      </c>
      <c r="P225" s="39">
        <v>20000</v>
      </c>
      <c r="Q225" s="35">
        <v>20000</v>
      </c>
      <c r="R225" s="34"/>
      <c r="S225" s="40"/>
      <c r="T225" s="40"/>
    </row>
    <row r="226" spans="1:20" s="1789" customFormat="1" ht="31.5" x14ac:dyDescent="0.2">
      <c r="A226" s="1243">
        <v>13</v>
      </c>
      <c r="B226" s="91" t="s">
        <v>2811</v>
      </c>
      <c r="C226" s="2227"/>
      <c r="D226" s="87" t="s">
        <v>7173</v>
      </c>
      <c r="E226" s="2145" t="s">
        <v>4044</v>
      </c>
      <c r="F226" s="36"/>
      <c r="G226" s="1837">
        <v>20000</v>
      </c>
      <c r="H226" s="2214">
        <v>20000</v>
      </c>
      <c r="I226" s="2165">
        <v>20000</v>
      </c>
      <c r="J226" s="36" t="s">
        <v>5974</v>
      </c>
      <c r="K226" s="36"/>
      <c r="L226" s="37"/>
      <c r="M226" s="37"/>
      <c r="N226" s="34" t="s">
        <v>5969</v>
      </c>
      <c r="O226" s="34" t="s">
        <v>5320</v>
      </c>
      <c r="P226" s="39">
        <v>20000</v>
      </c>
      <c r="Q226" s="35">
        <v>20000</v>
      </c>
      <c r="R226" s="34"/>
      <c r="S226" s="40"/>
      <c r="T226" s="40"/>
    </row>
    <row r="227" spans="1:20" s="1789" customFormat="1" ht="31.5" x14ac:dyDescent="0.2">
      <c r="A227" s="1243">
        <v>13</v>
      </c>
      <c r="B227" s="91" t="s">
        <v>2812</v>
      </c>
      <c r="C227" s="2227"/>
      <c r="D227" s="87" t="s">
        <v>7173</v>
      </c>
      <c r="E227" s="2145" t="s">
        <v>4043</v>
      </c>
      <c r="F227" s="36"/>
      <c r="G227" s="1837">
        <v>20000</v>
      </c>
      <c r="H227" s="2214">
        <v>20000</v>
      </c>
      <c r="I227" s="2165">
        <v>20000</v>
      </c>
      <c r="J227" s="36" t="s">
        <v>5974</v>
      </c>
      <c r="K227" s="36"/>
      <c r="L227" s="37"/>
      <c r="M227" s="37"/>
      <c r="N227" s="34" t="s">
        <v>5969</v>
      </c>
      <c r="O227" s="34" t="s">
        <v>5320</v>
      </c>
      <c r="P227" s="39">
        <v>20000</v>
      </c>
      <c r="Q227" s="35">
        <v>20000</v>
      </c>
      <c r="R227" s="34"/>
      <c r="S227" s="40"/>
      <c r="T227" s="40"/>
    </row>
    <row r="228" spans="1:20" s="1789" customFormat="1" ht="31.5" x14ac:dyDescent="0.2">
      <c r="A228" s="1243">
        <v>13</v>
      </c>
      <c r="B228" s="91" t="s">
        <v>2813</v>
      </c>
      <c r="C228" s="2227"/>
      <c r="D228" s="87" t="s">
        <v>7173</v>
      </c>
      <c r="E228" s="2145" t="s">
        <v>3905</v>
      </c>
      <c r="F228" s="36"/>
      <c r="G228" s="1837">
        <v>20000</v>
      </c>
      <c r="H228" s="2214">
        <v>20000</v>
      </c>
      <c r="I228" s="2165">
        <v>20000</v>
      </c>
      <c r="J228" s="36" t="s">
        <v>5974</v>
      </c>
      <c r="K228" s="36"/>
      <c r="L228" s="37"/>
      <c r="M228" s="37"/>
      <c r="N228" s="34" t="s">
        <v>5969</v>
      </c>
      <c r="O228" s="34" t="s">
        <v>5320</v>
      </c>
      <c r="P228" s="39">
        <v>20000</v>
      </c>
      <c r="Q228" s="35">
        <v>20000</v>
      </c>
      <c r="R228" s="34"/>
      <c r="S228" s="40"/>
      <c r="T228" s="40"/>
    </row>
    <row r="229" spans="1:20" s="1789" customFormat="1" ht="31.5" x14ac:dyDescent="0.2">
      <c r="A229" s="1243">
        <v>13</v>
      </c>
      <c r="B229" s="91" t="s">
        <v>2814</v>
      </c>
      <c r="C229" s="2227"/>
      <c r="D229" s="87" t="s">
        <v>7173</v>
      </c>
      <c r="E229" s="2145" t="s">
        <v>4047</v>
      </c>
      <c r="F229" s="36"/>
      <c r="G229" s="1837">
        <v>20000</v>
      </c>
      <c r="H229" s="2214">
        <v>20000</v>
      </c>
      <c r="I229" s="2165">
        <v>20000</v>
      </c>
      <c r="J229" s="36" t="s">
        <v>5974</v>
      </c>
      <c r="K229" s="36"/>
      <c r="L229" s="37"/>
      <c r="M229" s="37"/>
      <c r="N229" s="34" t="s">
        <v>5969</v>
      </c>
      <c r="O229" s="34" t="s">
        <v>5320</v>
      </c>
      <c r="P229" s="39">
        <v>20000</v>
      </c>
      <c r="Q229" s="35">
        <v>20000</v>
      </c>
      <c r="R229" s="34"/>
      <c r="S229" s="40"/>
      <c r="T229" s="40"/>
    </row>
    <row r="230" spans="1:20" s="1789" customFormat="1" ht="63" x14ac:dyDescent="0.2">
      <c r="A230" s="1243">
        <v>13</v>
      </c>
      <c r="B230" s="91" t="s">
        <v>2190</v>
      </c>
      <c r="C230" s="2227"/>
      <c r="D230" s="87" t="s">
        <v>7173</v>
      </c>
      <c r="E230" s="2145" t="s">
        <v>4306</v>
      </c>
      <c r="F230" s="36"/>
      <c r="G230" s="1837">
        <v>20000</v>
      </c>
      <c r="H230" s="2214">
        <v>20000</v>
      </c>
      <c r="I230" s="2165">
        <v>20000</v>
      </c>
      <c r="J230" s="36" t="s">
        <v>5974</v>
      </c>
      <c r="K230" s="36"/>
      <c r="L230" s="37"/>
      <c r="M230" s="37"/>
      <c r="N230" s="34" t="s">
        <v>5969</v>
      </c>
      <c r="O230" s="34" t="s">
        <v>5303</v>
      </c>
      <c r="P230" s="39">
        <v>20000</v>
      </c>
      <c r="Q230" s="35">
        <v>20000</v>
      </c>
      <c r="R230" s="34"/>
      <c r="S230" s="40"/>
      <c r="T230" s="40"/>
    </row>
    <row r="231" spans="1:20" s="1789" customFormat="1" ht="31.5" x14ac:dyDescent="0.2">
      <c r="A231" s="1243">
        <v>13</v>
      </c>
      <c r="B231" s="91" t="s">
        <v>2842</v>
      </c>
      <c r="C231" s="2227"/>
      <c r="D231" s="87" t="s">
        <v>7173</v>
      </c>
      <c r="E231" s="2145" t="s">
        <v>4256</v>
      </c>
      <c r="F231" s="36"/>
      <c r="G231" s="1837">
        <v>20000</v>
      </c>
      <c r="H231" s="2214">
        <v>20000</v>
      </c>
      <c r="I231" s="2165">
        <v>20000</v>
      </c>
      <c r="J231" s="36" t="s">
        <v>5974</v>
      </c>
      <c r="K231" s="36"/>
      <c r="L231" s="37"/>
      <c r="M231" s="37"/>
      <c r="N231" s="34" t="s">
        <v>5969</v>
      </c>
      <c r="O231" s="34" t="s">
        <v>5303</v>
      </c>
      <c r="P231" s="39">
        <v>20000</v>
      </c>
      <c r="Q231" s="35">
        <v>20000</v>
      </c>
      <c r="R231" s="34"/>
      <c r="S231" s="40"/>
      <c r="T231" s="40"/>
    </row>
    <row r="232" spans="1:20" s="1789" customFormat="1" ht="31.5" x14ac:dyDescent="0.2">
      <c r="A232" s="1243">
        <v>13</v>
      </c>
      <c r="B232" s="91" t="s">
        <v>2845</v>
      </c>
      <c r="C232" s="2227"/>
      <c r="D232" s="87" t="s">
        <v>7173</v>
      </c>
      <c r="E232" s="2145" t="s">
        <v>4262</v>
      </c>
      <c r="F232" s="36"/>
      <c r="G232" s="1837">
        <v>20000</v>
      </c>
      <c r="H232" s="2214">
        <v>20000</v>
      </c>
      <c r="I232" s="2165">
        <v>20000</v>
      </c>
      <c r="J232" s="36" t="s">
        <v>5974</v>
      </c>
      <c r="K232" s="36"/>
      <c r="L232" s="37"/>
      <c r="M232" s="37"/>
      <c r="N232" s="34" t="s">
        <v>5969</v>
      </c>
      <c r="O232" s="34" t="s">
        <v>5303</v>
      </c>
      <c r="P232" s="39">
        <v>20000</v>
      </c>
      <c r="Q232" s="35">
        <v>20000</v>
      </c>
      <c r="R232" s="34"/>
      <c r="S232" s="40"/>
      <c r="T232" s="40"/>
    </row>
    <row r="233" spans="1:20" s="1789" customFormat="1" ht="47.25" x14ac:dyDescent="0.2">
      <c r="A233" s="1243">
        <v>13</v>
      </c>
      <c r="B233" s="91" t="s">
        <v>2858</v>
      </c>
      <c r="C233" s="2227"/>
      <c r="D233" s="87" t="s">
        <v>7173</v>
      </c>
      <c r="E233" s="2145" t="s">
        <v>4304</v>
      </c>
      <c r="F233" s="36"/>
      <c r="G233" s="1837">
        <v>20000</v>
      </c>
      <c r="H233" s="2214">
        <v>20000</v>
      </c>
      <c r="I233" s="2165">
        <v>20000</v>
      </c>
      <c r="J233" s="36" t="s">
        <v>5974</v>
      </c>
      <c r="K233" s="36"/>
      <c r="L233" s="37"/>
      <c r="M233" s="37"/>
      <c r="N233" s="34" t="s">
        <v>5969</v>
      </c>
      <c r="O233" s="34" t="s">
        <v>5303</v>
      </c>
      <c r="P233" s="39">
        <v>20000</v>
      </c>
      <c r="Q233" s="35">
        <v>20000</v>
      </c>
      <c r="R233" s="34"/>
      <c r="S233" s="40"/>
      <c r="T233" s="40"/>
    </row>
    <row r="234" spans="1:20" s="2172" customFormat="1" ht="78.75" x14ac:dyDescent="0.2">
      <c r="A234" s="2099">
        <v>13</v>
      </c>
      <c r="B234" s="2096" t="s">
        <v>1049</v>
      </c>
      <c r="C234" s="2227"/>
      <c r="D234" s="2100" t="s">
        <v>7790</v>
      </c>
      <c r="E234" s="2144" t="s">
        <v>1050</v>
      </c>
      <c r="F234" s="2116"/>
      <c r="G234" s="2154"/>
      <c r="H234" s="2216">
        <v>20000</v>
      </c>
      <c r="I234" s="2166">
        <v>20000</v>
      </c>
      <c r="J234" s="2116" t="s">
        <v>5974</v>
      </c>
      <c r="K234" s="2116"/>
      <c r="L234" s="2113"/>
      <c r="M234" s="2113"/>
      <c r="N234" s="2097" t="s">
        <v>5969</v>
      </c>
      <c r="O234" s="2097" t="s">
        <v>5305</v>
      </c>
      <c r="P234" s="2110">
        <f>H234</f>
        <v>20000</v>
      </c>
      <c r="Q234" s="2109">
        <v>20000</v>
      </c>
      <c r="R234" s="2097"/>
      <c r="S234" s="2111"/>
      <c r="T234" s="2119" t="s">
        <v>1042</v>
      </c>
    </row>
    <row r="235" spans="1:20" s="2172" customFormat="1" ht="48.75" customHeight="1" x14ac:dyDescent="0.2">
      <c r="A235" s="2115">
        <v>13</v>
      </c>
      <c r="B235" s="2098" t="s">
        <v>1086</v>
      </c>
      <c r="C235" s="2230"/>
      <c r="D235" s="2114" t="s">
        <v>7173</v>
      </c>
      <c r="E235" s="2144" t="s">
        <v>1055</v>
      </c>
      <c r="F235" s="2116"/>
      <c r="G235" s="2154"/>
      <c r="H235" s="2216">
        <v>20000</v>
      </c>
      <c r="I235" s="2166">
        <v>20000</v>
      </c>
      <c r="J235" s="2116" t="s">
        <v>5974</v>
      </c>
      <c r="K235" s="2116"/>
      <c r="L235" s="2113"/>
      <c r="M235" s="2113"/>
      <c r="N235" s="2097" t="s">
        <v>5969</v>
      </c>
      <c r="O235" s="2095" t="s">
        <v>5316</v>
      </c>
      <c r="P235" s="2110">
        <f>H235</f>
        <v>20000</v>
      </c>
      <c r="Q235" s="2109">
        <v>20000</v>
      </c>
      <c r="R235" s="2097"/>
      <c r="S235" s="2111"/>
      <c r="T235" s="2119" t="s">
        <v>1042</v>
      </c>
    </row>
    <row r="236" spans="1:20" s="2172" customFormat="1" ht="47.25" x14ac:dyDescent="0.2">
      <c r="A236" s="2099">
        <v>13</v>
      </c>
      <c r="B236" s="2096" t="s">
        <v>1082</v>
      </c>
      <c r="C236" s="2227"/>
      <c r="D236" s="2100" t="s">
        <v>7173</v>
      </c>
      <c r="E236" s="2144" t="s">
        <v>1062</v>
      </c>
      <c r="F236" s="2116"/>
      <c r="G236" s="2154"/>
      <c r="H236" s="2216">
        <v>20000</v>
      </c>
      <c r="I236" s="2166">
        <v>20000</v>
      </c>
      <c r="J236" s="2116" t="s">
        <v>5974</v>
      </c>
      <c r="K236" s="2116"/>
      <c r="L236" s="2113"/>
      <c r="M236" s="2113"/>
      <c r="N236" s="2097" t="s">
        <v>5969</v>
      </c>
      <c r="O236" s="2097" t="s">
        <v>5320</v>
      </c>
      <c r="P236" s="2110">
        <f>H236</f>
        <v>20000</v>
      </c>
      <c r="Q236" s="2109">
        <v>20000</v>
      </c>
      <c r="R236" s="2097"/>
      <c r="S236" s="2111"/>
      <c r="T236" s="2119" t="s">
        <v>1042</v>
      </c>
    </row>
    <row r="237" spans="1:20" s="2172" customFormat="1" ht="94.5" x14ac:dyDescent="0.2">
      <c r="A237" s="2099">
        <v>13</v>
      </c>
      <c r="B237" s="2096" t="s">
        <v>1093</v>
      </c>
      <c r="C237" s="2227"/>
      <c r="D237" s="2100" t="s">
        <v>7173</v>
      </c>
      <c r="E237" s="2144" t="s">
        <v>1092</v>
      </c>
      <c r="F237" s="2116"/>
      <c r="G237" s="2154"/>
      <c r="H237" s="2216">
        <v>20000</v>
      </c>
      <c r="I237" s="2166">
        <v>20000</v>
      </c>
      <c r="J237" s="2116" t="s">
        <v>5974</v>
      </c>
      <c r="K237" s="2116"/>
      <c r="L237" s="2113"/>
      <c r="M237" s="2113"/>
      <c r="N237" s="2097" t="s">
        <v>5969</v>
      </c>
      <c r="O237" s="2097" t="s">
        <v>5320</v>
      </c>
      <c r="P237" s="2110">
        <f>H237</f>
        <v>20000</v>
      </c>
      <c r="Q237" s="2109">
        <v>20000</v>
      </c>
      <c r="R237" s="2097"/>
      <c r="S237" s="2111"/>
      <c r="T237" s="2119" t="s">
        <v>1042</v>
      </c>
    </row>
    <row r="238" spans="1:20" s="2172" customFormat="1" ht="78.75" x14ac:dyDescent="0.2">
      <c r="A238" s="2099">
        <v>13</v>
      </c>
      <c r="B238" s="2096" t="s">
        <v>1094</v>
      </c>
      <c r="C238" s="2227"/>
      <c r="D238" s="2100" t="s">
        <v>7173</v>
      </c>
      <c r="E238" s="2144" t="s">
        <v>1067</v>
      </c>
      <c r="F238" s="2116"/>
      <c r="G238" s="2154"/>
      <c r="H238" s="2216">
        <v>20000</v>
      </c>
      <c r="I238" s="2166">
        <v>20000</v>
      </c>
      <c r="J238" s="2116" t="s">
        <v>5974</v>
      </c>
      <c r="K238" s="2116"/>
      <c r="L238" s="2113"/>
      <c r="M238" s="2113"/>
      <c r="N238" s="2097" t="s">
        <v>5969</v>
      </c>
      <c r="O238" s="2097" t="s">
        <v>5320</v>
      </c>
      <c r="P238" s="2110">
        <f>H238</f>
        <v>20000</v>
      </c>
      <c r="Q238" s="2109">
        <v>20000</v>
      </c>
      <c r="R238" s="2097"/>
      <c r="S238" s="2111"/>
      <c r="T238" s="2119" t="s">
        <v>1042</v>
      </c>
    </row>
    <row r="239" spans="1:20" s="2177" customFormat="1" ht="94.5" x14ac:dyDescent="0.2">
      <c r="A239" s="2099">
        <v>13</v>
      </c>
      <c r="B239" s="2134" t="s">
        <v>1093</v>
      </c>
      <c r="C239" s="2228"/>
      <c r="D239" s="2100" t="s">
        <v>7137</v>
      </c>
      <c r="E239" s="2144" t="s">
        <v>1092</v>
      </c>
      <c r="F239" s="2136"/>
      <c r="G239" s="2154"/>
      <c r="H239" s="2216">
        <v>20000</v>
      </c>
      <c r="I239" s="2166">
        <v>20000</v>
      </c>
      <c r="J239" s="2136" t="s">
        <v>5974</v>
      </c>
      <c r="K239" s="2136"/>
      <c r="L239" s="2136"/>
      <c r="M239" s="2137"/>
      <c r="N239" s="2132" t="s">
        <v>5229</v>
      </c>
      <c r="O239" s="2132" t="s">
        <v>5320</v>
      </c>
      <c r="P239" s="2109">
        <v>20000</v>
      </c>
      <c r="Q239" s="2109">
        <v>20000</v>
      </c>
      <c r="R239" s="2132"/>
      <c r="S239" s="2132"/>
      <c r="T239" s="2132" t="s">
        <v>1042</v>
      </c>
    </row>
    <row r="240" spans="1:20" s="2177" customFormat="1" ht="63" x14ac:dyDescent="0.2">
      <c r="A240" s="2099">
        <v>13</v>
      </c>
      <c r="B240" s="2134" t="s">
        <v>1149</v>
      </c>
      <c r="C240" s="2228"/>
      <c r="D240" s="2100" t="s">
        <v>7790</v>
      </c>
      <c r="E240" s="2117" t="s">
        <v>1150</v>
      </c>
      <c r="F240" s="2132"/>
      <c r="G240" s="2154"/>
      <c r="H240" s="2216">
        <v>20000</v>
      </c>
      <c r="I240" s="2166">
        <v>20000</v>
      </c>
      <c r="J240" s="2136" t="s">
        <v>5974</v>
      </c>
      <c r="K240" s="2136"/>
      <c r="L240" s="2137"/>
      <c r="M240" s="2137"/>
      <c r="N240" s="2095" t="s">
        <v>5969</v>
      </c>
      <c r="O240" s="2132" t="s">
        <v>5306</v>
      </c>
      <c r="P240" s="2110">
        <v>20000</v>
      </c>
      <c r="Q240" s="2109">
        <v>20000</v>
      </c>
      <c r="R240" s="2132"/>
      <c r="S240" s="2132"/>
      <c r="T240" s="2132" t="s">
        <v>1042</v>
      </c>
    </row>
    <row r="241" spans="1:22" s="2178" customFormat="1" ht="46.5" customHeight="1" x14ac:dyDescent="0.2">
      <c r="A241" s="2099">
        <v>13</v>
      </c>
      <c r="B241" s="2133" t="s">
        <v>292</v>
      </c>
      <c r="C241" s="2228"/>
      <c r="D241" s="2114" t="s">
        <v>1100</v>
      </c>
      <c r="E241" s="2126" t="s">
        <v>1151</v>
      </c>
      <c r="F241" s="2138"/>
      <c r="G241" s="2154"/>
      <c r="H241" s="2216">
        <v>20000</v>
      </c>
      <c r="I241" s="2128">
        <v>20000</v>
      </c>
      <c r="J241" s="2139" t="s">
        <v>5974</v>
      </c>
      <c r="K241" s="2139"/>
      <c r="L241" s="2140"/>
      <c r="M241" s="2140"/>
      <c r="N241" s="2095" t="s">
        <v>5969</v>
      </c>
      <c r="O241" s="2141" t="s">
        <v>5307</v>
      </c>
      <c r="P241" s="2122">
        <v>20000</v>
      </c>
      <c r="Q241" s="2109">
        <v>20000</v>
      </c>
      <c r="R241" s="2141"/>
      <c r="S241" s="2132"/>
      <c r="T241" s="2132" t="s">
        <v>1042</v>
      </c>
      <c r="U241" s="2177"/>
      <c r="V241" s="2132"/>
    </row>
    <row r="242" spans="1:22" s="2178" customFormat="1" ht="47.25" x14ac:dyDescent="0.2">
      <c r="A242" s="2099">
        <v>13</v>
      </c>
      <c r="B242" s="2135" t="s">
        <v>293</v>
      </c>
      <c r="C242" s="2228"/>
      <c r="D242" s="2114" t="s">
        <v>7790</v>
      </c>
      <c r="E242" s="2144" t="s">
        <v>1152</v>
      </c>
      <c r="F242" s="2136"/>
      <c r="G242" s="2154"/>
      <c r="H242" s="2216">
        <v>20000</v>
      </c>
      <c r="I242" s="2128">
        <v>20000</v>
      </c>
      <c r="J242" s="2139" t="s">
        <v>5974</v>
      </c>
      <c r="K242" s="2139"/>
      <c r="L242" s="2140"/>
      <c r="M242" s="2140"/>
      <c r="N242" s="2095" t="s">
        <v>5969</v>
      </c>
      <c r="O242" s="2132" t="s">
        <v>5308</v>
      </c>
      <c r="P242" s="2106">
        <f>H242</f>
        <v>20000</v>
      </c>
      <c r="Q242" s="2109">
        <v>20000</v>
      </c>
      <c r="R242" s="2132"/>
      <c r="S242" s="2132"/>
      <c r="T242" s="2132" t="s">
        <v>1042</v>
      </c>
    </row>
    <row r="243" spans="1:22" s="2178" customFormat="1" ht="47.25" x14ac:dyDescent="0.2">
      <c r="A243" s="2099">
        <v>13</v>
      </c>
      <c r="B243" s="2135" t="s">
        <v>294</v>
      </c>
      <c r="C243" s="2228"/>
      <c r="D243" s="2114" t="s">
        <v>7790</v>
      </c>
      <c r="E243" s="2144" t="s">
        <v>1153</v>
      </c>
      <c r="F243" s="2136"/>
      <c r="G243" s="2154"/>
      <c r="H243" s="2216">
        <v>20000</v>
      </c>
      <c r="I243" s="2128">
        <v>20000</v>
      </c>
      <c r="J243" s="2139" t="s">
        <v>5974</v>
      </c>
      <c r="K243" s="2139"/>
      <c r="L243" s="2140"/>
      <c r="M243" s="2140"/>
      <c r="N243" s="2095" t="s">
        <v>5969</v>
      </c>
      <c r="O243" s="2132" t="s">
        <v>5308</v>
      </c>
      <c r="P243" s="2106">
        <f>H243</f>
        <v>20000</v>
      </c>
      <c r="Q243" s="2109">
        <v>20000</v>
      </c>
      <c r="R243" s="2132"/>
      <c r="S243" s="2132"/>
      <c r="T243" s="2132" t="s">
        <v>1042</v>
      </c>
    </row>
    <row r="244" spans="1:22" s="2178" customFormat="1" ht="63" x14ac:dyDescent="0.2">
      <c r="A244" s="2099">
        <v>13</v>
      </c>
      <c r="B244" s="2135" t="s">
        <v>295</v>
      </c>
      <c r="C244" s="2228"/>
      <c r="D244" s="2114" t="s">
        <v>7790</v>
      </c>
      <c r="E244" s="2144" t="s">
        <v>1154</v>
      </c>
      <c r="F244" s="2136"/>
      <c r="G244" s="2154"/>
      <c r="H244" s="2216">
        <v>20000</v>
      </c>
      <c r="I244" s="2128">
        <v>20000</v>
      </c>
      <c r="J244" s="2139" t="s">
        <v>5974</v>
      </c>
      <c r="K244" s="2139"/>
      <c r="L244" s="2136"/>
      <c r="M244" s="2140"/>
      <c r="N244" s="2095" t="s">
        <v>5969</v>
      </c>
      <c r="O244" s="2132" t="s">
        <v>5313</v>
      </c>
      <c r="P244" s="2122">
        <f>H244</f>
        <v>20000</v>
      </c>
      <c r="Q244" s="2109">
        <v>20000</v>
      </c>
      <c r="R244" s="2132"/>
      <c r="S244" s="2132"/>
      <c r="T244" s="2132" t="s">
        <v>1042</v>
      </c>
    </row>
    <row r="245" spans="1:22" s="2178" customFormat="1" ht="47.25" x14ac:dyDescent="0.2">
      <c r="A245" s="2099">
        <v>13</v>
      </c>
      <c r="B245" s="2135" t="s">
        <v>296</v>
      </c>
      <c r="C245" s="2228"/>
      <c r="D245" s="2114" t="s">
        <v>7790</v>
      </c>
      <c r="E245" s="2144" t="s">
        <v>1155</v>
      </c>
      <c r="F245" s="2136"/>
      <c r="G245" s="2154"/>
      <c r="H245" s="2216">
        <v>20000</v>
      </c>
      <c r="I245" s="2128">
        <v>20000</v>
      </c>
      <c r="J245" s="2139" t="s">
        <v>5974</v>
      </c>
      <c r="K245" s="2139"/>
      <c r="L245" s="2136"/>
      <c r="M245" s="2140"/>
      <c r="N245" s="2095" t="s">
        <v>5969</v>
      </c>
      <c r="O245" s="2132" t="s">
        <v>5297</v>
      </c>
      <c r="P245" s="2122">
        <v>20000</v>
      </c>
      <c r="Q245" s="2109">
        <v>20000</v>
      </c>
      <c r="R245" s="2132"/>
      <c r="S245" s="2132"/>
      <c r="T245" s="2132" t="s">
        <v>1042</v>
      </c>
    </row>
    <row r="246" spans="1:22" s="2178" customFormat="1" ht="47.25" x14ac:dyDescent="0.2">
      <c r="A246" s="2099">
        <v>13</v>
      </c>
      <c r="B246" s="2135" t="s">
        <v>297</v>
      </c>
      <c r="C246" s="2228"/>
      <c r="D246" s="2114" t="s">
        <v>7790</v>
      </c>
      <c r="E246" s="2144" t="s">
        <v>1156</v>
      </c>
      <c r="F246" s="2136"/>
      <c r="G246" s="2154"/>
      <c r="H246" s="2216">
        <v>20000</v>
      </c>
      <c r="I246" s="2128">
        <v>20000</v>
      </c>
      <c r="J246" s="2139" t="s">
        <v>5974</v>
      </c>
      <c r="K246" s="2139"/>
      <c r="L246" s="2140"/>
      <c r="M246" s="2140"/>
      <c r="N246" s="2095" t="s">
        <v>5969</v>
      </c>
      <c r="O246" s="2132" t="s">
        <v>5299</v>
      </c>
      <c r="P246" s="2106">
        <v>20000</v>
      </c>
      <c r="Q246" s="2109">
        <v>20000</v>
      </c>
      <c r="R246" s="2132"/>
      <c r="S246" s="2132"/>
      <c r="T246" s="2132" t="s">
        <v>1042</v>
      </c>
    </row>
    <row r="247" spans="1:22" s="2178" customFormat="1" ht="63" x14ac:dyDescent="0.2">
      <c r="A247" s="2099">
        <v>13</v>
      </c>
      <c r="B247" s="2135" t="s">
        <v>298</v>
      </c>
      <c r="C247" s="2228"/>
      <c r="D247" s="2114" t="s">
        <v>7137</v>
      </c>
      <c r="E247" s="2146" t="s">
        <v>299</v>
      </c>
      <c r="F247" s="2139"/>
      <c r="G247" s="2154"/>
      <c r="H247" s="2216">
        <v>20000</v>
      </c>
      <c r="I247" s="2128">
        <v>20000</v>
      </c>
      <c r="J247" s="2139" t="s">
        <v>5974</v>
      </c>
      <c r="K247" s="2139"/>
      <c r="L247" s="2139"/>
      <c r="M247" s="2140"/>
      <c r="N247" s="2095" t="s">
        <v>5969</v>
      </c>
      <c r="O247" s="2132" t="s">
        <v>5299</v>
      </c>
      <c r="P247" s="2122">
        <v>20000</v>
      </c>
      <c r="Q247" s="2109">
        <v>20000</v>
      </c>
      <c r="R247" s="2132"/>
      <c r="S247" s="2132"/>
      <c r="T247" s="2132" t="s">
        <v>1042</v>
      </c>
    </row>
    <row r="248" spans="1:22" s="2178" customFormat="1" ht="47.25" x14ac:dyDescent="0.2">
      <c r="A248" s="2099">
        <v>13</v>
      </c>
      <c r="B248" s="2135" t="s">
        <v>300</v>
      </c>
      <c r="C248" s="2228"/>
      <c r="D248" s="2114" t="s">
        <v>7845</v>
      </c>
      <c r="E248" s="2144" t="s">
        <v>1157</v>
      </c>
      <c r="F248" s="2136"/>
      <c r="G248" s="2154"/>
      <c r="H248" s="2216">
        <v>20000</v>
      </c>
      <c r="I248" s="2128">
        <v>20000</v>
      </c>
      <c r="J248" s="2139" t="s">
        <v>5974</v>
      </c>
      <c r="K248" s="2139"/>
      <c r="L248" s="2136"/>
      <c r="M248" s="2140"/>
      <c r="N248" s="2095" t="s">
        <v>5969</v>
      </c>
      <c r="O248" s="2132" t="s">
        <v>1158</v>
      </c>
      <c r="P248" s="2122">
        <v>20000</v>
      </c>
      <c r="Q248" s="2109">
        <v>20000</v>
      </c>
      <c r="R248" s="2132"/>
      <c r="S248" s="2132"/>
      <c r="T248" s="2132" t="s">
        <v>1042</v>
      </c>
    </row>
    <row r="249" spans="1:22" s="2178" customFormat="1" ht="31.5" x14ac:dyDescent="0.2">
      <c r="A249" s="2099">
        <v>13</v>
      </c>
      <c r="B249" s="2135" t="s">
        <v>301</v>
      </c>
      <c r="C249" s="2228"/>
      <c r="D249" s="2114" t="s">
        <v>7401</v>
      </c>
      <c r="E249" s="2126" t="s">
        <v>1159</v>
      </c>
      <c r="F249" s="2138"/>
      <c r="G249" s="2154"/>
      <c r="H249" s="2216">
        <v>20000</v>
      </c>
      <c r="I249" s="2128">
        <v>20000</v>
      </c>
      <c r="J249" s="2139" t="s">
        <v>5974</v>
      </c>
      <c r="K249" s="2139"/>
      <c r="L249" s="2140"/>
      <c r="M249" s="2140"/>
      <c r="N249" s="2095" t="s">
        <v>5969</v>
      </c>
      <c r="O249" s="2141" t="s">
        <v>5317</v>
      </c>
      <c r="P249" s="2122">
        <v>20000</v>
      </c>
      <c r="Q249" s="2109">
        <v>20000</v>
      </c>
      <c r="R249" s="2132"/>
      <c r="S249" s="2132"/>
      <c r="T249" s="2132" t="s">
        <v>1042</v>
      </c>
    </row>
    <row r="250" spans="1:22" s="2178" customFormat="1" ht="31.5" x14ac:dyDescent="0.2">
      <c r="A250" s="2099">
        <v>13</v>
      </c>
      <c r="B250" s="2132" t="s">
        <v>302</v>
      </c>
      <c r="C250" s="2228"/>
      <c r="D250" s="2114" t="s">
        <v>7173</v>
      </c>
      <c r="E250" s="2147" t="s">
        <v>1160</v>
      </c>
      <c r="F250" s="2142"/>
      <c r="G250" s="2154"/>
      <c r="H250" s="2216">
        <v>20000</v>
      </c>
      <c r="I250" s="2128">
        <v>20000</v>
      </c>
      <c r="J250" s="2139" t="s">
        <v>5974</v>
      </c>
      <c r="K250" s="2139"/>
      <c r="L250" s="2140"/>
      <c r="M250" s="2140"/>
      <c r="N250" s="2095" t="s">
        <v>5969</v>
      </c>
      <c r="O250" s="2132" t="s">
        <v>5320</v>
      </c>
      <c r="P250" s="2106">
        <v>20000</v>
      </c>
      <c r="Q250" s="2109">
        <v>20000</v>
      </c>
      <c r="R250" s="2132"/>
      <c r="S250" s="2132"/>
      <c r="T250" s="2132" t="s">
        <v>1042</v>
      </c>
      <c r="U250" s="2177"/>
      <c r="V250" s="2132"/>
    </row>
    <row r="251" spans="1:22" s="2178" customFormat="1" ht="47.25" x14ac:dyDescent="0.2">
      <c r="A251" s="2099">
        <v>13</v>
      </c>
      <c r="B251" s="2132" t="s">
        <v>303</v>
      </c>
      <c r="C251" s="2228"/>
      <c r="D251" s="2114" t="s">
        <v>7173</v>
      </c>
      <c r="E251" s="2147" t="s">
        <v>1161</v>
      </c>
      <c r="F251" s="2142"/>
      <c r="G251" s="2154"/>
      <c r="H251" s="2216">
        <v>20000</v>
      </c>
      <c r="I251" s="2128">
        <v>20000</v>
      </c>
      <c r="J251" s="2139" t="s">
        <v>5974</v>
      </c>
      <c r="K251" s="2139"/>
      <c r="L251" s="2140"/>
      <c r="M251" s="2140"/>
      <c r="N251" s="2095" t="s">
        <v>5969</v>
      </c>
      <c r="O251" s="2132" t="s">
        <v>5320</v>
      </c>
      <c r="P251" s="2106">
        <v>20000</v>
      </c>
      <c r="Q251" s="2109">
        <v>20000</v>
      </c>
      <c r="R251" s="2132"/>
      <c r="S251" s="2132"/>
      <c r="T251" s="2132" t="s">
        <v>1042</v>
      </c>
      <c r="U251" s="2177"/>
      <c r="V251" s="2132"/>
    </row>
    <row r="252" spans="1:22" s="1789" customFormat="1" ht="63" x14ac:dyDescent="0.2">
      <c r="A252" s="1243">
        <v>13</v>
      </c>
      <c r="B252" s="34" t="s">
        <v>2109</v>
      </c>
      <c r="C252" s="2227"/>
      <c r="D252" s="87" t="s">
        <v>7137</v>
      </c>
      <c r="E252" s="2145" t="s">
        <v>3834</v>
      </c>
      <c r="F252" s="36"/>
      <c r="G252" s="1837">
        <v>20700</v>
      </c>
      <c r="H252" s="2214">
        <v>20700</v>
      </c>
      <c r="I252" s="2165">
        <v>20700</v>
      </c>
      <c r="J252" s="36" t="s">
        <v>5974</v>
      </c>
      <c r="K252" s="36"/>
      <c r="L252" s="37"/>
      <c r="M252" s="37"/>
      <c r="N252" s="37" t="s">
        <v>5229</v>
      </c>
      <c r="O252" s="34" t="s">
        <v>5319</v>
      </c>
      <c r="P252" s="39">
        <v>20700</v>
      </c>
      <c r="Q252" s="35">
        <v>20700</v>
      </c>
      <c r="R252" s="34"/>
      <c r="S252" s="40"/>
      <c r="T252" s="2097" t="s">
        <v>1042</v>
      </c>
    </row>
    <row r="253" spans="1:22" s="1789" customFormat="1" ht="47.25" x14ac:dyDescent="0.2">
      <c r="A253" s="1243">
        <v>13</v>
      </c>
      <c r="B253" s="91" t="s">
        <v>2323</v>
      </c>
      <c r="C253" s="2227"/>
      <c r="D253" s="87" t="s">
        <v>6409</v>
      </c>
      <c r="E253" s="2145" t="s">
        <v>4089</v>
      </c>
      <c r="F253" s="36"/>
      <c r="G253" s="1837">
        <v>22000</v>
      </c>
      <c r="H253" s="2214">
        <v>22000</v>
      </c>
      <c r="I253" s="2165">
        <v>22000</v>
      </c>
      <c r="J253" s="36" t="s">
        <v>5974</v>
      </c>
      <c r="K253" s="36"/>
      <c r="L253" s="37"/>
      <c r="M253" s="37"/>
      <c r="N253" s="34" t="s">
        <v>5969</v>
      </c>
      <c r="O253" s="34" t="s">
        <v>5041</v>
      </c>
      <c r="P253" s="39">
        <v>22000</v>
      </c>
      <c r="Q253" s="35">
        <v>22000</v>
      </c>
      <c r="R253" s="34"/>
      <c r="S253" s="40"/>
      <c r="T253" s="2097" t="s">
        <v>1042</v>
      </c>
    </row>
    <row r="254" spans="1:22" s="2107" customFormat="1" ht="78.75" x14ac:dyDescent="0.2">
      <c r="A254" s="2099">
        <v>13</v>
      </c>
      <c r="B254" s="2114" t="s">
        <v>304</v>
      </c>
      <c r="C254" s="2228"/>
      <c r="D254" s="2114" t="s">
        <v>7845</v>
      </c>
      <c r="E254" s="2126" t="s">
        <v>1162</v>
      </c>
      <c r="F254" s="2098"/>
      <c r="G254" s="2156"/>
      <c r="H254" s="2216">
        <v>22400</v>
      </c>
      <c r="I254" s="2128">
        <v>22400</v>
      </c>
      <c r="J254" s="2121" t="s">
        <v>5226</v>
      </c>
      <c r="K254" s="2121" t="s">
        <v>4934</v>
      </c>
      <c r="L254" s="2123" t="s">
        <v>3115</v>
      </c>
      <c r="M254" s="2123" t="s">
        <v>3100</v>
      </c>
      <c r="N254" s="2095" t="s">
        <v>5969</v>
      </c>
      <c r="O254" s="2095" t="s">
        <v>5318</v>
      </c>
      <c r="P254" s="2122">
        <v>22400</v>
      </c>
      <c r="Q254" s="2122">
        <f>P254</f>
        <v>22400</v>
      </c>
      <c r="R254" s="2097"/>
      <c r="S254" s="2097"/>
      <c r="T254" s="2097" t="s">
        <v>1042</v>
      </c>
    </row>
    <row r="255" spans="1:22" s="1789" customFormat="1" ht="31.5" x14ac:dyDescent="0.2">
      <c r="A255" s="1243">
        <v>13</v>
      </c>
      <c r="B255" s="91" t="s">
        <v>2290</v>
      </c>
      <c r="C255" s="2227"/>
      <c r="D255" s="87" t="s">
        <v>7133</v>
      </c>
      <c r="E255" s="2145" t="s">
        <v>4236</v>
      </c>
      <c r="F255" s="36"/>
      <c r="G255" s="1837">
        <v>24000</v>
      </c>
      <c r="H255" s="2214">
        <v>24000</v>
      </c>
      <c r="I255" s="2165">
        <v>24000</v>
      </c>
      <c r="J255" s="36" t="s">
        <v>5974</v>
      </c>
      <c r="K255" s="36"/>
      <c r="L255" s="37"/>
      <c r="M255" s="37"/>
      <c r="N255" s="34" t="s">
        <v>5969</v>
      </c>
      <c r="O255" s="34" t="s">
        <v>5299</v>
      </c>
      <c r="P255" s="39">
        <v>24000</v>
      </c>
      <c r="Q255" s="35">
        <v>24000</v>
      </c>
      <c r="R255" s="34"/>
      <c r="S255" s="40"/>
      <c r="T255" s="2111" t="s">
        <v>1042</v>
      </c>
    </row>
    <row r="256" spans="1:22" s="1789" customFormat="1" ht="31.5" x14ac:dyDescent="0.2">
      <c r="A256" s="1243">
        <v>13</v>
      </c>
      <c r="B256" s="91" t="s">
        <v>2345</v>
      </c>
      <c r="C256" s="2227"/>
      <c r="D256" s="87" t="s">
        <v>7790</v>
      </c>
      <c r="E256" s="2145" t="s">
        <v>4238</v>
      </c>
      <c r="F256" s="36"/>
      <c r="G256" s="1837">
        <v>24000</v>
      </c>
      <c r="H256" s="2216">
        <v>45000</v>
      </c>
      <c r="I256" s="2166">
        <v>45000</v>
      </c>
      <c r="J256" s="36" t="s">
        <v>5974</v>
      </c>
      <c r="K256" s="36"/>
      <c r="L256" s="37"/>
      <c r="M256" s="37"/>
      <c r="N256" s="34" t="s">
        <v>5969</v>
      </c>
      <c r="O256" s="34" t="s">
        <v>5299</v>
      </c>
      <c r="P256" s="2110">
        <f>H256</f>
        <v>45000</v>
      </c>
      <c r="Q256" s="2109">
        <f>P256</f>
        <v>45000</v>
      </c>
      <c r="R256" s="34"/>
      <c r="S256" s="2111" t="s">
        <v>1041</v>
      </c>
      <c r="T256" s="2111" t="s">
        <v>1042</v>
      </c>
    </row>
    <row r="257" spans="1:20" s="1789" customFormat="1" ht="47.25" x14ac:dyDescent="0.2">
      <c r="A257" s="1243">
        <v>13</v>
      </c>
      <c r="B257" s="91" t="s">
        <v>2427</v>
      </c>
      <c r="C257" s="2227"/>
      <c r="D257" s="87" t="s">
        <v>7127</v>
      </c>
      <c r="E257" s="2145" t="s">
        <v>4242</v>
      </c>
      <c r="F257" s="36"/>
      <c r="G257" s="1837">
        <v>24000</v>
      </c>
      <c r="H257" s="2214">
        <v>24000</v>
      </c>
      <c r="I257" s="2165">
        <v>24000</v>
      </c>
      <c r="J257" s="36" t="s">
        <v>5974</v>
      </c>
      <c r="K257" s="36"/>
      <c r="L257" s="37"/>
      <c r="M257" s="37"/>
      <c r="N257" s="34" t="s">
        <v>5969</v>
      </c>
      <c r="O257" s="34" t="s">
        <v>5300</v>
      </c>
      <c r="P257" s="39">
        <v>24000</v>
      </c>
      <c r="Q257" s="35">
        <v>24000</v>
      </c>
      <c r="R257" s="34"/>
      <c r="S257" s="40"/>
      <c r="T257" s="2111" t="s">
        <v>1042</v>
      </c>
    </row>
    <row r="258" spans="1:20" s="1789" customFormat="1" ht="31.5" x14ac:dyDescent="0.2">
      <c r="A258" s="1243">
        <v>13</v>
      </c>
      <c r="B258" s="91" t="s">
        <v>2650</v>
      </c>
      <c r="C258" s="2227"/>
      <c r="D258" s="87" t="s">
        <v>7845</v>
      </c>
      <c r="E258" s="2145" t="s">
        <v>4283</v>
      </c>
      <c r="F258" s="36"/>
      <c r="G258" s="1837">
        <v>24000</v>
      </c>
      <c r="H258" s="2214">
        <v>24000</v>
      </c>
      <c r="I258" s="2165">
        <v>24000</v>
      </c>
      <c r="J258" s="36" t="s">
        <v>5974</v>
      </c>
      <c r="K258" s="36"/>
      <c r="L258" s="37"/>
      <c r="M258" s="37"/>
      <c r="N258" s="34" t="s">
        <v>5969</v>
      </c>
      <c r="O258" s="34" t="s">
        <v>5303</v>
      </c>
      <c r="P258" s="39">
        <v>24000</v>
      </c>
      <c r="Q258" s="35">
        <v>24000</v>
      </c>
      <c r="R258" s="34"/>
      <c r="S258" s="40"/>
      <c r="T258" s="2111" t="s">
        <v>1042</v>
      </c>
    </row>
    <row r="259" spans="1:20" s="1789" customFormat="1" ht="31.5" x14ac:dyDescent="0.2">
      <c r="A259" s="1243">
        <v>13</v>
      </c>
      <c r="B259" s="91" t="s">
        <v>2653</v>
      </c>
      <c r="C259" s="2227"/>
      <c r="D259" s="87" t="s">
        <v>7845</v>
      </c>
      <c r="E259" s="2145" t="s">
        <v>4268</v>
      </c>
      <c r="F259" s="36"/>
      <c r="G259" s="1837">
        <v>24000</v>
      </c>
      <c r="H259" s="2214">
        <v>24000</v>
      </c>
      <c r="I259" s="2165">
        <v>24000</v>
      </c>
      <c r="J259" s="36" t="s">
        <v>5974</v>
      </c>
      <c r="K259" s="36"/>
      <c r="L259" s="37"/>
      <c r="M259" s="37"/>
      <c r="N259" s="34" t="s">
        <v>5969</v>
      </c>
      <c r="O259" s="34" t="s">
        <v>5303</v>
      </c>
      <c r="P259" s="39">
        <v>24000</v>
      </c>
      <c r="Q259" s="35">
        <v>24000</v>
      </c>
      <c r="R259" s="34"/>
      <c r="S259" s="40"/>
      <c r="T259" s="2111" t="s">
        <v>1042</v>
      </c>
    </row>
    <row r="260" spans="1:20" s="1789" customFormat="1" ht="31.5" x14ac:dyDescent="0.2">
      <c r="A260" s="1243">
        <v>13</v>
      </c>
      <c r="B260" s="91" t="s">
        <v>2656</v>
      </c>
      <c r="C260" s="2227"/>
      <c r="D260" s="87" t="s">
        <v>7845</v>
      </c>
      <c r="E260" s="2145" t="s">
        <v>4284</v>
      </c>
      <c r="F260" s="36"/>
      <c r="G260" s="1837">
        <v>24000</v>
      </c>
      <c r="H260" s="2214">
        <v>24000</v>
      </c>
      <c r="I260" s="2165">
        <v>24000</v>
      </c>
      <c r="J260" s="36" t="s">
        <v>5974</v>
      </c>
      <c r="K260" s="36"/>
      <c r="L260" s="37"/>
      <c r="M260" s="37"/>
      <c r="N260" s="34" t="s">
        <v>5969</v>
      </c>
      <c r="O260" s="34" t="s">
        <v>5303</v>
      </c>
      <c r="P260" s="39">
        <v>24000</v>
      </c>
      <c r="Q260" s="35">
        <v>24000</v>
      </c>
      <c r="R260" s="34"/>
      <c r="S260" s="40"/>
      <c r="T260" s="2104" t="s">
        <v>1042</v>
      </c>
    </row>
    <row r="261" spans="1:20" s="1789" customFormat="1" ht="78.75" x14ac:dyDescent="0.2">
      <c r="A261" s="1243">
        <v>13</v>
      </c>
      <c r="B261" s="91" t="s">
        <v>2835</v>
      </c>
      <c r="C261" s="2227"/>
      <c r="D261" s="87" t="s">
        <v>7173</v>
      </c>
      <c r="E261" s="2145" t="s">
        <v>4301</v>
      </c>
      <c r="F261" s="36"/>
      <c r="G261" s="1837">
        <v>24000</v>
      </c>
      <c r="H261" s="2214">
        <v>24000</v>
      </c>
      <c r="I261" s="2165">
        <v>24000</v>
      </c>
      <c r="J261" s="36" t="s">
        <v>5974</v>
      </c>
      <c r="K261" s="36"/>
      <c r="L261" s="37"/>
      <c r="M261" s="37"/>
      <c r="N261" s="34" t="s">
        <v>5969</v>
      </c>
      <c r="O261" s="34" t="s">
        <v>5303</v>
      </c>
      <c r="P261" s="39">
        <v>24000</v>
      </c>
      <c r="Q261" s="35">
        <v>24000</v>
      </c>
      <c r="R261" s="34"/>
      <c r="S261" s="40"/>
      <c r="T261" s="40"/>
    </row>
    <row r="262" spans="1:20" s="1789" customFormat="1" ht="78.75" x14ac:dyDescent="0.2">
      <c r="A262" s="1243">
        <v>13</v>
      </c>
      <c r="B262" s="91" t="s">
        <v>2834</v>
      </c>
      <c r="C262" s="2227"/>
      <c r="D262" s="87" t="s">
        <v>7173</v>
      </c>
      <c r="E262" s="2145" t="s">
        <v>4297</v>
      </c>
      <c r="F262" s="36"/>
      <c r="G262" s="1837">
        <v>24000</v>
      </c>
      <c r="H262" s="2214">
        <v>24000</v>
      </c>
      <c r="I262" s="2165">
        <v>24000</v>
      </c>
      <c r="J262" s="36" t="s">
        <v>5974</v>
      </c>
      <c r="K262" s="36"/>
      <c r="L262" s="37"/>
      <c r="M262" s="37"/>
      <c r="N262" s="34" t="s">
        <v>5969</v>
      </c>
      <c r="O262" s="34" t="s">
        <v>5303</v>
      </c>
      <c r="P262" s="39">
        <v>24000</v>
      </c>
      <c r="Q262" s="35">
        <v>24000</v>
      </c>
      <c r="R262" s="34"/>
      <c r="S262" s="40"/>
      <c r="T262" s="40"/>
    </row>
    <row r="263" spans="1:20" s="1789" customFormat="1" ht="78.75" x14ac:dyDescent="0.2">
      <c r="A263" s="1243">
        <v>13</v>
      </c>
      <c r="B263" s="91" t="s">
        <v>2833</v>
      </c>
      <c r="C263" s="2227"/>
      <c r="D263" s="87" t="s">
        <v>7173</v>
      </c>
      <c r="E263" s="2145" t="s">
        <v>4299</v>
      </c>
      <c r="F263" s="36"/>
      <c r="G263" s="1837">
        <v>24000</v>
      </c>
      <c r="H263" s="2214">
        <v>24000</v>
      </c>
      <c r="I263" s="2165">
        <v>24000</v>
      </c>
      <c r="J263" s="36" t="s">
        <v>5974</v>
      </c>
      <c r="K263" s="36"/>
      <c r="L263" s="37"/>
      <c r="M263" s="37"/>
      <c r="N263" s="34" t="s">
        <v>5969</v>
      </c>
      <c r="O263" s="34" t="s">
        <v>5303</v>
      </c>
      <c r="P263" s="39">
        <v>24000</v>
      </c>
      <c r="Q263" s="35">
        <v>24000</v>
      </c>
      <c r="R263" s="34"/>
      <c r="S263" s="40"/>
      <c r="T263" s="40"/>
    </row>
    <row r="264" spans="1:20" s="1789" customFormat="1" ht="78.75" x14ac:dyDescent="0.2">
      <c r="A264" s="1243">
        <v>13</v>
      </c>
      <c r="B264" s="91" t="s">
        <v>2832</v>
      </c>
      <c r="C264" s="2227"/>
      <c r="D264" s="87" t="s">
        <v>7173</v>
      </c>
      <c r="E264" s="2145" t="s">
        <v>4295</v>
      </c>
      <c r="F264" s="36"/>
      <c r="G264" s="1837">
        <v>24000</v>
      </c>
      <c r="H264" s="2214">
        <v>24000</v>
      </c>
      <c r="I264" s="2165">
        <v>24000</v>
      </c>
      <c r="J264" s="36" t="s">
        <v>5974</v>
      </c>
      <c r="K264" s="36"/>
      <c r="L264" s="37"/>
      <c r="M264" s="37"/>
      <c r="N264" s="34" t="s">
        <v>5969</v>
      </c>
      <c r="O264" s="34" t="s">
        <v>5303</v>
      </c>
      <c r="P264" s="39">
        <v>24000</v>
      </c>
      <c r="Q264" s="35">
        <v>24000</v>
      </c>
      <c r="R264" s="34"/>
      <c r="S264" s="40"/>
      <c r="T264" s="2111"/>
    </row>
    <row r="265" spans="1:20" s="1789" customFormat="1" ht="31.5" x14ac:dyDescent="0.2">
      <c r="A265" s="1243">
        <v>13</v>
      </c>
      <c r="B265" s="91" t="s">
        <v>2758</v>
      </c>
      <c r="C265" s="2227"/>
      <c r="D265" s="87" t="s">
        <v>7173</v>
      </c>
      <c r="E265" s="2145" t="s">
        <v>4274</v>
      </c>
      <c r="F265" s="36"/>
      <c r="G265" s="1837">
        <v>24000</v>
      </c>
      <c r="H265" s="2214">
        <v>24000</v>
      </c>
      <c r="I265" s="2165">
        <v>24000</v>
      </c>
      <c r="J265" s="36" t="s">
        <v>5974</v>
      </c>
      <c r="K265" s="36"/>
      <c r="L265" s="37"/>
      <c r="M265" s="37"/>
      <c r="N265" s="34" t="s">
        <v>5969</v>
      </c>
      <c r="O265" s="34" t="s">
        <v>5303</v>
      </c>
      <c r="P265" s="39">
        <v>24000</v>
      </c>
      <c r="Q265" s="35">
        <v>24000</v>
      </c>
      <c r="R265" s="34"/>
      <c r="S265" s="40"/>
      <c r="T265" s="40"/>
    </row>
    <row r="266" spans="1:20" s="1789" customFormat="1" ht="47.25" x14ac:dyDescent="0.2">
      <c r="A266" s="1243">
        <v>13</v>
      </c>
      <c r="B266" s="91" t="s">
        <v>2423</v>
      </c>
      <c r="C266" s="2227"/>
      <c r="D266" s="87" t="s">
        <v>7259</v>
      </c>
      <c r="E266" s="2145" t="s">
        <v>4372</v>
      </c>
      <c r="F266" s="36"/>
      <c r="G266" s="1837">
        <v>25000</v>
      </c>
      <c r="H266" s="2214">
        <v>25000</v>
      </c>
      <c r="I266" s="2165">
        <v>25000</v>
      </c>
      <c r="J266" s="36" t="s">
        <v>5974</v>
      </c>
      <c r="K266" s="36"/>
      <c r="L266" s="37"/>
      <c r="M266" s="37"/>
      <c r="N266" s="34" t="s">
        <v>5969</v>
      </c>
      <c r="O266" s="34" t="s">
        <v>5307</v>
      </c>
      <c r="P266" s="39">
        <v>25000</v>
      </c>
      <c r="Q266" s="35">
        <v>25000</v>
      </c>
      <c r="R266" s="34"/>
      <c r="S266" s="40"/>
      <c r="T266" s="40"/>
    </row>
    <row r="267" spans="1:20" s="1789" customFormat="1" ht="63" x14ac:dyDescent="0.2">
      <c r="A267" s="1243">
        <v>13</v>
      </c>
      <c r="B267" s="91" t="s">
        <v>2466</v>
      </c>
      <c r="C267" s="2227"/>
      <c r="D267" s="87" t="s">
        <v>7845</v>
      </c>
      <c r="E267" s="2145" t="s">
        <v>3872</v>
      </c>
      <c r="F267" s="36"/>
      <c r="G267" s="1837">
        <v>25000</v>
      </c>
      <c r="H267" s="2214">
        <v>25000</v>
      </c>
      <c r="I267" s="2165">
        <v>25000</v>
      </c>
      <c r="J267" s="36" t="s">
        <v>5974</v>
      </c>
      <c r="K267" s="36"/>
      <c r="L267" s="37"/>
      <c r="M267" s="37"/>
      <c r="N267" s="34" t="s">
        <v>5969</v>
      </c>
      <c r="O267" s="34" t="s">
        <v>5320</v>
      </c>
      <c r="P267" s="39">
        <v>25000</v>
      </c>
      <c r="Q267" s="35">
        <v>25000</v>
      </c>
      <c r="R267" s="34"/>
      <c r="S267" s="40"/>
      <c r="T267" s="40"/>
    </row>
    <row r="268" spans="1:20" s="1789" customFormat="1" ht="31.5" x14ac:dyDescent="0.2">
      <c r="A268" s="1243">
        <v>13</v>
      </c>
      <c r="B268" s="91" t="s">
        <v>2497</v>
      </c>
      <c r="C268" s="2227"/>
      <c r="D268" s="87" t="s">
        <v>7845</v>
      </c>
      <c r="E268" s="2145" t="s">
        <v>3981</v>
      </c>
      <c r="F268" s="36"/>
      <c r="G268" s="1837">
        <v>25000</v>
      </c>
      <c r="H268" s="2214">
        <v>0</v>
      </c>
      <c r="I268" s="2165">
        <v>0</v>
      </c>
      <c r="J268" s="36" t="s">
        <v>5974</v>
      </c>
      <c r="K268" s="36"/>
      <c r="L268" s="37"/>
      <c r="M268" s="37"/>
      <c r="N268" s="34" t="s">
        <v>5969</v>
      </c>
      <c r="O268" s="34" t="s">
        <v>5320</v>
      </c>
      <c r="P268" s="2110">
        <v>0</v>
      </c>
      <c r="Q268" s="2109">
        <v>0</v>
      </c>
      <c r="R268" s="2097"/>
      <c r="S268" s="2111" t="s">
        <v>1044</v>
      </c>
      <c r="T268" s="2097" t="s">
        <v>1043</v>
      </c>
    </row>
    <row r="269" spans="1:20" s="1789" customFormat="1" ht="31.5" x14ac:dyDescent="0.2">
      <c r="A269" s="1243">
        <v>13</v>
      </c>
      <c r="B269" s="91" t="s">
        <v>2499</v>
      </c>
      <c r="C269" s="2227"/>
      <c r="D269" s="87" t="s">
        <v>7845</v>
      </c>
      <c r="E269" s="2145" t="s">
        <v>3983</v>
      </c>
      <c r="F269" s="36"/>
      <c r="G269" s="1837">
        <v>25000</v>
      </c>
      <c r="H269" s="2214">
        <v>25000</v>
      </c>
      <c r="I269" s="2165">
        <v>25000</v>
      </c>
      <c r="J269" s="36" t="s">
        <v>5974</v>
      </c>
      <c r="K269" s="36"/>
      <c r="L269" s="37"/>
      <c r="M269" s="37"/>
      <c r="N269" s="34" t="s">
        <v>5969</v>
      </c>
      <c r="O269" s="34" t="s">
        <v>5320</v>
      </c>
      <c r="P269" s="39">
        <v>25000</v>
      </c>
      <c r="Q269" s="35">
        <v>25000</v>
      </c>
      <c r="R269" s="34"/>
      <c r="S269" s="40"/>
      <c r="T269" s="40"/>
    </row>
    <row r="270" spans="1:20" s="1789" customFormat="1" ht="31.5" x14ac:dyDescent="0.2">
      <c r="A270" s="1243">
        <v>13</v>
      </c>
      <c r="B270" s="91" t="s">
        <v>2500</v>
      </c>
      <c r="C270" s="2227"/>
      <c r="D270" s="87" t="s">
        <v>7845</v>
      </c>
      <c r="E270" s="2145" t="s">
        <v>3982</v>
      </c>
      <c r="F270" s="36"/>
      <c r="G270" s="1837">
        <v>25000</v>
      </c>
      <c r="H270" s="2214">
        <v>25000</v>
      </c>
      <c r="I270" s="2165">
        <v>25000</v>
      </c>
      <c r="J270" s="36" t="s">
        <v>5974</v>
      </c>
      <c r="K270" s="36"/>
      <c r="L270" s="37"/>
      <c r="M270" s="37"/>
      <c r="N270" s="34" t="s">
        <v>5969</v>
      </c>
      <c r="O270" s="34" t="s">
        <v>5320</v>
      </c>
      <c r="P270" s="39">
        <v>25000</v>
      </c>
      <c r="Q270" s="35">
        <v>25000</v>
      </c>
      <c r="R270" s="34"/>
      <c r="S270" s="40"/>
      <c r="T270" s="40"/>
    </row>
    <row r="271" spans="1:20" s="1789" customFormat="1" ht="31.5" x14ac:dyDescent="0.2">
      <c r="A271" s="1243">
        <v>13</v>
      </c>
      <c r="B271" s="91" t="s">
        <v>2507</v>
      </c>
      <c r="C271" s="2227"/>
      <c r="D271" s="87" t="s">
        <v>7845</v>
      </c>
      <c r="E271" s="2145" t="s">
        <v>3976</v>
      </c>
      <c r="F271" s="36"/>
      <c r="G271" s="1837">
        <v>25000</v>
      </c>
      <c r="H271" s="2214">
        <v>25000</v>
      </c>
      <c r="I271" s="2165">
        <v>25000</v>
      </c>
      <c r="J271" s="36" t="s">
        <v>5974</v>
      </c>
      <c r="K271" s="36"/>
      <c r="L271" s="37"/>
      <c r="M271" s="37"/>
      <c r="N271" s="34" t="s">
        <v>5969</v>
      </c>
      <c r="O271" s="34" t="s">
        <v>5320</v>
      </c>
      <c r="P271" s="39">
        <v>25000</v>
      </c>
      <c r="Q271" s="35">
        <v>25000</v>
      </c>
      <c r="R271" s="34"/>
      <c r="S271" s="40"/>
      <c r="T271" s="40"/>
    </row>
    <row r="272" spans="1:20" s="1789" customFormat="1" ht="31.5" x14ac:dyDescent="0.2">
      <c r="A272" s="1243">
        <v>13</v>
      </c>
      <c r="B272" s="91" t="s">
        <v>2509</v>
      </c>
      <c r="C272" s="2227"/>
      <c r="D272" s="87" t="s">
        <v>7845</v>
      </c>
      <c r="E272" s="2145" t="s">
        <v>3975</v>
      </c>
      <c r="F272" s="36"/>
      <c r="G272" s="1837">
        <v>25000</v>
      </c>
      <c r="H272" s="2214">
        <v>25000</v>
      </c>
      <c r="I272" s="2165">
        <v>25000</v>
      </c>
      <c r="J272" s="36" t="s">
        <v>5974</v>
      </c>
      <c r="K272" s="36"/>
      <c r="L272" s="37"/>
      <c r="M272" s="37"/>
      <c r="N272" s="34" t="s">
        <v>5969</v>
      </c>
      <c r="O272" s="34" t="s">
        <v>5320</v>
      </c>
      <c r="P272" s="39">
        <v>25000</v>
      </c>
      <c r="Q272" s="35">
        <v>25000</v>
      </c>
      <c r="R272" s="34"/>
      <c r="S272" s="40"/>
      <c r="T272" s="40"/>
    </row>
    <row r="273" spans="1:22" s="1789" customFormat="1" ht="31.5" x14ac:dyDescent="0.2">
      <c r="A273" s="1243">
        <v>13</v>
      </c>
      <c r="B273" s="91" t="s">
        <v>2512</v>
      </c>
      <c r="C273" s="2227"/>
      <c r="D273" s="87" t="s">
        <v>7845</v>
      </c>
      <c r="E273" s="2145" t="s">
        <v>3978</v>
      </c>
      <c r="F273" s="36"/>
      <c r="G273" s="1837">
        <v>25000</v>
      </c>
      <c r="H273" s="2214">
        <v>25000</v>
      </c>
      <c r="I273" s="2165">
        <v>25000</v>
      </c>
      <c r="J273" s="36" t="s">
        <v>5974</v>
      </c>
      <c r="K273" s="36"/>
      <c r="L273" s="37"/>
      <c r="M273" s="37"/>
      <c r="N273" s="34" t="s">
        <v>5969</v>
      </c>
      <c r="O273" s="34" t="s">
        <v>5320</v>
      </c>
      <c r="P273" s="39">
        <v>25000</v>
      </c>
      <c r="Q273" s="35">
        <v>25000</v>
      </c>
      <c r="R273" s="34"/>
      <c r="S273" s="40"/>
      <c r="T273" s="40"/>
    </row>
    <row r="274" spans="1:22" s="1789" customFormat="1" ht="31.5" x14ac:dyDescent="0.2">
      <c r="A274" s="1243">
        <v>13</v>
      </c>
      <c r="B274" s="91" t="s">
        <v>2513</v>
      </c>
      <c r="C274" s="2227"/>
      <c r="D274" s="87" t="s">
        <v>7845</v>
      </c>
      <c r="E274" s="2145" t="s">
        <v>3977</v>
      </c>
      <c r="F274" s="36"/>
      <c r="G274" s="1837">
        <v>25000</v>
      </c>
      <c r="H274" s="2214">
        <v>25000</v>
      </c>
      <c r="I274" s="2165">
        <v>25000</v>
      </c>
      <c r="J274" s="36" t="s">
        <v>5974</v>
      </c>
      <c r="K274" s="36"/>
      <c r="L274" s="37"/>
      <c r="M274" s="37"/>
      <c r="N274" s="34" t="s">
        <v>5969</v>
      </c>
      <c r="O274" s="34" t="s">
        <v>5320</v>
      </c>
      <c r="P274" s="39">
        <v>25000</v>
      </c>
      <c r="Q274" s="35">
        <v>25000</v>
      </c>
      <c r="R274" s="34"/>
      <c r="S274" s="40"/>
      <c r="T274" s="40"/>
    </row>
    <row r="275" spans="1:22" s="1789" customFormat="1" ht="31.5" x14ac:dyDescent="0.2">
      <c r="A275" s="1243">
        <v>13</v>
      </c>
      <c r="B275" s="91" t="s">
        <v>2514</v>
      </c>
      <c r="C275" s="2227"/>
      <c r="D275" s="87" t="s">
        <v>7845</v>
      </c>
      <c r="E275" s="2145" t="s">
        <v>3980</v>
      </c>
      <c r="F275" s="36"/>
      <c r="G275" s="1837">
        <v>25000</v>
      </c>
      <c r="H275" s="2214">
        <v>25000</v>
      </c>
      <c r="I275" s="2165">
        <v>25000</v>
      </c>
      <c r="J275" s="36" t="s">
        <v>5974</v>
      </c>
      <c r="K275" s="36"/>
      <c r="L275" s="37"/>
      <c r="M275" s="37"/>
      <c r="N275" s="34" t="s">
        <v>5969</v>
      </c>
      <c r="O275" s="34" t="s">
        <v>5320</v>
      </c>
      <c r="P275" s="39">
        <v>25000</v>
      </c>
      <c r="Q275" s="35">
        <v>25000</v>
      </c>
      <c r="R275" s="34"/>
      <c r="S275" s="40"/>
      <c r="T275" s="40"/>
    </row>
    <row r="276" spans="1:22" s="1789" customFormat="1" ht="47.25" x14ac:dyDescent="0.2">
      <c r="A276" s="1243">
        <v>13</v>
      </c>
      <c r="B276" s="91" t="s">
        <v>2521</v>
      </c>
      <c r="C276" s="2228"/>
      <c r="D276" s="87" t="s">
        <v>7845</v>
      </c>
      <c r="E276" s="2145" t="s">
        <v>3973</v>
      </c>
      <c r="F276" s="36"/>
      <c r="G276" s="1837">
        <v>25000</v>
      </c>
      <c r="H276" s="2214">
        <v>25000</v>
      </c>
      <c r="I276" s="2165">
        <v>25000</v>
      </c>
      <c r="J276" s="36" t="s">
        <v>5974</v>
      </c>
      <c r="K276" s="36"/>
      <c r="L276" s="37"/>
      <c r="M276" s="37"/>
      <c r="N276" s="34" t="s">
        <v>5969</v>
      </c>
      <c r="O276" s="34" t="s">
        <v>5320</v>
      </c>
      <c r="P276" s="39">
        <v>25000</v>
      </c>
      <c r="Q276" s="35">
        <v>25000</v>
      </c>
      <c r="R276" s="34"/>
      <c r="S276" s="40"/>
      <c r="T276" s="40"/>
    </row>
    <row r="277" spans="1:22" s="1789" customFormat="1" ht="31.5" x14ac:dyDescent="0.2">
      <c r="A277" s="1243">
        <v>13</v>
      </c>
      <c r="B277" s="91" t="s">
        <v>2523</v>
      </c>
      <c r="C277" s="2227"/>
      <c r="D277" s="87" t="s">
        <v>7845</v>
      </c>
      <c r="E277" s="2145" t="s">
        <v>3972</v>
      </c>
      <c r="F277" s="36"/>
      <c r="G277" s="1837">
        <v>25000</v>
      </c>
      <c r="H277" s="2214">
        <v>25000</v>
      </c>
      <c r="I277" s="2165">
        <v>25000</v>
      </c>
      <c r="J277" s="36" t="s">
        <v>5974</v>
      </c>
      <c r="K277" s="36"/>
      <c r="L277" s="37"/>
      <c r="M277" s="37"/>
      <c r="N277" s="34" t="s">
        <v>5969</v>
      </c>
      <c r="O277" s="34" t="s">
        <v>5320</v>
      </c>
      <c r="P277" s="39">
        <v>25000</v>
      </c>
      <c r="Q277" s="35">
        <v>25000</v>
      </c>
      <c r="R277" s="34"/>
      <c r="S277" s="40"/>
      <c r="T277" s="40"/>
    </row>
    <row r="278" spans="1:22" s="1789" customFormat="1" ht="31.5" x14ac:dyDescent="0.2">
      <c r="A278" s="1243">
        <v>13</v>
      </c>
      <c r="B278" s="91" t="s">
        <v>2532</v>
      </c>
      <c r="C278" s="2227"/>
      <c r="D278" s="87" t="s">
        <v>7845</v>
      </c>
      <c r="E278" s="2145" t="s">
        <v>3971</v>
      </c>
      <c r="F278" s="36"/>
      <c r="G278" s="1837">
        <v>25000</v>
      </c>
      <c r="H278" s="2214">
        <v>25000</v>
      </c>
      <c r="I278" s="2165">
        <v>25000</v>
      </c>
      <c r="J278" s="36" t="s">
        <v>5974</v>
      </c>
      <c r="K278" s="36"/>
      <c r="L278" s="37"/>
      <c r="M278" s="37"/>
      <c r="N278" s="34" t="s">
        <v>5969</v>
      </c>
      <c r="O278" s="34" t="s">
        <v>5320</v>
      </c>
      <c r="P278" s="39">
        <v>25000</v>
      </c>
      <c r="Q278" s="35">
        <v>25000</v>
      </c>
      <c r="R278" s="34"/>
      <c r="S278" s="40"/>
      <c r="T278" s="40"/>
    </row>
    <row r="279" spans="1:22" s="1789" customFormat="1" ht="31.5" x14ac:dyDescent="0.2">
      <c r="A279" s="1243">
        <v>13</v>
      </c>
      <c r="B279" s="91" t="s">
        <v>2540</v>
      </c>
      <c r="C279" s="2227"/>
      <c r="D279" s="87" t="s">
        <v>7845</v>
      </c>
      <c r="E279" s="2145" t="s">
        <v>3902</v>
      </c>
      <c r="F279" s="36"/>
      <c r="G279" s="1837">
        <v>25000</v>
      </c>
      <c r="H279" s="2216">
        <v>60000</v>
      </c>
      <c r="I279" s="2166">
        <v>60000</v>
      </c>
      <c r="J279" s="36" t="s">
        <v>5974</v>
      </c>
      <c r="K279" s="36"/>
      <c r="L279" s="37"/>
      <c r="M279" s="37"/>
      <c r="N279" s="34" t="s">
        <v>5969</v>
      </c>
      <c r="O279" s="34" t="s">
        <v>5320</v>
      </c>
      <c r="P279" s="2110">
        <f>H279</f>
        <v>60000</v>
      </c>
      <c r="Q279" s="2109">
        <f>P279</f>
        <v>60000</v>
      </c>
      <c r="R279" s="34"/>
      <c r="S279" s="2111" t="s">
        <v>1041</v>
      </c>
      <c r="T279" s="2097" t="s">
        <v>1043</v>
      </c>
    </row>
    <row r="280" spans="1:22" s="1789" customFormat="1" ht="31.5" x14ac:dyDescent="0.2">
      <c r="A280" s="1243">
        <v>13</v>
      </c>
      <c r="B280" s="91" t="s">
        <v>2547</v>
      </c>
      <c r="C280" s="2227"/>
      <c r="D280" s="87" t="s">
        <v>7845</v>
      </c>
      <c r="E280" s="2145" t="s">
        <v>3900</v>
      </c>
      <c r="F280" s="36"/>
      <c r="G280" s="1837">
        <v>25000</v>
      </c>
      <c r="H280" s="2216">
        <v>60000</v>
      </c>
      <c r="I280" s="2166">
        <v>60000</v>
      </c>
      <c r="J280" s="36" t="s">
        <v>5974</v>
      </c>
      <c r="K280" s="36"/>
      <c r="L280" s="37"/>
      <c r="M280" s="37"/>
      <c r="N280" s="34" t="s">
        <v>5969</v>
      </c>
      <c r="O280" s="34" t="s">
        <v>5320</v>
      </c>
      <c r="P280" s="2110">
        <f>H280</f>
        <v>60000</v>
      </c>
      <c r="Q280" s="2109">
        <f>P280</f>
        <v>60000</v>
      </c>
      <c r="R280" s="34"/>
      <c r="S280" s="2111" t="s">
        <v>1041</v>
      </c>
      <c r="T280" s="2097" t="s">
        <v>1043</v>
      </c>
    </row>
    <row r="281" spans="1:22" s="1789" customFormat="1" ht="47.25" x14ac:dyDescent="0.2">
      <c r="A281" s="1243">
        <v>13</v>
      </c>
      <c r="B281" s="91" t="s">
        <v>2726</v>
      </c>
      <c r="C281" s="2227"/>
      <c r="D281" s="87" t="s">
        <v>7047</v>
      </c>
      <c r="E281" s="2145" t="s">
        <v>4207</v>
      </c>
      <c r="F281" s="36"/>
      <c r="G281" s="1837">
        <v>25000</v>
      </c>
      <c r="H281" s="2214">
        <v>25000</v>
      </c>
      <c r="I281" s="2165">
        <v>25000</v>
      </c>
      <c r="J281" s="36" t="s">
        <v>5974</v>
      </c>
      <c r="K281" s="36"/>
      <c r="L281" s="37"/>
      <c r="M281" s="37"/>
      <c r="N281" s="34" t="s">
        <v>5969</v>
      </c>
      <c r="O281" s="34" t="s">
        <v>5295</v>
      </c>
      <c r="P281" s="39">
        <v>25000</v>
      </c>
      <c r="Q281" s="35">
        <v>25000</v>
      </c>
      <c r="R281" s="34"/>
      <c r="S281" s="40"/>
      <c r="T281" s="40"/>
    </row>
    <row r="282" spans="1:22" s="2099" customFormat="1" ht="47.25" x14ac:dyDescent="0.2">
      <c r="A282" s="2099">
        <v>13</v>
      </c>
      <c r="B282" s="2096" t="s">
        <v>1165</v>
      </c>
      <c r="C282" s="2228"/>
      <c r="D282" s="2100" t="s">
        <v>6409</v>
      </c>
      <c r="E282" s="2117" t="s">
        <v>1166</v>
      </c>
      <c r="F282" s="2097"/>
      <c r="G282" s="2156"/>
      <c r="H282" s="2216">
        <v>25000</v>
      </c>
      <c r="I282" s="2166">
        <v>25000</v>
      </c>
      <c r="J282" s="2116" t="s">
        <v>5974</v>
      </c>
      <c r="K282" s="2116"/>
      <c r="L282" s="2113"/>
      <c r="M282" s="2113"/>
      <c r="N282" s="2095" t="s">
        <v>5969</v>
      </c>
      <c r="O282" s="2097" t="s">
        <v>5296</v>
      </c>
      <c r="P282" s="2109">
        <v>25000</v>
      </c>
      <c r="Q282" s="2109">
        <f>P282</f>
        <v>25000</v>
      </c>
      <c r="R282" s="2097"/>
      <c r="S282" s="2097"/>
      <c r="T282" s="2097" t="s">
        <v>1042</v>
      </c>
      <c r="U282" s="2118"/>
      <c r="V282" s="2118"/>
    </row>
    <row r="283" spans="1:22" s="2107" customFormat="1" ht="31.5" x14ac:dyDescent="0.2">
      <c r="A283" s="2099">
        <v>13</v>
      </c>
      <c r="B283" s="2100" t="s">
        <v>305</v>
      </c>
      <c r="C283" s="2228"/>
      <c r="D283" s="2114" t="s">
        <v>1163</v>
      </c>
      <c r="E283" s="2144" t="s">
        <v>1164</v>
      </c>
      <c r="F283" s="2116"/>
      <c r="G283" s="2156"/>
      <c r="H283" s="2216">
        <v>25000</v>
      </c>
      <c r="I283" s="2128">
        <v>25000</v>
      </c>
      <c r="J283" s="2121" t="s">
        <v>5974</v>
      </c>
      <c r="K283" s="2121"/>
      <c r="L283" s="2123"/>
      <c r="M283" s="2123"/>
      <c r="N283" s="2095" t="s">
        <v>5969</v>
      </c>
      <c r="O283" s="2097" t="s">
        <v>5307</v>
      </c>
      <c r="P283" s="2106">
        <f>H283</f>
        <v>25000</v>
      </c>
      <c r="Q283" s="2109">
        <f>P283</f>
        <v>25000</v>
      </c>
      <c r="R283" s="2097"/>
      <c r="S283" s="2097"/>
      <c r="T283" s="2097" t="s">
        <v>1042</v>
      </c>
    </row>
    <row r="284" spans="1:22" s="2099" customFormat="1" ht="47.25" x14ac:dyDescent="0.2">
      <c r="A284" s="2099">
        <v>13</v>
      </c>
      <c r="B284" s="2100" t="s">
        <v>306</v>
      </c>
      <c r="C284" s="2228"/>
      <c r="D284" s="2114" t="s">
        <v>6409</v>
      </c>
      <c r="E284" s="2144" t="s">
        <v>1167</v>
      </c>
      <c r="F284" s="2116"/>
      <c r="G284" s="2156"/>
      <c r="H284" s="2216">
        <v>25000</v>
      </c>
      <c r="I284" s="2128">
        <v>25000</v>
      </c>
      <c r="J284" s="2121" t="s">
        <v>5974</v>
      </c>
      <c r="K284" s="2121"/>
      <c r="L284" s="2116"/>
      <c r="M284" s="2123"/>
      <c r="N284" s="2095" t="s">
        <v>5969</v>
      </c>
      <c r="O284" s="2097" t="s">
        <v>5305</v>
      </c>
      <c r="P284" s="2122">
        <f>H284</f>
        <v>25000</v>
      </c>
      <c r="Q284" s="2109">
        <f>P284</f>
        <v>25000</v>
      </c>
      <c r="R284" s="2097"/>
      <c r="S284" s="2097"/>
      <c r="T284" s="2097" t="s">
        <v>1042</v>
      </c>
      <c r="U284" s="2107"/>
      <c r="V284" s="2107"/>
    </row>
    <row r="285" spans="1:22" s="2107" customFormat="1" ht="47.25" x14ac:dyDescent="0.2">
      <c r="A285" s="2099">
        <v>13</v>
      </c>
      <c r="B285" s="2100" t="s">
        <v>307</v>
      </c>
      <c r="C285" s="2228"/>
      <c r="D285" s="2114" t="s">
        <v>7790</v>
      </c>
      <c r="E285" s="2126" t="s">
        <v>1168</v>
      </c>
      <c r="F285" s="2098"/>
      <c r="G285" s="2156"/>
      <c r="H285" s="2216">
        <v>25000</v>
      </c>
      <c r="I285" s="2128">
        <v>25000</v>
      </c>
      <c r="J285" s="2121" t="s">
        <v>5226</v>
      </c>
      <c r="K285" s="2121" t="s">
        <v>4934</v>
      </c>
      <c r="L285" s="2123" t="s">
        <v>3115</v>
      </c>
      <c r="M285" s="2123" t="s">
        <v>3085</v>
      </c>
      <c r="N285" s="2095" t="s">
        <v>5969</v>
      </c>
      <c r="O285" s="2095" t="s">
        <v>5313</v>
      </c>
      <c r="P285" s="2122">
        <v>25000</v>
      </c>
      <c r="Q285" s="2109">
        <f>P285</f>
        <v>25000</v>
      </c>
      <c r="R285" s="2097"/>
      <c r="S285" s="2097"/>
      <c r="T285" s="2097" t="s">
        <v>1042</v>
      </c>
    </row>
    <row r="286" spans="1:22" s="1789" customFormat="1" ht="47.25" x14ac:dyDescent="0.2">
      <c r="A286" s="1243">
        <v>13</v>
      </c>
      <c r="B286" s="34" t="s">
        <v>2068</v>
      </c>
      <c r="C286" s="2227"/>
      <c r="D286" s="87" t="s">
        <v>7137</v>
      </c>
      <c r="E286" s="2145" t="s">
        <v>3849</v>
      </c>
      <c r="F286" s="36"/>
      <c r="G286" s="1837">
        <v>26000</v>
      </c>
      <c r="H286" s="2214">
        <v>26000</v>
      </c>
      <c r="I286" s="2165">
        <v>26000</v>
      </c>
      <c r="J286" s="36" t="s">
        <v>5226</v>
      </c>
      <c r="K286" s="36" t="s">
        <v>4934</v>
      </c>
      <c r="L286" s="37" t="s">
        <v>5223</v>
      </c>
      <c r="M286" s="37" t="s">
        <v>3130</v>
      </c>
      <c r="N286" s="37" t="s">
        <v>5229</v>
      </c>
      <c r="O286" s="34" t="s">
        <v>5320</v>
      </c>
      <c r="P286" s="39">
        <v>26000</v>
      </c>
      <c r="Q286" s="35">
        <v>26000</v>
      </c>
      <c r="R286" s="34"/>
      <c r="S286" s="40"/>
      <c r="T286" s="40"/>
    </row>
    <row r="287" spans="1:22" s="1789" customFormat="1" ht="47.25" x14ac:dyDescent="0.2">
      <c r="A287" s="1243">
        <v>13</v>
      </c>
      <c r="B287" s="91" t="s">
        <v>2335</v>
      </c>
      <c r="C287" s="2227"/>
      <c r="D287" s="87" t="s">
        <v>7790</v>
      </c>
      <c r="E287" s="2145" t="s">
        <v>4352</v>
      </c>
      <c r="F287" s="36"/>
      <c r="G287" s="1837">
        <v>27000</v>
      </c>
      <c r="H287" s="2214">
        <v>27000</v>
      </c>
      <c r="I287" s="2165">
        <v>27000</v>
      </c>
      <c r="J287" s="36" t="s">
        <v>5226</v>
      </c>
      <c r="K287" s="36" t="s">
        <v>4934</v>
      </c>
      <c r="L287" s="37" t="s">
        <v>5267</v>
      </c>
      <c r="M287" s="37" t="s">
        <v>3085</v>
      </c>
      <c r="N287" s="34" t="s">
        <v>5969</v>
      </c>
      <c r="O287" s="34" t="s">
        <v>5304</v>
      </c>
      <c r="P287" s="39">
        <v>27000</v>
      </c>
      <c r="Q287" s="35">
        <v>27000</v>
      </c>
      <c r="R287" s="34"/>
      <c r="S287" s="40"/>
      <c r="T287" s="40"/>
    </row>
    <row r="288" spans="1:22" s="2177" customFormat="1" ht="31.5" x14ac:dyDescent="0.2">
      <c r="A288" s="2099">
        <v>13</v>
      </c>
      <c r="B288" s="2100" t="s">
        <v>308</v>
      </c>
      <c r="C288" s="2228"/>
      <c r="D288" s="2114" t="s">
        <v>1144</v>
      </c>
      <c r="E288" s="2120" t="s">
        <v>1169</v>
      </c>
      <c r="F288" s="2136"/>
      <c r="G288" s="2154"/>
      <c r="H288" s="2216">
        <v>28000</v>
      </c>
      <c r="I288" s="2128">
        <v>28000</v>
      </c>
      <c r="J288" s="2139" t="s">
        <v>5974</v>
      </c>
      <c r="K288" s="2139"/>
      <c r="L288" s="2136"/>
      <c r="M288" s="2140"/>
      <c r="N288" s="2095" t="s">
        <v>5969</v>
      </c>
      <c r="O288" s="2097" t="s">
        <v>5307</v>
      </c>
      <c r="P288" s="2122">
        <v>28000</v>
      </c>
      <c r="Q288" s="2122">
        <f>P288</f>
        <v>28000</v>
      </c>
      <c r="R288" s="2132"/>
      <c r="S288" s="2132"/>
      <c r="T288" s="2132" t="s">
        <v>1042</v>
      </c>
      <c r="U288" s="2178"/>
      <c r="V288" s="2178"/>
    </row>
    <row r="289" spans="1:20" s="1789" customFormat="1" ht="78.75" x14ac:dyDescent="0.2">
      <c r="A289" s="1243">
        <v>13</v>
      </c>
      <c r="B289" s="91" t="s">
        <v>2436</v>
      </c>
      <c r="C289" s="2227"/>
      <c r="D289" s="87" t="s">
        <v>7845</v>
      </c>
      <c r="E289" s="2145" t="s">
        <v>3836</v>
      </c>
      <c r="F289" s="36"/>
      <c r="G289" s="1837">
        <v>29500</v>
      </c>
      <c r="H289" s="2214">
        <v>29500</v>
      </c>
      <c r="I289" s="2165">
        <v>29500</v>
      </c>
      <c r="J289" s="36" t="s">
        <v>5974</v>
      </c>
      <c r="K289" s="36"/>
      <c r="L289" s="37"/>
      <c r="M289" s="37"/>
      <c r="N289" s="34" t="s">
        <v>5969</v>
      </c>
      <c r="O289" s="34" t="s">
        <v>5320</v>
      </c>
      <c r="P289" s="39">
        <v>29500</v>
      </c>
      <c r="Q289" s="35">
        <v>29500</v>
      </c>
      <c r="R289" s="34"/>
      <c r="S289" s="40"/>
      <c r="T289" s="40"/>
    </row>
    <row r="290" spans="1:20" s="1789" customFormat="1" ht="94.5" x14ac:dyDescent="0.2">
      <c r="A290" s="1243">
        <v>13</v>
      </c>
      <c r="B290" s="1243" t="s">
        <v>2083</v>
      </c>
      <c r="C290" s="2227"/>
      <c r="D290" s="87" t="s">
        <v>7137</v>
      </c>
      <c r="E290" s="2145" t="s">
        <v>4063</v>
      </c>
      <c r="F290" s="36"/>
      <c r="G290" s="1837">
        <v>30000</v>
      </c>
      <c r="H290" s="2214">
        <v>30000</v>
      </c>
      <c r="I290" s="2165">
        <v>30000</v>
      </c>
      <c r="J290" s="36" t="s">
        <v>5974</v>
      </c>
      <c r="K290" s="36"/>
      <c r="L290" s="37"/>
      <c r="M290" s="37"/>
      <c r="N290" s="1243" t="s">
        <v>5969</v>
      </c>
      <c r="O290" s="34" t="s">
        <v>5320</v>
      </c>
      <c r="P290" s="39">
        <v>30000</v>
      </c>
      <c r="Q290" s="35">
        <v>30000</v>
      </c>
      <c r="R290" s="1243"/>
      <c r="S290" s="34"/>
      <c r="T290" s="34"/>
    </row>
    <row r="291" spans="1:20" s="1789" customFormat="1" ht="47.25" x14ac:dyDescent="0.2">
      <c r="A291" s="1243">
        <v>13</v>
      </c>
      <c r="B291" s="34" t="s">
        <v>2287</v>
      </c>
      <c r="C291" s="2227"/>
      <c r="D291" s="87" t="s">
        <v>7133</v>
      </c>
      <c r="E291" s="2145" t="s">
        <v>4320</v>
      </c>
      <c r="F291" s="36"/>
      <c r="G291" s="1837">
        <v>30000</v>
      </c>
      <c r="H291" s="2214">
        <v>30000</v>
      </c>
      <c r="I291" s="2165">
        <v>30000</v>
      </c>
      <c r="J291" s="36" t="s">
        <v>5974</v>
      </c>
      <c r="K291" s="36"/>
      <c r="L291" s="37"/>
      <c r="M291" s="37"/>
      <c r="N291" s="34" t="s">
        <v>5969</v>
      </c>
      <c r="O291" s="34" t="s">
        <v>5296</v>
      </c>
      <c r="P291" s="39">
        <v>30000</v>
      </c>
      <c r="Q291" s="35">
        <v>30000</v>
      </c>
      <c r="R291" s="34"/>
      <c r="S291" s="40"/>
      <c r="T291" s="40"/>
    </row>
    <row r="292" spans="1:20" s="1789" customFormat="1" ht="31.5" x14ac:dyDescent="0.2">
      <c r="A292" s="1243">
        <v>13</v>
      </c>
      <c r="B292" s="91" t="s">
        <v>2317</v>
      </c>
      <c r="C292" s="2227"/>
      <c r="D292" s="87" t="s">
        <v>6409</v>
      </c>
      <c r="E292" s="2145" t="s">
        <v>4076</v>
      </c>
      <c r="F292" s="36"/>
      <c r="G292" s="1837">
        <v>30000</v>
      </c>
      <c r="H292" s="2214">
        <v>30000</v>
      </c>
      <c r="I292" s="2165">
        <v>30000</v>
      </c>
      <c r="J292" s="36" t="s">
        <v>5974</v>
      </c>
      <c r="K292" s="36"/>
      <c r="L292" s="37"/>
      <c r="M292" s="37"/>
      <c r="N292" s="34" t="s">
        <v>5969</v>
      </c>
      <c r="O292" s="34" t="s">
        <v>5041</v>
      </c>
      <c r="P292" s="39">
        <v>30000</v>
      </c>
      <c r="Q292" s="35">
        <v>30000</v>
      </c>
      <c r="R292" s="34"/>
      <c r="S292" s="40"/>
      <c r="T292" s="40"/>
    </row>
    <row r="293" spans="1:20" s="1789" customFormat="1" ht="31.5" x14ac:dyDescent="0.2">
      <c r="A293" s="1243">
        <v>13</v>
      </c>
      <c r="B293" s="91" t="s">
        <v>2380</v>
      </c>
      <c r="C293" s="2227"/>
      <c r="D293" s="87" t="s">
        <v>7266</v>
      </c>
      <c r="E293" s="2145" t="s">
        <v>4437</v>
      </c>
      <c r="F293" s="36"/>
      <c r="G293" s="1837">
        <v>30000</v>
      </c>
      <c r="H293" s="2214">
        <v>30000</v>
      </c>
      <c r="I293" s="2165">
        <v>30000</v>
      </c>
      <c r="J293" s="36" t="s">
        <v>5974</v>
      </c>
      <c r="K293" s="36"/>
      <c r="L293" s="37"/>
      <c r="M293" s="37"/>
      <c r="N293" s="34" t="s">
        <v>5969</v>
      </c>
      <c r="O293" s="34" t="s">
        <v>5310</v>
      </c>
      <c r="P293" s="39">
        <v>30000</v>
      </c>
      <c r="Q293" s="35">
        <v>30000</v>
      </c>
      <c r="R293" s="34"/>
      <c r="S293" s="40"/>
      <c r="T293" s="40"/>
    </row>
    <row r="294" spans="1:20" s="1789" customFormat="1" ht="31.5" x14ac:dyDescent="0.2">
      <c r="A294" s="1243">
        <v>13</v>
      </c>
      <c r="B294" s="91" t="s">
        <v>2389</v>
      </c>
      <c r="C294" s="2227"/>
      <c r="D294" s="87" t="s">
        <v>7266</v>
      </c>
      <c r="E294" s="2145" t="s">
        <v>4397</v>
      </c>
      <c r="F294" s="36"/>
      <c r="G294" s="1837">
        <v>30000</v>
      </c>
      <c r="H294" s="2214">
        <v>30000</v>
      </c>
      <c r="I294" s="2165">
        <v>30000</v>
      </c>
      <c r="J294" s="36" t="s">
        <v>5974</v>
      </c>
      <c r="K294" s="36"/>
      <c r="L294" s="37"/>
      <c r="M294" s="37"/>
      <c r="N294" s="34" t="s">
        <v>5969</v>
      </c>
      <c r="O294" s="34" t="s">
        <v>5310</v>
      </c>
      <c r="P294" s="39">
        <v>30000</v>
      </c>
      <c r="Q294" s="35">
        <v>30000</v>
      </c>
      <c r="R294" s="34"/>
      <c r="S294" s="40"/>
      <c r="T294" s="40"/>
    </row>
    <row r="295" spans="1:20" s="1789" customFormat="1" ht="31.5" x14ac:dyDescent="0.2">
      <c r="A295" s="1243">
        <v>13</v>
      </c>
      <c r="B295" s="91" t="s">
        <v>2407</v>
      </c>
      <c r="C295" s="2227"/>
      <c r="D295" s="87" t="s">
        <v>7266</v>
      </c>
      <c r="E295" s="2145" t="s">
        <v>4436</v>
      </c>
      <c r="F295" s="36"/>
      <c r="G295" s="1837">
        <v>30000</v>
      </c>
      <c r="H295" s="2214">
        <v>30000</v>
      </c>
      <c r="I295" s="2165">
        <v>30000</v>
      </c>
      <c r="J295" s="36" t="s">
        <v>5974</v>
      </c>
      <c r="K295" s="36"/>
      <c r="L295" s="37"/>
      <c r="M295" s="37"/>
      <c r="N295" s="34" t="s">
        <v>5969</v>
      </c>
      <c r="O295" s="34" t="s">
        <v>5310</v>
      </c>
      <c r="P295" s="39">
        <v>30000</v>
      </c>
      <c r="Q295" s="35">
        <v>30000</v>
      </c>
      <c r="R295" s="34"/>
      <c r="S295" s="40"/>
      <c r="T295" s="40"/>
    </row>
    <row r="296" spans="1:20" s="1789" customFormat="1" ht="47.25" x14ac:dyDescent="0.2">
      <c r="A296" s="1243">
        <v>13</v>
      </c>
      <c r="B296" s="91" t="s">
        <v>2456</v>
      </c>
      <c r="C296" s="2227"/>
      <c r="D296" s="87" t="s">
        <v>7845</v>
      </c>
      <c r="E296" s="2145" t="s">
        <v>3994</v>
      </c>
      <c r="F296" s="36"/>
      <c r="G296" s="1837">
        <v>30000</v>
      </c>
      <c r="H296" s="2214">
        <v>30000</v>
      </c>
      <c r="I296" s="2165">
        <v>30000</v>
      </c>
      <c r="J296" s="36" t="s">
        <v>5974</v>
      </c>
      <c r="K296" s="36"/>
      <c r="L296" s="37"/>
      <c r="M296" s="37"/>
      <c r="N296" s="34" t="s">
        <v>5969</v>
      </c>
      <c r="O296" s="34" t="s">
        <v>5320</v>
      </c>
      <c r="P296" s="39">
        <v>30000</v>
      </c>
      <c r="Q296" s="35">
        <v>30000</v>
      </c>
      <c r="R296" s="34"/>
      <c r="S296" s="40"/>
      <c r="T296" s="40"/>
    </row>
    <row r="297" spans="1:20" s="1789" customFormat="1" ht="47.25" x14ac:dyDescent="0.2">
      <c r="A297" s="1243">
        <v>13</v>
      </c>
      <c r="B297" s="91" t="s">
        <v>2472</v>
      </c>
      <c r="C297" s="2227"/>
      <c r="D297" s="87" t="s">
        <v>7845</v>
      </c>
      <c r="E297" s="2145" t="s">
        <v>3879</v>
      </c>
      <c r="F297" s="36"/>
      <c r="G297" s="1837">
        <v>30000</v>
      </c>
      <c r="H297" s="2214">
        <v>30000</v>
      </c>
      <c r="I297" s="2165">
        <v>30000</v>
      </c>
      <c r="J297" s="36" t="s">
        <v>5974</v>
      </c>
      <c r="K297" s="36"/>
      <c r="L297" s="37"/>
      <c r="M297" s="37"/>
      <c r="N297" s="34" t="s">
        <v>5969</v>
      </c>
      <c r="O297" s="34" t="s">
        <v>5320</v>
      </c>
      <c r="P297" s="39">
        <v>30000</v>
      </c>
      <c r="Q297" s="35">
        <v>30000</v>
      </c>
      <c r="R297" s="34"/>
      <c r="S297" s="40"/>
      <c r="T297" s="40"/>
    </row>
    <row r="298" spans="1:20" s="1789" customFormat="1" ht="47.25" x14ac:dyDescent="0.2">
      <c r="A298" s="1243">
        <v>13</v>
      </c>
      <c r="B298" s="91" t="s">
        <v>2476</v>
      </c>
      <c r="C298" s="2227"/>
      <c r="D298" s="87" t="s">
        <v>7845</v>
      </c>
      <c r="E298" s="2145" t="s">
        <v>3876</v>
      </c>
      <c r="F298" s="36"/>
      <c r="G298" s="1837">
        <v>30000</v>
      </c>
      <c r="H298" s="2214">
        <v>30000</v>
      </c>
      <c r="I298" s="2165">
        <v>30000</v>
      </c>
      <c r="J298" s="36" t="s">
        <v>5974</v>
      </c>
      <c r="K298" s="36"/>
      <c r="L298" s="37"/>
      <c r="M298" s="37"/>
      <c r="N298" s="34" t="s">
        <v>5969</v>
      </c>
      <c r="O298" s="34" t="s">
        <v>5320</v>
      </c>
      <c r="P298" s="39">
        <v>30000</v>
      </c>
      <c r="Q298" s="35">
        <v>30000</v>
      </c>
      <c r="R298" s="34"/>
      <c r="S298" s="40"/>
      <c r="T298" s="40"/>
    </row>
    <row r="299" spans="1:20" s="1789" customFormat="1" ht="47.25" x14ac:dyDescent="0.2">
      <c r="A299" s="1243">
        <v>13</v>
      </c>
      <c r="B299" s="91" t="s">
        <v>2478</v>
      </c>
      <c r="C299" s="2227"/>
      <c r="D299" s="87" t="s">
        <v>7845</v>
      </c>
      <c r="E299" s="2145" t="s">
        <v>3865</v>
      </c>
      <c r="F299" s="36"/>
      <c r="G299" s="1837">
        <v>30000</v>
      </c>
      <c r="H299" s="2214">
        <v>30000</v>
      </c>
      <c r="I299" s="2165">
        <v>30000</v>
      </c>
      <c r="J299" s="36" t="s">
        <v>5974</v>
      </c>
      <c r="K299" s="36"/>
      <c r="L299" s="37"/>
      <c r="M299" s="37"/>
      <c r="N299" s="34" t="s">
        <v>5969</v>
      </c>
      <c r="O299" s="34" t="s">
        <v>5320</v>
      </c>
      <c r="P299" s="39">
        <v>30000</v>
      </c>
      <c r="Q299" s="35">
        <v>30000</v>
      </c>
      <c r="R299" s="34"/>
      <c r="S299" s="40"/>
      <c r="T299" s="40"/>
    </row>
    <row r="300" spans="1:20" s="1789" customFormat="1" ht="36.75" customHeight="1" x14ac:dyDescent="0.2">
      <c r="A300" s="1243">
        <v>13</v>
      </c>
      <c r="B300" s="91" t="s">
        <v>2493</v>
      </c>
      <c r="C300" s="2227"/>
      <c r="D300" s="87" t="s">
        <v>7845</v>
      </c>
      <c r="E300" s="2145" t="s">
        <v>3869</v>
      </c>
      <c r="F300" s="36"/>
      <c r="G300" s="1837">
        <v>30000</v>
      </c>
      <c r="H300" s="2214">
        <v>30000</v>
      </c>
      <c r="I300" s="2165">
        <v>30000</v>
      </c>
      <c r="J300" s="36" t="s">
        <v>5974</v>
      </c>
      <c r="K300" s="36"/>
      <c r="L300" s="37"/>
      <c r="M300" s="37"/>
      <c r="N300" s="34" t="s">
        <v>5969</v>
      </c>
      <c r="O300" s="34" t="s">
        <v>5320</v>
      </c>
      <c r="P300" s="39">
        <v>30000</v>
      </c>
      <c r="Q300" s="35">
        <v>30000</v>
      </c>
      <c r="R300" s="34"/>
      <c r="S300" s="40"/>
      <c r="T300" s="40"/>
    </row>
    <row r="301" spans="1:20" s="1789" customFormat="1" ht="63" x14ac:dyDescent="0.2">
      <c r="A301" s="1243">
        <v>13</v>
      </c>
      <c r="B301" s="91" t="s">
        <v>2508</v>
      </c>
      <c r="C301" s="2227"/>
      <c r="D301" s="87" t="s">
        <v>7845</v>
      </c>
      <c r="E301" s="2145" t="s">
        <v>3958</v>
      </c>
      <c r="F301" s="36"/>
      <c r="G301" s="1837">
        <v>30000</v>
      </c>
      <c r="H301" s="2214">
        <v>30000</v>
      </c>
      <c r="I301" s="2165">
        <v>30000</v>
      </c>
      <c r="J301" s="36" t="s">
        <v>5974</v>
      </c>
      <c r="K301" s="36"/>
      <c r="L301" s="37"/>
      <c r="M301" s="37"/>
      <c r="N301" s="34" t="s">
        <v>5969</v>
      </c>
      <c r="O301" s="34" t="s">
        <v>5319</v>
      </c>
      <c r="P301" s="39">
        <v>30000</v>
      </c>
      <c r="Q301" s="35">
        <v>30000</v>
      </c>
      <c r="R301" s="34"/>
      <c r="S301" s="40"/>
      <c r="T301" s="40"/>
    </row>
    <row r="302" spans="1:20" s="1789" customFormat="1" ht="31.5" x14ac:dyDescent="0.2">
      <c r="A302" s="1243">
        <v>13</v>
      </c>
      <c r="B302" s="91" t="s">
        <v>2515</v>
      </c>
      <c r="C302" s="2227"/>
      <c r="D302" s="87" t="s">
        <v>7845</v>
      </c>
      <c r="E302" s="2145" t="s">
        <v>3966</v>
      </c>
      <c r="F302" s="36"/>
      <c r="G302" s="1837">
        <v>30000</v>
      </c>
      <c r="H302" s="2214">
        <v>30000</v>
      </c>
      <c r="I302" s="2165">
        <v>30000</v>
      </c>
      <c r="J302" s="36" t="s">
        <v>5974</v>
      </c>
      <c r="K302" s="36"/>
      <c r="L302" s="37"/>
      <c r="M302" s="37"/>
      <c r="N302" s="34" t="s">
        <v>5969</v>
      </c>
      <c r="O302" s="34" t="s">
        <v>5320</v>
      </c>
      <c r="P302" s="39">
        <v>30000</v>
      </c>
      <c r="Q302" s="35">
        <v>30000</v>
      </c>
      <c r="R302" s="34"/>
      <c r="S302" s="40"/>
      <c r="T302" s="40"/>
    </row>
    <row r="303" spans="1:20" s="1789" customFormat="1" ht="47.25" x14ac:dyDescent="0.2">
      <c r="A303" s="1243">
        <v>13</v>
      </c>
      <c r="B303" s="91" t="s">
        <v>2519</v>
      </c>
      <c r="C303" s="2227"/>
      <c r="D303" s="87" t="s">
        <v>7845</v>
      </c>
      <c r="E303" s="2145" t="s">
        <v>3986</v>
      </c>
      <c r="F303" s="36"/>
      <c r="G303" s="1837">
        <v>30000</v>
      </c>
      <c r="H303" s="2214">
        <v>30000</v>
      </c>
      <c r="I303" s="2165">
        <v>30000</v>
      </c>
      <c r="J303" s="36" t="s">
        <v>5974</v>
      </c>
      <c r="K303" s="36"/>
      <c r="L303" s="37"/>
      <c r="M303" s="37"/>
      <c r="N303" s="34" t="s">
        <v>5969</v>
      </c>
      <c r="O303" s="34" t="s">
        <v>5320</v>
      </c>
      <c r="P303" s="39">
        <v>30000</v>
      </c>
      <c r="Q303" s="35">
        <v>30000</v>
      </c>
      <c r="R303" s="34"/>
      <c r="S303" s="40"/>
      <c r="T303" s="40"/>
    </row>
    <row r="304" spans="1:20" s="1789" customFormat="1" ht="31.5" x14ac:dyDescent="0.2">
      <c r="A304" s="1243">
        <v>13</v>
      </c>
      <c r="B304" s="91" t="s">
        <v>2524</v>
      </c>
      <c r="C304" s="2227"/>
      <c r="D304" s="87" t="s">
        <v>7845</v>
      </c>
      <c r="E304" s="2145" t="s">
        <v>3984</v>
      </c>
      <c r="F304" s="36"/>
      <c r="G304" s="1837">
        <v>30000</v>
      </c>
      <c r="H304" s="2214">
        <v>30000</v>
      </c>
      <c r="I304" s="2165">
        <v>30000</v>
      </c>
      <c r="J304" s="36" t="s">
        <v>5974</v>
      </c>
      <c r="K304" s="36"/>
      <c r="L304" s="37"/>
      <c r="M304" s="37"/>
      <c r="N304" s="34" t="s">
        <v>5969</v>
      </c>
      <c r="O304" s="34" t="s">
        <v>5320</v>
      </c>
      <c r="P304" s="39">
        <v>30000</v>
      </c>
      <c r="Q304" s="35">
        <v>30000</v>
      </c>
      <c r="R304" s="34"/>
      <c r="S304" s="40"/>
      <c r="T304" s="40"/>
    </row>
    <row r="305" spans="1:20" s="1789" customFormat="1" ht="31.5" x14ac:dyDescent="0.2">
      <c r="A305" s="1243">
        <v>13</v>
      </c>
      <c r="B305" s="91" t="s">
        <v>2525</v>
      </c>
      <c r="C305" s="2227"/>
      <c r="D305" s="87" t="s">
        <v>7845</v>
      </c>
      <c r="E305" s="2145" t="s">
        <v>3965</v>
      </c>
      <c r="F305" s="36"/>
      <c r="G305" s="1837">
        <v>30000</v>
      </c>
      <c r="H305" s="2214">
        <v>30000</v>
      </c>
      <c r="I305" s="2165">
        <v>30000</v>
      </c>
      <c r="J305" s="36" t="s">
        <v>5974</v>
      </c>
      <c r="K305" s="36"/>
      <c r="L305" s="37"/>
      <c r="M305" s="37"/>
      <c r="N305" s="34" t="s">
        <v>5969</v>
      </c>
      <c r="O305" s="34" t="s">
        <v>5320</v>
      </c>
      <c r="P305" s="39">
        <v>30000</v>
      </c>
      <c r="Q305" s="35">
        <v>30000</v>
      </c>
      <c r="R305" s="34"/>
      <c r="S305" s="40"/>
      <c r="T305" s="40"/>
    </row>
    <row r="306" spans="1:20" s="1789" customFormat="1" ht="31.5" x14ac:dyDescent="0.2">
      <c r="A306" s="1243">
        <v>13</v>
      </c>
      <c r="B306" s="91" t="s">
        <v>2528</v>
      </c>
      <c r="C306" s="2227"/>
      <c r="D306" s="87" t="s">
        <v>7845</v>
      </c>
      <c r="E306" s="2145" t="s">
        <v>3970</v>
      </c>
      <c r="F306" s="36"/>
      <c r="G306" s="1837">
        <v>30000</v>
      </c>
      <c r="H306" s="2214">
        <v>30000</v>
      </c>
      <c r="I306" s="2165">
        <v>30000</v>
      </c>
      <c r="J306" s="36" t="s">
        <v>5974</v>
      </c>
      <c r="K306" s="36"/>
      <c r="L306" s="37"/>
      <c r="M306" s="37"/>
      <c r="N306" s="34" t="s">
        <v>5969</v>
      </c>
      <c r="O306" s="34" t="s">
        <v>5320</v>
      </c>
      <c r="P306" s="39">
        <v>30000</v>
      </c>
      <c r="Q306" s="35">
        <v>30000</v>
      </c>
      <c r="R306" s="34"/>
      <c r="S306" s="40"/>
      <c r="T306" s="40"/>
    </row>
    <row r="307" spans="1:20" s="1789" customFormat="1" ht="47.25" x14ac:dyDescent="0.2">
      <c r="A307" s="1243">
        <v>13</v>
      </c>
      <c r="B307" s="91" t="s">
        <v>2536</v>
      </c>
      <c r="C307" s="2227"/>
      <c r="D307" s="87" t="s">
        <v>7845</v>
      </c>
      <c r="E307" s="2145" t="s">
        <v>3843</v>
      </c>
      <c r="F307" s="36"/>
      <c r="G307" s="1837">
        <v>30000</v>
      </c>
      <c r="H307" s="2214">
        <v>30000</v>
      </c>
      <c r="I307" s="2165">
        <v>30000</v>
      </c>
      <c r="J307" s="36" t="s">
        <v>5974</v>
      </c>
      <c r="K307" s="36"/>
      <c r="L307" s="37"/>
      <c r="M307" s="37"/>
      <c r="N307" s="34" t="s">
        <v>5969</v>
      </c>
      <c r="O307" s="34" t="s">
        <v>5320</v>
      </c>
      <c r="P307" s="39">
        <v>30000</v>
      </c>
      <c r="Q307" s="35">
        <v>30000</v>
      </c>
      <c r="R307" s="34"/>
      <c r="S307" s="40"/>
      <c r="T307" s="40"/>
    </row>
    <row r="308" spans="1:20" s="1789" customFormat="1" ht="31.5" x14ac:dyDescent="0.2">
      <c r="A308" s="1243">
        <v>13</v>
      </c>
      <c r="B308" s="91" t="s">
        <v>2537</v>
      </c>
      <c r="C308" s="2227"/>
      <c r="D308" s="87" t="s">
        <v>7845</v>
      </c>
      <c r="E308" s="2145" t="s">
        <v>3904</v>
      </c>
      <c r="F308" s="36"/>
      <c r="G308" s="1837">
        <v>30000</v>
      </c>
      <c r="H308" s="2214">
        <v>30000</v>
      </c>
      <c r="I308" s="2165">
        <v>30000</v>
      </c>
      <c r="J308" s="36" t="s">
        <v>5974</v>
      </c>
      <c r="K308" s="36"/>
      <c r="L308" s="37"/>
      <c r="M308" s="37"/>
      <c r="N308" s="34" t="s">
        <v>5969</v>
      </c>
      <c r="O308" s="34" t="s">
        <v>5320</v>
      </c>
      <c r="P308" s="39">
        <v>30000</v>
      </c>
      <c r="Q308" s="35">
        <v>30000</v>
      </c>
      <c r="R308" s="34"/>
      <c r="S308" s="40"/>
      <c r="T308" s="40"/>
    </row>
    <row r="309" spans="1:20" s="1789" customFormat="1" ht="31.5" x14ac:dyDescent="0.2">
      <c r="A309" s="1243">
        <v>13</v>
      </c>
      <c r="B309" s="91" t="s">
        <v>2553</v>
      </c>
      <c r="C309" s="2227"/>
      <c r="D309" s="87" t="s">
        <v>7845</v>
      </c>
      <c r="E309" s="2145" t="s">
        <v>4052</v>
      </c>
      <c r="F309" s="36"/>
      <c r="G309" s="1837">
        <v>30000</v>
      </c>
      <c r="H309" s="2214">
        <v>30000</v>
      </c>
      <c r="I309" s="2165">
        <v>30000</v>
      </c>
      <c r="J309" s="36" t="s">
        <v>5974</v>
      </c>
      <c r="K309" s="36"/>
      <c r="L309" s="37"/>
      <c r="M309" s="37"/>
      <c r="N309" s="1243" t="s">
        <v>5969</v>
      </c>
      <c r="O309" s="34" t="s">
        <v>5320</v>
      </c>
      <c r="P309" s="39">
        <v>30000</v>
      </c>
      <c r="Q309" s="35">
        <v>30000</v>
      </c>
      <c r="R309" s="1243"/>
      <c r="S309" s="34"/>
      <c r="T309" s="34"/>
    </row>
    <row r="310" spans="1:20" s="1789" customFormat="1" ht="47.25" x14ac:dyDescent="0.2">
      <c r="A310" s="1243">
        <v>13</v>
      </c>
      <c r="B310" s="91" t="s">
        <v>2560</v>
      </c>
      <c r="C310" s="2228"/>
      <c r="D310" s="87" t="s">
        <v>7845</v>
      </c>
      <c r="E310" s="2145" t="s">
        <v>3999</v>
      </c>
      <c r="F310" s="36"/>
      <c r="G310" s="1837">
        <v>30000</v>
      </c>
      <c r="H310" s="2214">
        <v>30000</v>
      </c>
      <c r="I310" s="2165">
        <v>30000</v>
      </c>
      <c r="J310" s="36" t="s">
        <v>5974</v>
      </c>
      <c r="K310" s="36"/>
      <c r="L310" s="37"/>
      <c r="M310" s="37"/>
      <c r="N310" s="34" t="s">
        <v>5969</v>
      </c>
      <c r="O310" s="34" t="s">
        <v>5320</v>
      </c>
      <c r="P310" s="39">
        <v>30000</v>
      </c>
      <c r="Q310" s="35">
        <v>30000</v>
      </c>
      <c r="R310" s="34"/>
      <c r="S310" s="40"/>
      <c r="T310" s="40"/>
    </row>
    <row r="311" spans="1:20" s="1789" customFormat="1" ht="47.25" x14ac:dyDescent="0.2">
      <c r="A311" s="1243">
        <v>13</v>
      </c>
      <c r="B311" s="91" t="s">
        <v>2562</v>
      </c>
      <c r="C311" s="2227"/>
      <c r="D311" s="87" t="s">
        <v>7845</v>
      </c>
      <c r="E311" s="2145" t="s">
        <v>3998</v>
      </c>
      <c r="F311" s="36"/>
      <c r="G311" s="1837">
        <v>30000</v>
      </c>
      <c r="H311" s="2214">
        <v>30000</v>
      </c>
      <c r="I311" s="2165">
        <v>30000</v>
      </c>
      <c r="J311" s="36" t="s">
        <v>5974</v>
      </c>
      <c r="K311" s="36"/>
      <c r="L311" s="37"/>
      <c r="M311" s="37"/>
      <c r="N311" s="34" t="s">
        <v>5969</v>
      </c>
      <c r="O311" s="34" t="s">
        <v>5320</v>
      </c>
      <c r="P311" s="39">
        <v>30000</v>
      </c>
      <c r="Q311" s="35">
        <v>30000</v>
      </c>
      <c r="R311" s="34"/>
      <c r="S311" s="40"/>
      <c r="T311" s="40"/>
    </row>
    <row r="312" spans="1:20" s="1789" customFormat="1" ht="47.25" x14ac:dyDescent="0.2">
      <c r="A312" s="1243">
        <v>13</v>
      </c>
      <c r="B312" s="91" t="s">
        <v>2577</v>
      </c>
      <c r="C312" s="2227"/>
      <c r="D312" s="87" t="s">
        <v>7845</v>
      </c>
      <c r="E312" s="2145" t="s">
        <v>4023</v>
      </c>
      <c r="F312" s="36"/>
      <c r="G312" s="1837">
        <v>30000</v>
      </c>
      <c r="H312" s="2214">
        <v>30000</v>
      </c>
      <c r="I312" s="2165">
        <v>30000</v>
      </c>
      <c r="J312" s="36" t="s">
        <v>5974</v>
      </c>
      <c r="K312" s="36"/>
      <c r="L312" s="37"/>
      <c r="M312" s="37"/>
      <c r="N312" s="34" t="s">
        <v>5969</v>
      </c>
      <c r="O312" s="34" t="s">
        <v>5320</v>
      </c>
      <c r="P312" s="39">
        <v>30000</v>
      </c>
      <c r="Q312" s="35">
        <v>30000</v>
      </c>
      <c r="R312" s="34"/>
      <c r="S312" s="40"/>
      <c r="T312" s="40"/>
    </row>
    <row r="313" spans="1:20" s="1789" customFormat="1" ht="47.25" x14ac:dyDescent="0.2">
      <c r="A313" s="1243">
        <v>13</v>
      </c>
      <c r="B313" s="91" t="s">
        <v>2589</v>
      </c>
      <c r="C313" s="2231"/>
      <c r="D313" s="87" t="s">
        <v>7845</v>
      </c>
      <c r="E313" s="2145" t="s">
        <v>3947</v>
      </c>
      <c r="F313" s="36"/>
      <c r="G313" s="1837">
        <v>30000</v>
      </c>
      <c r="H313" s="2214">
        <v>30000</v>
      </c>
      <c r="I313" s="2165">
        <v>30000</v>
      </c>
      <c r="J313" s="36" t="s">
        <v>5974</v>
      </c>
      <c r="K313" s="36"/>
      <c r="L313" s="37"/>
      <c r="M313" s="37"/>
      <c r="N313" s="34" t="s">
        <v>5969</v>
      </c>
      <c r="O313" s="34" t="s">
        <v>5319</v>
      </c>
      <c r="P313" s="39">
        <v>30000</v>
      </c>
      <c r="Q313" s="35">
        <v>30000</v>
      </c>
      <c r="R313" s="34"/>
      <c r="S313" s="40"/>
      <c r="T313" s="40"/>
    </row>
    <row r="314" spans="1:20" s="1789" customFormat="1" ht="31.5" x14ac:dyDescent="0.2">
      <c r="A314" s="1243">
        <v>13</v>
      </c>
      <c r="B314" s="91" t="s">
        <v>2590</v>
      </c>
      <c r="C314" s="2228"/>
      <c r="D314" s="87" t="s">
        <v>7845</v>
      </c>
      <c r="E314" s="2145" t="s">
        <v>4031</v>
      </c>
      <c r="F314" s="36"/>
      <c r="G314" s="1837">
        <v>30000</v>
      </c>
      <c r="H314" s="2214">
        <v>30000</v>
      </c>
      <c r="I314" s="2165">
        <v>30000</v>
      </c>
      <c r="J314" s="36" t="s">
        <v>5974</v>
      </c>
      <c r="K314" s="36"/>
      <c r="L314" s="37"/>
      <c r="M314" s="37"/>
      <c r="N314" s="34" t="s">
        <v>5969</v>
      </c>
      <c r="O314" s="34" t="s">
        <v>5320</v>
      </c>
      <c r="P314" s="39">
        <v>30000</v>
      </c>
      <c r="Q314" s="35">
        <v>30000</v>
      </c>
      <c r="R314" s="34"/>
      <c r="S314" s="40"/>
      <c r="T314" s="40"/>
    </row>
    <row r="315" spans="1:20" s="1789" customFormat="1" ht="63" x14ac:dyDescent="0.2">
      <c r="A315" s="1243">
        <v>13</v>
      </c>
      <c r="B315" s="91" t="s">
        <v>2593</v>
      </c>
      <c r="C315" s="2227"/>
      <c r="D315" s="87" t="s">
        <v>7845</v>
      </c>
      <c r="E315" s="2145" t="s">
        <v>4000</v>
      </c>
      <c r="F315" s="36"/>
      <c r="G315" s="1837">
        <v>30000</v>
      </c>
      <c r="H315" s="2214">
        <v>30000</v>
      </c>
      <c r="I315" s="2165">
        <v>30000</v>
      </c>
      <c r="J315" s="36" t="s">
        <v>5974</v>
      </c>
      <c r="K315" s="36"/>
      <c r="L315" s="37"/>
      <c r="M315" s="37"/>
      <c r="N315" s="34" t="s">
        <v>5969</v>
      </c>
      <c r="O315" s="34" t="s">
        <v>5320</v>
      </c>
      <c r="P315" s="39">
        <v>30000</v>
      </c>
      <c r="Q315" s="35">
        <v>30000</v>
      </c>
      <c r="R315" s="34"/>
      <c r="S315" s="40"/>
      <c r="T315" s="40"/>
    </row>
    <row r="316" spans="1:20" s="1789" customFormat="1" ht="47.25" x14ac:dyDescent="0.2">
      <c r="A316" s="1243">
        <v>13</v>
      </c>
      <c r="B316" s="91" t="s">
        <v>2594</v>
      </c>
      <c r="C316" s="2227"/>
      <c r="D316" s="87" t="s">
        <v>7845</v>
      </c>
      <c r="E316" s="2145" t="s">
        <v>4003</v>
      </c>
      <c r="F316" s="36"/>
      <c r="G316" s="1837">
        <v>30000</v>
      </c>
      <c r="H316" s="2214">
        <v>30000</v>
      </c>
      <c r="I316" s="2165">
        <v>30000</v>
      </c>
      <c r="J316" s="36" t="s">
        <v>5974</v>
      </c>
      <c r="K316" s="36"/>
      <c r="L316" s="37"/>
      <c r="M316" s="37"/>
      <c r="N316" s="34" t="s">
        <v>5969</v>
      </c>
      <c r="O316" s="34" t="s">
        <v>5320</v>
      </c>
      <c r="P316" s="39">
        <v>30000</v>
      </c>
      <c r="Q316" s="35">
        <v>30000</v>
      </c>
      <c r="R316" s="34"/>
      <c r="S316" s="40"/>
      <c r="T316" s="40"/>
    </row>
    <row r="317" spans="1:20" s="1789" customFormat="1" ht="55.5" customHeight="1" x14ac:dyDescent="0.2">
      <c r="A317" s="1243">
        <v>13</v>
      </c>
      <c r="B317" s="91" t="s">
        <v>2607</v>
      </c>
      <c r="C317" s="2227"/>
      <c r="D317" s="87" t="s">
        <v>7845</v>
      </c>
      <c r="E317" s="2145" t="s">
        <v>4020</v>
      </c>
      <c r="F317" s="36"/>
      <c r="G317" s="1837">
        <v>30000</v>
      </c>
      <c r="H317" s="2214">
        <v>30000</v>
      </c>
      <c r="I317" s="2165">
        <v>30000</v>
      </c>
      <c r="J317" s="36" t="s">
        <v>5974</v>
      </c>
      <c r="K317" s="36"/>
      <c r="L317" s="37"/>
      <c r="M317" s="37"/>
      <c r="N317" s="34" t="s">
        <v>5969</v>
      </c>
      <c r="O317" s="34" t="s">
        <v>5320</v>
      </c>
      <c r="P317" s="39">
        <v>30000</v>
      </c>
      <c r="Q317" s="35">
        <v>30000</v>
      </c>
      <c r="R317" s="34"/>
      <c r="S317" s="40"/>
      <c r="T317" s="40"/>
    </row>
    <row r="318" spans="1:20" s="1789" customFormat="1" ht="55.5" customHeight="1" x14ac:dyDescent="0.2">
      <c r="A318" s="1243">
        <v>13</v>
      </c>
      <c r="B318" s="91" t="s">
        <v>2615</v>
      </c>
      <c r="C318" s="2227"/>
      <c r="D318" s="87" t="s">
        <v>7845</v>
      </c>
      <c r="E318" s="2145" t="s">
        <v>4001</v>
      </c>
      <c r="F318" s="36"/>
      <c r="G318" s="1837">
        <v>30000</v>
      </c>
      <c r="H318" s="2214">
        <v>30000</v>
      </c>
      <c r="I318" s="2165">
        <v>30000</v>
      </c>
      <c r="J318" s="36" t="s">
        <v>5974</v>
      </c>
      <c r="K318" s="36"/>
      <c r="L318" s="37"/>
      <c r="M318" s="37"/>
      <c r="N318" s="34" t="s">
        <v>5969</v>
      </c>
      <c r="O318" s="34" t="s">
        <v>5320</v>
      </c>
      <c r="P318" s="39">
        <v>30000</v>
      </c>
      <c r="Q318" s="35">
        <v>30000</v>
      </c>
      <c r="R318" s="34"/>
      <c r="S318" s="40"/>
      <c r="T318" s="40"/>
    </row>
    <row r="319" spans="1:20" s="1789" customFormat="1" ht="55.5" customHeight="1" x14ac:dyDescent="0.2">
      <c r="A319" s="1243">
        <v>13</v>
      </c>
      <c r="B319" s="91" t="s">
        <v>2617</v>
      </c>
      <c r="C319" s="2227"/>
      <c r="D319" s="87" t="s">
        <v>7845</v>
      </c>
      <c r="E319" s="2145" t="s">
        <v>4021</v>
      </c>
      <c r="F319" s="36"/>
      <c r="G319" s="1837">
        <v>30000</v>
      </c>
      <c r="H319" s="2214">
        <v>30000</v>
      </c>
      <c r="I319" s="2165">
        <v>30000</v>
      </c>
      <c r="J319" s="36" t="s">
        <v>5974</v>
      </c>
      <c r="K319" s="36"/>
      <c r="L319" s="37"/>
      <c r="M319" s="37"/>
      <c r="N319" s="34" t="s">
        <v>5969</v>
      </c>
      <c r="O319" s="34" t="s">
        <v>5320</v>
      </c>
      <c r="P319" s="39">
        <v>30000</v>
      </c>
      <c r="Q319" s="35">
        <v>30000</v>
      </c>
      <c r="R319" s="34"/>
      <c r="S319" s="40"/>
      <c r="T319" s="40"/>
    </row>
    <row r="320" spans="1:20" s="1789" customFormat="1" ht="55.5" customHeight="1" x14ac:dyDescent="0.2">
      <c r="A320" s="1243">
        <v>13</v>
      </c>
      <c r="B320" s="91" t="s">
        <v>2618</v>
      </c>
      <c r="C320" s="2227"/>
      <c r="D320" s="87" t="s">
        <v>7845</v>
      </c>
      <c r="E320" s="2145" t="s">
        <v>3866</v>
      </c>
      <c r="F320" s="36"/>
      <c r="G320" s="1837">
        <v>30000</v>
      </c>
      <c r="H320" s="2214">
        <v>30000</v>
      </c>
      <c r="I320" s="2165">
        <v>30000</v>
      </c>
      <c r="J320" s="36" t="s">
        <v>5974</v>
      </c>
      <c r="K320" s="36"/>
      <c r="L320" s="37"/>
      <c r="M320" s="37"/>
      <c r="N320" s="34" t="s">
        <v>5969</v>
      </c>
      <c r="O320" s="34" t="s">
        <v>5320</v>
      </c>
      <c r="P320" s="39">
        <v>30000</v>
      </c>
      <c r="Q320" s="35">
        <v>30000</v>
      </c>
      <c r="R320" s="34"/>
      <c r="S320" s="40"/>
      <c r="T320" s="40"/>
    </row>
    <row r="321" spans="1:22" s="1789" customFormat="1" ht="63" x14ac:dyDescent="0.2">
      <c r="A321" s="1243">
        <v>13</v>
      </c>
      <c r="B321" s="91" t="s">
        <v>2620</v>
      </c>
      <c r="C321" s="2227"/>
      <c r="D321" s="87" t="s">
        <v>7845</v>
      </c>
      <c r="E321" s="2145" t="s">
        <v>3889</v>
      </c>
      <c r="F321" s="36"/>
      <c r="G321" s="1837">
        <v>30000</v>
      </c>
      <c r="H321" s="2214">
        <v>0</v>
      </c>
      <c r="I321" s="2165">
        <v>0</v>
      </c>
      <c r="J321" s="36" t="s">
        <v>5974</v>
      </c>
      <c r="K321" s="36"/>
      <c r="L321" s="37"/>
      <c r="M321" s="37"/>
      <c r="N321" s="34" t="s">
        <v>5969</v>
      </c>
      <c r="O321" s="34" t="s">
        <v>5318</v>
      </c>
      <c r="P321" s="2110">
        <v>0</v>
      </c>
      <c r="Q321" s="2109">
        <v>0</v>
      </c>
      <c r="R321" s="2097"/>
      <c r="S321" s="2111" t="s">
        <v>1044</v>
      </c>
      <c r="T321" s="2097" t="s">
        <v>1043</v>
      </c>
    </row>
    <row r="322" spans="1:22" s="1789" customFormat="1" ht="47.25" x14ac:dyDescent="0.2">
      <c r="A322" s="1243">
        <v>13</v>
      </c>
      <c r="B322" s="91" t="s">
        <v>2621</v>
      </c>
      <c r="C322" s="2227"/>
      <c r="D322" s="87" t="s">
        <v>7845</v>
      </c>
      <c r="E322" s="2145" t="s">
        <v>3888</v>
      </c>
      <c r="F322" s="36"/>
      <c r="G322" s="1837">
        <v>30000</v>
      </c>
      <c r="H322" s="2214">
        <v>0</v>
      </c>
      <c r="I322" s="2165">
        <v>0</v>
      </c>
      <c r="J322" s="36" t="s">
        <v>5974</v>
      </c>
      <c r="K322" s="36"/>
      <c r="L322" s="37"/>
      <c r="M322" s="37"/>
      <c r="N322" s="34" t="s">
        <v>5969</v>
      </c>
      <c r="O322" s="34" t="s">
        <v>5318</v>
      </c>
      <c r="P322" s="2110">
        <v>0</v>
      </c>
      <c r="Q322" s="2109">
        <v>0</v>
      </c>
      <c r="R322" s="2097"/>
      <c r="S322" s="2111" t="s">
        <v>1044</v>
      </c>
      <c r="T322" s="2097" t="s">
        <v>1043</v>
      </c>
    </row>
    <row r="323" spans="1:22" s="1789" customFormat="1" ht="31.5" x14ac:dyDescent="0.2">
      <c r="A323" s="1243">
        <v>13</v>
      </c>
      <c r="B323" s="91" t="s">
        <v>2739</v>
      </c>
      <c r="C323" s="2227"/>
      <c r="D323" s="87" t="s">
        <v>7047</v>
      </c>
      <c r="E323" s="2145" t="s">
        <v>4200</v>
      </c>
      <c r="F323" s="36"/>
      <c r="G323" s="1837">
        <v>30000</v>
      </c>
      <c r="H323" s="2214">
        <v>30000</v>
      </c>
      <c r="I323" s="2165">
        <v>30000</v>
      </c>
      <c r="J323" s="36" t="s">
        <v>5974</v>
      </c>
      <c r="K323" s="36"/>
      <c r="L323" s="37"/>
      <c r="M323" s="37"/>
      <c r="N323" s="34" t="s">
        <v>5969</v>
      </c>
      <c r="O323" s="34" t="s">
        <v>5294</v>
      </c>
      <c r="P323" s="39">
        <v>30000</v>
      </c>
      <c r="Q323" s="35">
        <v>30000</v>
      </c>
      <c r="R323" s="34"/>
      <c r="S323" s="40"/>
      <c r="T323" s="40"/>
    </row>
    <row r="324" spans="1:22" s="1789" customFormat="1" ht="31.5" x14ac:dyDescent="0.2">
      <c r="A324" s="1243">
        <v>13</v>
      </c>
      <c r="B324" s="91" t="s">
        <v>2719</v>
      </c>
      <c r="C324" s="2227"/>
      <c r="D324" s="87" t="s">
        <v>7047</v>
      </c>
      <c r="E324" s="2145" t="s">
        <v>4168</v>
      </c>
      <c r="F324" s="36"/>
      <c r="G324" s="1837">
        <v>30000</v>
      </c>
      <c r="H324" s="2214">
        <v>30000</v>
      </c>
      <c r="I324" s="2165">
        <v>30000</v>
      </c>
      <c r="J324" s="36" t="s">
        <v>5974</v>
      </c>
      <c r="K324" s="36"/>
      <c r="L324" s="37"/>
      <c r="M324" s="37"/>
      <c r="N324" s="34" t="s">
        <v>5969</v>
      </c>
      <c r="O324" s="34" t="s">
        <v>5294</v>
      </c>
      <c r="P324" s="39">
        <v>30000</v>
      </c>
      <c r="Q324" s="35">
        <v>30000</v>
      </c>
      <c r="R324" s="34"/>
      <c r="S324" s="40"/>
      <c r="T324" s="40"/>
    </row>
    <row r="325" spans="1:22" s="1789" customFormat="1" ht="47.25" x14ac:dyDescent="0.2">
      <c r="A325" s="1243">
        <v>13</v>
      </c>
      <c r="B325" s="91" t="s">
        <v>2815</v>
      </c>
      <c r="C325" s="2227"/>
      <c r="D325" s="87" t="s">
        <v>7173</v>
      </c>
      <c r="E325" s="2145" t="s">
        <v>3860</v>
      </c>
      <c r="F325" s="36"/>
      <c r="G325" s="1837">
        <v>30000</v>
      </c>
      <c r="H325" s="2214">
        <v>30000</v>
      </c>
      <c r="I325" s="2165">
        <v>30000</v>
      </c>
      <c r="J325" s="36" t="s">
        <v>5974</v>
      </c>
      <c r="K325" s="36"/>
      <c r="L325" s="37"/>
      <c r="M325" s="37"/>
      <c r="N325" s="34" t="s">
        <v>5969</v>
      </c>
      <c r="O325" s="34" t="s">
        <v>5316</v>
      </c>
      <c r="P325" s="39">
        <v>30000</v>
      </c>
      <c r="Q325" s="35">
        <v>30000</v>
      </c>
      <c r="R325" s="34"/>
      <c r="S325" s="40"/>
      <c r="T325" s="40"/>
    </row>
    <row r="326" spans="1:22" s="1789" customFormat="1" ht="41.25" customHeight="1" x14ac:dyDescent="0.2">
      <c r="A326" s="1243">
        <v>13</v>
      </c>
      <c r="B326" s="91" t="s">
        <v>2826</v>
      </c>
      <c r="C326" s="2227"/>
      <c r="D326" s="87" t="s">
        <v>7173</v>
      </c>
      <c r="E326" s="2145" t="s">
        <v>4045</v>
      </c>
      <c r="F326" s="36"/>
      <c r="G326" s="1837">
        <v>30000</v>
      </c>
      <c r="H326" s="2214">
        <v>30000</v>
      </c>
      <c r="I326" s="2165">
        <v>30000</v>
      </c>
      <c r="J326" s="36" t="s">
        <v>5974</v>
      </c>
      <c r="K326" s="36"/>
      <c r="L326" s="37"/>
      <c r="M326" s="37"/>
      <c r="N326" s="34" t="s">
        <v>5969</v>
      </c>
      <c r="O326" s="34" t="s">
        <v>5320</v>
      </c>
      <c r="P326" s="39">
        <v>30000</v>
      </c>
      <c r="Q326" s="35">
        <v>30000</v>
      </c>
      <c r="R326" s="34"/>
      <c r="S326" s="40"/>
      <c r="T326" s="40"/>
    </row>
    <row r="327" spans="1:22" s="1789" customFormat="1" ht="37.5" customHeight="1" x14ac:dyDescent="0.2">
      <c r="A327" s="1243">
        <v>13</v>
      </c>
      <c r="B327" s="91" t="s">
        <v>2829</v>
      </c>
      <c r="C327" s="2227"/>
      <c r="D327" s="87" t="s">
        <v>7173</v>
      </c>
      <c r="E327" s="2145" t="s">
        <v>3910</v>
      </c>
      <c r="F327" s="36"/>
      <c r="G327" s="1837">
        <v>30000</v>
      </c>
      <c r="H327" s="2214">
        <v>30000</v>
      </c>
      <c r="I327" s="2165">
        <v>30000</v>
      </c>
      <c r="J327" s="36" t="s">
        <v>5974</v>
      </c>
      <c r="K327" s="36"/>
      <c r="L327" s="37"/>
      <c r="M327" s="37"/>
      <c r="N327" s="34" t="s">
        <v>5969</v>
      </c>
      <c r="O327" s="34" t="s">
        <v>5320</v>
      </c>
      <c r="P327" s="39">
        <v>30000</v>
      </c>
      <c r="Q327" s="35">
        <v>30000</v>
      </c>
      <c r="R327" s="34"/>
      <c r="S327" s="40"/>
      <c r="T327" s="40"/>
    </row>
    <row r="328" spans="1:22" s="1789" customFormat="1" ht="47.25" x14ac:dyDescent="0.2">
      <c r="A328" s="1243">
        <v>13</v>
      </c>
      <c r="B328" s="91" t="s">
        <v>2860</v>
      </c>
      <c r="C328" s="2227"/>
      <c r="D328" s="87" t="s">
        <v>7173</v>
      </c>
      <c r="E328" s="2145" t="s">
        <v>3838</v>
      </c>
      <c r="F328" s="36"/>
      <c r="G328" s="1837">
        <v>30000</v>
      </c>
      <c r="H328" s="2214">
        <v>30000</v>
      </c>
      <c r="I328" s="2165">
        <v>30000</v>
      </c>
      <c r="J328" s="36" t="s">
        <v>5974</v>
      </c>
      <c r="K328" s="36"/>
      <c r="L328" s="37"/>
      <c r="M328" s="37"/>
      <c r="N328" s="34" t="s">
        <v>5969</v>
      </c>
      <c r="O328" s="34" t="s">
        <v>5318</v>
      </c>
      <c r="P328" s="39">
        <v>30000</v>
      </c>
      <c r="Q328" s="35">
        <v>30000</v>
      </c>
      <c r="R328" s="34"/>
      <c r="S328" s="40"/>
      <c r="T328" s="40"/>
    </row>
    <row r="329" spans="1:22" s="2118" customFormat="1" ht="47.25" x14ac:dyDescent="0.2">
      <c r="A329" s="2099">
        <v>13</v>
      </c>
      <c r="B329" s="2100" t="s">
        <v>309</v>
      </c>
      <c r="C329" s="2228"/>
      <c r="D329" s="2114" t="s">
        <v>1170</v>
      </c>
      <c r="E329" s="2144" t="s">
        <v>1171</v>
      </c>
      <c r="F329" s="2116"/>
      <c r="G329" s="2156"/>
      <c r="H329" s="2216">
        <v>30000</v>
      </c>
      <c r="I329" s="2128">
        <v>30000</v>
      </c>
      <c r="J329" s="2121" t="s">
        <v>5974</v>
      </c>
      <c r="K329" s="2121"/>
      <c r="L329" s="2123"/>
      <c r="M329" s="2123"/>
      <c r="N329" s="2095" t="s">
        <v>5969</v>
      </c>
      <c r="O329" s="2097" t="s">
        <v>5307</v>
      </c>
      <c r="P329" s="2106">
        <f>H329</f>
        <v>30000</v>
      </c>
      <c r="Q329" s="2122">
        <f t="shared" ref="Q329:Q340" si="3">P329</f>
        <v>30000</v>
      </c>
      <c r="R329" s="2097"/>
      <c r="S329" s="2097"/>
      <c r="T329" s="2097" t="s">
        <v>1042</v>
      </c>
      <c r="U329" s="2107"/>
      <c r="V329" s="2107"/>
    </row>
    <row r="330" spans="1:22" s="2118" customFormat="1" ht="31.5" x14ac:dyDescent="0.2">
      <c r="A330" s="2099">
        <v>13</v>
      </c>
      <c r="B330" s="2100" t="s">
        <v>310</v>
      </c>
      <c r="C330" s="2228"/>
      <c r="D330" s="2114" t="s">
        <v>1137</v>
      </c>
      <c r="E330" s="2144" t="s">
        <v>1172</v>
      </c>
      <c r="F330" s="2116"/>
      <c r="G330" s="2156"/>
      <c r="H330" s="2216">
        <v>30000</v>
      </c>
      <c r="I330" s="2128">
        <v>30000</v>
      </c>
      <c r="J330" s="2121" t="s">
        <v>5974</v>
      </c>
      <c r="K330" s="2121"/>
      <c r="L330" s="2116"/>
      <c r="M330" s="2123"/>
      <c r="N330" s="2095" t="s">
        <v>5969</v>
      </c>
      <c r="O330" s="2097" t="s">
        <v>5313</v>
      </c>
      <c r="P330" s="2122">
        <v>30000</v>
      </c>
      <c r="Q330" s="2122">
        <f t="shared" si="3"/>
        <v>30000</v>
      </c>
      <c r="R330" s="2097"/>
      <c r="S330" s="2097"/>
      <c r="T330" s="2097" t="s">
        <v>1042</v>
      </c>
      <c r="U330" s="2107"/>
      <c r="V330" s="2107"/>
    </row>
    <row r="331" spans="1:22" s="2107" customFormat="1" ht="63" x14ac:dyDescent="0.2">
      <c r="A331" s="2099">
        <v>13</v>
      </c>
      <c r="B331" s="2100" t="s">
        <v>311</v>
      </c>
      <c r="C331" s="2228"/>
      <c r="D331" s="2114" t="s">
        <v>5672</v>
      </c>
      <c r="E331" s="2146" t="s">
        <v>1173</v>
      </c>
      <c r="F331" s="2121"/>
      <c r="G331" s="2156"/>
      <c r="H331" s="2216">
        <v>30000</v>
      </c>
      <c r="I331" s="2128">
        <v>30000</v>
      </c>
      <c r="J331" s="2121" t="s">
        <v>5974</v>
      </c>
      <c r="K331" s="2121"/>
      <c r="L331" s="2121"/>
      <c r="M331" s="2123"/>
      <c r="N331" s="2095" t="s">
        <v>5969</v>
      </c>
      <c r="O331" s="2097" t="s">
        <v>5294</v>
      </c>
      <c r="P331" s="2122">
        <v>30000</v>
      </c>
      <c r="Q331" s="2122">
        <f t="shared" si="3"/>
        <v>30000</v>
      </c>
      <c r="R331" s="2097"/>
      <c r="S331" s="2097"/>
      <c r="T331" s="2097" t="s">
        <v>1042</v>
      </c>
    </row>
    <row r="332" spans="1:22" s="2107" customFormat="1" ht="31.5" x14ac:dyDescent="0.2">
      <c r="A332" s="2099">
        <v>13</v>
      </c>
      <c r="B332" s="2100" t="s">
        <v>312</v>
      </c>
      <c r="C332" s="2228"/>
      <c r="D332" s="2114" t="s">
        <v>7790</v>
      </c>
      <c r="E332" s="2144" t="s">
        <v>1174</v>
      </c>
      <c r="F332" s="2116"/>
      <c r="G332" s="2156"/>
      <c r="H332" s="2216">
        <v>30000</v>
      </c>
      <c r="I332" s="2128">
        <v>30000</v>
      </c>
      <c r="J332" s="2121" t="s">
        <v>5974</v>
      </c>
      <c r="K332" s="2121"/>
      <c r="L332" s="2116"/>
      <c r="M332" s="2123"/>
      <c r="N332" s="2095" t="s">
        <v>5969</v>
      </c>
      <c r="O332" s="2097" t="s">
        <v>5296</v>
      </c>
      <c r="P332" s="2122">
        <v>30000</v>
      </c>
      <c r="Q332" s="2122">
        <f t="shared" si="3"/>
        <v>30000</v>
      </c>
      <c r="R332" s="2097"/>
      <c r="S332" s="2097"/>
      <c r="T332" s="2097" t="s">
        <v>1042</v>
      </c>
    </row>
    <row r="333" spans="1:22" s="2107" customFormat="1" ht="47.25" x14ac:dyDescent="0.2">
      <c r="A333" s="2099">
        <v>13</v>
      </c>
      <c r="B333" s="2100" t="s">
        <v>313</v>
      </c>
      <c r="C333" s="2228"/>
      <c r="D333" s="2114" t="s">
        <v>7133</v>
      </c>
      <c r="E333" s="2144" t="s">
        <v>1175</v>
      </c>
      <c r="F333" s="2116"/>
      <c r="G333" s="2156"/>
      <c r="H333" s="2216">
        <v>30000</v>
      </c>
      <c r="I333" s="2128">
        <v>30000</v>
      </c>
      <c r="J333" s="2121" t="s">
        <v>5974</v>
      </c>
      <c r="K333" s="2121"/>
      <c r="L333" s="2116"/>
      <c r="M333" s="2123"/>
      <c r="N333" s="2095" t="s">
        <v>5969</v>
      </c>
      <c r="O333" s="2097" t="s">
        <v>1176</v>
      </c>
      <c r="P333" s="2122">
        <v>30000</v>
      </c>
      <c r="Q333" s="2122">
        <f t="shared" si="3"/>
        <v>30000</v>
      </c>
      <c r="R333" s="2097"/>
      <c r="S333" s="2097"/>
      <c r="T333" s="2097" t="s">
        <v>1042</v>
      </c>
    </row>
    <row r="334" spans="1:22" s="2107" customFormat="1" ht="55.5" customHeight="1" x14ac:dyDescent="0.2">
      <c r="A334" s="2099">
        <v>13</v>
      </c>
      <c r="B334" s="2100" t="s">
        <v>314</v>
      </c>
      <c r="C334" s="2228"/>
      <c r="D334" s="2114" t="s">
        <v>7133</v>
      </c>
      <c r="E334" s="2144" t="s">
        <v>1177</v>
      </c>
      <c r="F334" s="2116"/>
      <c r="G334" s="2156"/>
      <c r="H334" s="2216">
        <v>30000</v>
      </c>
      <c r="I334" s="2128">
        <v>30000</v>
      </c>
      <c r="J334" s="2121" t="s">
        <v>5974</v>
      </c>
      <c r="K334" s="2121"/>
      <c r="L334" s="2116"/>
      <c r="M334" s="2123"/>
      <c r="N334" s="2095" t="s">
        <v>5969</v>
      </c>
      <c r="O334" s="2097" t="s">
        <v>1176</v>
      </c>
      <c r="P334" s="2122">
        <v>30000</v>
      </c>
      <c r="Q334" s="2122">
        <f t="shared" si="3"/>
        <v>30000</v>
      </c>
      <c r="R334" s="2097"/>
      <c r="S334" s="2097"/>
      <c r="T334" s="2097" t="s">
        <v>1042</v>
      </c>
    </row>
    <row r="335" spans="1:22" s="2107" customFormat="1" ht="63" x14ac:dyDescent="0.2">
      <c r="A335" s="2099">
        <v>13</v>
      </c>
      <c r="B335" s="2100" t="s">
        <v>315</v>
      </c>
      <c r="C335" s="2228"/>
      <c r="D335" s="2114" t="s">
        <v>7845</v>
      </c>
      <c r="E335" s="2144" t="s">
        <v>1178</v>
      </c>
      <c r="F335" s="2116"/>
      <c r="G335" s="2156"/>
      <c r="H335" s="2216">
        <v>30000</v>
      </c>
      <c r="I335" s="2128">
        <v>30000</v>
      </c>
      <c r="J335" s="2121" t="s">
        <v>5974</v>
      </c>
      <c r="K335" s="2121"/>
      <c r="L335" s="2116"/>
      <c r="M335" s="2123"/>
      <c r="N335" s="2095" t="s">
        <v>5969</v>
      </c>
      <c r="O335" s="2097" t="s">
        <v>5299</v>
      </c>
      <c r="P335" s="2122">
        <v>30000</v>
      </c>
      <c r="Q335" s="2122">
        <f t="shared" si="3"/>
        <v>30000</v>
      </c>
      <c r="R335" s="2097"/>
      <c r="S335" s="2097"/>
      <c r="T335" s="2097" t="s">
        <v>1042</v>
      </c>
    </row>
    <row r="336" spans="1:22" s="2107" customFormat="1" ht="47.25" x14ac:dyDescent="0.2">
      <c r="A336" s="2099">
        <v>13</v>
      </c>
      <c r="B336" s="2100" t="s">
        <v>316</v>
      </c>
      <c r="C336" s="2228"/>
      <c r="D336" s="2114" t="s">
        <v>7173</v>
      </c>
      <c r="E336" s="2126" t="s">
        <v>1179</v>
      </c>
      <c r="F336" s="2098"/>
      <c r="G336" s="2156"/>
      <c r="H336" s="2216">
        <v>30000</v>
      </c>
      <c r="I336" s="2128">
        <v>30000</v>
      </c>
      <c r="J336" s="2121" t="s">
        <v>5974</v>
      </c>
      <c r="K336" s="2121"/>
      <c r="L336" s="2123"/>
      <c r="M336" s="2123"/>
      <c r="N336" s="2095" t="s">
        <v>5969</v>
      </c>
      <c r="O336" s="2095" t="s">
        <v>5320</v>
      </c>
      <c r="P336" s="2122">
        <v>30000</v>
      </c>
      <c r="Q336" s="2122">
        <f t="shared" si="3"/>
        <v>30000</v>
      </c>
      <c r="R336" s="2097" t="s">
        <v>1180</v>
      </c>
      <c r="S336" s="2097"/>
      <c r="T336" s="2097" t="s">
        <v>1042</v>
      </c>
    </row>
    <row r="337" spans="1:20" s="2107" customFormat="1" ht="47.25" x14ac:dyDescent="0.2">
      <c r="A337" s="2099">
        <v>13</v>
      </c>
      <c r="B337" s="2100" t="s">
        <v>317</v>
      </c>
      <c r="C337" s="2228"/>
      <c r="D337" s="2114" t="s">
        <v>7304</v>
      </c>
      <c r="E337" s="2144" t="s">
        <v>1181</v>
      </c>
      <c r="F337" s="2116"/>
      <c r="G337" s="2156"/>
      <c r="H337" s="2216">
        <v>30000</v>
      </c>
      <c r="I337" s="2128">
        <v>30000</v>
      </c>
      <c r="J337" s="2121" t="s">
        <v>5226</v>
      </c>
      <c r="K337" s="2121" t="s">
        <v>4934</v>
      </c>
      <c r="L337" s="2116" t="s">
        <v>3115</v>
      </c>
      <c r="M337" s="2123" t="s">
        <v>3100</v>
      </c>
      <c r="N337" s="2113" t="s">
        <v>5229</v>
      </c>
      <c r="O337" s="2097" t="s">
        <v>5313</v>
      </c>
      <c r="P337" s="2122">
        <v>30000</v>
      </c>
      <c r="Q337" s="2122">
        <f t="shared" si="3"/>
        <v>30000</v>
      </c>
      <c r="R337" s="2097"/>
      <c r="S337" s="2097"/>
      <c r="T337" s="2097" t="s">
        <v>1042</v>
      </c>
    </row>
    <row r="338" spans="1:20" s="2107" customFormat="1" ht="47.25" x14ac:dyDescent="0.2">
      <c r="A338" s="2099">
        <v>13</v>
      </c>
      <c r="B338" s="2100" t="s">
        <v>458</v>
      </c>
      <c r="C338" s="2228"/>
      <c r="D338" s="2114" t="s">
        <v>7133</v>
      </c>
      <c r="E338" s="2144" t="s">
        <v>459</v>
      </c>
      <c r="F338" s="2116"/>
      <c r="G338" s="2156"/>
      <c r="H338" s="2216">
        <v>30000</v>
      </c>
      <c r="I338" s="2128">
        <v>30000</v>
      </c>
      <c r="J338" s="2121" t="s">
        <v>5974</v>
      </c>
      <c r="K338" s="2121"/>
      <c r="L338" s="2116"/>
      <c r="M338" s="2123"/>
      <c r="N338" s="2097" t="s">
        <v>5969</v>
      </c>
      <c r="O338" s="2097" t="s">
        <v>5296</v>
      </c>
      <c r="P338" s="2122">
        <f>H338</f>
        <v>30000</v>
      </c>
      <c r="Q338" s="2122">
        <f>P338</f>
        <v>30000</v>
      </c>
      <c r="R338" s="2097"/>
      <c r="S338" s="2097"/>
      <c r="T338" s="2097" t="s">
        <v>1042</v>
      </c>
    </row>
    <row r="339" spans="1:20" s="2265" customFormat="1" ht="31.5" x14ac:dyDescent="0.2">
      <c r="A339" s="2255">
        <v>13</v>
      </c>
      <c r="B339" s="2253" t="s">
        <v>521</v>
      </c>
      <c r="C339" s="2250" t="s">
        <v>1034</v>
      </c>
      <c r="D339" s="2254" t="s">
        <v>505</v>
      </c>
      <c r="E339" s="2257" t="s">
        <v>520</v>
      </c>
      <c r="F339" s="2251"/>
      <c r="G339" s="2156"/>
      <c r="H339" s="2258"/>
      <c r="I339" s="2261">
        <v>30000</v>
      </c>
      <c r="J339" s="2262" t="s">
        <v>5974</v>
      </c>
      <c r="K339" s="2262"/>
      <c r="L339" s="2251"/>
      <c r="M339" s="2263"/>
      <c r="N339" s="2250" t="s">
        <v>5969</v>
      </c>
      <c r="O339" s="2250" t="s">
        <v>1102</v>
      </c>
      <c r="P339" s="2249">
        <f>I339</f>
        <v>30000</v>
      </c>
      <c r="Q339" s="2249">
        <f>P339</f>
        <v>30000</v>
      </c>
      <c r="R339" s="2250"/>
      <c r="S339" s="2250"/>
      <c r="T339" s="2250" t="s">
        <v>480</v>
      </c>
    </row>
    <row r="340" spans="1:20" s="2107" customFormat="1" ht="47.25" x14ac:dyDescent="0.2">
      <c r="A340" s="2099">
        <v>13</v>
      </c>
      <c r="B340" s="2100" t="s">
        <v>318</v>
      </c>
      <c r="C340" s="2228"/>
      <c r="D340" s="2114" t="s">
        <v>6218</v>
      </c>
      <c r="E340" s="2144" t="s">
        <v>1182</v>
      </c>
      <c r="F340" s="2116"/>
      <c r="G340" s="2156"/>
      <c r="H340" s="2216">
        <v>31800</v>
      </c>
      <c r="I340" s="2128">
        <v>31800</v>
      </c>
      <c r="J340" s="2121" t="s">
        <v>5226</v>
      </c>
      <c r="K340" s="2121" t="s">
        <v>4934</v>
      </c>
      <c r="L340" s="2116" t="s">
        <v>3115</v>
      </c>
      <c r="M340" s="2123" t="s">
        <v>3100</v>
      </c>
      <c r="N340" s="2095" t="s">
        <v>5969</v>
      </c>
      <c r="O340" s="2097" t="s">
        <v>5307</v>
      </c>
      <c r="P340" s="2122">
        <f>H340</f>
        <v>31800</v>
      </c>
      <c r="Q340" s="2122">
        <f t="shared" si="3"/>
        <v>31800</v>
      </c>
      <c r="R340" s="2097"/>
      <c r="S340" s="2097"/>
      <c r="T340" s="2097" t="s">
        <v>1042</v>
      </c>
    </row>
    <row r="341" spans="1:20" s="1789" customFormat="1" ht="31.5" x14ac:dyDescent="0.2">
      <c r="A341" s="1243">
        <v>13</v>
      </c>
      <c r="B341" s="91" t="s">
        <v>2343</v>
      </c>
      <c r="C341" s="2227"/>
      <c r="D341" s="87" t="s">
        <v>7790</v>
      </c>
      <c r="E341" s="2145" t="s">
        <v>4231</v>
      </c>
      <c r="F341" s="36"/>
      <c r="G341" s="1837">
        <v>32000</v>
      </c>
      <c r="H341" s="2214">
        <v>32000</v>
      </c>
      <c r="I341" s="2165">
        <v>32000</v>
      </c>
      <c r="J341" s="36" t="s">
        <v>5974</v>
      </c>
      <c r="K341" s="36"/>
      <c r="L341" s="37"/>
      <c r="M341" s="37"/>
      <c r="N341" s="34" t="s">
        <v>5969</v>
      </c>
      <c r="O341" s="34" t="s">
        <v>5299</v>
      </c>
      <c r="P341" s="39">
        <v>32000</v>
      </c>
      <c r="Q341" s="35">
        <v>32000</v>
      </c>
      <c r="R341" s="34"/>
      <c r="S341" s="40"/>
      <c r="T341" s="40"/>
    </row>
    <row r="342" spans="1:20" s="1789" customFormat="1" ht="31.5" x14ac:dyDescent="0.2">
      <c r="A342" s="1243">
        <v>13</v>
      </c>
      <c r="B342" s="91" t="s">
        <v>2344</v>
      </c>
      <c r="C342" s="2227"/>
      <c r="D342" s="87" t="s">
        <v>7790</v>
      </c>
      <c r="E342" s="2145" t="s">
        <v>4228</v>
      </c>
      <c r="F342" s="36"/>
      <c r="G342" s="1837">
        <v>32000</v>
      </c>
      <c r="H342" s="2214">
        <v>32000</v>
      </c>
      <c r="I342" s="2165">
        <v>32000</v>
      </c>
      <c r="J342" s="36" t="s">
        <v>5974</v>
      </c>
      <c r="K342" s="36"/>
      <c r="L342" s="37"/>
      <c r="M342" s="37"/>
      <c r="N342" s="34" t="s">
        <v>5969</v>
      </c>
      <c r="O342" s="34" t="s">
        <v>5299</v>
      </c>
      <c r="P342" s="39">
        <v>32000</v>
      </c>
      <c r="Q342" s="35">
        <v>32000</v>
      </c>
      <c r="R342" s="34"/>
      <c r="S342" s="40"/>
      <c r="T342" s="40"/>
    </row>
    <row r="343" spans="1:20" s="1789" customFormat="1" ht="31.5" x14ac:dyDescent="0.2">
      <c r="A343" s="1243">
        <v>13</v>
      </c>
      <c r="B343" s="91" t="s">
        <v>2651</v>
      </c>
      <c r="C343" s="2227"/>
      <c r="D343" s="87" t="s">
        <v>7845</v>
      </c>
      <c r="E343" s="2145" t="s">
        <v>4275</v>
      </c>
      <c r="F343" s="36"/>
      <c r="G343" s="1837">
        <v>32000</v>
      </c>
      <c r="H343" s="2214">
        <v>32000</v>
      </c>
      <c r="I343" s="2165">
        <v>32000</v>
      </c>
      <c r="J343" s="36" t="s">
        <v>5974</v>
      </c>
      <c r="K343" s="36"/>
      <c r="L343" s="37"/>
      <c r="M343" s="37"/>
      <c r="N343" s="34" t="s">
        <v>5969</v>
      </c>
      <c r="O343" s="34" t="s">
        <v>5303</v>
      </c>
      <c r="P343" s="39">
        <v>32000</v>
      </c>
      <c r="Q343" s="35">
        <v>32000</v>
      </c>
      <c r="R343" s="34"/>
      <c r="S343" s="40"/>
      <c r="T343" s="40"/>
    </row>
    <row r="344" spans="1:20" s="1789" customFormat="1" ht="47.25" x14ac:dyDescent="0.2">
      <c r="A344" s="1243">
        <v>13</v>
      </c>
      <c r="B344" s="91" t="s">
        <v>2662</v>
      </c>
      <c r="C344" s="2227"/>
      <c r="D344" s="87" t="s">
        <v>7271</v>
      </c>
      <c r="E344" s="2145" t="s">
        <v>4427</v>
      </c>
      <c r="F344" s="36"/>
      <c r="G344" s="1837">
        <v>32000</v>
      </c>
      <c r="H344" s="2214">
        <v>32000</v>
      </c>
      <c r="I344" s="2165">
        <v>32000</v>
      </c>
      <c r="J344" s="36" t="s">
        <v>5974</v>
      </c>
      <c r="K344" s="36"/>
      <c r="L344" s="37"/>
      <c r="M344" s="37"/>
      <c r="N344" s="34" t="s">
        <v>5969</v>
      </c>
      <c r="O344" s="34" t="s">
        <v>5313</v>
      </c>
      <c r="P344" s="39">
        <v>32000</v>
      </c>
      <c r="Q344" s="35">
        <v>32000</v>
      </c>
      <c r="R344" s="34"/>
      <c r="S344" s="40"/>
      <c r="T344" s="40"/>
    </row>
    <row r="345" spans="1:20" s="1789" customFormat="1" ht="78.75" x14ac:dyDescent="0.2">
      <c r="A345" s="1243">
        <v>13</v>
      </c>
      <c r="B345" s="1243" t="s">
        <v>2084</v>
      </c>
      <c r="C345" s="2227"/>
      <c r="D345" s="87" t="s">
        <v>7137</v>
      </c>
      <c r="E345" s="2145" t="s">
        <v>4061</v>
      </c>
      <c r="F345" s="36"/>
      <c r="G345" s="1837">
        <v>35000</v>
      </c>
      <c r="H345" s="2214">
        <v>35000</v>
      </c>
      <c r="I345" s="2165">
        <v>35000</v>
      </c>
      <c r="J345" s="36" t="s">
        <v>5974</v>
      </c>
      <c r="K345" s="36"/>
      <c r="L345" s="37"/>
      <c r="M345" s="37"/>
      <c r="N345" s="1243" t="s">
        <v>5969</v>
      </c>
      <c r="O345" s="34" t="s">
        <v>5320</v>
      </c>
      <c r="P345" s="39">
        <v>35000</v>
      </c>
      <c r="Q345" s="35">
        <v>35000</v>
      </c>
      <c r="R345" s="1243"/>
      <c r="S345" s="34"/>
      <c r="T345" s="34"/>
    </row>
    <row r="346" spans="1:20" s="1789" customFormat="1" ht="31.5" x14ac:dyDescent="0.2">
      <c r="A346" s="1243">
        <v>13</v>
      </c>
      <c r="B346" s="91" t="s">
        <v>901</v>
      </c>
      <c r="C346" s="2227"/>
      <c r="D346" s="87" t="s">
        <v>7789</v>
      </c>
      <c r="E346" s="2145" t="s">
        <v>902</v>
      </c>
      <c r="F346" s="36"/>
      <c r="G346" s="1837">
        <v>35000</v>
      </c>
      <c r="H346" s="2214">
        <v>35000</v>
      </c>
      <c r="I346" s="2165">
        <v>35000</v>
      </c>
      <c r="J346" s="36" t="s">
        <v>5974</v>
      </c>
      <c r="K346" s="36"/>
      <c r="L346" s="37"/>
      <c r="M346" s="37"/>
      <c r="N346" s="34" t="s">
        <v>5969</v>
      </c>
      <c r="O346" s="34" t="s">
        <v>5296</v>
      </c>
      <c r="P346" s="39">
        <f>H346</f>
        <v>35000</v>
      </c>
      <c r="Q346" s="35">
        <v>35000</v>
      </c>
      <c r="R346" s="34"/>
      <c r="S346" s="40"/>
      <c r="T346" s="40"/>
    </row>
    <row r="347" spans="1:20" s="1789" customFormat="1" ht="31.5" x14ac:dyDescent="0.2">
      <c r="A347" s="1243">
        <v>13</v>
      </c>
      <c r="B347" s="91" t="s">
        <v>2378</v>
      </c>
      <c r="C347" s="2227"/>
      <c r="D347" s="87" t="s">
        <v>7266</v>
      </c>
      <c r="E347" s="2145" t="s">
        <v>4449</v>
      </c>
      <c r="F347" s="36"/>
      <c r="G347" s="1837">
        <v>35000</v>
      </c>
      <c r="H347" s="2214">
        <v>35000</v>
      </c>
      <c r="I347" s="2165">
        <v>35000</v>
      </c>
      <c r="J347" s="36" t="s">
        <v>5974</v>
      </c>
      <c r="K347" s="36"/>
      <c r="L347" s="37"/>
      <c r="M347" s="37"/>
      <c r="N347" s="34" t="s">
        <v>5969</v>
      </c>
      <c r="O347" s="34" t="s">
        <v>5310</v>
      </c>
      <c r="P347" s="39">
        <v>35000</v>
      </c>
      <c r="Q347" s="35">
        <v>35000</v>
      </c>
      <c r="R347" s="34"/>
      <c r="S347" s="40"/>
      <c r="T347" s="40"/>
    </row>
    <row r="348" spans="1:20" s="1789" customFormat="1" ht="47.25" x14ac:dyDescent="0.2">
      <c r="A348" s="1243">
        <v>13</v>
      </c>
      <c r="B348" s="91" t="s">
        <v>2402</v>
      </c>
      <c r="C348" s="2227"/>
      <c r="D348" s="87" t="s">
        <v>7266</v>
      </c>
      <c r="E348" s="2145" t="s">
        <v>4439</v>
      </c>
      <c r="F348" s="36"/>
      <c r="G348" s="1837">
        <v>35000</v>
      </c>
      <c r="H348" s="2214">
        <v>35000</v>
      </c>
      <c r="I348" s="2165">
        <v>35000</v>
      </c>
      <c r="J348" s="36" t="s">
        <v>5974</v>
      </c>
      <c r="K348" s="36"/>
      <c r="L348" s="37"/>
      <c r="M348" s="37"/>
      <c r="N348" s="34" t="s">
        <v>5969</v>
      </c>
      <c r="O348" s="34" t="s">
        <v>5310</v>
      </c>
      <c r="P348" s="39">
        <v>35000</v>
      </c>
      <c r="Q348" s="35">
        <v>35000</v>
      </c>
      <c r="R348" s="34"/>
      <c r="S348" s="40"/>
      <c r="T348" s="40"/>
    </row>
    <row r="349" spans="1:20" s="1789" customFormat="1" ht="47.25" x14ac:dyDescent="0.2">
      <c r="A349" s="1243">
        <v>13</v>
      </c>
      <c r="B349" s="91" t="s">
        <v>2406</v>
      </c>
      <c r="C349" s="2227"/>
      <c r="D349" s="87" t="s">
        <v>7266</v>
      </c>
      <c r="E349" s="2145" t="s">
        <v>4441</v>
      </c>
      <c r="F349" s="36"/>
      <c r="G349" s="1837">
        <v>35000</v>
      </c>
      <c r="H349" s="2214">
        <v>35000</v>
      </c>
      <c r="I349" s="2165">
        <v>35000</v>
      </c>
      <c r="J349" s="36" t="s">
        <v>5974</v>
      </c>
      <c r="K349" s="36"/>
      <c r="L349" s="37"/>
      <c r="M349" s="37"/>
      <c r="N349" s="34" t="s">
        <v>5969</v>
      </c>
      <c r="O349" s="34" t="s">
        <v>5310</v>
      </c>
      <c r="P349" s="39">
        <v>35000</v>
      </c>
      <c r="Q349" s="35">
        <v>35000</v>
      </c>
      <c r="R349" s="34"/>
      <c r="S349" s="40"/>
      <c r="T349" s="40"/>
    </row>
    <row r="350" spans="1:20" s="1789" customFormat="1" ht="63" x14ac:dyDescent="0.2">
      <c r="A350" s="1243">
        <v>13</v>
      </c>
      <c r="B350" s="91" t="s">
        <v>2474</v>
      </c>
      <c r="C350" s="2227"/>
      <c r="D350" s="87" t="s">
        <v>7845</v>
      </c>
      <c r="E350" s="2145" t="s">
        <v>3868</v>
      </c>
      <c r="F350" s="36"/>
      <c r="G350" s="1837">
        <v>35000</v>
      </c>
      <c r="H350" s="2214">
        <v>35000</v>
      </c>
      <c r="I350" s="2165">
        <v>35000</v>
      </c>
      <c r="J350" s="36" t="s">
        <v>5974</v>
      </c>
      <c r="K350" s="36"/>
      <c r="L350" s="37"/>
      <c r="M350" s="37"/>
      <c r="N350" s="34" t="s">
        <v>5969</v>
      </c>
      <c r="O350" s="34" t="s">
        <v>5320</v>
      </c>
      <c r="P350" s="39">
        <v>35000</v>
      </c>
      <c r="Q350" s="35">
        <v>35000</v>
      </c>
      <c r="R350" s="34"/>
      <c r="S350" s="40"/>
      <c r="T350" s="40"/>
    </row>
    <row r="351" spans="1:20" s="1789" customFormat="1" ht="31.5" x14ac:dyDescent="0.2">
      <c r="A351" s="1243">
        <v>13</v>
      </c>
      <c r="B351" s="91" t="s">
        <v>2492</v>
      </c>
      <c r="C351" s="2227"/>
      <c r="D351" s="87" t="s">
        <v>7845</v>
      </c>
      <c r="E351" s="2145" t="s">
        <v>3861</v>
      </c>
      <c r="F351" s="36"/>
      <c r="G351" s="1837">
        <v>35000</v>
      </c>
      <c r="H351" s="2214">
        <v>35000</v>
      </c>
      <c r="I351" s="2165">
        <v>35000</v>
      </c>
      <c r="J351" s="36" t="s">
        <v>5974</v>
      </c>
      <c r="K351" s="36"/>
      <c r="L351" s="37"/>
      <c r="M351" s="37"/>
      <c r="N351" s="34" t="s">
        <v>5969</v>
      </c>
      <c r="O351" s="34" t="s">
        <v>5320</v>
      </c>
      <c r="P351" s="39">
        <v>35000</v>
      </c>
      <c r="Q351" s="35">
        <v>35000</v>
      </c>
      <c r="R351" s="34"/>
      <c r="S351" s="40"/>
      <c r="T351" s="40"/>
    </row>
    <row r="352" spans="1:20" s="1789" customFormat="1" ht="31.5" x14ac:dyDescent="0.2">
      <c r="A352" s="1243">
        <v>13</v>
      </c>
      <c r="B352" s="91" t="s">
        <v>2542</v>
      </c>
      <c r="C352" s="2227"/>
      <c r="D352" s="87" t="s">
        <v>7845</v>
      </c>
      <c r="E352" s="2145" t="s">
        <v>3901</v>
      </c>
      <c r="F352" s="36"/>
      <c r="G352" s="1837">
        <v>35000</v>
      </c>
      <c r="H352" s="2214">
        <v>35000</v>
      </c>
      <c r="I352" s="2165">
        <v>35000</v>
      </c>
      <c r="J352" s="36" t="s">
        <v>5974</v>
      </c>
      <c r="K352" s="36"/>
      <c r="L352" s="37"/>
      <c r="M352" s="37"/>
      <c r="N352" s="34" t="s">
        <v>5969</v>
      </c>
      <c r="O352" s="34" t="s">
        <v>5320</v>
      </c>
      <c r="P352" s="39">
        <v>35000</v>
      </c>
      <c r="Q352" s="35">
        <v>35000</v>
      </c>
      <c r="R352" s="34"/>
      <c r="S352" s="40"/>
      <c r="T352" s="40"/>
    </row>
    <row r="353" spans="1:20" s="1789" customFormat="1" ht="47.25" x14ac:dyDescent="0.2">
      <c r="A353" s="1243">
        <v>13</v>
      </c>
      <c r="B353" s="91" t="s">
        <v>2807</v>
      </c>
      <c r="C353" s="2227"/>
      <c r="D353" s="87" t="s">
        <v>7173</v>
      </c>
      <c r="E353" s="2145" t="s">
        <v>3919</v>
      </c>
      <c r="F353" s="36"/>
      <c r="G353" s="1837">
        <v>35000</v>
      </c>
      <c r="H353" s="2214">
        <v>35000</v>
      </c>
      <c r="I353" s="2165">
        <v>35000</v>
      </c>
      <c r="J353" s="36" t="s">
        <v>5974</v>
      </c>
      <c r="K353" s="36"/>
      <c r="L353" s="37"/>
      <c r="M353" s="37"/>
      <c r="N353" s="34" t="s">
        <v>5969</v>
      </c>
      <c r="O353" s="34" t="s">
        <v>5319</v>
      </c>
      <c r="P353" s="39">
        <v>35000</v>
      </c>
      <c r="Q353" s="35">
        <v>35000</v>
      </c>
      <c r="R353" s="34"/>
      <c r="S353" s="40"/>
      <c r="T353" s="40"/>
    </row>
    <row r="354" spans="1:20" s="1789" customFormat="1" ht="47.25" x14ac:dyDescent="0.2">
      <c r="A354" s="1243">
        <v>13</v>
      </c>
      <c r="B354" s="91" t="s">
        <v>2828</v>
      </c>
      <c r="C354" s="2227"/>
      <c r="D354" s="87" t="s">
        <v>7173</v>
      </c>
      <c r="E354" s="2145" t="s">
        <v>3873</v>
      </c>
      <c r="F354" s="36"/>
      <c r="G354" s="1837">
        <v>35000</v>
      </c>
      <c r="H354" s="2214">
        <v>35000</v>
      </c>
      <c r="I354" s="2165">
        <v>35000</v>
      </c>
      <c r="J354" s="36" t="s">
        <v>5974</v>
      </c>
      <c r="K354" s="36"/>
      <c r="L354" s="37"/>
      <c r="M354" s="37"/>
      <c r="N354" s="34" t="s">
        <v>5969</v>
      </c>
      <c r="O354" s="34" t="s">
        <v>5320</v>
      </c>
      <c r="P354" s="39">
        <v>35000</v>
      </c>
      <c r="Q354" s="35">
        <v>35000</v>
      </c>
      <c r="R354" s="34"/>
      <c r="S354" s="40"/>
      <c r="T354" s="40"/>
    </row>
    <row r="355" spans="1:20" s="1789" customFormat="1" ht="31.5" x14ac:dyDescent="0.2">
      <c r="A355" s="1243">
        <v>13</v>
      </c>
      <c r="B355" s="34" t="s">
        <v>2259</v>
      </c>
      <c r="C355" s="2227"/>
      <c r="D355" s="87" t="s">
        <v>7328</v>
      </c>
      <c r="E355" s="2145" t="s">
        <v>4423</v>
      </c>
      <c r="F355" s="36"/>
      <c r="G355" s="1837">
        <v>38000</v>
      </c>
      <c r="H355" s="2214">
        <v>38000</v>
      </c>
      <c r="I355" s="2165">
        <v>38000</v>
      </c>
      <c r="J355" s="36" t="s">
        <v>5974</v>
      </c>
      <c r="K355" s="36"/>
      <c r="L355" s="37"/>
      <c r="M355" s="37"/>
      <c r="N355" s="37" t="s">
        <v>5229</v>
      </c>
      <c r="O355" s="34" t="s">
        <v>5311</v>
      </c>
      <c r="P355" s="39">
        <v>38000</v>
      </c>
      <c r="Q355" s="35">
        <v>38000</v>
      </c>
      <c r="R355" s="34"/>
      <c r="S355" s="40"/>
      <c r="T355" s="40"/>
    </row>
    <row r="356" spans="1:20" s="1789" customFormat="1" ht="31.5" x14ac:dyDescent="0.2">
      <c r="A356" s="1243">
        <v>13</v>
      </c>
      <c r="B356" s="91" t="s">
        <v>2728</v>
      </c>
      <c r="C356" s="2227"/>
      <c r="D356" s="87" t="s">
        <v>7047</v>
      </c>
      <c r="E356" s="2145" t="s">
        <v>4206</v>
      </c>
      <c r="F356" s="36"/>
      <c r="G356" s="1837">
        <v>38000</v>
      </c>
      <c r="H356" s="2214">
        <v>38000</v>
      </c>
      <c r="I356" s="2165">
        <v>38000</v>
      </c>
      <c r="J356" s="36" t="s">
        <v>5974</v>
      </c>
      <c r="K356" s="36"/>
      <c r="L356" s="37"/>
      <c r="M356" s="37"/>
      <c r="N356" s="34" t="s">
        <v>5969</v>
      </c>
      <c r="O356" s="34" t="s">
        <v>5295</v>
      </c>
      <c r="P356" s="39">
        <v>38000</v>
      </c>
      <c r="Q356" s="35">
        <v>38000</v>
      </c>
      <c r="R356" s="34"/>
      <c r="S356" s="40"/>
      <c r="T356" s="40"/>
    </row>
    <row r="357" spans="1:20" s="2107" customFormat="1" ht="63" x14ac:dyDescent="0.2">
      <c r="A357" s="2099">
        <v>13</v>
      </c>
      <c r="B357" s="2100" t="s">
        <v>319</v>
      </c>
      <c r="C357" s="2228"/>
      <c r="D357" s="2098" t="s">
        <v>7764</v>
      </c>
      <c r="E357" s="2131" t="s">
        <v>1183</v>
      </c>
      <c r="F357" s="2121"/>
      <c r="G357" s="2156"/>
      <c r="H357" s="2216">
        <v>39160</v>
      </c>
      <c r="I357" s="2128">
        <v>39160</v>
      </c>
      <c r="J357" s="2121" t="s">
        <v>5974</v>
      </c>
      <c r="K357" s="2121"/>
      <c r="L357" s="2121"/>
      <c r="M357" s="2123"/>
      <c r="N357" s="2095" t="s">
        <v>5969</v>
      </c>
      <c r="O357" s="2097" t="s">
        <v>5333</v>
      </c>
      <c r="P357" s="2122">
        <v>39160</v>
      </c>
      <c r="Q357" s="2122">
        <f>P357</f>
        <v>39160</v>
      </c>
      <c r="R357" s="2097"/>
      <c r="S357" s="2097"/>
      <c r="T357" s="2097" t="s">
        <v>1042</v>
      </c>
    </row>
    <row r="358" spans="1:20" s="1789" customFormat="1" ht="31.5" x14ac:dyDescent="0.2">
      <c r="A358" s="1243">
        <v>13</v>
      </c>
      <c r="B358" s="34" t="s">
        <v>2077</v>
      </c>
      <c r="C358" s="2227"/>
      <c r="D358" s="87" t="s">
        <v>7137</v>
      </c>
      <c r="E358" s="2145" t="s">
        <v>4337</v>
      </c>
      <c r="F358" s="36"/>
      <c r="G358" s="1837">
        <v>40000</v>
      </c>
      <c r="H358" s="2214">
        <v>40000</v>
      </c>
      <c r="I358" s="2165">
        <v>40000</v>
      </c>
      <c r="J358" s="36" t="s">
        <v>5974</v>
      </c>
      <c r="K358" s="36"/>
      <c r="L358" s="37"/>
      <c r="M358" s="37"/>
      <c r="N358" s="37" t="s">
        <v>5229</v>
      </c>
      <c r="O358" s="34" t="s">
        <v>5296</v>
      </c>
      <c r="P358" s="39">
        <v>40000</v>
      </c>
      <c r="Q358" s="35">
        <v>40000</v>
      </c>
      <c r="R358" s="34"/>
      <c r="S358" s="40"/>
      <c r="T358" s="40"/>
    </row>
    <row r="359" spans="1:20" s="1789" customFormat="1" ht="94.5" x14ac:dyDescent="0.2">
      <c r="A359" s="1243">
        <v>13</v>
      </c>
      <c r="B359" s="91" t="s">
        <v>2314</v>
      </c>
      <c r="C359" s="2227"/>
      <c r="D359" s="87" t="s">
        <v>6409</v>
      </c>
      <c r="E359" s="2145" t="s">
        <v>4080</v>
      </c>
      <c r="F359" s="36"/>
      <c r="G359" s="1837">
        <v>40000</v>
      </c>
      <c r="H359" s="2214">
        <v>0</v>
      </c>
      <c r="I359" s="2165">
        <v>0</v>
      </c>
      <c r="J359" s="36" t="s">
        <v>5974</v>
      </c>
      <c r="K359" s="36"/>
      <c r="L359" s="37"/>
      <c r="M359" s="37"/>
      <c r="N359" s="34" t="s">
        <v>5969</v>
      </c>
      <c r="O359" s="34" t="s">
        <v>5041</v>
      </c>
      <c r="P359" s="2110">
        <v>0</v>
      </c>
      <c r="Q359" s="2109">
        <v>0</v>
      </c>
      <c r="R359" s="2097"/>
      <c r="S359" s="2111" t="s">
        <v>1044</v>
      </c>
      <c r="T359" s="2097" t="s">
        <v>1043</v>
      </c>
    </row>
    <row r="360" spans="1:20" s="1789" customFormat="1" ht="47.25" x14ac:dyDescent="0.2">
      <c r="A360" s="1243">
        <v>13</v>
      </c>
      <c r="B360" s="91" t="s">
        <v>2439</v>
      </c>
      <c r="C360" s="2227"/>
      <c r="D360" s="87" t="s">
        <v>7845</v>
      </c>
      <c r="E360" s="2145" t="s">
        <v>4011</v>
      </c>
      <c r="F360" s="36"/>
      <c r="G360" s="1837">
        <v>40000</v>
      </c>
      <c r="H360" s="2214">
        <v>40000</v>
      </c>
      <c r="I360" s="2165">
        <v>40000</v>
      </c>
      <c r="J360" s="36" t="s">
        <v>5974</v>
      </c>
      <c r="K360" s="36"/>
      <c r="L360" s="37"/>
      <c r="M360" s="37"/>
      <c r="N360" s="34" t="s">
        <v>5969</v>
      </c>
      <c r="O360" s="34" t="s">
        <v>5320</v>
      </c>
      <c r="P360" s="39">
        <v>40000</v>
      </c>
      <c r="Q360" s="35">
        <v>40000</v>
      </c>
      <c r="R360" s="34"/>
      <c r="S360" s="40"/>
      <c r="T360" s="40"/>
    </row>
    <row r="361" spans="1:20" s="1789" customFormat="1" ht="60.75" customHeight="1" x14ac:dyDescent="0.2">
      <c r="A361" s="1243">
        <v>13</v>
      </c>
      <c r="B361" s="91" t="s">
        <v>2443</v>
      </c>
      <c r="C361" s="2227"/>
      <c r="D361" s="87" t="s">
        <v>7845</v>
      </c>
      <c r="E361" s="2145" t="s">
        <v>4013</v>
      </c>
      <c r="F361" s="36"/>
      <c r="G361" s="1837">
        <v>40000</v>
      </c>
      <c r="H361" s="2214">
        <v>40000</v>
      </c>
      <c r="I361" s="2165">
        <v>40000</v>
      </c>
      <c r="J361" s="36" t="s">
        <v>5974</v>
      </c>
      <c r="K361" s="36"/>
      <c r="L361" s="37"/>
      <c r="M361" s="37"/>
      <c r="N361" s="34" t="s">
        <v>5969</v>
      </c>
      <c r="O361" s="34" t="s">
        <v>5320</v>
      </c>
      <c r="P361" s="39">
        <v>40000</v>
      </c>
      <c r="Q361" s="35">
        <v>40000</v>
      </c>
      <c r="R361" s="34"/>
      <c r="S361" s="40"/>
      <c r="T361" s="40"/>
    </row>
    <row r="362" spans="1:20" s="1789" customFormat="1" ht="60.75" customHeight="1" x14ac:dyDescent="0.2">
      <c r="A362" s="1243">
        <v>13</v>
      </c>
      <c r="B362" s="91" t="s">
        <v>2444</v>
      </c>
      <c r="C362" s="2227"/>
      <c r="D362" s="87" t="s">
        <v>7845</v>
      </c>
      <c r="E362" s="2145" t="s">
        <v>4012</v>
      </c>
      <c r="F362" s="36"/>
      <c r="G362" s="1837">
        <v>40000</v>
      </c>
      <c r="H362" s="2214">
        <v>40000</v>
      </c>
      <c r="I362" s="2165">
        <v>40000</v>
      </c>
      <c r="J362" s="36" t="s">
        <v>5974</v>
      </c>
      <c r="K362" s="36"/>
      <c r="L362" s="37"/>
      <c r="M362" s="37"/>
      <c r="N362" s="34" t="s">
        <v>5969</v>
      </c>
      <c r="O362" s="34" t="s">
        <v>5320</v>
      </c>
      <c r="P362" s="39">
        <v>40000</v>
      </c>
      <c r="Q362" s="35">
        <v>40000</v>
      </c>
      <c r="R362" s="34"/>
      <c r="S362" s="40"/>
      <c r="T362" s="40"/>
    </row>
    <row r="363" spans="1:20" s="1789" customFormat="1" ht="63" x14ac:dyDescent="0.2">
      <c r="A363" s="1243">
        <v>13</v>
      </c>
      <c r="B363" s="91" t="s">
        <v>2458</v>
      </c>
      <c r="C363" s="2227"/>
      <c r="D363" s="87" t="s">
        <v>7845</v>
      </c>
      <c r="E363" s="2145" t="s">
        <v>3839</v>
      </c>
      <c r="F363" s="36"/>
      <c r="G363" s="1837">
        <v>40000</v>
      </c>
      <c r="H363" s="2214">
        <v>40000</v>
      </c>
      <c r="I363" s="2165">
        <v>40000</v>
      </c>
      <c r="J363" s="36" t="s">
        <v>5974</v>
      </c>
      <c r="K363" s="36"/>
      <c r="L363" s="37"/>
      <c r="M363" s="37"/>
      <c r="N363" s="34" t="s">
        <v>5969</v>
      </c>
      <c r="O363" s="34" t="s">
        <v>5320</v>
      </c>
      <c r="P363" s="39">
        <v>40000</v>
      </c>
      <c r="Q363" s="35">
        <v>40000</v>
      </c>
      <c r="R363" s="34"/>
      <c r="S363" s="40"/>
      <c r="T363" s="40"/>
    </row>
    <row r="364" spans="1:20" s="1789" customFormat="1" ht="63" x14ac:dyDescent="0.2">
      <c r="A364" s="1243">
        <v>13</v>
      </c>
      <c r="B364" s="91" t="s">
        <v>2459</v>
      </c>
      <c r="C364" s="2227"/>
      <c r="D364" s="87" t="s">
        <v>7845</v>
      </c>
      <c r="E364" s="2145" t="s">
        <v>3842</v>
      </c>
      <c r="F364" s="36"/>
      <c r="G364" s="1837">
        <v>40000</v>
      </c>
      <c r="H364" s="2214">
        <v>40000</v>
      </c>
      <c r="I364" s="2165">
        <v>40000</v>
      </c>
      <c r="J364" s="36" t="s">
        <v>5974</v>
      </c>
      <c r="K364" s="36"/>
      <c r="L364" s="37"/>
      <c r="M364" s="37"/>
      <c r="N364" s="34" t="s">
        <v>5969</v>
      </c>
      <c r="O364" s="34" t="s">
        <v>5320</v>
      </c>
      <c r="P364" s="39">
        <v>40000</v>
      </c>
      <c r="Q364" s="35">
        <v>40000</v>
      </c>
      <c r="R364" s="34"/>
      <c r="S364" s="40"/>
      <c r="T364" s="40"/>
    </row>
    <row r="365" spans="1:20" s="1789" customFormat="1" ht="63" x14ac:dyDescent="0.2">
      <c r="A365" s="1243">
        <v>13</v>
      </c>
      <c r="B365" s="91" t="s">
        <v>2483</v>
      </c>
      <c r="C365" s="2227"/>
      <c r="D365" s="87" t="s">
        <v>7845</v>
      </c>
      <c r="E365" s="2145" t="s">
        <v>3995</v>
      </c>
      <c r="F365" s="36"/>
      <c r="G365" s="1837">
        <v>40000</v>
      </c>
      <c r="H365" s="2214">
        <v>40000</v>
      </c>
      <c r="I365" s="2165">
        <v>40000</v>
      </c>
      <c r="J365" s="36" t="s">
        <v>5974</v>
      </c>
      <c r="K365" s="36"/>
      <c r="L365" s="37"/>
      <c r="M365" s="37"/>
      <c r="N365" s="34" t="s">
        <v>5969</v>
      </c>
      <c r="O365" s="34" t="s">
        <v>5320</v>
      </c>
      <c r="P365" s="39">
        <v>40000</v>
      </c>
      <c r="Q365" s="35">
        <v>40000</v>
      </c>
      <c r="R365" s="34"/>
      <c r="S365" s="40"/>
      <c r="T365" s="40"/>
    </row>
    <row r="366" spans="1:20" s="1789" customFormat="1" ht="31.5" x14ac:dyDescent="0.2">
      <c r="A366" s="1243">
        <v>13</v>
      </c>
      <c r="B366" s="91" t="s">
        <v>2486</v>
      </c>
      <c r="C366" s="2227"/>
      <c r="D366" s="87" t="s">
        <v>7845</v>
      </c>
      <c r="E366" s="2145" t="s">
        <v>3867</v>
      </c>
      <c r="F366" s="36"/>
      <c r="G366" s="1837">
        <v>40000</v>
      </c>
      <c r="H366" s="2214">
        <v>40000</v>
      </c>
      <c r="I366" s="2165">
        <v>40000</v>
      </c>
      <c r="J366" s="36" t="s">
        <v>5974</v>
      </c>
      <c r="K366" s="36"/>
      <c r="L366" s="37"/>
      <c r="M366" s="37"/>
      <c r="N366" s="34" t="s">
        <v>5969</v>
      </c>
      <c r="O366" s="34" t="s">
        <v>5320</v>
      </c>
      <c r="P366" s="39">
        <v>40000</v>
      </c>
      <c r="Q366" s="35">
        <v>40000</v>
      </c>
      <c r="R366" s="34"/>
      <c r="S366" s="40"/>
      <c r="T366" s="40"/>
    </row>
    <row r="367" spans="1:20" s="1789" customFormat="1" ht="31.5" x14ac:dyDescent="0.2">
      <c r="A367" s="1243">
        <v>13</v>
      </c>
      <c r="B367" s="91" t="s">
        <v>2490</v>
      </c>
      <c r="C367" s="2227"/>
      <c r="D367" s="87" t="s">
        <v>7845</v>
      </c>
      <c r="E367" s="2145" t="s">
        <v>3851</v>
      </c>
      <c r="F367" s="36"/>
      <c r="G367" s="1837">
        <v>40000</v>
      </c>
      <c r="H367" s="2214">
        <v>40000</v>
      </c>
      <c r="I367" s="2165">
        <v>40000</v>
      </c>
      <c r="J367" s="36" t="s">
        <v>5974</v>
      </c>
      <c r="K367" s="36"/>
      <c r="L367" s="37"/>
      <c r="M367" s="37"/>
      <c r="N367" s="34" t="s">
        <v>5969</v>
      </c>
      <c r="O367" s="34" t="s">
        <v>5320</v>
      </c>
      <c r="P367" s="39">
        <v>40000</v>
      </c>
      <c r="Q367" s="35">
        <v>40000</v>
      </c>
      <c r="R367" s="34"/>
      <c r="S367" s="40"/>
      <c r="T367" s="40"/>
    </row>
    <row r="368" spans="1:20" s="1789" customFormat="1" ht="31.5" x14ac:dyDescent="0.2">
      <c r="A368" s="1243">
        <v>13</v>
      </c>
      <c r="B368" s="91" t="s">
        <v>2504</v>
      </c>
      <c r="C368" s="2227"/>
      <c r="D368" s="87" t="s">
        <v>7845</v>
      </c>
      <c r="E368" s="2145" t="s">
        <v>3961</v>
      </c>
      <c r="F368" s="36"/>
      <c r="G368" s="1837">
        <v>40000</v>
      </c>
      <c r="H368" s="2214">
        <v>40000</v>
      </c>
      <c r="I368" s="2165">
        <v>40000</v>
      </c>
      <c r="J368" s="36" t="s">
        <v>5974</v>
      </c>
      <c r="K368" s="36"/>
      <c r="L368" s="37"/>
      <c r="M368" s="37"/>
      <c r="N368" s="34" t="s">
        <v>5969</v>
      </c>
      <c r="O368" s="34" t="s">
        <v>5320</v>
      </c>
      <c r="P368" s="39">
        <v>40000</v>
      </c>
      <c r="Q368" s="35">
        <v>40000</v>
      </c>
      <c r="R368" s="34"/>
      <c r="S368" s="40"/>
      <c r="T368" s="40"/>
    </row>
    <row r="369" spans="1:20" s="1789" customFormat="1" ht="31.5" x14ac:dyDescent="0.2">
      <c r="A369" s="1243">
        <v>13</v>
      </c>
      <c r="B369" s="91" t="s">
        <v>2511</v>
      </c>
      <c r="C369" s="2231"/>
      <c r="D369" s="87" t="s">
        <v>7845</v>
      </c>
      <c r="E369" s="2145" t="s">
        <v>3954</v>
      </c>
      <c r="F369" s="36"/>
      <c r="G369" s="1837">
        <v>40000</v>
      </c>
      <c r="H369" s="2214">
        <v>40000</v>
      </c>
      <c r="I369" s="2165">
        <v>40000</v>
      </c>
      <c r="J369" s="36" t="s">
        <v>5974</v>
      </c>
      <c r="K369" s="36"/>
      <c r="L369" s="37"/>
      <c r="M369" s="37"/>
      <c r="N369" s="34" t="s">
        <v>5969</v>
      </c>
      <c r="O369" s="34" t="s">
        <v>5320</v>
      </c>
      <c r="P369" s="39">
        <v>40000</v>
      </c>
      <c r="Q369" s="35">
        <v>40000</v>
      </c>
      <c r="R369" s="34"/>
      <c r="S369" s="40"/>
      <c r="T369" s="40"/>
    </row>
    <row r="370" spans="1:20" s="1789" customFormat="1" ht="31.5" x14ac:dyDescent="0.2">
      <c r="A370" s="1243">
        <v>13</v>
      </c>
      <c r="B370" s="91" t="s">
        <v>2534</v>
      </c>
      <c r="C370" s="2227"/>
      <c r="D370" s="87" t="s">
        <v>7845</v>
      </c>
      <c r="E370" s="2145" t="s">
        <v>3969</v>
      </c>
      <c r="F370" s="36"/>
      <c r="G370" s="1837">
        <v>40000</v>
      </c>
      <c r="H370" s="2214">
        <v>40000</v>
      </c>
      <c r="I370" s="2165">
        <v>40000</v>
      </c>
      <c r="J370" s="36" t="s">
        <v>5974</v>
      </c>
      <c r="K370" s="36"/>
      <c r="L370" s="37"/>
      <c r="M370" s="37"/>
      <c r="N370" s="34" t="s">
        <v>5969</v>
      </c>
      <c r="O370" s="34" t="s">
        <v>5320</v>
      </c>
      <c r="P370" s="39">
        <v>40000</v>
      </c>
      <c r="Q370" s="35">
        <v>40000</v>
      </c>
      <c r="R370" s="34"/>
      <c r="S370" s="40"/>
      <c r="T370" s="40"/>
    </row>
    <row r="371" spans="1:20" s="1789" customFormat="1" ht="31.5" x14ac:dyDescent="0.2">
      <c r="A371" s="1243">
        <v>13</v>
      </c>
      <c r="B371" s="91" t="s">
        <v>2535</v>
      </c>
      <c r="C371" s="2227"/>
      <c r="D371" s="87" t="s">
        <v>7845</v>
      </c>
      <c r="E371" s="2145" t="s">
        <v>3903</v>
      </c>
      <c r="F371" s="36"/>
      <c r="G371" s="1837">
        <v>40000</v>
      </c>
      <c r="H371" s="2214">
        <v>40000</v>
      </c>
      <c r="I371" s="2165">
        <v>40000</v>
      </c>
      <c r="J371" s="36" t="s">
        <v>5974</v>
      </c>
      <c r="K371" s="36"/>
      <c r="L371" s="37"/>
      <c r="M371" s="37"/>
      <c r="N371" s="34" t="s">
        <v>5969</v>
      </c>
      <c r="O371" s="34" t="s">
        <v>5320</v>
      </c>
      <c r="P371" s="39">
        <v>40000</v>
      </c>
      <c r="Q371" s="35">
        <v>40000</v>
      </c>
      <c r="R371" s="34"/>
      <c r="S371" s="40"/>
      <c r="T371" s="40"/>
    </row>
    <row r="372" spans="1:20" s="1789" customFormat="1" ht="31.5" x14ac:dyDescent="0.2">
      <c r="A372" s="1243">
        <v>13</v>
      </c>
      <c r="B372" s="91" t="s">
        <v>2538</v>
      </c>
      <c r="C372" s="2227"/>
      <c r="D372" s="87" t="s">
        <v>7845</v>
      </c>
      <c r="E372" s="2145" t="s">
        <v>2539</v>
      </c>
      <c r="F372" s="36"/>
      <c r="G372" s="1837">
        <v>40000</v>
      </c>
      <c r="H372" s="2214">
        <v>40000</v>
      </c>
      <c r="I372" s="2165">
        <v>40000</v>
      </c>
      <c r="J372" s="36" t="s">
        <v>5974</v>
      </c>
      <c r="K372" s="36"/>
      <c r="L372" s="37"/>
      <c r="M372" s="37"/>
      <c r="N372" s="34" t="s">
        <v>5969</v>
      </c>
      <c r="O372" s="34" t="s">
        <v>5320</v>
      </c>
      <c r="P372" s="39">
        <v>40000</v>
      </c>
      <c r="Q372" s="35">
        <v>40000</v>
      </c>
      <c r="R372" s="34"/>
      <c r="S372" s="40"/>
      <c r="T372" s="40"/>
    </row>
    <row r="373" spans="1:20" s="1789" customFormat="1" ht="31.5" x14ac:dyDescent="0.2">
      <c r="A373" s="1243">
        <v>13</v>
      </c>
      <c r="B373" s="91" t="s">
        <v>2555</v>
      </c>
      <c r="C373" s="2227"/>
      <c r="D373" s="87" t="s">
        <v>7845</v>
      </c>
      <c r="E373" s="2145" t="s">
        <v>4039</v>
      </c>
      <c r="F373" s="36"/>
      <c r="G373" s="1837">
        <v>40000</v>
      </c>
      <c r="H373" s="2214">
        <v>40000</v>
      </c>
      <c r="I373" s="2165">
        <v>40000</v>
      </c>
      <c r="J373" s="36" t="s">
        <v>5974</v>
      </c>
      <c r="K373" s="36"/>
      <c r="L373" s="37"/>
      <c r="M373" s="37"/>
      <c r="N373" s="34" t="s">
        <v>5969</v>
      </c>
      <c r="O373" s="34" t="s">
        <v>5320</v>
      </c>
      <c r="P373" s="39">
        <v>40000</v>
      </c>
      <c r="Q373" s="35">
        <v>40000</v>
      </c>
      <c r="R373" s="34"/>
      <c r="S373" s="40"/>
      <c r="T373" s="40"/>
    </row>
    <row r="374" spans="1:20" s="1789" customFormat="1" ht="31.5" x14ac:dyDescent="0.2">
      <c r="A374" s="1243">
        <v>13</v>
      </c>
      <c r="B374" s="91" t="s">
        <v>2556</v>
      </c>
      <c r="C374" s="2227"/>
      <c r="D374" s="87" t="s">
        <v>7845</v>
      </c>
      <c r="E374" s="2145" t="s">
        <v>4014</v>
      </c>
      <c r="F374" s="36"/>
      <c r="G374" s="1837">
        <v>40000</v>
      </c>
      <c r="H374" s="2214">
        <v>40000</v>
      </c>
      <c r="I374" s="2165">
        <v>40000</v>
      </c>
      <c r="J374" s="36" t="s">
        <v>5974</v>
      </c>
      <c r="K374" s="36"/>
      <c r="L374" s="37"/>
      <c r="M374" s="37"/>
      <c r="N374" s="34" t="s">
        <v>5969</v>
      </c>
      <c r="O374" s="34" t="s">
        <v>5320</v>
      </c>
      <c r="P374" s="39">
        <v>40000</v>
      </c>
      <c r="Q374" s="35">
        <v>40000</v>
      </c>
      <c r="R374" s="34"/>
      <c r="S374" s="40"/>
      <c r="T374" s="40"/>
    </row>
    <row r="375" spans="1:20" s="1789" customFormat="1" ht="47.25" x14ac:dyDescent="0.2">
      <c r="A375" s="1243">
        <v>13</v>
      </c>
      <c r="B375" s="91" t="s">
        <v>2561</v>
      </c>
      <c r="C375" s="2227"/>
      <c r="D375" s="87" t="s">
        <v>7845</v>
      </c>
      <c r="E375" s="2145" t="s">
        <v>3840</v>
      </c>
      <c r="F375" s="36"/>
      <c r="G375" s="1837">
        <v>40000</v>
      </c>
      <c r="H375" s="2214">
        <v>40000</v>
      </c>
      <c r="I375" s="2165">
        <v>40000</v>
      </c>
      <c r="J375" s="36" t="s">
        <v>5974</v>
      </c>
      <c r="K375" s="36"/>
      <c r="L375" s="37"/>
      <c r="M375" s="37"/>
      <c r="N375" s="34" t="s">
        <v>5969</v>
      </c>
      <c r="O375" s="34" t="s">
        <v>5320</v>
      </c>
      <c r="P375" s="39">
        <v>40000</v>
      </c>
      <c r="Q375" s="35">
        <v>40000</v>
      </c>
      <c r="R375" s="34"/>
      <c r="S375" s="40"/>
      <c r="T375" s="40"/>
    </row>
    <row r="376" spans="1:20" s="1789" customFormat="1" ht="47.25" x14ac:dyDescent="0.2">
      <c r="A376" s="1243">
        <v>13</v>
      </c>
      <c r="B376" s="91" t="s">
        <v>2571</v>
      </c>
      <c r="C376" s="2227"/>
      <c r="D376" s="87" t="s">
        <v>7845</v>
      </c>
      <c r="E376" s="2145" t="s">
        <v>4035</v>
      </c>
      <c r="F376" s="36"/>
      <c r="G376" s="1837">
        <v>40000</v>
      </c>
      <c r="H376" s="2214">
        <v>40000</v>
      </c>
      <c r="I376" s="2165">
        <v>40000</v>
      </c>
      <c r="J376" s="36" t="s">
        <v>5974</v>
      </c>
      <c r="K376" s="36"/>
      <c r="L376" s="37"/>
      <c r="M376" s="37"/>
      <c r="N376" s="34" t="s">
        <v>5969</v>
      </c>
      <c r="O376" s="34" t="s">
        <v>5320</v>
      </c>
      <c r="P376" s="39">
        <v>40000</v>
      </c>
      <c r="Q376" s="35">
        <v>40000</v>
      </c>
      <c r="R376" s="34"/>
      <c r="S376" s="40"/>
      <c r="T376" s="40"/>
    </row>
    <row r="377" spans="1:20" s="1789" customFormat="1" ht="47.25" x14ac:dyDescent="0.2">
      <c r="A377" s="1243">
        <v>13</v>
      </c>
      <c r="B377" s="91" t="s">
        <v>2574</v>
      </c>
      <c r="C377" s="2227"/>
      <c r="D377" s="87" t="s">
        <v>7845</v>
      </c>
      <c r="E377" s="2145" t="s">
        <v>4024</v>
      </c>
      <c r="F377" s="36"/>
      <c r="G377" s="1837">
        <v>40000</v>
      </c>
      <c r="H377" s="2214">
        <v>40000</v>
      </c>
      <c r="I377" s="2165">
        <v>40000</v>
      </c>
      <c r="J377" s="36" t="s">
        <v>5974</v>
      </c>
      <c r="K377" s="36"/>
      <c r="L377" s="37"/>
      <c r="M377" s="37"/>
      <c r="N377" s="34" t="s">
        <v>5969</v>
      </c>
      <c r="O377" s="34" t="s">
        <v>5320</v>
      </c>
      <c r="P377" s="39">
        <v>40000</v>
      </c>
      <c r="Q377" s="35">
        <v>40000</v>
      </c>
      <c r="R377" s="34"/>
      <c r="S377" s="40"/>
      <c r="T377" s="40"/>
    </row>
    <row r="378" spans="1:20" s="1789" customFormat="1" ht="47.25" x14ac:dyDescent="0.2">
      <c r="A378" s="1243">
        <v>13</v>
      </c>
      <c r="B378" s="91" t="s">
        <v>2583</v>
      </c>
      <c r="C378" s="2227"/>
      <c r="D378" s="87" t="s">
        <v>7845</v>
      </c>
      <c r="E378" s="2145" t="s">
        <v>4025</v>
      </c>
      <c r="F378" s="36"/>
      <c r="G378" s="1837">
        <v>40000</v>
      </c>
      <c r="H378" s="2214">
        <v>40000</v>
      </c>
      <c r="I378" s="2165">
        <v>40000</v>
      </c>
      <c r="J378" s="36" t="s">
        <v>5974</v>
      </c>
      <c r="K378" s="36"/>
      <c r="L378" s="37"/>
      <c r="M378" s="37"/>
      <c r="N378" s="34" t="s">
        <v>5969</v>
      </c>
      <c r="O378" s="34" t="s">
        <v>5320</v>
      </c>
      <c r="P378" s="39">
        <v>40000</v>
      </c>
      <c r="Q378" s="35">
        <v>40000</v>
      </c>
      <c r="R378" s="34"/>
      <c r="S378" s="40"/>
      <c r="T378" s="40"/>
    </row>
    <row r="379" spans="1:20" s="1789" customFormat="1" ht="31.5" x14ac:dyDescent="0.2">
      <c r="A379" s="1243">
        <v>13</v>
      </c>
      <c r="B379" s="91" t="s">
        <v>2584</v>
      </c>
      <c r="C379" s="2228"/>
      <c r="D379" s="87" t="s">
        <v>7845</v>
      </c>
      <c r="E379" s="2145" t="s">
        <v>4036</v>
      </c>
      <c r="F379" s="36"/>
      <c r="G379" s="1837">
        <v>40000</v>
      </c>
      <c r="H379" s="2214">
        <v>40000</v>
      </c>
      <c r="I379" s="2165">
        <v>40000</v>
      </c>
      <c r="J379" s="36" t="s">
        <v>5974</v>
      </c>
      <c r="K379" s="36"/>
      <c r="L379" s="37"/>
      <c r="M379" s="37"/>
      <c r="N379" s="34" t="s">
        <v>5969</v>
      </c>
      <c r="O379" s="34" t="s">
        <v>5320</v>
      </c>
      <c r="P379" s="39">
        <v>40000</v>
      </c>
      <c r="Q379" s="35">
        <v>40000</v>
      </c>
      <c r="R379" s="34"/>
      <c r="S379" s="40"/>
      <c r="T379" s="40"/>
    </row>
    <row r="380" spans="1:20" s="1789" customFormat="1" ht="31.5" x14ac:dyDescent="0.2">
      <c r="A380" s="1243">
        <v>13</v>
      </c>
      <c r="B380" s="91" t="s">
        <v>2592</v>
      </c>
      <c r="C380" s="2227"/>
      <c r="D380" s="87" t="s">
        <v>7845</v>
      </c>
      <c r="E380" s="2145" t="s">
        <v>3997</v>
      </c>
      <c r="F380" s="36"/>
      <c r="G380" s="1837">
        <v>40000</v>
      </c>
      <c r="H380" s="2214">
        <v>40000</v>
      </c>
      <c r="I380" s="2165">
        <v>40000</v>
      </c>
      <c r="J380" s="36" t="s">
        <v>5974</v>
      </c>
      <c r="K380" s="36"/>
      <c r="L380" s="37"/>
      <c r="M380" s="37"/>
      <c r="N380" s="34" t="s">
        <v>5969</v>
      </c>
      <c r="O380" s="34" t="s">
        <v>5320</v>
      </c>
      <c r="P380" s="39">
        <v>40000</v>
      </c>
      <c r="Q380" s="35">
        <v>40000</v>
      </c>
      <c r="R380" s="34"/>
      <c r="S380" s="40"/>
      <c r="T380" s="40"/>
    </row>
    <row r="381" spans="1:20" s="1789" customFormat="1" ht="31.5" x14ac:dyDescent="0.2">
      <c r="A381" s="1243">
        <v>13</v>
      </c>
      <c r="B381" s="91" t="s">
        <v>2595</v>
      </c>
      <c r="C381" s="2228"/>
      <c r="D381" s="87" t="s">
        <v>7845</v>
      </c>
      <c r="E381" s="2145" t="s">
        <v>4037</v>
      </c>
      <c r="F381" s="36"/>
      <c r="G381" s="1837">
        <v>40000</v>
      </c>
      <c r="H381" s="2214">
        <v>40000</v>
      </c>
      <c r="I381" s="2165">
        <v>40000</v>
      </c>
      <c r="J381" s="36" t="s">
        <v>5974</v>
      </c>
      <c r="K381" s="36"/>
      <c r="L381" s="37"/>
      <c r="M381" s="37"/>
      <c r="N381" s="34" t="s">
        <v>5969</v>
      </c>
      <c r="O381" s="34" t="s">
        <v>5320</v>
      </c>
      <c r="P381" s="39">
        <v>40000</v>
      </c>
      <c r="Q381" s="35">
        <v>40000</v>
      </c>
      <c r="R381" s="34"/>
      <c r="S381" s="40"/>
      <c r="T381" s="40"/>
    </row>
    <row r="382" spans="1:20" s="1789" customFormat="1" ht="47.25" x14ac:dyDescent="0.2">
      <c r="A382" s="1243">
        <v>13</v>
      </c>
      <c r="B382" s="91" t="s">
        <v>2597</v>
      </c>
      <c r="C382" s="2227"/>
      <c r="D382" s="87" t="s">
        <v>7845</v>
      </c>
      <c r="E382" s="2145" t="s">
        <v>4040</v>
      </c>
      <c r="F382" s="36"/>
      <c r="G382" s="1837">
        <v>40000</v>
      </c>
      <c r="H382" s="2216">
        <v>150000</v>
      </c>
      <c r="I382" s="2166">
        <v>150000</v>
      </c>
      <c r="J382" s="36" t="s">
        <v>5974</v>
      </c>
      <c r="K382" s="36"/>
      <c r="L382" s="37"/>
      <c r="M382" s="37"/>
      <c r="N382" s="34" t="s">
        <v>5969</v>
      </c>
      <c r="O382" s="34" t="s">
        <v>5320</v>
      </c>
      <c r="P382" s="2110">
        <f>H382</f>
        <v>150000</v>
      </c>
      <c r="Q382" s="2109">
        <f>P382</f>
        <v>150000</v>
      </c>
      <c r="R382" s="34"/>
      <c r="S382" s="2111" t="s">
        <v>1041</v>
      </c>
      <c r="T382" s="2097" t="s">
        <v>1043</v>
      </c>
    </row>
    <row r="383" spans="1:20" s="1789" customFormat="1" ht="47.25" x14ac:dyDescent="0.2">
      <c r="A383" s="1243">
        <v>13</v>
      </c>
      <c r="B383" s="91" t="s">
        <v>2599</v>
      </c>
      <c r="C383" s="2227"/>
      <c r="D383" s="87" t="s">
        <v>7845</v>
      </c>
      <c r="E383" s="2145" t="s">
        <v>3863</v>
      </c>
      <c r="F383" s="36"/>
      <c r="G383" s="1837">
        <v>40000</v>
      </c>
      <c r="H383" s="2214">
        <v>40000</v>
      </c>
      <c r="I383" s="2165">
        <v>40000</v>
      </c>
      <c r="J383" s="36" t="s">
        <v>5974</v>
      </c>
      <c r="K383" s="36"/>
      <c r="L383" s="37"/>
      <c r="M383" s="37"/>
      <c r="N383" s="34" t="s">
        <v>5969</v>
      </c>
      <c r="O383" s="34" t="s">
        <v>5320</v>
      </c>
      <c r="P383" s="39">
        <v>40000</v>
      </c>
      <c r="Q383" s="35">
        <v>40000</v>
      </c>
      <c r="R383" s="34"/>
      <c r="S383" s="40"/>
      <c r="T383" s="40"/>
    </row>
    <row r="384" spans="1:20" s="2107" customFormat="1" ht="31.5" x14ac:dyDescent="0.2">
      <c r="A384" s="2099">
        <v>13</v>
      </c>
      <c r="B384" s="2100" t="s">
        <v>320</v>
      </c>
      <c r="C384" s="2228"/>
      <c r="D384" s="2114" t="s">
        <v>1184</v>
      </c>
      <c r="E384" s="2131" t="s">
        <v>1185</v>
      </c>
      <c r="F384" s="2121"/>
      <c r="G384" s="2156"/>
      <c r="H384" s="2216">
        <v>40000</v>
      </c>
      <c r="I384" s="2128">
        <v>40000</v>
      </c>
      <c r="J384" s="2121" t="s">
        <v>5974</v>
      </c>
      <c r="K384" s="2121"/>
      <c r="L384" s="2121"/>
      <c r="M384" s="2123"/>
      <c r="N384" s="2095" t="s">
        <v>5969</v>
      </c>
      <c r="O384" s="2097" t="s">
        <v>5295</v>
      </c>
      <c r="P384" s="2122">
        <v>40000</v>
      </c>
      <c r="Q384" s="2122">
        <f>P384</f>
        <v>40000</v>
      </c>
      <c r="R384" s="2097"/>
      <c r="S384" s="2097"/>
      <c r="T384" s="2097" t="s">
        <v>1042</v>
      </c>
    </row>
    <row r="385" spans="1:20" s="1789" customFormat="1" ht="47.25" x14ac:dyDescent="0.2">
      <c r="A385" s="1243">
        <v>13</v>
      </c>
      <c r="B385" s="91" t="s">
        <v>1016</v>
      </c>
      <c r="C385" s="2227"/>
      <c r="D385" s="81" t="s">
        <v>7173</v>
      </c>
      <c r="E385" s="2145" t="s">
        <v>1011</v>
      </c>
      <c r="F385" s="13"/>
      <c r="G385" s="1837">
        <v>38500</v>
      </c>
      <c r="H385" s="2214">
        <v>38500</v>
      </c>
      <c r="I385" s="2161">
        <v>38500</v>
      </c>
      <c r="J385" s="14" t="s">
        <v>5226</v>
      </c>
      <c r="K385" s="14" t="s">
        <v>4934</v>
      </c>
      <c r="L385" s="36" t="s">
        <v>5267</v>
      </c>
      <c r="M385" s="15" t="s">
        <v>3085</v>
      </c>
      <c r="N385" s="34" t="s">
        <v>5969</v>
      </c>
      <c r="O385" s="34" t="s">
        <v>5319</v>
      </c>
      <c r="P385" s="13">
        <v>38500</v>
      </c>
      <c r="Q385" s="13">
        <v>38500</v>
      </c>
      <c r="S385" s="34"/>
      <c r="T385" s="34"/>
    </row>
    <row r="386" spans="1:20" s="1789" customFormat="1" ht="52.5" customHeight="1" x14ac:dyDescent="0.2">
      <c r="A386" s="1243">
        <v>13</v>
      </c>
      <c r="B386" s="91" t="s">
        <v>1017</v>
      </c>
      <c r="C386" s="2227"/>
      <c r="D386" s="81" t="s">
        <v>7173</v>
      </c>
      <c r="E386" s="2145" t="s">
        <v>1012</v>
      </c>
      <c r="F386" s="13"/>
      <c r="G386" s="1837">
        <v>42000</v>
      </c>
      <c r="H386" s="2214">
        <v>42000</v>
      </c>
      <c r="I386" s="2161">
        <v>42000</v>
      </c>
      <c r="J386" s="14" t="s">
        <v>5226</v>
      </c>
      <c r="K386" s="14" t="s">
        <v>4934</v>
      </c>
      <c r="L386" s="36" t="s">
        <v>5267</v>
      </c>
      <c r="M386" s="15" t="s">
        <v>3085</v>
      </c>
      <c r="N386" s="34" t="s">
        <v>5969</v>
      </c>
      <c r="O386" s="34" t="s">
        <v>5319</v>
      </c>
      <c r="P386" s="13">
        <v>42000</v>
      </c>
      <c r="Q386" s="13">
        <v>42000</v>
      </c>
      <c r="S386" s="40"/>
      <c r="T386" s="40"/>
    </row>
    <row r="387" spans="1:20" s="1789" customFormat="1" ht="63.75" customHeight="1" x14ac:dyDescent="0.2">
      <c r="A387" s="1243">
        <v>13</v>
      </c>
      <c r="B387" s="91" t="s">
        <v>1019</v>
      </c>
      <c r="C387" s="2227"/>
      <c r="D387" s="81" t="s">
        <v>7845</v>
      </c>
      <c r="E387" s="2145" t="s">
        <v>1014</v>
      </c>
      <c r="F387" s="13"/>
      <c r="G387" s="1837">
        <v>69500</v>
      </c>
      <c r="H387" s="2214">
        <v>69500</v>
      </c>
      <c r="I387" s="2161">
        <v>69500</v>
      </c>
      <c r="J387" s="14" t="s">
        <v>5974</v>
      </c>
      <c r="K387" s="14"/>
      <c r="L387" s="36"/>
      <c r="M387" s="15"/>
      <c r="N387" s="34" t="s">
        <v>5969</v>
      </c>
      <c r="O387" s="34" t="s">
        <v>5319</v>
      </c>
      <c r="P387" s="13">
        <v>69500</v>
      </c>
      <c r="Q387" s="13">
        <v>69500</v>
      </c>
      <c r="R387" s="13"/>
      <c r="S387" s="40"/>
      <c r="T387" s="40"/>
    </row>
    <row r="388" spans="1:20" s="1789" customFormat="1" ht="52.5" customHeight="1" x14ac:dyDescent="0.2">
      <c r="A388" s="1243">
        <v>13</v>
      </c>
      <c r="B388" s="91" t="s">
        <v>2600</v>
      </c>
      <c r="C388" s="2227"/>
      <c r="D388" s="87" t="s">
        <v>7845</v>
      </c>
      <c r="E388" s="2145" t="s">
        <v>3878</v>
      </c>
      <c r="F388" s="36"/>
      <c r="G388" s="1837">
        <v>40000</v>
      </c>
      <c r="H388" s="2214">
        <v>40000</v>
      </c>
      <c r="I388" s="2165">
        <v>40000</v>
      </c>
      <c r="J388" s="36" t="s">
        <v>5974</v>
      </c>
      <c r="K388" s="36"/>
      <c r="L388" s="37"/>
      <c r="M388" s="37"/>
      <c r="N388" s="34" t="s">
        <v>5969</v>
      </c>
      <c r="O388" s="34" t="s">
        <v>5320</v>
      </c>
      <c r="P388" s="39">
        <v>40000</v>
      </c>
      <c r="Q388" s="35">
        <v>40000</v>
      </c>
      <c r="R388" s="34"/>
      <c r="S388" s="40"/>
      <c r="T388" s="40"/>
    </row>
    <row r="389" spans="1:20" s="1789" customFormat="1" ht="52.5" customHeight="1" x14ac:dyDescent="0.2">
      <c r="A389" s="1243">
        <v>13</v>
      </c>
      <c r="B389" s="91" t="s">
        <v>2602</v>
      </c>
      <c r="C389" s="2227"/>
      <c r="D389" s="87" t="s">
        <v>7845</v>
      </c>
      <c r="E389" s="2145" t="s">
        <v>3885</v>
      </c>
      <c r="F389" s="36"/>
      <c r="G389" s="1837">
        <v>40000</v>
      </c>
      <c r="H389" s="2214">
        <v>40000</v>
      </c>
      <c r="I389" s="2165">
        <v>40000</v>
      </c>
      <c r="J389" s="36" t="s">
        <v>5974</v>
      </c>
      <c r="K389" s="36"/>
      <c r="L389" s="37"/>
      <c r="M389" s="37"/>
      <c r="N389" s="34" t="s">
        <v>5969</v>
      </c>
      <c r="O389" s="34" t="s">
        <v>5320</v>
      </c>
      <c r="P389" s="39">
        <v>40000</v>
      </c>
      <c r="Q389" s="35">
        <v>40000</v>
      </c>
      <c r="R389" s="34"/>
      <c r="S389" s="40"/>
      <c r="T389" s="40"/>
    </row>
    <row r="390" spans="1:20" s="1789" customFormat="1" ht="52.5" customHeight="1" x14ac:dyDescent="0.2">
      <c r="A390" s="1243">
        <v>13</v>
      </c>
      <c r="B390" s="91" t="s">
        <v>2604</v>
      </c>
      <c r="C390" s="2227"/>
      <c r="D390" s="87" t="s">
        <v>7845</v>
      </c>
      <c r="E390" s="2145" t="s">
        <v>4018</v>
      </c>
      <c r="F390" s="36"/>
      <c r="G390" s="1837">
        <v>40000</v>
      </c>
      <c r="H390" s="2214">
        <v>40000</v>
      </c>
      <c r="I390" s="2165">
        <v>40000</v>
      </c>
      <c r="J390" s="36" t="s">
        <v>5974</v>
      </c>
      <c r="K390" s="36"/>
      <c r="L390" s="37"/>
      <c r="M390" s="37"/>
      <c r="N390" s="34" t="s">
        <v>5969</v>
      </c>
      <c r="O390" s="34" t="s">
        <v>5320</v>
      </c>
      <c r="P390" s="39">
        <v>40000</v>
      </c>
      <c r="Q390" s="35">
        <v>40000</v>
      </c>
      <c r="R390" s="34"/>
      <c r="S390" s="40"/>
      <c r="T390" s="40"/>
    </row>
    <row r="391" spans="1:20" s="1789" customFormat="1" ht="52.5" customHeight="1" x14ac:dyDescent="0.2">
      <c r="A391" s="1243">
        <v>13</v>
      </c>
      <c r="B391" s="91" t="s">
        <v>2606</v>
      </c>
      <c r="C391" s="2227"/>
      <c r="D391" s="87" t="s">
        <v>7845</v>
      </c>
      <c r="E391" s="2145" t="s">
        <v>4034</v>
      </c>
      <c r="F391" s="36"/>
      <c r="G391" s="1837">
        <v>40000</v>
      </c>
      <c r="H391" s="2214">
        <v>40000</v>
      </c>
      <c r="I391" s="2165">
        <v>40000</v>
      </c>
      <c r="J391" s="36" t="s">
        <v>5974</v>
      </c>
      <c r="K391" s="36"/>
      <c r="L391" s="37"/>
      <c r="M391" s="37"/>
      <c r="N391" s="34" t="s">
        <v>5969</v>
      </c>
      <c r="O391" s="34" t="s">
        <v>5320</v>
      </c>
      <c r="P391" s="39">
        <v>40000</v>
      </c>
      <c r="Q391" s="35">
        <v>40000</v>
      </c>
      <c r="R391" s="34"/>
      <c r="S391" s="40"/>
      <c r="T391" s="40"/>
    </row>
    <row r="392" spans="1:20" s="1789" customFormat="1" ht="51.75" customHeight="1" x14ac:dyDescent="0.2">
      <c r="A392" s="1243">
        <v>13</v>
      </c>
      <c r="B392" s="91" t="s">
        <v>2609</v>
      </c>
      <c r="C392" s="2227"/>
      <c r="D392" s="87" t="s">
        <v>7845</v>
      </c>
      <c r="E392" s="2145" t="s">
        <v>4019</v>
      </c>
      <c r="F392" s="36"/>
      <c r="G392" s="1837">
        <v>40000</v>
      </c>
      <c r="H392" s="2214">
        <v>40000</v>
      </c>
      <c r="I392" s="2165">
        <v>40000</v>
      </c>
      <c r="J392" s="36" t="s">
        <v>5974</v>
      </c>
      <c r="K392" s="36"/>
      <c r="L392" s="37"/>
      <c r="M392" s="37"/>
      <c r="N392" s="34" t="s">
        <v>5969</v>
      </c>
      <c r="O392" s="34" t="s">
        <v>5320</v>
      </c>
      <c r="P392" s="39">
        <v>40000</v>
      </c>
      <c r="Q392" s="35">
        <v>40000</v>
      </c>
      <c r="R392" s="34"/>
      <c r="S392" s="40"/>
      <c r="T392" s="40"/>
    </row>
    <row r="393" spans="1:20" s="1789" customFormat="1" ht="51.75" customHeight="1" x14ac:dyDescent="0.2">
      <c r="A393" s="1243">
        <v>13</v>
      </c>
      <c r="B393" s="91" t="s">
        <v>2610</v>
      </c>
      <c r="C393" s="2227"/>
      <c r="D393" s="87" t="s">
        <v>7845</v>
      </c>
      <c r="E393" s="2145" t="s">
        <v>4017</v>
      </c>
      <c r="F393" s="36"/>
      <c r="G393" s="1837">
        <v>40000</v>
      </c>
      <c r="H393" s="2214">
        <v>40000</v>
      </c>
      <c r="I393" s="2165">
        <v>40000</v>
      </c>
      <c r="J393" s="36" t="s">
        <v>5974</v>
      </c>
      <c r="K393" s="36"/>
      <c r="L393" s="37"/>
      <c r="M393" s="37"/>
      <c r="N393" s="34" t="s">
        <v>5969</v>
      </c>
      <c r="O393" s="34" t="s">
        <v>5320</v>
      </c>
      <c r="P393" s="39">
        <v>40000</v>
      </c>
      <c r="Q393" s="35">
        <v>40000</v>
      </c>
      <c r="R393" s="34"/>
      <c r="S393" s="40"/>
      <c r="T393" s="40"/>
    </row>
    <row r="394" spans="1:20" s="1789" customFormat="1" ht="51.75" customHeight="1" x14ac:dyDescent="0.2">
      <c r="A394" s="1243">
        <v>13</v>
      </c>
      <c r="B394" s="91" t="s">
        <v>2612</v>
      </c>
      <c r="C394" s="2227"/>
      <c r="D394" s="87" t="s">
        <v>7845</v>
      </c>
      <c r="E394" s="2145" t="s">
        <v>3864</v>
      </c>
      <c r="F394" s="36"/>
      <c r="G394" s="1837">
        <v>40000</v>
      </c>
      <c r="H394" s="2214">
        <v>40000</v>
      </c>
      <c r="I394" s="2165">
        <v>40000</v>
      </c>
      <c r="J394" s="36" t="s">
        <v>5974</v>
      </c>
      <c r="K394" s="36"/>
      <c r="L394" s="37"/>
      <c r="M394" s="37"/>
      <c r="N394" s="34" t="s">
        <v>5969</v>
      </c>
      <c r="O394" s="34" t="s">
        <v>5320</v>
      </c>
      <c r="P394" s="39">
        <v>40000</v>
      </c>
      <c r="Q394" s="35">
        <v>40000</v>
      </c>
      <c r="R394" s="34"/>
      <c r="S394" s="40"/>
      <c r="T394" s="40"/>
    </row>
    <row r="395" spans="1:20" s="1789" customFormat="1" ht="51.75" customHeight="1" x14ac:dyDescent="0.2">
      <c r="A395" s="1243">
        <v>13</v>
      </c>
      <c r="B395" s="91" t="s">
        <v>2613</v>
      </c>
      <c r="C395" s="2227"/>
      <c r="D395" s="87" t="s">
        <v>7845</v>
      </c>
      <c r="E395" s="2145" t="s">
        <v>4022</v>
      </c>
      <c r="F395" s="36"/>
      <c r="G395" s="1837">
        <v>40000</v>
      </c>
      <c r="H395" s="2214">
        <v>40000</v>
      </c>
      <c r="I395" s="2165">
        <v>40000</v>
      </c>
      <c r="J395" s="36" t="s">
        <v>5974</v>
      </c>
      <c r="K395" s="36"/>
      <c r="L395" s="37"/>
      <c r="M395" s="37"/>
      <c r="N395" s="34" t="s">
        <v>5969</v>
      </c>
      <c r="O395" s="34" t="s">
        <v>5320</v>
      </c>
      <c r="P395" s="39">
        <v>40000</v>
      </c>
      <c r="Q395" s="35">
        <v>40000</v>
      </c>
      <c r="R395" s="34"/>
      <c r="S395" s="40"/>
      <c r="T395" s="40"/>
    </row>
    <row r="396" spans="1:20" s="1789" customFormat="1" ht="51.75" customHeight="1" x14ac:dyDescent="0.2">
      <c r="A396" s="1243">
        <v>13</v>
      </c>
      <c r="B396" s="91" t="s">
        <v>2614</v>
      </c>
      <c r="C396" s="2227"/>
      <c r="D396" s="87" t="s">
        <v>7845</v>
      </c>
      <c r="E396" s="2145" t="s">
        <v>4065</v>
      </c>
      <c r="F396" s="36"/>
      <c r="G396" s="1837">
        <v>40000</v>
      </c>
      <c r="H396" s="2214">
        <v>40000</v>
      </c>
      <c r="I396" s="2165">
        <v>40000</v>
      </c>
      <c r="J396" s="36" t="s">
        <v>5974</v>
      </c>
      <c r="K396" s="36"/>
      <c r="L396" s="37"/>
      <c r="M396" s="37"/>
      <c r="N396" s="1243" t="s">
        <v>5969</v>
      </c>
      <c r="O396" s="34" t="s">
        <v>5320</v>
      </c>
      <c r="P396" s="39">
        <f>H396</f>
        <v>40000</v>
      </c>
      <c r="Q396" s="35">
        <v>40000</v>
      </c>
      <c r="R396" s="1243"/>
      <c r="S396" s="34"/>
      <c r="T396" s="34"/>
    </row>
    <row r="397" spans="1:20" s="1789" customFormat="1" ht="51.75" customHeight="1" x14ac:dyDescent="0.2">
      <c r="A397" s="1243">
        <v>13</v>
      </c>
      <c r="B397" s="91" t="s">
        <v>2685</v>
      </c>
      <c r="C397" s="2227"/>
      <c r="D397" s="87" t="s">
        <v>7047</v>
      </c>
      <c r="E397" s="2145" t="s">
        <v>4198</v>
      </c>
      <c r="F397" s="36"/>
      <c r="G397" s="1837">
        <v>40000</v>
      </c>
      <c r="H397" s="2214">
        <v>40000</v>
      </c>
      <c r="I397" s="2165">
        <v>40000</v>
      </c>
      <c r="J397" s="36" t="s">
        <v>5974</v>
      </c>
      <c r="K397" s="36"/>
      <c r="L397" s="37"/>
      <c r="M397" s="37"/>
      <c r="N397" s="34" t="s">
        <v>5969</v>
      </c>
      <c r="O397" s="34" t="s">
        <v>5294</v>
      </c>
      <c r="P397" s="39">
        <v>40000</v>
      </c>
      <c r="Q397" s="35">
        <v>40000</v>
      </c>
      <c r="R397" s="34"/>
      <c r="S397" s="40"/>
      <c r="T397" s="40"/>
    </row>
    <row r="398" spans="1:20" s="1789" customFormat="1" ht="51.75" customHeight="1" x14ac:dyDescent="0.2">
      <c r="A398" s="1243">
        <v>13</v>
      </c>
      <c r="B398" s="91" t="s">
        <v>2725</v>
      </c>
      <c r="C398" s="2227"/>
      <c r="D398" s="87" t="s">
        <v>7047</v>
      </c>
      <c r="E398" s="2145" t="s">
        <v>4210</v>
      </c>
      <c r="F398" s="36"/>
      <c r="G398" s="1837">
        <v>40000</v>
      </c>
      <c r="H398" s="2214">
        <v>40000</v>
      </c>
      <c r="I398" s="2165">
        <v>40000</v>
      </c>
      <c r="J398" s="36" t="s">
        <v>5974</v>
      </c>
      <c r="K398" s="36"/>
      <c r="L398" s="37"/>
      <c r="M398" s="37"/>
      <c r="N398" s="34" t="s">
        <v>5969</v>
      </c>
      <c r="O398" s="34" t="s">
        <v>5295</v>
      </c>
      <c r="P398" s="39">
        <v>40000</v>
      </c>
      <c r="Q398" s="35">
        <v>40000</v>
      </c>
      <c r="R398" s="34"/>
      <c r="S398" s="40"/>
      <c r="T398" s="40"/>
    </row>
    <row r="399" spans="1:20" s="1789" customFormat="1" ht="51.75" customHeight="1" x14ac:dyDescent="0.2">
      <c r="A399" s="1243">
        <v>13</v>
      </c>
      <c r="B399" s="91" t="s">
        <v>2747</v>
      </c>
      <c r="C399" s="2227"/>
      <c r="D399" s="87" t="s">
        <v>7151</v>
      </c>
      <c r="E399" s="2145" t="s">
        <v>3928</v>
      </c>
      <c r="F399" s="36"/>
      <c r="G399" s="1837">
        <v>40000</v>
      </c>
      <c r="H399" s="2214">
        <v>40000</v>
      </c>
      <c r="I399" s="2165">
        <v>40000</v>
      </c>
      <c r="J399" s="36" t="s">
        <v>5974</v>
      </c>
      <c r="K399" s="36"/>
      <c r="L399" s="37"/>
      <c r="M399" s="37"/>
      <c r="N399" s="34" t="s">
        <v>5969</v>
      </c>
      <c r="O399" s="34" t="s">
        <v>5319</v>
      </c>
      <c r="P399" s="39">
        <v>40000</v>
      </c>
      <c r="Q399" s="35">
        <v>40000</v>
      </c>
      <c r="R399" s="34"/>
      <c r="S399" s="40"/>
      <c r="T399" s="40"/>
    </row>
    <row r="400" spans="1:20" s="1789" customFormat="1" ht="51.75" customHeight="1" x14ac:dyDescent="0.2">
      <c r="A400" s="1243">
        <v>13</v>
      </c>
      <c r="B400" s="91" t="s">
        <v>2816</v>
      </c>
      <c r="C400" s="2227"/>
      <c r="D400" s="87" t="s">
        <v>7173</v>
      </c>
      <c r="E400" s="2145" t="s">
        <v>3906</v>
      </c>
      <c r="F400" s="36"/>
      <c r="G400" s="1837">
        <v>40000</v>
      </c>
      <c r="H400" s="2214">
        <v>40000</v>
      </c>
      <c r="I400" s="2165">
        <v>40000</v>
      </c>
      <c r="J400" s="36" t="s">
        <v>5974</v>
      </c>
      <c r="K400" s="36"/>
      <c r="L400" s="37"/>
      <c r="M400" s="37"/>
      <c r="N400" s="34" t="s">
        <v>5969</v>
      </c>
      <c r="O400" s="34" t="s">
        <v>5320</v>
      </c>
      <c r="P400" s="39">
        <v>40000</v>
      </c>
      <c r="Q400" s="35">
        <v>40000</v>
      </c>
      <c r="R400" s="34"/>
      <c r="S400" s="40"/>
      <c r="T400" s="40"/>
    </row>
    <row r="401" spans="1:20" s="1789" customFormat="1" ht="62.25" customHeight="1" x14ac:dyDescent="0.2">
      <c r="A401" s="1243">
        <v>13</v>
      </c>
      <c r="B401" s="91" t="s">
        <v>2817</v>
      </c>
      <c r="C401" s="2227"/>
      <c r="D401" s="87" t="s">
        <v>7173</v>
      </c>
      <c r="E401" s="2145" t="s">
        <v>4313</v>
      </c>
      <c r="F401" s="36"/>
      <c r="G401" s="1837">
        <v>40000</v>
      </c>
      <c r="H401" s="2214">
        <v>40000</v>
      </c>
      <c r="I401" s="2165">
        <v>40000</v>
      </c>
      <c r="J401" s="34" t="s">
        <v>5974</v>
      </c>
      <c r="K401" s="36"/>
      <c r="L401" s="37"/>
      <c r="M401" s="37"/>
      <c r="N401" s="1243" t="s">
        <v>5969</v>
      </c>
      <c r="O401" s="34" t="s">
        <v>5303</v>
      </c>
      <c r="P401" s="39">
        <f>H401</f>
        <v>40000</v>
      </c>
      <c r="Q401" s="35">
        <v>40000</v>
      </c>
      <c r="R401" s="34"/>
      <c r="S401" s="40"/>
      <c r="T401" s="40"/>
    </row>
    <row r="402" spans="1:20" s="1789" customFormat="1" ht="62.25" customHeight="1" x14ac:dyDescent="0.2">
      <c r="A402" s="1243">
        <v>13</v>
      </c>
      <c r="B402" s="91" t="s">
        <v>2661</v>
      </c>
      <c r="C402" s="2227"/>
      <c r="D402" s="87" t="s">
        <v>7271</v>
      </c>
      <c r="E402" s="2145" t="s">
        <v>4428</v>
      </c>
      <c r="F402" s="36"/>
      <c r="G402" s="1837">
        <v>42000</v>
      </c>
      <c r="H402" s="2214">
        <v>42000</v>
      </c>
      <c r="I402" s="2165">
        <v>42000</v>
      </c>
      <c r="J402" s="36" t="s">
        <v>5974</v>
      </c>
      <c r="K402" s="36"/>
      <c r="L402" s="37"/>
      <c r="M402" s="37"/>
      <c r="N402" s="34" t="s">
        <v>5969</v>
      </c>
      <c r="O402" s="34" t="s">
        <v>5313</v>
      </c>
      <c r="P402" s="39">
        <v>42000</v>
      </c>
      <c r="Q402" s="35">
        <v>42000</v>
      </c>
      <c r="R402" s="34"/>
      <c r="S402" s="40"/>
      <c r="T402" s="40"/>
    </row>
    <row r="403" spans="1:20" s="1789" customFormat="1" ht="62.25" customHeight="1" x14ac:dyDescent="0.2">
      <c r="A403" s="1243">
        <v>13</v>
      </c>
      <c r="B403" s="91" t="s">
        <v>2546</v>
      </c>
      <c r="C403" s="2227"/>
      <c r="D403" s="87" t="s">
        <v>7845</v>
      </c>
      <c r="E403" s="2145" t="s">
        <v>3899</v>
      </c>
      <c r="F403" s="36"/>
      <c r="G403" s="1837">
        <v>45000</v>
      </c>
      <c r="H403" s="2214">
        <v>45000</v>
      </c>
      <c r="I403" s="2165">
        <v>45000</v>
      </c>
      <c r="J403" s="36" t="s">
        <v>5974</v>
      </c>
      <c r="K403" s="36"/>
      <c r="L403" s="37"/>
      <c r="M403" s="37"/>
      <c r="N403" s="34" t="s">
        <v>5969</v>
      </c>
      <c r="O403" s="34" t="s">
        <v>5320</v>
      </c>
      <c r="P403" s="39">
        <v>45000</v>
      </c>
      <c r="Q403" s="35">
        <v>45000</v>
      </c>
      <c r="R403" s="34"/>
      <c r="S403" s="40"/>
      <c r="T403" s="40"/>
    </row>
    <row r="404" spans="1:20" s="1789" customFormat="1" ht="62.25" customHeight="1" x14ac:dyDescent="0.2">
      <c r="A404" s="1243">
        <v>13</v>
      </c>
      <c r="B404" s="91" t="s">
        <v>2548</v>
      </c>
      <c r="C404" s="2227"/>
      <c r="D404" s="87" t="s">
        <v>7845</v>
      </c>
      <c r="E404" s="2145" t="s">
        <v>3898</v>
      </c>
      <c r="F404" s="36"/>
      <c r="G404" s="1837">
        <v>45000</v>
      </c>
      <c r="H404" s="2214">
        <v>45000</v>
      </c>
      <c r="I404" s="2165">
        <v>45000</v>
      </c>
      <c r="J404" s="36" t="s">
        <v>5974</v>
      </c>
      <c r="K404" s="36"/>
      <c r="L404" s="37"/>
      <c r="M404" s="37"/>
      <c r="N404" s="34" t="s">
        <v>5969</v>
      </c>
      <c r="O404" s="34" t="s">
        <v>5320</v>
      </c>
      <c r="P404" s="39">
        <v>45000</v>
      </c>
      <c r="Q404" s="35">
        <v>45000</v>
      </c>
      <c r="R404" s="34"/>
      <c r="S404" s="40"/>
      <c r="T404" s="40"/>
    </row>
    <row r="405" spans="1:20" s="1789" customFormat="1" ht="62.25" customHeight="1" x14ac:dyDescent="0.2">
      <c r="A405" s="1243">
        <v>13</v>
      </c>
      <c r="B405" s="91" t="s">
        <v>2603</v>
      </c>
      <c r="C405" s="2227"/>
      <c r="D405" s="87" t="s">
        <v>7845</v>
      </c>
      <c r="E405" s="2145" t="s">
        <v>3877</v>
      </c>
      <c r="F405" s="36"/>
      <c r="G405" s="1837">
        <v>45000</v>
      </c>
      <c r="H405" s="2214">
        <v>45000</v>
      </c>
      <c r="I405" s="2165">
        <v>45000</v>
      </c>
      <c r="J405" s="36" t="s">
        <v>5974</v>
      </c>
      <c r="K405" s="36"/>
      <c r="L405" s="37"/>
      <c r="M405" s="37"/>
      <c r="N405" s="34" t="s">
        <v>5969</v>
      </c>
      <c r="O405" s="34" t="s">
        <v>5320</v>
      </c>
      <c r="P405" s="39">
        <v>45000</v>
      </c>
      <c r="Q405" s="35">
        <v>45000</v>
      </c>
      <c r="R405" s="34"/>
      <c r="S405" s="40"/>
      <c r="T405" s="40"/>
    </row>
    <row r="406" spans="1:20" s="1789" customFormat="1" ht="62.25" customHeight="1" x14ac:dyDescent="0.2">
      <c r="A406" s="1243">
        <v>13</v>
      </c>
      <c r="B406" s="91" t="s">
        <v>2733</v>
      </c>
      <c r="C406" s="2227"/>
      <c r="D406" s="87" t="s">
        <v>7047</v>
      </c>
      <c r="E406" s="2145" t="s">
        <v>4197</v>
      </c>
      <c r="F406" s="36"/>
      <c r="G406" s="1837">
        <v>45000</v>
      </c>
      <c r="H406" s="2214">
        <v>45000</v>
      </c>
      <c r="I406" s="2165">
        <v>45000</v>
      </c>
      <c r="J406" s="36" t="s">
        <v>5974</v>
      </c>
      <c r="K406" s="36"/>
      <c r="L406" s="37"/>
      <c r="M406" s="37"/>
      <c r="N406" s="34" t="s">
        <v>5969</v>
      </c>
      <c r="O406" s="34" t="s">
        <v>5294</v>
      </c>
      <c r="P406" s="39">
        <v>45000</v>
      </c>
      <c r="Q406" s="35">
        <v>45000</v>
      </c>
      <c r="R406" s="34"/>
      <c r="S406" s="40"/>
      <c r="T406" s="40"/>
    </row>
    <row r="407" spans="1:20" s="1789" customFormat="1" ht="62.25" customHeight="1" x14ac:dyDescent="0.2">
      <c r="A407" s="1243">
        <v>13</v>
      </c>
      <c r="B407" s="91" t="s">
        <v>2356</v>
      </c>
      <c r="C407" s="2227"/>
      <c r="D407" s="87" t="s">
        <v>7790</v>
      </c>
      <c r="E407" s="2145" t="s">
        <v>4240</v>
      </c>
      <c r="F407" s="36"/>
      <c r="G407" s="1837">
        <v>48000</v>
      </c>
      <c r="H407" s="2214">
        <v>48000</v>
      </c>
      <c r="I407" s="2165">
        <v>48000</v>
      </c>
      <c r="J407" s="36" t="s">
        <v>5974</v>
      </c>
      <c r="K407" s="36"/>
      <c r="L407" s="37"/>
      <c r="M407" s="37"/>
      <c r="N407" s="34" t="s">
        <v>5969</v>
      </c>
      <c r="O407" s="34" t="s">
        <v>5300</v>
      </c>
      <c r="P407" s="39">
        <v>48000</v>
      </c>
      <c r="Q407" s="35">
        <v>48000</v>
      </c>
      <c r="R407" s="34"/>
      <c r="S407" s="40"/>
      <c r="T407" s="40"/>
    </row>
    <row r="408" spans="1:20" s="1789" customFormat="1" ht="62.25" customHeight="1" x14ac:dyDescent="0.2">
      <c r="A408" s="1243">
        <v>13</v>
      </c>
      <c r="B408" s="91" t="s">
        <v>2841</v>
      </c>
      <c r="C408" s="2227"/>
      <c r="D408" s="87" t="s">
        <v>7173</v>
      </c>
      <c r="E408" s="2145" t="s">
        <v>4264</v>
      </c>
      <c r="F408" s="36"/>
      <c r="G408" s="1837">
        <v>48000</v>
      </c>
      <c r="H408" s="2214">
        <v>48000</v>
      </c>
      <c r="I408" s="2165">
        <v>48000</v>
      </c>
      <c r="J408" s="36" t="s">
        <v>5974</v>
      </c>
      <c r="K408" s="36"/>
      <c r="L408" s="37"/>
      <c r="M408" s="37"/>
      <c r="N408" s="34" t="s">
        <v>5969</v>
      </c>
      <c r="O408" s="34" t="s">
        <v>5303</v>
      </c>
      <c r="P408" s="39">
        <v>48000</v>
      </c>
      <c r="Q408" s="35">
        <v>48000</v>
      </c>
      <c r="R408" s="34"/>
      <c r="S408" s="40"/>
      <c r="T408" s="40"/>
    </row>
    <row r="409" spans="1:20" s="1789" customFormat="1" ht="48.75" customHeight="1" x14ac:dyDescent="0.2">
      <c r="A409" s="1243">
        <v>13</v>
      </c>
      <c r="B409" s="87" t="s">
        <v>1301</v>
      </c>
      <c r="C409" s="2227"/>
      <c r="D409" s="87" t="s">
        <v>5176</v>
      </c>
      <c r="E409" s="2145" t="s">
        <v>3411</v>
      </c>
      <c r="F409" s="36"/>
      <c r="G409" s="1837">
        <v>50000</v>
      </c>
      <c r="H409" s="2216">
        <v>10000</v>
      </c>
      <c r="I409" s="2166">
        <v>10000</v>
      </c>
      <c r="J409" s="36" t="s">
        <v>5974</v>
      </c>
      <c r="K409" s="36"/>
      <c r="L409" s="37"/>
      <c r="M409" s="37"/>
      <c r="N409" s="37" t="s">
        <v>5165</v>
      </c>
      <c r="O409" s="34" t="s">
        <v>5332</v>
      </c>
      <c r="P409" s="2110">
        <f>H409</f>
        <v>10000</v>
      </c>
      <c r="Q409" s="2109">
        <f>P409</f>
        <v>10000</v>
      </c>
      <c r="R409" s="1243"/>
      <c r="S409" s="2097" t="s">
        <v>1044</v>
      </c>
      <c r="T409" s="2097" t="s">
        <v>1043</v>
      </c>
    </row>
    <row r="410" spans="1:20" s="1789" customFormat="1" ht="48.75" customHeight="1" x14ac:dyDescent="0.2">
      <c r="A410" s="1243">
        <v>13</v>
      </c>
      <c r="B410" s="34" t="s">
        <v>2218</v>
      </c>
      <c r="C410" s="2227"/>
      <c r="D410" s="87" t="s">
        <v>7304</v>
      </c>
      <c r="E410" s="2145" t="s">
        <v>4464</v>
      </c>
      <c r="F410" s="36"/>
      <c r="G410" s="1837">
        <v>50000</v>
      </c>
      <c r="H410" s="2214">
        <v>50000</v>
      </c>
      <c r="I410" s="2165">
        <v>50000</v>
      </c>
      <c r="J410" s="36" t="s">
        <v>5226</v>
      </c>
      <c r="K410" s="36" t="s">
        <v>4934</v>
      </c>
      <c r="L410" s="37" t="s">
        <v>5267</v>
      </c>
      <c r="M410" s="37" t="s">
        <v>3085</v>
      </c>
      <c r="N410" s="37" t="s">
        <v>5229</v>
      </c>
      <c r="O410" s="34" t="s">
        <v>5308</v>
      </c>
      <c r="P410" s="39">
        <f>H410</f>
        <v>50000</v>
      </c>
      <c r="Q410" s="35">
        <v>50000</v>
      </c>
      <c r="R410" s="34"/>
      <c r="S410" s="40"/>
      <c r="T410" s="40"/>
    </row>
    <row r="411" spans="1:20" s="1789" customFormat="1" ht="48.75" customHeight="1" x14ac:dyDescent="0.2">
      <c r="A411" s="1243">
        <v>13</v>
      </c>
      <c r="B411" s="34" t="s">
        <v>2219</v>
      </c>
      <c r="C411" s="2227"/>
      <c r="D411" s="87" t="s">
        <v>7304</v>
      </c>
      <c r="E411" s="2145" t="s">
        <v>4394</v>
      </c>
      <c r="F411" s="36"/>
      <c r="G411" s="1837">
        <v>50000</v>
      </c>
      <c r="H411" s="2214">
        <v>50000</v>
      </c>
      <c r="I411" s="2165">
        <v>50000</v>
      </c>
      <c r="J411" s="36" t="s">
        <v>5226</v>
      </c>
      <c r="K411" s="36" t="s">
        <v>4934</v>
      </c>
      <c r="L411" s="37" t="s">
        <v>5223</v>
      </c>
      <c r="M411" s="1243" t="s">
        <v>3111</v>
      </c>
      <c r="N411" s="37" t="s">
        <v>5229</v>
      </c>
      <c r="O411" s="34" t="s">
        <v>5313</v>
      </c>
      <c r="P411" s="39">
        <v>50000</v>
      </c>
      <c r="Q411" s="35">
        <v>50000</v>
      </c>
      <c r="R411" s="34"/>
      <c r="S411" s="40"/>
      <c r="T411" s="40"/>
    </row>
    <row r="412" spans="1:20" s="1789" customFormat="1" ht="48.75" customHeight="1" x14ac:dyDescent="0.2">
      <c r="A412" s="1243">
        <v>13</v>
      </c>
      <c r="B412" s="91" t="s">
        <v>2299</v>
      </c>
      <c r="C412" s="2227"/>
      <c r="D412" s="87" t="s">
        <v>7133</v>
      </c>
      <c r="E412" s="2145" t="s">
        <v>4332</v>
      </c>
      <c r="F412" s="36"/>
      <c r="G412" s="1837">
        <v>50000</v>
      </c>
      <c r="H412" s="2214">
        <v>50000</v>
      </c>
      <c r="I412" s="2165">
        <v>50000</v>
      </c>
      <c r="J412" s="36" t="s">
        <v>5974</v>
      </c>
      <c r="K412" s="36"/>
      <c r="L412" s="37"/>
      <c r="M412" s="37"/>
      <c r="N412" s="34" t="s">
        <v>5969</v>
      </c>
      <c r="O412" s="34" t="s">
        <v>5296</v>
      </c>
      <c r="P412" s="39">
        <v>50000</v>
      </c>
      <c r="Q412" s="35">
        <v>50000</v>
      </c>
      <c r="R412" s="34"/>
      <c r="S412" s="40"/>
      <c r="T412" s="40"/>
    </row>
    <row r="413" spans="1:20" s="1789" customFormat="1" ht="48.75" customHeight="1" x14ac:dyDescent="0.2">
      <c r="A413" s="1243">
        <v>13</v>
      </c>
      <c r="B413" s="91" t="s">
        <v>2307</v>
      </c>
      <c r="C413" s="2227"/>
      <c r="D413" s="87" t="s">
        <v>7133</v>
      </c>
      <c r="E413" s="2145" t="s">
        <v>4084</v>
      </c>
      <c r="F413" s="36"/>
      <c r="G413" s="1837">
        <v>50000</v>
      </c>
      <c r="H413" s="2214">
        <v>50000</v>
      </c>
      <c r="I413" s="2165">
        <v>50000</v>
      </c>
      <c r="J413" s="36" t="s">
        <v>5974</v>
      </c>
      <c r="K413" s="36"/>
      <c r="L413" s="37"/>
      <c r="M413" s="37"/>
      <c r="N413" s="34" t="s">
        <v>5969</v>
      </c>
      <c r="O413" s="34" t="s">
        <v>5041</v>
      </c>
      <c r="P413" s="39">
        <v>50000</v>
      </c>
      <c r="Q413" s="35">
        <v>50000</v>
      </c>
      <c r="R413" s="34"/>
      <c r="S413" s="40"/>
      <c r="T413" s="40"/>
    </row>
    <row r="414" spans="1:20" s="1789" customFormat="1" ht="48.75" customHeight="1" x14ac:dyDescent="0.2">
      <c r="A414" s="1243">
        <v>13</v>
      </c>
      <c r="B414" s="91" t="s">
        <v>2313</v>
      </c>
      <c r="C414" s="2227"/>
      <c r="D414" s="87" t="s">
        <v>6409</v>
      </c>
      <c r="E414" s="2145" t="s">
        <v>4081</v>
      </c>
      <c r="F414" s="36"/>
      <c r="G414" s="1837">
        <v>50000</v>
      </c>
      <c r="H414" s="2214">
        <v>50000</v>
      </c>
      <c r="I414" s="2165">
        <v>50000</v>
      </c>
      <c r="J414" s="36" t="s">
        <v>5974</v>
      </c>
      <c r="K414" s="36"/>
      <c r="L414" s="37"/>
      <c r="M414" s="37"/>
      <c r="N414" s="34" t="s">
        <v>5969</v>
      </c>
      <c r="O414" s="34" t="s">
        <v>5041</v>
      </c>
      <c r="P414" s="39">
        <v>50000</v>
      </c>
      <c r="Q414" s="35">
        <v>50000</v>
      </c>
      <c r="R414" s="34"/>
      <c r="S414" s="40"/>
      <c r="T414" s="40"/>
    </row>
    <row r="415" spans="1:20" s="1789" customFormat="1" ht="46.5" customHeight="1" x14ac:dyDescent="0.2">
      <c r="A415" s="1243">
        <v>13</v>
      </c>
      <c r="B415" s="91" t="s">
        <v>2318</v>
      </c>
      <c r="C415" s="2227"/>
      <c r="D415" s="87" t="s">
        <v>6409</v>
      </c>
      <c r="E415" s="2145" t="s">
        <v>4075</v>
      </c>
      <c r="F415" s="36"/>
      <c r="G415" s="1837">
        <v>50000</v>
      </c>
      <c r="H415" s="2214">
        <v>50000</v>
      </c>
      <c r="I415" s="2165">
        <v>50000</v>
      </c>
      <c r="J415" s="36" t="s">
        <v>5974</v>
      </c>
      <c r="K415" s="36"/>
      <c r="L415" s="37"/>
      <c r="M415" s="37"/>
      <c r="N415" s="34" t="s">
        <v>5969</v>
      </c>
      <c r="O415" s="34" t="s">
        <v>5041</v>
      </c>
      <c r="P415" s="39">
        <v>50000</v>
      </c>
      <c r="Q415" s="35">
        <v>50000</v>
      </c>
      <c r="R415" s="34"/>
      <c r="S415" s="40"/>
      <c r="T415" s="40"/>
    </row>
    <row r="416" spans="1:20" s="1789" customFormat="1" ht="63" x14ac:dyDescent="0.2">
      <c r="A416" s="1243">
        <v>13</v>
      </c>
      <c r="B416" s="91" t="s">
        <v>2350</v>
      </c>
      <c r="C416" s="2227"/>
      <c r="D416" s="87" t="s">
        <v>7790</v>
      </c>
      <c r="E416" s="2144" t="s">
        <v>209</v>
      </c>
      <c r="F416" s="36"/>
      <c r="G416" s="1837">
        <v>50000</v>
      </c>
      <c r="H416" s="2214">
        <v>50000</v>
      </c>
      <c r="I416" s="2165">
        <v>50000</v>
      </c>
      <c r="J416" s="36" t="s">
        <v>5974</v>
      </c>
      <c r="K416" s="36"/>
      <c r="L416" s="37"/>
      <c r="M416" s="37"/>
      <c r="N416" s="34" t="s">
        <v>5969</v>
      </c>
      <c r="O416" s="34" t="s">
        <v>5296</v>
      </c>
      <c r="P416" s="39">
        <v>50000</v>
      </c>
      <c r="Q416" s="35">
        <v>50000</v>
      </c>
      <c r="R416" s="34"/>
      <c r="S416" s="2145" t="s">
        <v>210</v>
      </c>
      <c r="T416" s="2097" t="s">
        <v>1043</v>
      </c>
    </row>
    <row r="417" spans="1:20" s="1789" customFormat="1" ht="73.5" customHeight="1" x14ac:dyDescent="0.2">
      <c r="A417" s="1243">
        <v>13</v>
      </c>
      <c r="B417" s="91" t="s">
        <v>2354</v>
      </c>
      <c r="C417" s="2227"/>
      <c r="D417" s="87" t="s">
        <v>7790</v>
      </c>
      <c r="E417" s="2145" t="s">
        <v>4333</v>
      </c>
      <c r="F417" s="36"/>
      <c r="G417" s="1837">
        <v>50000</v>
      </c>
      <c r="H417" s="2214">
        <v>50000</v>
      </c>
      <c r="I417" s="2165">
        <v>50000</v>
      </c>
      <c r="J417" s="36" t="s">
        <v>5974</v>
      </c>
      <c r="K417" s="36"/>
      <c r="L417" s="37"/>
      <c r="M417" s="37"/>
      <c r="N417" s="34" t="s">
        <v>5969</v>
      </c>
      <c r="O417" s="34" t="s">
        <v>5296</v>
      </c>
      <c r="P417" s="39">
        <v>50000</v>
      </c>
      <c r="Q417" s="35">
        <v>50000</v>
      </c>
      <c r="R417" s="34"/>
      <c r="S417" s="40"/>
      <c r="T417" s="40"/>
    </row>
    <row r="418" spans="1:20" s="1789" customFormat="1" ht="73.5" customHeight="1" x14ac:dyDescent="0.2">
      <c r="A418" s="1243">
        <v>13</v>
      </c>
      <c r="B418" s="91" t="s">
        <v>2387</v>
      </c>
      <c r="C418" s="2227"/>
      <c r="D418" s="87" t="s">
        <v>7266</v>
      </c>
      <c r="E418" s="2145" t="s">
        <v>3463</v>
      </c>
      <c r="F418" s="36"/>
      <c r="G418" s="1837">
        <v>50000</v>
      </c>
      <c r="H418" s="2214">
        <v>50000</v>
      </c>
      <c r="I418" s="2165">
        <v>50000</v>
      </c>
      <c r="J418" s="36" t="s">
        <v>5974</v>
      </c>
      <c r="K418" s="36"/>
      <c r="L418" s="37"/>
      <c r="M418" s="37"/>
      <c r="N418" s="1243" t="s">
        <v>5969</v>
      </c>
      <c r="O418" s="34" t="s">
        <v>5313</v>
      </c>
      <c r="P418" s="35">
        <v>50000</v>
      </c>
      <c r="Q418" s="35">
        <v>50000</v>
      </c>
      <c r="R418" s="34"/>
      <c r="S418" s="1243"/>
      <c r="T418" s="1243"/>
    </row>
    <row r="419" spans="1:20" s="1789" customFormat="1" ht="73.5" customHeight="1" x14ac:dyDescent="0.2">
      <c r="A419" s="1243">
        <v>13</v>
      </c>
      <c r="B419" s="91" t="s">
        <v>2401</v>
      </c>
      <c r="C419" s="2227"/>
      <c r="D419" s="87" t="s">
        <v>7266</v>
      </c>
      <c r="E419" s="2145" t="s">
        <v>4438</v>
      </c>
      <c r="F419" s="36"/>
      <c r="G419" s="1837">
        <v>50000</v>
      </c>
      <c r="H419" s="2214">
        <v>50000</v>
      </c>
      <c r="I419" s="2165">
        <v>50000</v>
      </c>
      <c r="J419" s="36" t="s">
        <v>5974</v>
      </c>
      <c r="K419" s="36"/>
      <c r="L419" s="37"/>
      <c r="M419" s="37"/>
      <c r="N419" s="34" t="s">
        <v>5969</v>
      </c>
      <c r="O419" s="34" t="s">
        <v>5310</v>
      </c>
      <c r="P419" s="39">
        <v>50000</v>
      </c>
      <c r="Q419" s="35">
        <v>50000</v>
      </c>
      <c r="R419" s="34"/>
      <c r="S419" s="40"/>
      <c r="T419" s="40"/>
    </row>
    <row r="420" spans="1:20" s="1789" customFormat="1" ht="73.5" customHeight="1" x14ac:dyDescent="0.2">
      <c r="A420" s="1243">
        <v>13</v>
      </c>
      <c r="B420" s="91" t="s">
        <v>2453</v>
      </c>
      <c r="C420" s="2227"/>
      <c r="D420" s="87" t="s">
        <v>7845</v>
      </c>
      <c r="E420" s="2145" t="s">
        <v>3887</v>
      </c>
      <c r="F420" s="36"/>
      <c r="G420" s="1837">
        <v>50000</v>
      </c>
      <c r="H420" s="2214">
        <v>50000</v>
      </c>
      <c r="I420" s="2165">
        <v>50000</v>
      </c>
      <c r="J420" s="36" t="s">
        <v>5974</v>
      </c>
      <c r="K420" s="36"/>
      <c r="L420" s="37"/>
      <c r="M420" s="37"/>
      <c r="N420" s="34" t="s">
        <v>5969</v>
      </c>
      <c r="O420" s="34" t="s">
        <v>5320</v>
      </c>
      <c r="P420" s="39">
        <v>50000</v>
      </c>
      <c r="Q420" s="35">
        <v>50000</v>
      </c>
      <c r="R420" s="34"/>
      <c r="S420" s="40"/>
      <c r="T420" s="40"/>
    </row>
    <row r="421" spans="1:20" s="1789" customFormat="1" ht="73.5" customHeight="1" x14ac:dyDescent="0.2">
      <c r="A421" s="1243">
        <v>13</v>
      </c>
      <c r="B421" s="91" t="s">
        <v>2463</v>
      </c>
      <c r="C421" s="2227"/>
      <c r="D421" s="87" t="s">
        <v>7845</v>
      </c>
      <c r="E421" s="2145" t="s">
        <v>3937</v>
      </c>
      <c r="F421" s="36"/>
      <c r="G421" s="1837">
        <v>50000</v>
      </c>
      <c r="H421" s="2214">
        <v>50000</v>
      </c>
      <c r="I421" s="2165">
        <v>50000</v>
      </c>
      <c r="J421" s="36" t="s">
        <v>5974</v>
      </c>
      <c r="K421" s="36"/>
      <c r="L421" s="37"/>
      <c r="M421" s="37"/>
      <c r="N421" s="34" t="s">
        <v>5969</v>
      </c>
      <c r="O421" s="34" t="s">
        <v>5320</v>
      </c>
      <c r="P421" s="39">
        <v>50000</v>
      </c>
      <c r="Q421" s="35">
        <v>50000</v>
      </c>
      <c r="R421" s="34"/>
      <c r="S421" s="40"/>
      <c r="T421" s="40"/>
    </row>
    <row r="422" spans="1:20" s="1789" customFormat="1" ht="73.5" customHeight="1" x14ac:dyDescent="0.2">
      <c r="A422" s="1243">
        <v>13</v>
      </c>
      <c r="B422" s="91" t="s">
        <v>2465</v>
      </c>
      <c r="C422" s="2227"/>
      <c r="D422" s="87" t="s">
        <v>7845</v>
      </c>
      <c r="E422" s="2145" t="s">
        <v>3936</v>
      </c>
      <c r="F422" s="36"/>
      <c r="G422" s="1837">
        <v>50000</v>
      </c>
      <c r="H422" s="2214">
        <v>50000</v>
      </c>
      <c r="I422" s="2165">
        <v>50000</v>
      </c>
      <c r="J422" s="36" t="s">
        <v>5974</v>
      </c>
      <c r="K422" s="36"/>
      <c r="L422" s="37"/>
      <c r="M422" s="37"/>
      <c r="N422" s="34" t="s">
        <v>5969</v>
      </c>
      <c r="O422" s="34" t="s">
        <v>5320</v>
      </c>
      <c r="P422" s="39">
        <v>50000</v>
      </c>
      <c r="Q422" s="35">
        <v>50000</v>
      </c>
      <c r="R422" s="34"/>
      <c r="S422" s="40"/>
      <c r="T422" s="40"/>
    </row>
    <row r="423" spans="1:20" s="1789" customFormat="1" ht="73.5" customHeight="1" x14ac:dyDescent="0.2">
      <c r="A423" s="1243">
        <v>13</v>
      </c>
      <c r="B423" s="91" t="s">
        <v>2469</v>
      </c>
      <c r="C423" s="2227"/>
      <c r="D423" s="87" t="s">
        <v>7845</v>
      </c>
      <c r="E423" s="2145" t="s">
        <v>3897</v>
      </c>
      <c r="F423" s="36"/>
      <c r="G423" s="1837">
        <v>50000</v>
      </c>
      <c r="H423" s="2214">
        <v>50000</v>
      </c>
      <c r="I423" s="2165">
        <v>50000</v>
      </c>
      <c r="J423" s="36" t="s">
        <v>5974</v>
      </c>
      <c r="K423" s="36"/>
      <c r="L423" s="37"/>
      <c r="M423" s="37"/>
      <c r="N423" s="34" t="s">
        <v>5969</v>
      </c>
      <c r="O423" s="34" t="s">
        <v>5320</v>
      </c>
      <c r="P423" s="39">
        <v>50000</v>
      </c>
      <c r="Q423" s="35">
        <v>50000</v>
      </c>
      <c r="R423" s="34"/>
      <c r="S423" s="40"/>
      <c r="T423" s="40"/>
    </row>
    <row r="424" spans="1:20" s="1789" customFormat="1" ht="73.5" customHeight="1" x14ac:dyDescent="0.2">
      <c r="A424" s="1243">
        <v>13</v>
      </c>
      <c r="B424" s="91" t="s">
        <v>2470</v>
      </c>
      <c r="C424" s="2227"/>
      <c r="D424" s="87" t="s">
        <v>7845</v>
      </c>
      <c r="E424" s="2145" t="s">
        <v>3894</v>
      </c>
      <c r="F424" s="36"/>
      <c r="G424" s="1837">
        <v>50000</v>
      </c>
      <c r="H424" s="2214">
        <v>50000</v>
      </c>
      <c r="I424" s="2165">
        <v>50000</v>
      </c>
      <c r="J424" s="36" t="s">
        <v>5974</v>
      </c>
      <c r="K424" s="36"/>
      <c r="L424" s="37"/>
      <c r="M424" s="37"/>
      <c r="N424" s="34" t="s">
        <v>5969</v>
      </c>
      <c r="O424" s="34" t="s">
        <v>5320</v>
      </c>
      <c r="P424" s="39">
        <v>50000</v>
      </c>
      <c r="Q424" s="35">
        <v>50000</v>
      </c>
      <c r="R424" s="34"/>
      <c r="S424" s="40"/>
      <c r="T424" s="40"/>
    </row>
    <row r="425" spans="1:20" s="1789" customFormat="1" ht="73.5" customHeight="1" x14ac:dyDescent="0.2">
      <c r="A425" s="1243">
        <v>13</v>
      </c>
      <c r="B425" s="91" t="s">
        <v>2475</v>
      </c>
      <c r="C425" s="2227"/>
      <c r="D425" s="87" t="s">
        <v>7845</v>
      </c>
      <c r="E425" s="2145" t="s">
        <v>3993</v>
      </c>
      <c r="F425" s="36"/>
      <c r="G425" s="1837">
        <v>50000</v>
      </c>
      <c r="H425" s="2214">
        <v>50000</v>
      </c>
      <c r="I425" s="2165">
        <v>50000</v>
      </c>
      <c r="J425" s="36" t="s">
        <v>5974</v>
      </c>
      <c r="K425" s="36"/>
      <c r="L425" s="37"/>
      <c r="M425" s="37"/>
      <c r="N425" s="34" t="s">
        <v>5969</v>
      </c>
      <c r="O425" s="34" t="s">
        <v>5320</v>
      </c>
      <c r="P425" s="39">
        <v>50000</v>
      </c>
      <c r="Q425" s="35">
        <v>50000</v>
      </c>
      <c r="R425" s="34"/>
      <c r="S425" s="40"/>
      <c r="T425" s="40"/>
    </row>
    <row r="426" spans="1:20" s="1789" customFormat="1" ht="73.5" customHeight="1" x14ac:dyDescent="0.2">
      <c r="A426" s="1243">
        <v>13</v>
      </c>
      <c r="B426" s="91" t="s">
        <v>2477</v>
      </c>
      <c r="C426" s="2227"/>
      <c r="D426" s="87" t="s">
        <v>7845</v>
      </c>
      <c r="E426" s="2145" t="s">
        <v>3862</v>
      </c>
      <c r="F426" s="36"/>
      <c r="G426" s="1837">
        <v>50000</v>
      </c>
      <c r="H426" s="2214">
        <v>50000</v>
      </c>
      <c r="I426" s="2165">
        <v>50000</v>
      </c>
      <c r="J426" s="36" t="s">
        <v>5974</v>
      </c>
      <c r="K426" s="36"/>
      <c r="L426" s="37"/>
      <c r="M426" s="37"/>
      <c r="N426" s="34" t="s">
        <v>5969</v>
      </c>
      <c r="O426" s="34" t="s">
        <v>5320</v>
      </c>
      <c r="P426" s="39">
        <v>50000</v>
      </c>
      <c r="Q426" s="35">
        <v>50000</v>
      </c>
      <c r="R426" s="34"/>
      <c r="S426" s="40"/>
      <c r="T426" s="40"/>
    </row>
    <row r="427" spans="1:20" s="1789" customFormat="1" ht="73.5" customHeight="1" x14ac:dyDescent="0.2">
      <c r="A427" s="1243">
        <v>13</v>
      </c>
      <c r="B427" s="91" t="s">
        <v>2479</v>
      </c>
      <c r="C427" s="2227"/>
      <c r="D427" s="87" t="s">
        <v>7845</v>
      </c>
      <c r="E427" s="2145" t="s">
        <v>3893</v>
      </c>
      <c r="F427" s="36"/>
      <c r="G427" s="1837">
        <v>50000</v>
      </c>
      <c r="H427" s="2214">
        <v>50000</v>
      </c>
      <c r="I427" s="2165">
        <v>50000</v>
      </c>
      <c r="J427" s="36" t="s">
        <v>5974</v>
      </c>
      <c r="K427" s="36"/>
      <c r="L427" s="37"/>
      <c r="M427" s="37"/>
      <c r="N427" s="34" t="s">
        <v>5969</v>
      </c>
      <c r="O427" s="34" t="s">
        <v>5320</v>
      </c>
      <c r="P427" s="39">
        <v>50000</v>
      </c>
      <c r="Q427" s="35">
        <v>50000</v>
      </c>
      <c r="R427" s="34"/>
      <c r="S427" s="40"/>
      <c r="T427" s="40"/>
    </row>
    <row r="428" spans="1:20" s="1789" customFormat="1" ht="73.5" customHeight="1" x14ac:dyDescent="0.2">
      <c r="A428" s="1243">
        <v>13</v>
      </c>
      <c r="B428" s="91" t="s">
        <v>2480</v>
      </c>
      <c r="C428" s="2227"/>
      <c r="D428" s="87" t="s">
        <v>7845</v>
      </c>
      <c r="E428" s="2145" t="s">
        <v>3891</v>
      </c>
      <c r="F428" s="36"/>
      <c r="G428" s="1837">
        <v>50000</v>
      </c>
      <c r="H428" s="2214">
        <v>50000</v>
      </c>
      <c r="I428" s="2165">
        <v>50000</v>
      </c>
      <c r="J428" s="36" t="s">
        <v>5974</v>
      </c>
      <c r="K428" s="36"/>
      <c r="L428" s="37"/>
      <c r="M428" s="37"/>
      <c r="N428" s="34" t="s">
        <v>5969</v>
      </c>
      <c r="O428" s="34" t="s">
        <v>5320</v>
      </c>
      <c r="P428" s="39">
        <v>50000</v>
      </c>
      <c r="Q428" s="35">
        <v>50000</v>
      </c>
      <c r="R428" s="34"/>
      <c r="S428" s="40"/>
      <c r="T428" s="40"/>
    </row>
    <row r="429" spans="1:20" s="1789" customFormat="1" ht="73.5" customHeight="1" x14ac:dyDescent="0.2">
      <c r="A429" s="1243">
        <v>13</v>
      </c>
      <c r="B429" s="91" t="s">
        <v>2481</v>
      </c>
      <c r="C429" s="2227"/>
      <c r="D429" s="87" t="s">
        <v>7845</v>
      </c>
      <c r="E429" s="2145" t="s">
        <v>3896</v>
      </c>
      <c r="F429" s="36"/>
      <c r="G429" s="1837">
        <v>50000</v>
      </c>
      <c r="H429" s="2214">
        <v>50000</v>
      </c>
      <c r="I429" s="2165">
        <v>50000</v>
      </c>
      <c r="J429" s="36" t="s">
        <v>5974</v>
      </c>
      <c r="K429" s="36"/>
      <c r="L429" s="37"/>
      <c r="M429" s="37"/>
      <c r="N429" s="34" t="s">
        <v>5969</v>
      </c>
      <c r="O429" s="34" t="s">
        <v>5320</v>
      </c>
      <c r="P429" s="39">
        <v>50000</v>
      </c>
      <c r="Q429" s="35">
        <v>50000</v>
      </c>
      <c r="R429" s="34"/>
      <c r="S429" s="40"/>
      <c r="T429" s="40"/>
    </row>
    <row r="430" spans="1:20" s="1789" customFormat="1" ht="73.5" customHeight="1" x14ac:dyDescent="0.2">
      <c r="A430" s="1243">
        <v>13</v>
      </c>
      <c r="B430" s="91" t="s">
        <v>2482</v>
      </c>
      <c r="C430" s="2227"/>
      <c r="D430" s="87" t="s">
        <v>7845</v>
      </c>
      <c r="E430" s="2145" t="s">
        <v>3895</v>
      </c>
      <c r="F430" s="36"/>
      <c r="G430" s="1837">
        <v>50000</v>
      </c>
      <c r="H430" s="2214">
        <v>50000</v>
      </c>
      <c r="I430" s="2165">
        <v>50000</v>
      </c>
      <c r="J430" s="36" t="s">
        <v>5974</v>
      </c>
      <c r="K430" s="36"/>
      <c r="L430" s="37"/>
      <c r="M430" s="37"/>
      <c r="N430" s="34" t="s">
        <v>5969</v>
      </c>
      <c r="O430" s="34" t="s">
        <v>5320</v>
      </c>
      <c r="P430" s="39">
        <v>50000</v>
      </c>
      <c r="Q430" s="35">
        <v>50000</v>
      </c>
      <c r="R430" s="34"/>
      <c r="S430" s="40"/>
      <c r="T430" s="40"/>
    </row>
    <row r="431" spans="1:20" s="1789" customFormat="1" ht="73.5" customHeight="1" x14ac:dyDescent="0.2">
      <c r="A431" s="1243">
        <v>13</v>
      </c>
      <c r="B431" s="91" t="s">
        <v>2484</v>
      </c>
      <c r="C431" s="2227"/>
      <c r="D431" s="87" t="s">
        <v>7845</v>
      </c>
      <c r="E431" s="2145" t="s">
        <v>3890</v>
      </c>
      <c r="F431" s="36"/>
      <c r="G431" s="1837">
        <v>50000</v>
      </c>
      <c r="H431" s="2214">
        <v>50000</v>
      </c>
      <c r="I431" s="2165">
        <v>50000</v>
      </c>
      <c r="J431" s="36" t="s">
        <v>5974</v>
      </c>
      <c r="K431" s="36"/>
      <c r="L431" s="37"/>
      <c r="M431" s="37"/>
      <c r="N431" s="34" t="s">
        <v>5969</v>
      </c>
      <c r="O431" s="34" t="s">
        <v>5320</v>
      </c>
      <c r="P431" s="39">
        <v>50000</v>
      </c>
      <c r="Q431" s="35">
        <v>50000</v>
      </c>
      <c r="R431" s="34"/>
      <c r="S431" s="40"/>
      <c r="T431" s="40"/>
    </row>
    <row r="432" spans="1:20" s="1789" customFormat="1" ht="68.25" customHeight="1" x14ac:dyDescent="0.2">
      <c r="A432" s="1243">
        <v>13</v>
      </c>
      <c r="B432" s="91" t="s">
        <v>2485</v>
      </c>
      <c r="C432" s="2232"/>
      <c r="D432" s="87" t="s">
        <v>7845</v>
      </c>
      <c r="E432" s="2145" t="s">
        <v>3892</v>
      </c>
      <c r="F432" s="36"/>
      <c r="G432" s="1837">
        <v>50000</v>
      </c>
      <c r="H432" s="2214">
        <v>50000</v>
      </c>
      <c r="I432" s="2165">
        <v>50000</v>
      </c>
      <c r="J432" s="36" t="s">
        <v>5974</v>
      </c>
      <c r="K432" s="36"/>
      <c r="L432" s="37"/>
      <c r="M432" s="37"/>
      <c r="N432" s="34" t="s">
        <v>5969</v>
      </c>
      <c r="O432" s="34" t="s">
        <v>5320</v>
      </c>
      <c r="P432" s="39">
        <v>50000</v>
      </c>
      <c r="Q432" s="35">
        <v>50000</v>
      </c>
      <c r="R432" s="34"/>
      <c r="S432" s="40"/>
      <c r="T432" s="40"/>
    </row>
    <row r="433" spans="1:20" s="1789" customFormat="1" ht="68.25" customHeight="1" x14ac:dyDescent="0.2">
      <c r="A433" s="1243">
        <v>13</v>
      </c>
      <c r="B433" s="91" t="s">
        <v>2502</v>
      </c>
      <c r="C433" s="2228"/>
      <c r="D433" s="87" t="s">
        <v>7845</v>
      </c>
      <c r="E433" s="2145" t="s">
        <v>3964</v>
      </c>
      <c r="F433" s="36"/>
      <c r="G433" s="1837">
        <v>50000</v>
      </c>
      <c r="H433" s="2214">
        <v>50000</v>
      </c>
      <c r="I433" s="2165">
        <v>50000</v>
      </c>
      <c r="J433" s="36" t="s">
        <v>5974</v>
      </c>
      <c r="K433" s="36"/>
      <c r="L433" s="37"/>
      <c r="M433" s="37"/>
      <c r="N433" s="34" t="s">
        <v>5969</v>
      </c>
      <c r="O433" s="34" t="s">
        <v>5320</v>
      </c>
      <c r="P433" s="39">
        <v>50000</v>
      </c>
      <c r="Q433" s="35">
        <v>50000</v>
      </c>
      <c r="R433" s="34"/>
      <c r="S433" s="40"/>
      <c r="T433" s="40"/>
    </row>
    <row r="434" spans="1:20" s="1789" customFormat="1" ht="68.25" customHeight="1" x14ac:dyDescent="0.2">
      <c r="A434" s="1243">
        <v>13</v>
      </c>
      <c r="B434" s="91" t="s">
        <v>2531</v>
      </c>
      <c r="C434" s="2228"/>
      <c r="D434" s="87" t="s">
        <v>7845</v>
      </c>
      <c r="E434" s="2145" t="s">
        <v>3974</v>
      </c>
      <c r="F434" s="36"/>
      <c r="G434" s="1837">
        <v>50000</v>
      </c>
      <c r="H434" s="2214">
        <v>50000</v>
      </c>
      <c r="I434" s="2165">
        <v>50000</v>
      </c>
      <c r="J434" s="36" t="s">
        <v>5974</v>
      </c>
      <c r="K434" s="36"/>
      <c r="L434" s="37"/>
      <c r="M434" s="37"/>
      <c r="N434" s="34" t="s">
        <v>5969</v>
      </c>
      <c r="O434" s="34" t="s">
        <v>5320</v>
      </c>
      <c r="P434" s="39">
        <v>50000</v>
      </c>
      <c r="Q434" s="35">
        <v>50000</v>
      </c>
      <c r="R434" s="34"/>
      <c r="S434" s="40"/>
      <c r="T434" s="40"/>
    </row>
    <row r="435" spans="1:20" s="1789" customFormat="1" ht="68.25" customHeight="1" x14ac:dyDescent="0.2">
      <c r="A435" s="1243">
        <v>13</v>
      </c>
      <c r="B435" s="91" t="s">
        <v>2554</v>
      </c>
      <c r="C435" s="2227"/>
      <c r="D435" s="87" t="s">
        <v>7845</v>
      </c>
      <c r="E435" s="2145" t="s">
        <v>3874</v>
      </c>
      <c r="F435" s="36"/>
      <c r="G435" s="1837">
        <v>50000</v>
      </c>
      <c r="H435" s="2214">
        <v>50000</v>
      </c>
      <c r="I435" s="2165">
        <v>50000</v>
      </c>
      <c r="J435" s="36" t="s">
        <v>5974</v>
      </c>
      <c r="K435" s="36"/>
      <c r="L435" s="37"/>
      <c r="M435" s="37"/>
      <c r="N435" s="34" t="s">
        <v>5969</v>
      </c>
      <c r="O435" s="34" t="s">
        <v>5320</v>
      </c>
      <c r="P435" s="39">
        <v>50000</v>
      </c>
      <c r="Q435" s="35">
        <v>50000</v>
      </c>
      <c r="R435" s="34"/>
      <c r="S435" s="40"/>
      <c r="T435" s="40"/>
    </row>
    <row r="436" spans="1:20" s="1789" customFormat="1" ht="68.25" customHeight="1" x14ac:dyDescent="0.2">
      <c r="A436" s="1243">
        <v>13</v>
      </c>
      <c r="B436" s="91" t="s">
        <v>2564</v>
      </c>
      <c r="C436" s="2227"/>
      <c r="D436" s="87" t="s">
        <v>7845</v>
      </c>
      <c r="E436" s="2145" t="s">
        <v>4026</v>
      </c>
      <c r="F436" s="36"/>
      <c r="G436" s="1837">
        <v>50000</v>
      </c>
      <c r="H436" s="2214">
        <v>50000</v>
      </c>
      <c r="I436" s="2165">
        <v>50000</v>
      </c>
      <c r="J436" s="36" t="s">
        <v>5974</v>
      </c>
      <c r="K436" s="36"/>
      <c r="L436" s="37"/>
      <c r="M436" s="37"/>
      <c r="N436" s="34" t="s">
        <v>5969</v>
      </c>
      <c r="O436" s="34" t="s">
        <v>5320</v>
      </c>
      <c r="P436" s="39">
        <v>50000</v>
      </c>
      <c r="Q436" s="35">
        <v>50000</v>
      </c>
      <c r="R436" s="34"/>
      <c r="S436" s="40"/>
      <c r="T436" s="40"/>
    </row>
    <row r="437" spans="1:20" s="1789" customFormat="1" ht="68.25" customHeight="1" x14ac:dyDescent="0.2">
      <c r="A437" s="1243">
        <v>13</v>
      </c>
      <c r="B437" s="91" t="s">
        <v>2565</v>
      </c>
      <c r="C437" s="2227"/>
      <c r="D437" s="87" t="s">
        <v>7845</v>
      </c>
      <c r="E437" s="2145" t="s">
        <v>4030</v>
      </c>
      <c r="F437" s="36"/>
      <c r="G437" s="1837">
        <v>50000</v>
      </c>
      <c r="H437" s="2214">
        <v>50000</v>
      </c>
      <c r="I437" s="2165">
        <v>50000</v>
      </c>
      <c r="J437" s="36" t="s">
        <v>5974</v>
      </c>
      <c r="K437" s="36"/>
      <c r="L437" s="37"/>
      <c r="M437" s="37"/>
      <c r="N437" s="34" t="s">
        <v>5969</v>
      </c>
      <c r="O437" s="34" t="s">
        <v>5320</v>
      </c>
      <c r="P437" s="39">
        <v>50000</v>
      </c>
      <c r="Q437" s="35">
        <v>50000</v>
      </c>
      <c r="R437" s="34"/>
      <c r="S437" s="40"/>
      <c r="T437" s="40"/>
    </row>
    <row r="438" spans="1:20" s="1789" customFormat="1" ht="68.25" customHeight="1" x14ac:dyDescent="0.2">
      <c r="A438" s="1243">
        <v>13</v>
      </c>
      <c r="B438" s="91" t="s">
        <v>2568</v>
      </c>
      <c r="C438" s="2227"/>
      <c r="D438" s="87" t="s">
        <v>7845</v>
      </c>
      <c r="E438" s="2145" t="s">
        <v>4010</v>
      </c>
      <c r="F438" s="36"/>
      <c r="G438" s="1837">
        <v>50000</v>
      </c>
      <c r="H438" s="2214">
        <v>50000</v>
      </c>
      <c r="I438" s="2165">
        <v>50000</v>
      </c>
      <c r="J438" s="36" t="s">
        <v>5974</v>
      </c>
      <c r="K438" s="36"/>
      <c r="L438" s="37"/>
      <c r="M438" s="37"/>
      <c r="N438" s="34" t="s">
        <v>5969</v>
      </c>
      <c r="O438" s="34" t="s">
        <v>5320</v>
      </c>
      <c r="P438" s="39">
        <v>50000</v>
      </c>
      <c r="Q438" s="35">
        <v>50000</v>
      </c>
      <c r="R438" s="34"/>
      <c r="S438" s="40"/>
      <c r="T438" s="40"/>
    </row>
    <row r="439" spans="1:20" s="1789" customFormat="1" ht="68.25" customHeight="1" x14ac:dyDescent="0.2">
      <c r="A439" s="1243">
        <v>13</v>
      </c>
      <c r="B439" s="91" t="s">
        <v>2569</v>
      </c>
      <c r="C439" s="2227"/>
      <c r="D439" s="87" t="s">
        <v>7845</v>
      </c>
      <c r="E439" s="2145" t="s">
        <v>4032</v>
      </c>
      <c r="F439" s="36"/>
      <c r="G439" s="1837">
        <v>50000</v>
      </c>
      <c r="H439" s="2214">
        <v>50000</v>
      </c>
      <c r="I439" s="2165">
        <v>50000</v>
      </c>
      <c r="J439" s="36" t="s">
        <v>5974</v>
      </c>
      <c r="K439" s="36"/>
      <c r="L439" s="37"/>
      <c r="M439" s="37"/>
      <c r="N439" s="34" t="s">
        <v>5969</v>
      </c>
      <c r="O439" s="34" t="s">
        <v>5320</v>
      </c>
      <c r="P439" s="39">
        <v>50000</v>
      </c>
      <c r="Q439" s="35">
        <v>50000</v>
      </c>
      <c r="R439" s="34"/>
      <c r="S439" s="40"/>
      <c r="T439" s="40"/>
    </row>
    <row r="440" spans="1:20" s="1789" customFormat="1" ht="68.25" customHeight="1" x14ac:dyDescent="0.2">
      <c r="A440" s="1243">
        <v>13</v>
      </c>
      <c r="B440" s="91" t="s">
        <v>2570</v>
      </c>
      <c r="C440" s="2227"/>
      <c r="D440" s="87" t="s">
        <v>7845</v>
      </c>
      <c r="E440" s="2145" t="s">
        <v>3944</v>
      </c>
      <c r="F440" s="36"/>
      <c r="G440" s="1837">
        <v>50000</v>
      </c>
      <c r="H440" s="2214">
        <v>50000</v>
      </c>
      <c r="I440" s="2165">
        <v>50000</v>
      </c>
      <c r="J440" s="36" t="s">
        <v>5974</v>
      </c>
      <c r="K440" s="36"/>
      <c r="L440" s="37"/>
      <c r="M440" s="37"/>
      <c r="N440" s="34" t="s">
        <v>5969</v>
      </c>
      <c r="O440" s="34" t="s">
        <v>5320</v>
      </c>
      <c r="P440" s="39">
        <v>50000</v>
      </c>
      <c r="Q440" s="35">
        <v>50000</v>
      </c>
      <c r="R440" s="34"/>
      <c r="S440" s="40"/>
      <c r="T440" s="40"/>
    </row>
    <row r="441" spans="1:20" s="1789" customFormat="1" ht="68.25" customHeight="1" x14ac:dyDescent="0.2">
      <c r="A441" s="1243">
        <v>13</v>
      </c>
      <c r="B441" s="91" t="s">
        <v>2572</v>
      </c>
      <c r="C441" s="2227"/>
      <c r="D441" s="87" t="s">
        <v>7845</v>
      </c>
      <c r="E441" s="2145" t="s">
        <v>3940</v>
      </c>
      <c r="F441" s="36"/>
      <c r="G441" s="1837">
        <v>50000</v>
      </c>
      <c r="H441" s="2214">
        <v>50000</v>
      </c>
      <c r="I441" s="2165">
        <v>50000</v>
      </c>
      <c r="J441" s="36" t="s">
        <v>5974</v>
      </c>
      <c r="K441" s="36"/>
      <c r="L441" s="37"/>
      <c r="M441" s="37"/>
      <c r="N441" s="34" t="s">
        <v>5969</v>
      </c>
      <c r="O441" s="34" t="s">
        <v>5320</v>
      </c>
      <c r="P441" s="39">
        <v>50000</v>
      </c>
      <c r="Q441" s="35">
        <v>50000</v>
      </c>
      <c r="R441" s="34"/>
      <c r="S441" s="40"/>
      <c r="T441" s="40"/>
    </row>
    <row r="442" spans="1:20" s="1789" customFormat="1" ht="68.25" customHeight="1" x14ac:dyDescent="0.2">
      <c r="A442" s="1243">
        <v>13</v>
      </c>
      <c r="B442" s="91" t="s">
        <v>2573</v>
      </c>
      <c r="C442" s="2227"/>
      <c r="D442" s="87" t="s">
        <v>7845</v>
      </c>
      <c r="E442" s="2145" t="s">
        <v>3941</v>
      </c>
      <c r="F442" s="36"/>
      <c r="G442" s="1837">
        <v>50000</v>
      </c>
      <c r="H442" s="2214">
        <v>50000</v>
      </c>
      <c r="I442" s="2165">
        <v>50000</v>
      </c>
      <c r="J442" s="36" t="s">
        <v>5974</v>
      </c>
      <c r="K442" s="36"/>
      <c r="L442" s="37"/>
      <c r="M442" s="37"/>
      <c r="N442" s="34" t="s">
        <v>5969</v>
      </c>
      <c r="O442" s="34" t="s">
        <v>5320</v>
      </c>
      <c r="P442" s="39">
        <v>50000</v>
      </c>
      <c r="Q442" s="35">
        <v>50000</v>
      </c>
      <c r="R442" s="34"/>
      <c r="S442" s="40"/>
      <c r="T442" s="40"/>
    </row>
    <row r="443" spans="1:20" s="1789" customFormat="1" ht="68.25" customHeight="1" x14ac:dyDescent="0.2">
      <c r="A443" s="1243">
        <v>13</v>
      </c>
      <c r="B443" s="91" t="s">
        <v>2575</v>
      </c>
      <c r="C443" s="2227"/>
      <c r="D443" s="87" t="s">
        <v>7845</v>
      </c>
      <c r="E443" s="2145" t="s">
        <v>3942</v>
      </c>
      <c r="F443" s="36"/>
      <c r="G443" s="1837">
        <v>50000</v>
      </c>
      <c r="H443" s="2214">
        <v>50000</v>
      </c>
      <c r="I443" s="2165">
        <v>50000</v>
      </c>
      <c r="J443" s="36" t="s">
        <v>5974</v>
      </c>
      <c r="K443" s="36"/>
      <c r="L443" s="37"/>
      <c r="M443" s="37"/>
      <c r="N443" s="34" t="s">
        <v>5969</v>
      </c>
      <c r="O443" s="34" t="s">
        <v>5320</v>
      </c>
      <c r="P443" s="39">
        <v>50000</v>
      </c>
      <c r="Q443" s="35">
        <v>50000</v>
      </c>
      <c r="R443" s="34"/>
      <c r="S443" s="40"/>
      <c r="T443" s="40"/>
    </row>
    <row r="444" spans="1:20" s="1789" customFormat="1" ht="68.25" customHeight="1" x14ac:dyDescent="0.2">
      <c r="A444" s="1243">
        <v>13</v>
      </c>
      <c r="B444" s="91" t="s">
        <v>2576</v>
      </c>
      <c r="C444" s="2227"/>
      <c r="D444" s="87" t="s">
        <v>7845</v>
      </c>
      <c r="E444" s="2145" t="s">
        <v>3943</v>
      </c>
      <c r="F444" s="36"/>
      <c r="G444" s="1837">
        <v>50000</v>
      </c>
      <c r="H444" s="2214">
        <v>50000</v>
      </c>
      <c r="I444" s="2165">
        <v>50000</v>
      </c>
      <c r="J444" s="36" t="s">
        <v>5974</v>
      </c>
      <c r="K444" s="36"/>
      <c r="L444" s="37"/>
      <c r="M444" s="37"/>
      <c r="N444" s="34" t="s">
        <v>5969</v>
      </c>
      <c r="O444" s="34" t="s">
        <v>5320</v>
      </c>
      <c r="P444" s="39">
        <v>50000</v>
      </c>
      <c r="Q444" s="35">
        <v>50000</v>
      </c>
      <c r="R444" s="34"/>
      <c r="S444" s="40"/>
      <c r="T444" s="40"/>
    </row>
    <row r="445" spans="1:20" s="1789" customFormat="1" ht="68.25" customHeight="1" x14ac:dyDescent="0.2">
      <c r="A445" s="1243">
        <v>13</v>
      </c>
      <c r="B445" s="91" t="s">
        <v>2582</v>
      </c>
      <c r="C445" s="2227"/>
      <c r="D445" s="87" t="s">
        <v>7845</v>
      </c>
      <c r="E445" s="2145" t="s">
        <v>3939</v>
      </c>
      <c r="F445" s="36"/>
      <c r="G445" s="1837">
        <v>50000</v>
      </c>
      <c r="H445" s="2214">
        <v>50000</v>
      </c>
      <c r="I445" s="2165">
        <v>50000</v>
      </c>
      <c r="J445" s="36" t="s">
        <v>5974</v>
      </c>
      <c r="K445" s="36"/>
      <c r="L445" s="37"/>
      <c r="M445" s="37"/>
      <c r="N445" s="34" t="s">
        <v>5969</v>
      </c>
      <c r="O445" s="34" t="s">
        <v>5320</v>
      </c>
      <c r="P445" s="39">
        <v>50000</v>
      </c>
      <c r="Q445" s="35">
        <v>50000</v>
      </c>
      <c r="R445" s="34"/>
      <c r="S445" s="40"/>
      <c r="T445" s="40"/>
    </row>
    <row r="446" spans="1:20" s="1789" customFormat="1" ht="68.25" customHeight="1" x14ac:dyDescent="0.2">
      <c r="A446" s="1243">
        <v>13</v>
      </c>
      <c r="B446" s="91" t="s">
        <v>2586</v>
      </c>
      <c r="C446" s="2227"/>
      <c r="D446" s="87" t="s">
        <v>7845</v>
      </c>
      <c r="E446" s="2145" t="s">
        <v>4015</v>
      </c>
      <c r="F446" s="36"/>
      <c r="G446" s="1837">
        <v>50000</v>
      </c>
      <c r="H446" s="2214">
        <v>50000</v>
      </c>
      <c r="I446" s="2165">
        <v>50000</v>
      </c>
      <c r="J446" s="36" t="s">
        <v>5974</v>
      </c>
      <c r="K446" s="36"/>
      <c r="L446" s="37"/>
      <c r="M446" s="37"/>
      <c r="N446" s="34" t="s">
        <v>5969</v>
      </c>
      <c r="O446" s="34" t="s">
        <v>5320</v>
      </c>
      <c r="P446" s="39">
        <v>50000</v>
      </c>
      <c r="Q446" s="35">
        <v>50000</v>
      </c>
      <c r="R446" s="34"/>
      <c r="S446" s="40"/>
      <c r="T446" s="40"/>
    </row>
    <row r="447" spans="1:20" s="1789" customFormat="1" ht="66" customHeight="1" x14ac:dyDescent="0.2">
      <c r="A447" s="1243">
        <v>13</v>
      </c>
      <c r="B447" s="91" t="s">
        <v>2587</v>
      </c>
      <c r="C447" s="2227"/>
      <c r="D447" s="87" t="s">
        <v>7845</v>
      </c>
      <c r="E447" s="2145" t="s">
        <v>4016</v>
      </c>
      <c r="F447" s="36"/>
      <c r="G447" s="1837">
        <v>50000</v>
      </c>
      <c r="H447" s="2214">
        <v>50000</v>
      </c>
      <c r="I447" s="2165">
        <v>50000</v>
      </c>
      <c r="J447" s="36" t="s">
        <v>5974</v>
      </c>
      <c r="K447" s="36"/>
      <c r="L447" s="37"/>
      <c r="M447" s="37"/>
      <c r="N447" s="34" t="s">
        <v>5969</v>
      </c>
      <c r="O447" s="34" t="s">
        <v>5320</v>
      </c>
      <c r="P447" s="39">
        <v>50000</v>
      </c>
      <c r="Q447" s="35">
        <v>50000</v>
      </c>
      <c r="R447" s="34"/>
      <c r="S447" s="40"/>
      <c r="T447" s="40"/>
    </row>
    <row r="448" spans="1:20" s="1789" customFormat="1" ht="66" customHeight="1" x14ac:dyDescent="0.2">
      <c r="A448" s="1243">
        <v>13</v>
      </c>
      <c r="B448" s="91" t="s">
        <v>2596</v>
      </c>
      <c r="C448" s="2227"/>
      <c r="D448" s="87" t="s">
        <v>7845</v>
      </c>
      <c r="E448" s="2145" t="s">
        <v>4002</v>
      </c>
      <c r="F448" s="36"/>
      <c r="G448" s="1837">
        <v>50000</v>
      </c>
      <c r="H448" s="2214">
        <v>50000</v>
      </c>
      <c r="I448" s="2165">
        <v>50000</v>
      </c>
      <c r="J448" s="36" t="s">
        <v>5974</v>
      </c>
      <c r="K448" s="36"/>
      <c r="L448" s="37"/>
      <c r="M448" s="37"/>
      <c r="N448" s="34" t="s">
        <v>5969</v>
      </c>
      <c r="O448" s="34" t="s">
        <v>5320</v>
      </c>
      <c r="P448" s="39">
        <v>50000</v>
      </c>
      <c r="Q448" s="35">
        <v>50000</v>
      </c>
      <c r="R448" s="34"/>
      <c r="S448" s="40"/>
      <c r="T448" s="40"/>
    </row>
    <row r="449" spans="1:20" s="1789" customFormat="1" ht="66" customHeight="1" x14ac:dyDescent="0.2">
      <c r="A449" s="1243">
        <v>13</v>
      </c>
      <c r="B449" s="91" t="s">
        <v>2598</v>
      </c>
      <c r="C449" s="2227"/>
      <c r="D449" s="87" t="s">
        <v>7845</v>
      </c>
      <c r="E449" s="2145" t="s">
        <v>3882</v>
      </c>
      <c r="F449" s="36"/>
      <c r="G449" s="1837">
        <v>50000</v>
      </c>
      <c r="H449" s="2214">
        <v>50000</v>
      </c>
      <c r="I449" s="2165">
        <v>50000</v>
      </c>
      <c r="J449" s="36" t="s">
        <v>5974</v>
      </c>
      <c r="K449" s="36"/>
      <c r="L449" s="37"/>
      <c r="M449" s="37"/>
      <c r="N449" s="34" t="s">
        <v>5969</v>
      </c>
      <c r="O449" s="34" t="s">
        <v>5320</v>
      </c>
      <c r="P449" s="39">
        <v>50000</v>
      </c>
      <c r="Q449" s="35">
        <v>50000</v>
      </c>
      <c r="R449" s="34"/>
      <c r="S449" s="40"/>
      <c r="T449" s="40"/>
    </row>
    <row r="450" spans="1:20" s="1789" customFormat="1" ht="66" customHeight="1" x14ac:dyDescent="0.2">
      <c r="A450" s="1243">
        <v>13</v>
      </c>
      <c r="B450" s="91" t="s">
        <v>2611</v>
      </c>
      <c r="C450" s="2227"/>
      <c r="D450" s="87" t="s">
        <v>7845</v>
      </c>
      <c r="E450" s="2145" t="s">
        <v>4027</v>
      </c>
      <c r="F450" s="36"/>
      <c r="G450" s="1837">
        <v>50000</v>
      </c>
      <c r="H450" s="2214">
        <v>50000</v>
      </c>
      <c r="I450" s="2165">
        <v>50000</v>
      </c>
      <c r="J450" s="36" t="s">
        <v>5974</v>
      </c>
      <c r="K450" s="36"/>
      <c r="L450" s="37"/>
      <c r="M450" s="37"/>
      <c r="N450" s="37" t="s">
        <v>5969</v>
      </c>
      <c r="O450" s="34" t="s">
        <v>5320</v>
      </c>
      <c r="P450" s="39">
        <v>50000</v>
      </c>
      <c r="Q450" s="35">
        <v>50000</v>
      </c>
      <c r="R450" s="34"/>
      <c r="S450" s="40"/>
      <c r="T450" s="40"/>
    </row>
    <row r="451" spans="1:20" s="1789" customFormat="1" ht="66" customHeight="1" x14ac:dyDescent="0.2">
      <c r="A451" s="1243">
        <v>13</v>
      </c>
      <c r="B451" s="91" t="s">
        <v>2580</v>
      </c>
      <c r="C451" s="2227"/>
      <c r="D451" s="87" t="s">
        <v>7271</v>
      </c>
      <c r="E451" s="2145" t="s">
        <v>4393</v>
      </c>
      <c r="F451" s="36"/>
      <c r="G451" s="1837">
        <v>50000</v>
      </c>
      <c r="H451" s="2214">
        <v>50000</v>
      </c>
      <c r="I451" s="2165">
        <v>50000</v>
      </c>
      <c r="J451" s="36" t="s">
        <v>5974</v>
      </c>
      <c r="K451" s="36"/>
      <c r="L451" s="37"/>
      <c r="M451" s="37"/>
      <c r="N451" s="34" t="s">
        <v>5969</v>
      </c>
      <c r="O451" s="34" t="s">
        <v>5308</v>
      </c>
      <c r="P451" s="39">
        <v>50000</v>
      </c>
      <c r="Q451" s="35">
        <v>50000</v>
      </c>
      <c r="R451" s="34"/>
      <c r="S451" s="40"/>
      <c r="T451" s="40"/>
    </row>
    <row r="452" spans="1:20" s="1789" customFormat="1" ht="66" customHeight="1" x14ac:dyDescent="0.2">
      <c r="A452" s="1243">
        <v>13</v>
      </c>
      <c r="B452" s="91" t="s">
        <v>2679</v>
      </c>
      <c r="C452" s="2227"/>
      <c r="D452" s="87" t="s">
        <v>7047</v>
      </c>
      <c r="E452" s="2145" t="s">
        <v>4178</v>
      </c>
      <c r="F452" s="36"/>
      <c r="G452" s="1837">
        <v>50000</v>
      </c>
      <c r="H452" s="2214">
        <v>50000</v>
      </c>
      <c r="I452" s="2165">
        <v>50000</v>
      </c>
      <c r="J452" s="36" t="s">
        <v>5974</v>
      </c>
      <c r="K452" s="36"/>
      <c r="L452" s="37"/>
      <c r="M452" s="37"/>
      <c r="N452" s="34" t="s">
        <v>5969</v>
      </c>
      <c r="O452" s="34" t="s">
        <v>5294</v>
      </c>
      <c r="P452" s="39">
        <v>50000</v>
      </c>
      <c r="Q452" s="35">
        <v>50000</v>
      </c>
      <c r="R452" s="34"/>
      <c r="S452" s="40"/>
      <c r="T452" s="40"/>
    </row>
    <row r="453" spans="1:20" s="1789" customFormat="1" ht="66" customHeight="1" x14ac:dyDescent="0.2">
      <c r="A453" s="1243">
        <v>13</v>
      </c>
      <c r="B453" s="91" t="s">
        <v>2680</v>
      </c>
      <c r="C453" s="2227"/>
      <c r="D453" s="87" t="s">
        <v>7047</v>
      </c>
      <c r="E453" s="2145" t="s">
        <v>4179</v>
      </c>
      <c r="F453" s="36"/>
      <c r="G453" s="1837">
        <v>50000</v>
      </c>
      <c r="H453" s="2214">
        <v>50000</v>
      </c>
      <c r="I453" s="2165">
        <v>50000</v>
      </c>
      <c r="J453" s="36" t="s">
        <v>5974</v>
      </c>
      <c r="K453" s="36"/>
      <c r="L453" s="37"/>
      <c r="M453" s="37"/>
      <c r="N453" s="34" t="s">
        <v>5969</v>
      </c>
      <c r="O453" s="34" t="s">
        <v>5294</v>
      </c>
      <c r="P453" s="39">
        <v>50000</v>
      </c>
      <c r="Q453" s="35">
        <v>50000</v>
      </c>
      <c r="R453" s="34"/>
      <c r="S453" s="40"/>
      <c r="T453" s="40"/>
    </row>
    <row r="454" spans="1:20" s="1789" customFormat="1" ht="46.5" customHeight="1" x14ac:dyDescent="0.2">
      <c r="A454" s="1243">
        <v>13</v>
      </c>
      <c r="B454" s="91" t="s">
        <v>2681</v>
      </c>
      <c r="C454" s="2227"/>
      <c r="D454" s="87" t="s">
        <v>7047</v>
      </c>
      <c r="E454" s="2145" t="s">
        <v>4176</v>
      </c>
      <c r="F454" s="36"/>
      <c r="G454" s="1837">
        <v>50000</v>
      </c>
      <c r="H454" s="2214">
        <v>50000</v>
      </c>
      <c r="I454" s="2165">
        <v>50000</v>
      </c>
      <c r="J454" s="36" t="s">
        <v>5974</v>
      </c>
      <c r="K454" s="36"/>
      <c r="L454" s="37"/>
      <c r="M454" s="37"/>
      <c r="N454" s="34" t="s">
        <v>5969</v>
      </c>
      <c r="O454" s="34" t="s">
        <v>5294</v>
      </c>
      <c r="P454" s="39">
        <v>50000</v>
      </c>
      <c r="Q454" s="35">
        <v>50000</v>
      </c>
      <c r="R454" s="34"/>
      <c r="S454" s="40"/>
      <c r="T454" s="40"/>
    </row>
    <row r="455" spans="1:20" s="1789" customFormat="1" ht="91.5" customHeight="1" x14ac:dyDescent="0.2">
      <c r="A455" s="1243">
        <v>13</v>
      </c>
      <c r="B455" s="91" t="s">
        <v>2682</v>
      </c>
      <c r="C455" s="2227"/>
      <c r="D455" s="87" t="s">
        <v>7047</v>
      </c>
      <c r="E455" s="2145" t="s">
        <v>4177</v>
      </c>
      <c r="F455" s="36"/>
      <c r="G455" s="1837">
        <v>50000</v>
      </c>
      <c r="H455" s="2214">
        <v>50000</v>
      </c>
      <c r="I455" s="2165">
        <v>50000</v>
      </c>
      <c r="J455" s="36" t="s">
        <v>5974</v>
      </c>
      <c r="K455" s="36"/>
      <c r="L455" s="37"/>
      <c r="M455" s="37"/>
      <c r="N455" s="34" t="s">
        <v>5969</v>
      </c>
      <c r="O455" s="34" t="s">
        <v>5294</v>
      </c>
      <c r="P455" s="39">
        <v>50000</v>
      </c>
      <c r="Q455" s="35">
        <v>50000</v>
      </c>
      <c r="R455" s="34"/>
      <c r="S455" s="40"/>
      <c r="T455" s="40"/>
    </row>
    <row r="456" spans="1:20" s="1789" customFormat="1" ht="42.75" customHeight="1" x14ac:dyDescent="0.2">
      <c r="A456" s="1243">
        <v>13</v>
      </c>
      <c r="B456" s="91" t="s">
        <v>2684</v>
      </c>
      <c r="C456" s="2227"/>
      <c r="D456" s="87" t="s">
        <v>7047</v>
      </c>
      <c r="E456" s="2145" t="s">
        <v>4186</v>
      </c>
      <c r="F456" s="36"/>
      <c r="G456" s="1837">
        <v>50000</v>
      </c>
      <c r="H456" s="2214">
        <v>50000</v>
      </c>
      <c r="I456" s="2165">
        <v>50000</v>
      </c>
      <c r="J456" s="36" t="s">
        <v>5974</v>
      </c>
      <c r="K456" s="36"/>
      <c r="L456" s="37"/>
      <c r="M456" s="37"/>
      <c r="N456" s="34" t="s">
        <v>5969</v>
      </c>
      <c r="O456" s="34" t="s">
        <v>5294</v>
      </c>
      <c r="P456" s="39">
        <v>50000</v>
      </c>
      <c r="Q456" s="35">
        <v>50000</v>
      </c>
      <c r="R456" s="34"/>
      <c r="S456" s="40"/>
      <c r="T456" s="40"/>
    </row>
    <row r="457" spans="1:20" s="1789" customFormat="1" ht="52.5" customHeight="1" x14ac:dyDescent="0.2">
      <c r="A457" s="1243">
        <v>13</v>
      </c>
      <c r="B457" s="91" t="s">
        <v>2690</v>
      </c>
      <c r="C457" s="2227"/>
      <c r="D457" s="87" t="s">
        <v>7047</v>
      </c>
      <c r="E457" s="2145" t="s">
        <v>4185</v>
      </c>
      <c r="F457" s="36"/>
      <c r="G457" s="1837">
        <v>50000</v>
      </c>
      <c r="H457" s="2214">
        <v>50000</v>
      </c>
      <c r="I457" s="2165">
        <v>50000</v>
      </c>
      <c r="J457" s="36" t="s">
        <v>5974</v>
      </c>
      <c r="K457" s="36"/>
      <c r="L457" s="37"/>
      <c r="M457" s="37"/>
      <c r="N457" s="34" t="s">
        <v>5969</v>
      </c>
      <c r="O457" s="34" t="s">
        <v>5294</v>
      </c>
      <c r="P457" s="39">
        <v>50000</v>
      </c>
      <c r="Q457" s="35">
        <v>50000</v>
      </c>
      <c r="R457" s="34"/>
      <c r="S457" s="40"/>
      <c r="T457" s="40"/>
    </row>
    <row r="458" spans="1:20" s="1789" customFormat="1" ht="52.5" customHeight="1" x14ac:dyDescent="0.2">
      <c r="A458" s="1243">
        <v>13</v>
      </c>
      <c r="B458" s="91" t="s">
        <v>2691</v>
      </c>
      <c r="C458" s="2227"/>
      <c r="D458" s="87" t="s">
        <v>7047</v>
      </c>
      <c r="E458" s="2145" t="s">
        <v>4181</v>
      </c>
      <c r="F458" s="36"/>
      <c r="G458" s="1837">
        <v>50000</v>
      </c>
      <c r="H458" s="2214">
        <v>50000</v>
      </c>
      <c r="I458" s="2165">
        <v>50000</v>
      </c>
      <c r="J458" s="36" t="s">
        <v>5974</v>
      </c>
      <c r="K458" s="36"/>
      <c r="L458" s="37"/>
      <c r="M458" s="37"/>
      <c r="N458" s="34" t="s">
        <v>5969</v>
      </c>
      <c r="O458" s="34" t="s">
        <v>5294</v>
      </c>
      <c r="P458" s="39">
        <v>50000</v>
      </c>
      <c r="Q458" s="35">
        <v>50000</v>
      </c>
      <c r="R458" s="34"/>
      <c r="S458" s="40"/>
      <c r="T458" s="40"/>
    </row>
    <row r="459" spans="1:20" s="1789" customFormat="1" ht="52.5" customHeight="1" x14ac:dyDescent="0.2">
      <c r="A459" s="1243">
        <v>13</v>
      </c>
      <c r="B459" s="91" t="s">
        <v>2692</v>
      </c>
      <c r="C459" s="2227"/>
      <c r="D459" s="87" t="s">
        <v>7047</v>
      </c>
      <c r="E459" s="2145" t="s">
        <v>4183</v>
      </c>
      <c r="F459" s="36"/>
      <c r="G459" s="1837">
        <v>50000</v>
      </c>
      <c r="H459" s="2214">
        <v>50000</v>
      </c>
      <c r="I459" s="2165">
        <v>50000</v>
      </c>
      <c r="J459" s="36" t="s">
        <v>5974</v>
      </c>
      <c r="K459" s="36"/>
      <c r="L459" s="37"/>
      <c r="M459" s="37"/>
      <c r="N459" s="34" t="s">
        <v>5969</v>
      </c>
      <c r="O459" s="34" t="s">
        <v>5294</v>
      </c>
      <c r="P459" s="39">
        <v>50000</v>
      </c>
      <c r="Q459" s="35">
        <v>50000</v>
      </c>
      <c r="R459" s="34"/>
      <c r="S459" s="40"/>
      <c r="T459" s="40"/>
    </row>
    <row r="460" spans="1:20" s="1789" customFormat="1" ht="47.25" x14ac:dyDescent="0.2">
      <c r="A460" s="1243">
        <v>13</v>
      </c>
      <c r="B460" s="91" t="s">
        <v>2693</v>
      </c>
      <c r="C460" s="2227"/>
      <c r="D460" s="87" t="s">
        <v>7047</v>
      </c>
      <c r="E460" s="2145" t="s">
        <v>4187</v>
      </c>
      <c r="F460" s="36"/>
      <c r="G460" s="1837">
        <v>50000</v>
      </c>
      <c r="H460" s="2214">
        <v>50000</v>
      </c>
      <c r="I460" s="2165">
        <v>50000</v>
      </c>
      <c r="J460" s="36" t="s">
        <v>5974</v>
      </c>
      <c r="K460" s="36"/>
      <c r="L460" s="37"/>
      <c r="M460" s="37"/>
      <c r="N460" s="34" t="s">
        <v>5969</v>
      </c>
      <c r="O460" s="34" t="s">
        <v>5294</v>
      </c>
      <c r="P460" s="39">
        <v>50000</v>
      </c>
      <c r="Q460" s="35">
        <v>50000</v>
      </c>
      <c r="R460" s="34"/>
      <c r="S460" s="40"/>
      <c r="T460" s="40"/>
    </row>
    <row r="461" spans="1:20" s="1789" customFormat="1" ht="46.5" customHeight="1" x14ac:dyDescent="0.2">
      <c r="A461" s="1243">
        <v>13</v>
      </c>
      <c r="B461" s="91" t="s">
        <v>2694</v>
      </c>
      <c r="C461" s="2227"/>
      <c r="D461" s="87" t="s">
        <v>7047</v>
      </c>
      <c r="E461" s="2145" t="s">
        <v>4188</v>
      </c>
      <c r="F461" s="36"/>
      <c r="G461" s="1837">
        <v>50000</v>
      </c>
      <c r="H461" s="2214">
        <v>50000</v>
      </c>
      <c r="I461" s="2165">
        <v>50000</v>
      </c>
      <c r="J461" s="36" t="s">
        <v>5974</v>
      </c>
      <c r="K461" s="36"/>
      <c r="L461" s="37"/>
      <c r="M461" s="37"/>
      <c r="N461" s="34" t="s">
        <v>5969</v>
      </c>
      <c r="O461" s="34" t="s">
        <v>5294</v>
      </c>
      <c r="P461" s="39">
        <v>50000</v>
      </c>
      <c r="Q461" s="35">
        <v>50000</v>
      </c>
      <c r="R461" s="34"/>
      <c r="S461" s="40"/>
      <c r="T461" s="40"/>
    </row>
    <row r="462" spans="1:20" s="1789" customFormat="1" ht="63" x14ac:dyDescent="0.2">
      <c r="A462" s="1243">
        <v>13</v>
      </c>
      <c r="B462" s="91" t="s">
        <v>2695</v>
      </c>
      <c r="C462" s="2227"/>
      <c r="D462" s="87" t="s">
        <v>7047</v>
      </c>
      <c r="E462" s="2145" t="s">
        <v>4189</v>
      </c>
      <c r="F462" s="36"/>
      <c r="G462" s="1837">
        <v>50000</v>
      </c>
      <c r="H462" s="2214">
        <v>50000</v>
      </c>
      <c r="I462" s="2165">
        <v>50000</v>
      </c>
      <c r="J462" s="36" t="s">
        <v>5974</v>
      </c>
      <c r="K462" s="36"/>
      <c r="L462" s="37"/>
      <c r="M462" s="37"/>
      <c r="N462" s="34" t="s">
        <v>5969</v>
      </c>
      <c r="O462" s="34" t="s">
        <v>5294</v>
      </c>
      <c r="P462" s="39">
        <v>50000</v>
      </c>
      <c r="Q462" s="35">
        <v>50000</v>
      </c>
      <c r="R462" s="34"/>
      <c r="S462" s="40"/>
      <c r="T462" s="40"/>
    </row>
    <row r="463" spans="1:20" s="1789" customFormat="1" ht="46.5" customHeight="1" x14ac:dyDescent="0.2">
      <c r="A463" s="1243">
        <v>13</v>
      </c>
      <c r="B463" s="91" t="s">
        <v>2696</v>
      </c>
      <c r="C463" s="2227"/>
      <c r="D463" s="87" t="s">
        <v>7047</v>
      </c>
      <c r="E463" s="2145" t="s">
        <v>4180</v>
      </c>
      <c r="F463" s="36"/>
      <c r="G463" s="1837">
        <v>50000</v>
      </c>
      <c r="H463" s="2214">
        <v>50000</v>
      </c>
      <c r="I463" s="2165">
        <v>50000</v>
      </c>
      <c r="J463" s="36" t="s">
        <v>5974</v>
      </c>
      <c r="K463" s="36"/>
      <c r="L463" s="37"/>
      <c r="M463" s="37"/>
      <c r="N463" s="34" t="s">
        <v>5969</v>
      </c>
      <c r="O463" s="34" t="s">
        <v>5294</v>
      </c>
      <c r="P463" s="39">
        <v>50000</v>
      </c>
      <c r="Q463" s="35">
        <v>50000</v>
      </c>
      <c r="R463" s="34"/>
      <c r="S463" s="40"/>
      <c r="T463" s="40"/>
    </row>
    <row r="464" spans="1:20" s="1789" customFormat="1" ht="46.5" customHeight="1" x14ac:dyDescent="0.2">
      <c r="A464" s="1243">
        <v>13</v>
      </c>
      <c r="B464" s="91" t="s">
        <v>2697</v>
      </c>
      <c r="C464" s="2227"/>
      <c r="D464" s="87" t="s">
        <v>7047</v>
      </c>
      <c r="E464" s="2145" t="s">
        <v>4184</v>
      </c>
      <c r="F464" s="36"/>
      <c r="G464" s="1837">
        <v>50000</v>
      </c>
      <c r="H464" s="2214">
        <v>50000</v>
      </c>
      <c r="I464" s="2165">
        <v>50000</v>
      </c>
      <c r="J464" s="36" t="s">
        <v>5974</v>
      </c>
      <c r="K464" s="36"/>
      <c r="L464" s="37"/>
      <c r="M464" s="37"/>
      <c r="N464" s="34" t="s">
        <v>5969</v>
      </c>
      <c r="O464" s="34" t="s">
        <v>5294</v>
      </c>
      <c r="P464" s="39">
        <v>50000</v>
      </c>
      <c r="Q464" s="35">
        <v>50000</v>
      </c>
      <c r="R464" s="34"/>
      <c r="S464" s="40"/>
      <c r="T464" s="40"/>
    </row>
    <row r="465" spans="1:22" s="1789" customFormat="1" ht="31.5" x14ac:dyDescent="0.2">
      <c r="A465" s="1243">
        <v>13</v>
      </c>
      <c r="B465" s="91" t="s">
        <v>2698</v>
      </c>
      <c r="C465" s="2227"/>
      <c r="D465" s="87" t="s">
        <v>7047</v>
      </c>
      <c r="E465" s="2145" t="s">
        <v>4182</v>
      </c>
      <c r="F465" s="36"/>
      <c r="G465" s="1837">
        <v>50000</v>
      </c>
      <c r="H465" s="2214">
        <v>50000</v>
      </c>
      <c r="I465" s="2165">
        <v>50000</v>
      </c>
      <c r="J465" s="36" t="s">
        <v>5974</v>
      </c>
      <c r="K465" s="36"/>
      <c r="L465" s="37"/>
      <c r="M465" s="37"/>
      <c r="N465" s="34" t="s">
        <v>5969</v>
      </c>
      <c r="O465" s="34" t="s">
        <v>5294</v>
      </c>
      <c r="P465" s="39">
        <v>50000</v>
      </c>
      <c r="Q465" s="35">
        <v>50000</v>
      </c>
      <c r="R465" s="34"/>
      <c r="S465" s="40"/>
      <c r="T465" s="40"/>
    </row>
    <row r="466" spans="1:22" s="1789" customFormat="1" ht="47.25" x14ac:dyDescent="0.2">
      <c r="A466" s="1243">
        <v>13</v>
      </c>
      <c r="B466" s="91" t="s">
        <v>2746</v>
      </c>
      <c r="C466" s="2227"/>
      <c r="D466" s="87" t="s">
        <v>7151</v>
      </c>
      <c r="E466" s="2145" t="s">
        <v>3927</v>
      </c>
      <c r="F466" s="36"/>
      <c r="G466" s="1837">
        <v>50000</v>
      </c>
      <c r="H466" s="2214">
        <v>50000</v>
      </c>
      <c r="I466" s="2165">
        <v>50000</v>
      </c>
      <c r="J466" s="36" t="s">
        <v>5974</v>
      </c>
      <c r="K466" s="36"/>
      <c r="L466" s="37"/>
      <c r="M466" s="37"/>
      <c r="N466" s="34" t="s">
        <v>5969</v>
      </c>
      <c r="O466" s="34" t="s">
        <v>5319</v>
      </c>
      <c r="P466" s="39">
        <v>50000</v>
      </c>
      <c r="Q466" s="35">
        <v>50000</v>
      </c>
      <c r="R466" s="34"/>
      <c r="S466" s="40"/>
      <c r="T466" s="40"/>
    </row>
    <row r="467" spans="1:22" s="1789" customFormat="1" ht="52.5" customHeight="1" x14ac:dyDescent="0.2">
      <c r="A467" s="1243">
        <v>13</v>
      </c>
      <c r="B467" s="91" t="s">
        <v>2754</v>
      </c>
      <c r="C467" s="2227"/>
      <c r="D467" s="87" t="s">
        <v>7119</v>
      </c>
      <c r="E467" s="2145" t="s">
        <v>4467</v>
      </c>
      <c r="F467" s="36"/>
      <c r="G467" s="1837">
        <v>50000</v>
      </c>
      <c r="H467" s="2214">
        <v>50000</v>
      </c>
      <c r="I467" s="2165">
        <v>50000</v>
      </c>
      <c r="J467" s="34" t="s">
        <v>5974</v>
      </c>
      <c r="K467" s="36"/>
      <c r="L467" s="37"/>
      <c r="M467" s="37"/>
      <c r="N467" s="1243" t="s">
        <v>5969</v>
      </c>
      <c r="O467" s="34" t="s">
        <v>5315</v>
      </c>
      <c r="P467" s="39">
        <v>50000</v>
      </c>
      <c r="Q467" s="35">
        <v>50000</v>
      </c>
      <c r="R467" s="34"/>
      <c r="S467" s="40"/>
      <c r="T467" s="40"/>
    </row>
    <row r="468" spans="1:22" s="1789" customFormat="1" ht="64.5" customHeight="1" x14ac:dyDescent="0.2">
      <c r="A468" s="1243">
        <v>13</v>
      </c>
      <c r="B468" s="91" t="s">
        <v>2819</v>
      </c>
      <c r="C468" s="2227"/>
      <c r="D468" s="87" t="s">
        <v>7173</v>
      </c>
      <c r="E468" s="2145" t="s">
        <v>3907</v>
      </c>
      <c r="F468" s="36"/>
      <c r="G468" s="1837">
        <v>50000</v>
      </c>
      <c r="H468" s="2214">
        <v>50000</v>
      </c>
      <c r="I468" s="2165">
        <v>50000</v>
      </c>
      <c r="J468" s="36" t="s">
        <v>5974</v>
      </c>
      <c r="K468" s="36"/>
      <c r="L468" s="37"/>
      <c r="M468" s="37"/>
      <c r="N468" s="34" t="s">
        <v>5969</v>
      </c>
      <c r="O468" s="34" t="s">
        <v>5320</v>
      </c>
      <c r="P468" s="39">
        <v>50000</v>
      </c>
      <c r="Q468" s="35">
        <v>50000</v>
      </c>
      <c r="R468" s="34"/>
      <c r="S468" s="40"/>
      <c r="T468" s="40"/>
    </row>
    <row r="469" spans="1:22" s="1789" customFormat="1" ht="60" customHeight="1" x14ac:dyDescent="0.2">
      <c r="A469" s="1243">
        <v>13</v>
      </c>
      <c r="B469" s="91" t="s">
        <v>2843</v>
      </c>
      <c r="C469" s="2227"/>
      <c r="D469" s="87" t="s">
        <v>7173</v>
      </c>
      <c r="E469" s="2145" t="s">
        <v>4307</v>
      </c>
      <c r="F469" s="36"/>
      <c r="G469" s="1837">
        <v>50000</v>
      </c>
      <c r="H469" s="2214">
        <v>50000</v>
      </c>
      <c r="I469" s="2165">
        <v>50000</v>
      </c>
      <c r="J469" s="34" t="s">
        <v>5974</v>
      </c>
      <c r="K469" s="36"/>
      <c r="L469" s="37"/>
      <c r="M469" s="37"/>
      <c r="N469" s="1243" t="s">
        <v>5969</v>
      </c>
      <c r="O469" s="34" t="s">
        <v>5303</v>
      </c>
      <c r="P469" s="39">
        <f>H469</f>
        <v>50000</v>
      </c>
      <c r="Q469" s="35">
        <v>50000</v>
      </c>
      <c r="R469" s="34"/>
      <c r="S469" s="40"/>
      <c r="T469" s="40"/>
    </row>
    <row r="470" spans="1:22" s="1789" customFormat="1" ht="41.25" customHeight="1" x14ac:dyDescent="0.2">
      <c r="A470" s="1243">
        <v>13</v>
      </c>
      <c r="B470" s="91" t="s">
        <v>2850</v>
      </c>
      <c r="C470" s="2227"/>
      <c r="D470" s="87" t="s">
        <v>7173</v>
      </c>
      <c r="E470" s="2145" t="s">
        <v>3859</v>
      </c>
      <c r="F470" s="36"/>
      <c r="G470" s="1837">
        <v>50000</v>
      </c>
      <c r="H470" s="2214">
        <v>50000</v>
      </c>
      <c r="I470" s="2165">
        <v>50000</v>
      </c>
      <c r="J470" s="36" t="s">
        <v>5974</v>
      </c>
      <c r="K470" s="36"/>
      <c r="L470" s="37"/>
      <c r="M470" s="37"/>
      <c r="N470" s="34" t="s">
        <v>5969</v>
      </c>
      <c r="O470" s="34" t="s">
        <v>5320</v>
      </c>
      <c r="P470" s="39">
        <v>50000</v>
      </c>
      <c r="Q470" s="35">
        <v>50000</v>
      </c>
      <c r="R470" s="34"/>
      <c r="S470" s="40"/>
      <c r="T470" s="40"/>
    </row>
    <row r="471" spans="1:22" s="2172" customFormat="1" ht="31.5" x14ac:dyDescent="0.2">
      <c r="A471" s="1243">
        <v>13</v>
      </c>
      <c r="B471" s="2096" t="s">
        <v>488</v>
      </c>
      <c r="C471" s="2227"/>
      <c r="D471" s="2100" t="s">
        <v>3150</v>
      </c>
      <c r="E471" s="2144" t="s">
        <v>1065</v>
      </c>
      <c r="F471" s="2116"/>
      <c r="G471" s="2154"/>
      <c r="H471" s="2216">
        <v>50000</v>
      </c>
      <c r="I471" s="2166">
        <v>50000</v>
      </c>
      <c r="J471" s="2116" t="s">
        <v>5974</v>
      </c>
      <c r="K471" s="2116"/>
      <c r="L471" s="2113"/>
      <c r="M471" s="2113"/>
      <c r="N471" s="2097" t="s">
        <v>5229</v>
      </c>
      <c r="O471" s="2097" t="s">
        <v>5318</v>
      </c>
      <c r="P471" s="2110">
        <f>H471</f>
        <v>50000</v>
      </c>
      <c r="Q471" s="2109">
        <f>P471</f>
        <v>50000</v>
      </c>
      <c r="R471" s="2097"/>
      <c r="S471" s="2111"/>
      <c r="T471" s="2119" t="s">
        <v>1042</v>
      </c>
    </row>
    <row r="472" spans="1:22" s="2107" customFormat="1" ht="47.25" x14ac:dyDescent="0.2">
      <c r="A472" s="2099">
        <v>13</v>
      </c>
      <c r="B472" s="2100" t="s">
        <v>321</v>
      </c>
      <c r="C472" s="2228"/>
      <c r="D472" s="2114" t="s">
        <v>6937</v>
      </c>
      <c r="E472" s="2120" t="s">
        <v>1186</v>
      </c>
      <c r="F472" s="2116"/>
      <c r="G472" s="2156"/>
      <c r="H472" s="2216">
        <v>50000</v>
      </c>
      <c r="I472" s="2128">
        <v>50000</v>
      </c>
      <c r="J472" s="2121" t="s">
        <v>5974</v>
      </c>
      <c r="K472" s="2121"/>
      <c r="L472" s="2123"/>
      <c r="M472" s="2123"/>
      <c r="N472" s="2095" t="s">
        <v>5969</v>
      </c>
      <c r="O472" s="2097" t="s">
        <v>5307</v>
      </c>
      <c r="P472" s="2106">
        <f>H472</f>
        <v>50000</v>
      </c>
      <c r="Q472" s="2109">
        <f t="shared" ref="Q472:Q480" si="4">P472</f>
        <v>50000</v>
      </c>
      <c r="R472" s="2097"/>
      <c r="S472" s="2097"/>
      <c r="T472" s="2097" t="s">
        <v>1042</v>
      </c>
    </row>
    <row r="473" spans="1:22" s="2107" customFormat="1" ht="31.5" x14ac:dyDescent="0.2">
      <c r="A473" s="2099">
        <v>13</v>
      </c>
      <c r="B473" s="2100" t="s">
        <v>322</v>
      </c>
      <c r="C473" s="2228"/>
      <c r="D473" s="2114" t="s">
        <v>5530</v>
      </c>
      <c r="E473" s="2120" t="s">
        <v>1187</v>
      </c>
      <c r="F473" s="2116"/>
      <c r="G473" s="2156"/>
      <c r="H473" s="2216">
        <v>50000</v>
      </c>
      <c r="I473" s="2128">
        <v>50000</v>
      </c>
      <c r="J473" s="2121" t="s">
        <v>5974</v>
      </c>
      <c r="K473" s="2121"/>
      <c r="L473" s="2123"/>
      <c r="M473" s="2123"/>
      <c r="N473" s="2095" t="s">
        <v>5969</v>
      </c>
      <c r="O473" s="2097" t="s">
        <v>5307</v>
      </c>
      <c r="P473" s="2106">
        <f>H473</f>
        <v>50000</v>
      </c>
      <c r="Q473" s="2109">
        <f t="shared" si="4"/>
        <v>50000</v>
      </c>
      <c r="R473" s="2097"/>
      <c r="S473" s="2097"/>
      <c r="T473" s="2097" t="s">
        <v>1042</v>
      </c>
    </row>
    <row r="474" spans="1:22" s="2107" customFormat="1" ht="28.5" customHeight="1" x14ac:dyDescent="0.2">
      <c r="A474" s="2099">
        <v>13</v>
      </c>
      <c r="B474" s="2100" t="s">
        <v>323</v>
      </c>
      <c r="C474" s="2228"/>
      <c r="D474" s="2114" t="s">
        <v>1184</v>
      </c>
      <c r="E474" s="2131" t="s">
        <v>1188</v>
      </c>
      <c r="F474" s="2121"/>
      <c r="G474" s="2156"/>
      <c r="H474" s="2216">
        <v>50000</v>
      </c>
      <c r="I474" s="2128">
        <v>50000</v>
      </c>
      <c r="J474" s="2121" t="s">
        <v>5974</v>
      </c>
      <c r="K474" s="2121"/>
      <c r="L474" s="2121"/>
      <c r="M474" s="2123"/>
      <c r="N474" s="2095" t="s">
        <v>5969</v>
      </c>
      <c r="O474" s="2097" t="s">
        <v>5295</v>
      </c>
      <c r="P474" s="2122">
        <v>50000</v>
      </c>
      <c r="Q474" s="2109">
        <f t="shared" si="4"/>
        <v>50000</v>
      </c>
      <c r="R474" s="2097"/>
      <c r="S474" s="2097"/>
      <c r="T474" s="2097" t="s">
        <v>1042</v>
      </c>
    </row>
    <row r="475" spans="1:22" s="2107" customFormat="1" ht="47.25" x14ac:dyDescent="0.2">
      <c r="A475" s="2099">
        <v>13</v>
      </c>
      <c r="B475" s="2100" t="s">
        <v>324</v>
      </c>
      <c r="C475" s="2228"/>
      <c r="D475" s="2114" t="s">
        <v>7790</v>
      </c>
      <c r="E475" s="2111" t="s">
        <v>1189</v>
      </c>
      <c r="F475" s="2097"/>
      <c r="G475" s="2156"/>
      <c r="H475" s="2216">
        <v>50000</v>
      </c>
      <c r="I475" s="2166">
        <v>50000</v>
      </c>
      <c r="J475" s="2121" t="s">
        <v>5974</v>
      </c>
      <c r="K475" s="2121"/>
      <c r="L475" s="2123"/>
      <c r="M475" s="2123"/>
      <c r="N475" s="2095" t="s">
        <v>5969</v>
      </c>
      <c r="O475" s="2097" t="s">
        <v>5296</v>
      </c>
      <c r="P475" s="2109">
        <v>50000</v>
      </c>
      <c r="Q475" s="2109">
        <f t="shared" si="4"/>
        <v>50000</v>
      </c>
      <c r="R475" s="2097"/>
      <c r="S475" s="2097"/>
      <c r="T475" s="2097" t="s">
        <v>1042</v>
      </c>
    </row>
    <row r="476" spans="1:22" s="2107" customFormat="1" ht="47.25" x14ac:dyDescent="0.2">
      <c r="A476" s="2099">
        <v>13</v>
      </c>
      <c r="B476" s="2100" t="s">
        <v>325</v>
      </c>
      <c r="C476" s="2228"/>
      <c r="D476" s="2114" t="s">
        <v>6436</v>
      </c>
      <c r="E476" s="2120" t="s">
        <v>1190</v>
      </c>
      <c r="F476" s="2116"/>
      <c r="G476" s="2156"/>
      <c r="H476" s="2216">
        <v>50000</v>
      </c>
      <c r="I476" s="2128">
        <v>50000</v>
      </c>
      <c r="J476" s="2121" t="s">
        <v>5974</v>
      </c>
      <c r="K476" s="2121"/>
      <c r="L476" s="2116"/>
      <c r="M476" s="2123"/>
      <c r="N476" s="2095" t="s">
        <v>5969</v>
      </c>
      <c r="O476" s="2097" t="s">
        <v>5041</v>
      </c>
      <c r="P476" s="2122">
        <v>50000</v>
      </c>
      <c r="Q476" s="2109">
        <f t="shared" si="4"/>
        <v>50000</v>
      </c>
      <c r="R476" s="2097"/>
      <c r="S476" s="2097"/>
      <c r="T476" s="2097" t="s">
        <v>1042</v>
      </c>
    </row>
    <row r="477" spans="1:22" s="2118" customFormat="1" ht="31.5" x14ac:dyDescent="0.2">
      <c r="A477" s="2099">
        <v>13</v>
      </c>
      <c r="B477" s="2100" t="s">
        <v>326</v>
      </c>
      <c r="C477" s="2228"/>
      <c r="D477" s="2114" t="s">
        <v>7173</v>
      </c>
      <c r="E477" s="2124" t="s">
        <v>1191</v>
      </c>
      <c r="F477" s="2098"/>
      <c r="G477" s="2156"/>
      <c r="H477" s="2216">
        <v>50000</v>
      </c>
      <c r="I477" s="2128">
        <v>50000</v>
      </c>
      <c r="J477" s="2121" t="s">
        <v>5974</v>
      </c>
      <c r="K477" s="2121"/>
      <c r="L477" s="2123"/>
      <c r="M477" s="2123"/>
      <c r="N477" s="2095" t="s">
        <v>5969</v>
      </c>
      <c r="O477" s="2095" t="s">
        <v>5317</v>
      </c>
      <c r="P477" s="2122">
        <v>50000</v>
      </c>
      <c r="Q477" s="2109">
        <f t="shared" si="4"/>
        <v>50000</v>
      </c>
      <c r="R477" s="2097"/>
      <c r="S477" s="2097"/>
      <c r="T477" s="2097" t="s">
        <v>1042</v>
      </c>
      <c r="U477" s="2107"/>
      <c r="V477" s="2107"/>
    </row>
    <row r="478" spans="1:22" s="2107" customFormat="1" ht="31.5" x14ac:dyDescent="0.2">
      <c r="A478" s="2099">
        <v>13</v>
      </c>
      <c r="B478" s="2100" t="s">
        <v>327</v>
      </c>
      <c r="C478" s="2228"/>
      <c r="D478" s="2114" t="s">
        <v>7151</v>
      </c>
      <c r="E478" s="2120" t="s">
        <v>1192</v>
      </c>
      <c r="F478" s="2116"/>
      <c r="G478" s="2156"/>
      <c r="H478" s="2216">
        <v>50000</v>
      </c>
      <c r="I478" s="2128">
        <v>50000</v>
      </c>
      <c r="J478" s="2121" t="s">
        <v>5974</v>
      </c>
      <c r="K478" s="2121"/>
      <c r="L478" s="2116"/>
      <c r="M478" s="2123"/>
      <c r="N478" s="2095" t="s">
        <v>5969</v>
      </c>
      <c r="O478" s="2097" t="s">
        <v>5318</v>
      </c>
      <c r="P478" s="2122">
        <v>50000</v>
      </c>
      <c r="Q478" s="2109">
        <f t="shared" si="4"/>
        <v>50000</v>
      </c>
      <c r="R478" s="2097"/>
      <c r="S478" s="2097"/>
      <c r="T478" s="2097" t="s">
        <v>1042</v>
      </c>
    </row>
    <row r="479" spans="1:22" s="2107" customFormat="1" ht="63" x14ac:dyDescent="0.2">
      <c r="A479" s="2099">
        <v>13</v>
      </c>
      <c r="B479" s="2100" t="s">
        <v>328</v>
      </c>
      <c r="C479" s="2228"/>
      <c r="D479" s="2114" t="s">
        <v>7151</v>
      </c>
      <c r="E479" s="2120" t="s">
        <v>1193</v>
      </c>
      <c r="F479" s="2116"/>
      <c r="G479" s="2156"/>
      <c r="H479" s="2216">
        <v>50000</v>
      </c>
      <c r="I479" s="2128">
        <v>50000</v>
      </c>
      <c r="J479" s="2121" t="s">
        <v>5974</v>
      </c>
      <c r="K479" s="2121"/>
      <c r="L479" s="2116"/>
      <c r="M479" s="2123"/>
      <c r="N479" s="2095" t="s">
        <v>5969</v>
      </c>
      <c r="O479" s="2097" t="s">
        <v>5318</v>
      </c>
      <c r="P479" s="2122">
        <v>50000</v>
      </c>
      <c r="Q479" s="2109">
        <f t="shared" si="4"/>
        <v>50000</v>
      </c>
      <c r="R479" s="2097"/>
      <c r="S479" s="2097"/>
      <c r="T479" s="2097" t="s">
        <v>1042</v>
      </c>
    </row>
    <row r="480" spans="1:22" s="2107" customFormat="1" ht="31.5" x14ac:dyDescent="0.2">
      <c r="A480" s="2099">
        <v>13</v>
      </c>
      <c r="B480" s="2100" t="s">
        <v>329</v>
      </c>
      <c r="C480" s="2228"/>
      <c r="D480" s="2114" t="s">
        <v>7845</v>
      </c>
      <c r="E480" s="2120" t="s">
        <v>1194</v>
      </c>
      <c r="F480" s="2116"/>
      <c r="G480" s="2156"/>
      <c r="H480" s="2216">
        <v>50000</v>
      </c>
      <c r="I480" s="2128">
        <v>50000</v>
      </c>
      <c r="J480" s="2121" t="s">
        <v>5974</v>
      </c>
      <c r="K480" s="2121"/>
      <c r="L480" s="2116"/>
      <c r="M480" s="2123"/>
      <c r="N480" s="2095" t="s">
        <v>5969</v>
      </c>
      <c r="O480" s="2097" t="s">
        <v>5320</v>
      </c>
      <c r="P480" s="2122">
        <v>50000</v>
      </c>
      <c r="Q480" s="2109">
        <f t="shared" si="4"/>
        <v>50000</v>
      </c>
      <c r="R480" s="2097"/>
      <c r="S480" s="2097"/>
      <c r="T480" s="2097" t="s">
        <v>1042</v>
      </c>
    </row>
    <row r="481" spans="1:20" s="1789" customFormat="1" ht="78.75" x14ac:dyDescent="0.2">
      <c r="A481" s="1243">
        <v>13</v>
      </c>
      <c r="B481" s="87" t="s">
        <v>2045</v>
      </c>
      <c r="C481" s="2227"/>
      <c r="D481" s="87" t="s">
        <v>7845</v>
      </c>
      <c r="E481" s="2145" t="s">
        <v>3394</v>
      </c>
      <c r="F481" s="36"/>
      <c r="G481" s="1837">
        <v>55000</v>
      </c>
      <c r="H481" s="2214">
        <v>55000</v>
      </c>
      <c r="I481" s="2165">
        <v>55000</v>
      </c>
      <c r="J481" s="36" t="s">
        <v>5974</v>
      </c>
      <c r="K481" s="36"/>
      <c r="L481" s="37"/>
      <c r="M481" s="37"/>
      <c r="N481" s="1243" t="s">
        <v>5969</v>
      </c>
      <c r="O481" s="34" t="s">
        <v>5324</v>
      </c>
      <c r="P481" s="39">
        <v>55000</v>
      </c>
      <c r="Q481" s="35">
        <v>55000</v>
      </c>
      <c r="R481" s="1243"/>
      <c r="S481" s="34"/>
      <c r="T481" s="34"/>
    </row>
    <row r="482" spans="1:20" s="1789" customFormat="1" ht="47.25" x14ac:dyDescent="0.2">
      <c r="A482" s="1243">
        <v>13</v>
      </c>
      <c r="B482" s="87" t="s">
        <v>2046</v>
      </c>
      <c r="C482" s="2227"/>
      <c r="D482" s="87" t="s">
        <v>7845</v>
      </c>
      <c r="E482" s="2145" t="s">
        <v>3396</v>
      </c>
      <c r="F482" s="36"/>
      <c r="G482" s="1837">
        <v>55000</v>
      </c>
      <c r="H482" s="2214">
        <v>55000</v>
      </c>
      <c r="I482" s="2165">
        <v>55000</v>
      </c>
      <c r="J482" s="36" t="s">
        <v>5974</v>
      </c>
      <c r="K482" s="36"/>
      <c r="L482" s="37"/>
      <c r="M482" s="37"/>
      <c r="N482" s="1243" t="s">
        <v>5969</v>
      </c>
      <c r="O482" s="34" t="s">
        <v>5324</v>
      </c>
      <c r="P482" s="39">
        <v>55000</v>
      </c>
      <c r="Q482" s="35">
        <v>55000</v>
      </c>
      <c r="R482" s="1243"/>
      <c r="S482" s="34"/>
      <c r="T482" s="34"/>
    </row>
    <row r="483" spans="1:20" s="1789" customFormat="1" ht="47.25" x14ac:dyDescent="0.2">
      <c r="A483" s="1243">
        <v>13</v>
      </c>
      <c r="B483" s="87" t="s">
        <v>2047</v>
      </c>
      <c r="C483" s="2227"/>
      <c r="D483" s="87" t="s">
        <v>7845</v>
      </c>
      <c r="E483" s="2145" t="s">
        <v>3291</v>
      </c>
      <c r="F483" s="36"/>
      <c r="G483" s="1837">
        <v>55000</v>
      </c>
      <c r="H483" s="2214">
        <v>55000</v>
      </c>
      <c r="I483" s="2165">
        <v>55000</v>
      </c>
      <c r="J483" s="36" t="s">
        <v>5974</v>
      </c>
      <c r="K483" s="36"/>
      <c r="L483" s="37"/>
      <c r="M483" s="37"/>
      <c r="N483" s="1243" t="s">
        <v>5969</v>
      </c>
      <c r="O483" s="34" t="s">
        <v>5324</v>
      </c>
      <c r="P483" s="39">
        <v>55000</v>
      </c>
      <c r="Q483" s="35">
        <v>55000</v>
      </c>
      <c r="R483" s="1243"/>
      <c r="S483" s="34"/>
      <c r="T483" s="34"/>
    </row>
    <row r="484" spans="1:20" s="1789" customFormat="1" ht="47.25" x14ac:dyDescent="0.2">
      <c r="A484" s="1243">
        <v>13</v>
      </c>
      <c r="B484" s="87" t="s">
        <v>2049</v>
      </c>
      <c r="C484" s="2227"/>
      <c r="D484" s="87" t="s">
        <v>7845</v>
      </c>
      <c r="E484" s="2145" t="s">
        <v>3393</v>
      </c>
      <c r="F484" s="36"/>
      <c r="G484" s="1837">
        <v>55000</v>
      </c>
      <c r="H484" s="2214">
        <v>55000</v>
      </c>
      <c r="I484" s="2165">
        <v>55000</v>
      </c>
      <c r="J484" s="36" t="s">
        <v>5974</v>
      </c>
      <c r="K484" s="36"/>
      <c r="L484" s="37"/>
      <c r="M484" s="37"/>
      <c r="N484" s="1243" t="s">
        <v>5969</v>
      </c>
      <c r="O484" s="34" t="s">
        <v>5324</v>
      </c>
      <c r="P484" s="39">
        <v>55000</v>
      </c>
      <c r="Q484" s="35">
        <v>55000</v>
      </c>
      <c r="R484" s="1243"/>
      <c r="S484" s="34"/>
      <c r="T484" s="34"/>
    </row>
    <row r="485" spans="1:20" s="2107" customFormat="1" ht="94.5" x14ac:dyDescent="0.2">
      <c r="A485" s="2099">
        <v>13</v>
      </c>
      <c r="B485" s="2100" t="s">
        <v>330</v>
      </c>
      <c r="C485" s="2228" t="s">
        <v>1033</v>
      </c>
      <c r="D485" s="2114" t="s">
        <v>6218</v>
      </c>
      <c r="E485" s="2120" t="s">
        <v>1195</v>
      </c>
      <c r="F485" s="2116"/>
      <c r="G485" s="2156"/>
      <c r="H485" s="2216">
        <v>56500</v>
      </c>
      <c r="I485" s="2128">
        <v>56500</v>
      </c>
      <c r="J485" s="2262" t="s">
        <v>5974</v>
      </c>
      <c r="K485" s="2121"/>
      <c r="L485" s="2116"/>
      <c r="M485" s="2123"/>
      <c r="N485" s="2095" t="s">
        <v>5969</v>
      </c>
      <c r="O485" s="2097" t="s">
        <v>5306</v>
      </c>
      <c r="P485" s="2122">
        <f>H485</f>
        <v>56500</v>
      </c>
      <c r="Q485" s="2122">
        <f>P485</f>
        <v>56500</v>
      </c>
      <c r="R485" s="2097"/>
      <c r="S485" s="2252" t="s">
        <v>543</v>
      </c>
      <c r="T485" s="2097" t="s">
        <v>528</v>
      </c>
    </row>
    <row r="486" spans="1:20" s="1789" customFormat="1" ht="47.25" x14ac:dyDescent="0.2">
      <c r="A486" s="1243">
        <v>13</v>
      </c>
      <c r="B486" s="91" t="s">
        <v>2352</v>
      </c>
      <c r="C486" s="2227"/>
      <c r="D486" s="87" t="s">
        <v>7790</v>
      </c>
      <c r="E486" s="2145" t="s">
        <v>4241</v>
      </c>
      <c r="F486" s="36"/>
      <c r="G486" s="1837">
        <v>56000</v>
      </c>
      <c r="H486" s="2214">
        <v>56000</v>
      </c>
      <c r="I486" s="2165">
        <v>56000</v>
      </c>
      <c r="J486" s="36" t="s">
        <v>5974</v>
      </c>
      <c r="K486" s="36"/>
      <c r="L486" s="37"/>
      <c r="M486" s="37"/>
      <c r="N486" s="34" t="s">
        <v>5969</v>
      </c>
      <c r="O486" s="34" t="s">
        <v>5300</v>
      </c>
      <c r="P486" s="39">
        <v>56000</v>
      </c>
      <c r="Q486" s="35">
        <v>56000</v>
      </c>
      <c r="R486" s="34"/>
      <c r="S486" s="40"/>
      <c r="T486" s="40"/>
    </row>
    <row r="487" spans="1:20" s="1789" customFormat="1" ht="31.5" x14ac:dyDescent="0.2">
      <c r="A487" s="1243">
        <v>13</v>
      </c>
      <c r="B487" s="91" t="s">
        <v>2724</v>
      </c>
      <c r="C487" s="2227"/>
      <c r="D487" s="87" t="s">
        <v>7047</v>
      </c>
      <c r="E487" s="2145" t="s">
        <v>4209</v>
      </c>
      <c r="F487" s="36"/>
      <c r="G487" s="1837">
        <v>57500</v>
      </c>
      <c r="H487" s="2214">
        <v>57500</v>
      </c>
      <c r="I487" s="2165">
        <v>57500</v>
      </c>
      <c r="J487" s="36" t="s">
        <v>5974</v>
      </c>
      <c r="K487" s="36"/>
      <c r="L487" s="37"/>
      <c r="M487" s="37"/>
      <c r="N487" s="34" t="s">
        <v>5969</v>
      </c>
      <c r="O487" s="34" t="s">
        <v>5295</v>
      </c>
      <c r="P487" s="39">
        <v>57500</v>
      </c>
      <c r="Q487" s="35">
        <v>57500</v>
      </c>
      <c r="R487" s="34"/>
      <c r="S487" s="40"/>
      <c r="T487" s="40"/>
    </row>
    <row r="488" spans="1:20" s="1789" customFormat="1" ht="47.25" x14ac:dyDescent="0.2">
      <c r="A488" s="1243">
        <v>13</v>
      </c>
      <c r="B488" s="34" t="s">
        <v>2075</v>
      </c>
      <c r="C488" s="2227"/>
      <c r="D488" s="87" t="s">
        <v>7137</v>
      </c>
      <c r="E488" s="2145" t="s">
        <v>4335</v>
      </c>
      <c r="F488" s="36"/>
      <c r="G488" s="1837">
        <v>60000</v>
      </c>
      <c r="H488" s="2214">
        <v>60000</v>
      </c>
      <c r="I488" s="2165">
        <v>60000</v>
      </c>
      <c r="J488" s="36" t="s">
        <v>5974</v>
      </c>
      <c r="K488" s="36"/>
      <c r="L488" s="37"/>
      <c r="M488" s="37"/>
      <c r="N488" s="37" t="s">
        <v>5229</v>
      </c>
      <c r="O488" s="34" t="s">
        <v>5296</v>
      </c>
      <c r="P488" s="39">
        <v>60000</v>
      </c>
      <c r="Q488" s="35">
        <v>60000</v>
      </c>
      <c r="R488" s="34"/>
      <c r="S488" s="40"/>
      <c r="T488" s="40"/>
    </row>
    <row r="489" spans="1:20" s="1789" customFormat="1" ht="31.5" x14ac:dyDescent="0.2">
      <c r="A489" s="1243">
        <v>13</v>
      </c>
      <c r="B489" s="34" t="s">
        <v>2226</v>
      </c>
      <c r="C489" s="2227"/>
      <c r="D489" s="87" t="s">
        <v>7304</v>
      </c>
      <c r="E489" s="2145" t="s">
        <v>3449</v>
      </c>
      <c r="F489" s="36"/>
      <c r="G489" s="1837">
        <v>60000</v>
      </c>
      <c r="H489" s="2214">
        <v>60000</v>
      </c>
      <c r="I489" s="2165">
        <v>60000</v>
      </c>
      <c r="J489" s="36" t="s">
        <v>5974</v>
      </c>
      <c r="K489" s="36"/>
      <c r="L489" s="37"/>
      <c r="M489" s="37"/>
      <c r="N489" s="37" t="s">
        <v>5229</v>
      </c>
      <c r="O489" s="34" t="s">
        <v>5311</v>
      </c>
      <c r="P489" s="39">
        <v>60000</v>
      </c>
      <c r="Q489" s="35">
        <v>60000</v>
      </c>
      <c r="R489" s="34"/>
      <c r="S489" s="40"/>
      <c r="T489" s="40"/>
    </row>
    <row r="490" spans="1:20" s="1789" customFormat="1" ht="31.5" x14ac:dyDescent="0.2">
      <c r="A490" s="1243">
        <v>13</v>
      </c>
      <c r="B490" s="34" t="s">
        <v>2230</v>
      </c>
      <c r="C490" s="2227"/>
      <c r="D490" s="87" t="s">
        <v>7304</v>
      </c>
      <c r="E490" s="2145" t="s">
        <v>4391</v>
      </c>
      <c r="F490" s="36"/>
      <c r="G490" s="1837">
        <v>60000</v>
      </c>
      <c r="H490" s="2216">
        <v>103266</v>
      </c>
      <c r="I490" s="2166">
        <v>103266</v>
      </c>
      <c r="J490" s="36" t="s">
        <v>5974</v>
      </c>
      <c r="K490" s="36"/>
      <c r="L490" s="37"/>
      <c r="M490" s="37"/>
      <c r="N490" s="37" t="s">
        <v>5229</v>
      </c>
      <c r="O490" s="34" t="s">
        <v>5305</v>
      </c>
      <c r="P490" s="2110">
        <f>H490</f>
        <v>103266</v>
      </c>
      <c r="Q490" s="2109">
        <f>H490</f>
        <v>103266</v>
      </c>
      <c r="R490" s="34"/>
      <c r="S490" s="2111" t="s">
        <v>1041</v>
      </c>
      <c r="T490" s="2097" t="s">
        <v>1043</v>
      </c>
    </row>
    <row r="491" spans="1:20" s="1789" customFormat="1" ht="47.25" x14ac:dyDescent="0.2">
      <c r="A491" s="1243">
        <v>13</v>
      </c>
      <c r="B491" s="91" t="s">
        <v>2330</v>
      </c>
      <c r="C491" s="2227"/>
      <c r="D491" s="87" t="s">
        <v>6409</v>
      </c>
      <c r="E491" s="2145" t="s">
        <v>4088</v>
      </c>
      <c r="F491" s="36"/>
      <c r="G491" s="1837">
        <v>60000</v>
      </c>
      <c r="H491" s="2214">
        <v>60000</v>
      </c>
      <c r="I491" s="2165">
        <v>60000</v>
      </c>
      <c r="J491" s="36" t="s">
        <v>5974</v>
      </c>
      <c r="K491" s="36"/>
      <c r="L491" s="37"/>
      <c r="M491" s="37"/>
      <c r="N491" s="34" t="s">
        <v>5969</v>
      </c>
      <c r="O491" s="34" t="s">
        <v>5041</v>
      </c>
      <c r="P491" s="39">
        <v>60000</v>
      </c>
      <c r="Q491" s="35">
        <v>60000</v>
      </c>
      <c r="R491" s="34"/>
      <c r="S491" s="40"/>
      <c r="T491" s="40"/>
    </row>
    <row r="492" spans="1:20" s="1789" customFormat="1" ht="47.25" x14ac:dyDescent="0.2">
      <c r="A492" s="1243">
        <v>13</v>
      </c>
      <c r="B492" s="91" t="s">
        <v>2399</v>
      </c>
      <c r="C492" s="2227"/>
      <c r="D492" s="87" t="s">
        <v>7266</v>
      </c>
      <c r="E492" s="2145" t="s">
        <v>4445</v>
      </c>
      <c r="F492" s="36"/>
      <c r="G492" s="1837">
        <v>60000</v>
      </c>
      <c r="H492" s="2214">
        <v>60000</v>
      </c>
      <c r="I492" s="2165">
        <v>60000</v>
      </c>
      <c r="J492" s="36" t="s">
        <v>5974</v>
      </c>
      <c r="K492" s="36"/>
      <c r="L492" s="37"/>
      <c r="M492" s="37"/>
      <c r="N492" s="34" t="s">
        <v>5969</v>
      </c>
      <c r="O492" s="34" t="s">
        <v>5310</v>
      </c>
      <c r="P492" s="39">
        <v>60000</v>
      </c>
      <c r="Q492" s="35">
        <v>60000</v>
      </c>
      <c r="R492" s="34"/>
      <c r="S492" s="40"/>
      <c r="T492" s="40"/>
    </row>
    <row r="493" spans="1:20" s="1789" customFormat="1" ht="47.25" x14ac:dyDescent="0.2">
      <c r="A493" s="1243">
        <v>13</v>
      </c>
      <c r="B493" s="91" t="s">
        <v>2404</v>
      </c>
      <c r="C493" s="2227"/>
      <c r="D493" s="87" t="s">
        <v>7266</v>
      </c>
      <c r="E493" s="2145" t="s">
        <v>4440</v>
      </c>
      <c r="F493" s="36"/>
      <c r="G493" s="1837">
        <v>60000</v>
      </c>
      <c r="H493" s="2214">
        <v>60000</v>
      </c>
      <c r="I493" s="2165">
        <v>60000</v>
      </c>
      <c r="J493" s="36" t="s">
        <v>5974</v>
      </c>
      <c r="K493" s="36"/>
      <c r="L493" s="37"/>
      <c r="M493" s="37"/>
      <c r="N493" s="34" t="s">
        <v>5969</v>
      </c>
      <c r="O493" s="34" t="s">
        <v>5310</v>
      </c>
      <c r="P493" s="39">
        <v>60000</v>
      </c>
      <c r="Q493" s="35">
        <v>60000</v>
      </c>
      <c r="R493" s="34"/>
      <c r="S493" s="40"/>
      <c r="T493" s="40"/>
    </row>
    <row r="494" spans="1:20" s="1789" customFormat="1" ht="47.25" x14ac:dyDescent="0.2">
      <c r="A494" s="1243">
        <v>13</v>
      </c>
      <c r="B494" s="91" t="s">
        <v>2447</v>
      </c>
      <c r="C494" s="2227"/>
      <c r="D494" s="87" t="s">
        <v>7845</v>
      </c>
      <c r="E494" s="2145" t="s">
        <v>3938</v>
      </c>
      <c r="F494" s="36"/>
      <c r="G494" s="1837">
        <v>60000</v>
      </c>
      <c r="H494" s="2214">
        <v>60000</v>
      </c>
      <c r="I494" s="2165">
        <v>60000</v>
      </c>
      <c r="J494" s="36" t="s">
        <v>5974</v>
      </c>
      <c r="K494" s="36"/>
      <c r="L494" s="37"/>
      <c r="M494" s="37"/>
      <c r="N494" s="34" t="s">
        <v>5969</v>
      </c>
      <c r="O494" s="34" t="s">
        <v>5320</v>
      </c>
      <c r="P494" s="39">
        <v>60000</v>
      </c>
      <c r="Q494" s="35">
        <v>60000</v>
      </c>
      <c r="R494" s="34"/>
      <c r="S494" s="40"/>
      <c r="T494" s="40"/>
    </row>
    <row r="495" spans="1:20" s="1789" customFormat="1" ht="47.25" x14ac:dyDescent="0.2">
      <c r="A495" s="1243">
        <v>13</v>
      </c>
      <c r="B495" s="91" t="s">
        <v>2448</v>
      </c>
      <c r="C495" s="2227"/>
      <c r="D495" s="87" t="s">
        <v>7845</v>
      </c>
      <c r="E495" s="2145" t="s">
        <v>4049</v>
      </c>
      <c r="F495" s="36"/>
      <c r="G495" s="1837">
        <v>60000</v>
      </c>
      <c r="H495" s="2214">
        <v>60000</v>
      </c>
      <c r="I495" s="2165">
        <v>60000</v>
      </c>
      <c r="J495" s="36" t="s">
        <v>5974</v>
      </c>
      <c r="K495" s="36"/>
      <c r="L495" s="37"/>
      <c r="M495" s="37"/>
      <c r="N495" s="34" t="s">
        <v>5969</v>
      </c>
      <c r="O495" s="34" t="s">
        <v>5320</v>
      </c>
      <c r="P495" s="39">
        <v>60000</v>
      </c>
      <c r="Q495" s="35">
        <v>60000</v>
      </c>
      <c r="R495" s="34"/>
      <c r="S495" s="40"/>
      <c r="T495" s="40"/>
    </row>
    <row r="496" spans="1:20" s="1789" customFormat="1" ht="47.25" x14ac:dyDescent="0.2">
      <c r="A496" s="1243">
        <v>13</v>
      </c>
      <c r="B496" s="91" t="s">
        <v>2450</v>
      </c>
      <c r="C496" s="2227"/>
      <c r="D496" s="87" t="s">
        <v>7845</v>
      </c>
      <c r="E496" s="2145" t="s">
        <v>4048</v>
      </c>
      <c r="F496" s="36"/>
      <c r="G496" s="1837">
        <v>60000</v>
      </c>
      <c r="H496" s="2214">
        <v>60000</v>
      </c>
      <c r="I496" s="2165">
        <v>60000</v>
      </c>
      <c r="J496" s="36" t="s">
        <v>5974</v>
      </c>
      <c r="K496" s="36"/>
      <c r="L496" s="37"/>
      <c r="M496" s="37"/>
      <c r="N496" s="34" t="s">
        <v>5969</v>
      </c>
      <c r="O496" s="34" t="s">
        <v>5320</v>
      </c>
      <c r="P496" s="39">
        <v>60000</v>
      </c>
      <c r="Q496" s="35">
        <v>60000</v>
      </c>
      <c r="R496" s="34"/>
      <c r="S496" s="40"/>
      <c r="T496" s="40"/>
    </row>
    <row r="497" spans="1:20" s="1789" customFormat="1" ht="63" x14ac:dyDescent="0.2">
      <c r="A497" s="1243">
        <v>13</v>
      </c>
      <c r="B497" s="91" t="s">
        <v>2457</v>
      </c>
      <c r="C497" s="2227"/>
      <c r="D497" s="87" t="s">
        <v>7845</v>
      </c>
      <c r="E497" s="2145" t="s">
        <v>3841</v>
      </c>
      <c r="F497" s="36"/>
      <c r="G497" s="1837">
        <v>60000</v>
      </c>
      <c r="H497" s="2214">
        <v>60000</v>
      </c>
      <c r="I497" s="2165">
        <v>60000</v>
      </c>
      <c r="J497" s="36" t="s">
        <v>5974</v>
      </c>
      <c r="K497" s="36"/>
      <c r="L497" s="37"/>
      <c r="M497" s="37"/>
      <c r="N497" s="34" t="s">
        <v>5969</v>
      </c>
      <c r="O497" s="34" t="s">
        <v>5320</v>
      </c>
      <c r="P497" s="39">
        <v>60000</v>
      </c>
      <c r="Q497" s="35">
        <v>60000</v>
      </c>
      <c r="R497" s="34"/>
      <c r="S497" s="40"/>
      <c r="T497" s="40"/>
    </row>
    <row r="498" spans="1:20" s="1789" customFormat="1" ht="47.25" x14ac:dyDescent="0.2">
      <c r="A498" s="1243">
        <v>13</v>
      </c>
      <c r="B498" s="91" t="s">
        <v>2462</v>
      </c>
      <c r="C498" s="2227"/>
      <c r="D498" s="87" t="s">
        <v>7845</v>
      </c>
      <c r="E498" s="2145" t="s">
        <v>3979</v>
      </c>
      <c r="F498" s="36"/>
      <c r="G498" s="1837">
        <v>60000</v>
      </c>
      <c r="H498" s="2214">
        <v>60000</v>
      </c>
      <c r="I498" s="2165">
        <v>60000</v>
      </c>
      <c r="J498" s="36" t="s">
        <v>5974</v>
      </c>
      <c r="K498" s="36"/>
      <c r="L498" s="37"/>
      <c r="M498" s="37"/>
      <c r="N498" s="34" t="s">
        <v>5969</v>
      </c>
      <c r="O498" s="34" t="s">
        <v>5320</v>
      </c>
      <c r="P498" s="39">
        <v>60000</v>
      </c>
      <c r="Q498" s="35">
        <v>60000</v>
      </c>
      <c r="R498" s="34"/>
      <c r="S498" s="40"/>
      <c r="T498" s="40"/>
    </row>
    <row r="499" spans="1:20" s="1789" customFormat="1" ht="63" x14ac:dyDescent="0.2">
      <c r="A499" s="1243">
        <v>13</v>
      </c>
      <c r="B499" s="91" t="s">
        <v>2468</v>
      </c>
      <c r="C499" s="2227"/>
      <c r="D499" s="87" t="s">
        <v>7845</v>
      </c>
      <c r="E499" s="2145" t="s">
        <v>3949</v>
      </c>
      <c r="F499" s="36"/>
      <c r="G499" s="1837">
        <v>60000</v>
      </c>
      <c r="H499" s="2214">
        <v>60000</v>
      </c>
      <c r="I499" s="2165">
        <v>60000</v>
      </c>
      <c r="J499" s="36" t="s">
        <v>5974</v>
      </c>
      <c r="K499" s="36"/>
      <c r="L499" s="37"/>
      <c r="M499" s="37"/>
      <c r="N499" s="34" t="s">
        <v>5969</v>
      </c>
      <c r="O499" s="34" t="s">
        <v>5319</v>
      </c>
      <c r="P499" s="39">
        <v>60000</v>
      </c>
      <c r="Q499" s="35">
        <v>60000</v>
      </c>
      <c r="R499" s="34"/>
      <c r="S499" s="40"/>
      <c r="T499" s="40"/>
    </row>
    <row r="500" spans="1:20" s="1789" customFormat="1" ht="63" x14ac:dyDescent="0.2">
      <c r="A500" s="1243">
        <v>13</v>
      </c>
      <c r="B500" s="91" t="s">
        <v>2471</v>
      </c>
      <c r="C500" s="2227"/>
      <c r="D500" s="87" t="s">
        <v>7845</v>
      </c>
      <c r="E500" s="2145" t="s">
        <v>3884</v>
      </c>
      <c r="F500" s="36"/>
      <c r="G500" s="1837">
        <v>60000</v>
      </c>
      <c r="H500" s="2214">
        <v>60000</v>
      </c>
      <c r="I500" s="2165">
        <v>60000</v>
      </c>
      <c r="J500" s="36" t="s">
        <v>5974</v>
      </c>
      <c r="K500" s="36"/>
      <c r="L500" s="37"/>
      <c r="M500" s="37"/>
      <c r="N500" s="34" t="s">
        <v>5969</v>
      </c>
      <c r="O500" s="34" t="s">
        <v>5320</v>
      </c>
      <c r="P500" s="39">
        <v>60000</v>
      </c>
      <c r="Q500" s="35">
        <v>60000</v>
      </c>
      <c r="R500" s="34"/>
      <c r="S500" s="40"/>
      <c r="T500" s="40"/>
    </row>
    <row r="501" spans="1:20" s="1789" customFormat="1" ht="47.25" x14ac:dyDescent="0.2">
      <c r="A501" s="1243">
        <v>13</v>
      </c>
      <c r="B501" s="91" t="s">
        <v>2489</v>
      </c>
      <c r="C501" s="2227"/>
      <c r="D501" s="87" t="s">
        <v>7845</v>
      </c>
      <c r="E501" s="2145" t="s">
        <v>3932</v>
      </c>
      <c r="F501" s="36"/>
      <c r="G501" s="1837">
        <v>60000</v>
      </c>
      <c r="H501" s="2214">
        <v>60000</v>
      </c>
      <c r="I501" s="2165">
        <v>60000</v>
      </c>
      <c r="J501" s="36" t="s">
        <v>5974</v>
      </c>
      <c r="K501" s="36"/>
      <c r="L501" s="37"/>
      <c r="M501" s="37"/>
      <c r="N501" s="34" t="s">
        <v>5969</v>
      </c>
      <c r="O501" s="34" t="s">
        <v>5320</v>
      </c>
      <c r="P501" s="39">
        <v>60000</v>
      </c>
      <c r="Q501" s="35">
        <v>60000</v>
      </c>
      <c r="R501" s="34"/>
      <c r="S501" s="40"/>
      <c r="T501" s="40"/>
    </row>
    <row r="502" spans="1:20" s="1789" customFormat="1" ht="31.5" x14ac:dyDescent="0.2">
      <c r="A502" s="1243">
        <v>13</v>
      </c>
      <c r="B502" s="91" t="s">
        <v>2501</v>
      </c>
      <c r="C502" s="2227"/>
      <c r="D502" s="87" t="s">
        <v>7845</v>
      </c>
      <c r="E502" s="2145" t="s">
        <v>3967</v>
      </c>
      <c r="F502" s="36"/>
      <c r="G502" s="1837">
        <v>60000</v>
      </c>
      <c r="H502" s="2214">
        <v>60000</v>
      </c>
      <c r="I502" s="2165">
        <v>60000</v>
      </c>
      <c r="J502" s="36" t="s">
        <v>5974</v>
      </c>
      <c r="K502" s="36"/>
      <c r="L502" s="37"/>
      <c r="M502" s="37"/>
      <c r="N502" s="34" t="s">
        <v>5969</v>
      </c>
      <c r="O502" s="34" t="s">
        <v>5320</v>
      </c>
      <c r="P502" s="39">
        <v>60000</v>
      </c>
      <c r="Q502" s="35">
        <v>60000</v>
      </c>
      <c r="R502" s="34"/>
      <c r="S502" s="40"/>
      <c r="T502" s="40"/>
    </row>
    <row r="503" spans="1:20" s="1789" customFormat="1" ht="47.25" x14ac:dyDescent="0.2">
      <c r="A503" s="1243">
        <v>13</v>
      </c>
      <c r="B503" s="91" t="s">
        <v>2503</v>
      </c>
      <c r="C503" s="2227"/>
      <c r="D503" s="87" t="s">
        <v>7845</v>
      </c>
      <c r="E503" s="2145" t="s">
        <v>3968</v>
      </c>
      <c r="F503" s="36"/>
      <c r="G503" s="1837">
        <v>60000</v>
      </c>
      <c r="H503" s="2214">
        <v>60000</v>
      </c>
      <c r="I503" s="2165">
        <v>60000</v>
      </c>
      <c r="J503" s="36" t="s">
        <v>5974</v>
      </c>
      <c r="K503" s="36"/>
      <c r="L503" s="37"/>
      <c r="M503" s="37"/>
      <c r="N503" s="34" t="s">
        <v>5969</v>
      </c>
      <c r="O503" s="34" t="s">
        <v>5320</v>
      </c>
      <c r="P503" s="39">
        <v>60000</v>
      </c>
      <c r="Q503" s="35">
        <v>60000</v>
      </c>
      <c r="R503" s="34"/>
      <c r="S503" s="40"/>
      <c r="T503" s="40"/>
    </row>
    <row r="504" spans="1:20" s="1789" customFormat="1" ht="47.25" x14ac:dyDescent="0.2">
      <c r="A504" s="1243">
        <v>13</v>
      </c>
      <c r="B504" s="91" t="s">
        <v>2557</v>
      </c>
      <c r="C504" s="2227"/>
      <c r="D504" s="87" t="s">
        <v>7845</v>
      </c>
      <c r="E504" s="2145" t="s">
        <v>3934</v>
      </c>
      <c r="F504" s="36"/>
      <c r="G504" s="1837">
        <v>60000</v>
      </c>
      <c r="H504" s="2214">
        <v>60000</v>
      </c>
      <c r="I504" s="2165">
        <v>60000</v>
      </c>
      <c r="J504" s="36" t="s">
        <v>5974</v>
      </c>
      <c r="K504" s="36"/>
      <c r="L504" s="37"/>
      <c r="M504" s="37"/>
      <c r="N504" s="34" t="s">
        <v>5969</v>
      </c>
      <c r="O504" s="34" t="s">
        <v>5320</v>
      </c>
      <c r="P504" s="39">
        <v>60000</v>
      </c>
      <c r="Q504" s="35">
        <v>60000</v>
      </c>
      <c r="R504" s="34"/>
      <c r="S504" s="40"/>
      <c r="T504" s="40"/>
    </row>
    <row r="505" spans="1:20" s="1789" customFormat="1" ht="47.25" x14ac:dyDescent="0.2">
      <c r="A505" s="1243">
        <v>13</v>
      </c>
      <c r="B505" s="91" t="s">
        <v>2559</v>
      </c>
      <c r="C505" s="2227"/>
      <c r="D505" s="87" t="s">
        <v>7845</v>
      </c>
      <c r="E505" s="2145" t="s">
        <v>3931</v>
      </c>
      <c r="F505" s="36"/>
      <c r="G505" s="1837">
        <v>60000</v>
      </c>
      <c r="H505" s="2214">
        <v>60000</v>
      </c>
      <c r="I505" s="2165">
        <v>60000</v>
      </c>
      <c r="J505" s="36" t="s">
        <v>5974</v>
      </c>
      <c r="K505" s="36"/>
      <c r="L505" s="37"/>
      <c r="M505" s="37"/>
      <c r="N505" s="34" t="s">
        <v>5969</v>
      </c>
      <c r="O505" s="34" t="s">
        <v>5320</v>
      </c>
      <c r="P505" s="39">
        <v>60000</v>
      </c>
      <c r="Q505" s="35">
        <v>60000</v>
      </c>
      <c r="R505" s="34"/>
      <c r="S505" s="40"/>
      <c r="T505" s="40"/>
    </row>
    <row r="506" spans="1:20" s="42" customFormat="1" ht="47.25" x14ac:dyDescent="0.2">
      <c r="A506" s="1243">
        <v>13</v>
      </c>
      <c r="B506" s="91" t="s">
        <v>2563</v>
      </c>
      <c r="C506" s="2232"/>
      <c r="D506" s="87" t="s">
        <v>7845</v>
      </c>
      <c r="E506" s="2145" t="s">
        <v>3935</v>
      </c>
      <c r="F506" s="36"/>
      <c r="G506" s="1837">
        <v>60000</v>
      </c>
      <c r="H506" s="2214">
        <v>60000</v>
      </c>
      <c r="I506" s="2165">
        <v>60000</v>
      </c>
      <c r="J506" s="36" t="s">
        <v>5974</v>
      </c>
      <c r="K506" s="36"/>
      <c r="L506" s="37"/>
      <c r="M506" s="37"/>
      <c r="N506" s="34" t="s">
        <v>5969</v>
      </c>
      <c r="O506" s="34" t="s">
        <v>5320</v>
      </c>
      <c r="P506" s="39">
        <v>60000</v>
      </c>
      <c r="Q506" s="35">
        <v>60000</v>
      </c>
      <c r="R506" s="34"/>
      <c r="S506" s="40"/>
      <c r="T506" s="40"/>
    </row>
    <row r="507" spans="1:20" s="1789" customFormat="1" ht="47.25" x14ac:dyDescent="0.2">
      <c r="A507" s="1243">
        <v>13</v>
      </c>
      <c r="B507" s="91" t="s">
        <v>2567</v>
      </c>
      <c r="C507" s="2232"/>
      <c r="D507" s="87" t="s">
        <v>7845</v>
      </c>
      <c r="E507" s="2145" t="s">
        <v>3881</v>
      </c>
      <c r="F507" s="36"/>
      <c r="G507" s="1837">
        <v>60000</v>
      </c>
      <c r="H507" s="2214">
        <v>60000</v>
      </c>
      <c r="I507" s="2165">
        <v>60000</v>
      </c>
      <c r="J507" s="36" t="s">
        <v>5974</v>
      </c>
      <c r="K507" s="36"/>
      <c r="L507" s="37"/>
      <c r="M507" s="37"/>
      <c r="N507" s="34" t="s">
        <v>5969</v>
      </c>
      <c r="O507" s="34" t="s">
        <v>5320</v>
      </c>
      <c r="P507" s="39">
        <v>60000</v>
      </c>
      <c r="Q507" s="35">
        <v>60000</v>
      </c>
      <c r="R507" s="34"/>
      <c r="S507" s="40"/>
      <c r="T507" s="40"/>
    </row>
    <row r="508" spans="1:20" s="1789" customFormat="1" ht="47.25" x14ac:dyDescent="0.2">
      <c r="A508" s="1243">
        <v>13</v>
      </c>
      <c r="B508" s="91" t="s">
        <v>2619</v>
      </c>
      <c r="C508" s="2232"/>
      <c r="D508" s="87" t="s">
        <v>7845</v>
      </c>
      <c r="E508" s="2145" t="s">
        <v>3945</v>
      </c>
      <c r="F508" s="36"/>
      <c r="G508" s="1837">
        <v>60000</v>
      </c>
      <c r="H508" s="2214">
        <v>60000</v>
      </c>
      <c r="I508" s="2165">
        <v>60000</v>
      </c>
      <c r="J508" s="36" t="s">
        <v>5974</v>
      </c>
      <c r="K508" s="36"/>
      <c r="L508" s="37"/>
      <c r="M508" s="37"/>
      <c r="N508" s="34" t="s">
        <v>5969</v>
      </c>
      <c r="O508" s="34" t="s">
        <v>5320</v>
      </c>
      <c r="P508" s="39">
        <v>60000</v>
      </c>
      <c r="Q508" s="35">
        <v>60000</v>
      </c>
      <c r="R508" s="34"/>
      <c r="S508" s="40"/>
      <c r="T508" s="40"/>
    </row>
    <row r="509" spans="1:20" s="1789" customFormat="1" ht="47.25" x14ac:dyDescent="0.2">
      <c r="A509" s="1243">
        <v>13</v>
      </c>
      <c r="B509" s="91" t="s">
        <v>2622</v>
      </c>
      <c r="C509" s="2232"/>
      <c r="D509" s="87" t="s">
        <v>7845</v>
      </c>
      <c r="E509" s="2145" t="s">
        <v>3930</v>
      </c>
      <c r="F509" s="36"/>
      <c r="G509" s="1837">
        <v>60000</v>
      </c>
      <c r="H509" s="2214">
        <v>60000</v>
      </c>
      <c r="I509" s="2165">
        <v>60000</v>
      </c>
      <c r="J509" s="36" t="s">
        <v>5974</v>
      </c>
      <c r="K509" s="36"/>
      <c r="L509" s="37"/>
      <c r="M509" s="37"/>
      <c r="N509" s="34" t="s">
        <v>5969</v>
      </c>
      <c r="O509" s="34" t="s">
        <v>5320</v>
      </c>
      <c r="P509" s="39">
        <v>60000</v>
      </c>
      <c r="Q509" s="35">
        <v>60000</v>
      </c>
      <c r="R509" s="34"/>
      <c r="S509" s="40"/>
      <c r="T509" s="40"/>
    </row>
    <row r="510" spans="1:20" s="1789" customFormat="1" ht="47.25" x14ac:dyDescent="0.2">
      <c r="A510" s="1243">
        <v>13</v>
      </c>
      <c r="B510" s="91" t="s">
        <v>2623</v>
      </c>
      <c r="C510" s="2227"/>
      <c r="D510" s="87" t="s">
        <v>7845</v>
      </c>
      <c r="E510" s="2145" t="s">
        <v>4028</v>
      </c>
      <c r="F510" s="36"/>
      <c r="G510" s="1837">
        <v>60000</v>
      </c>
      <c r="H510" s="2216">
        <v>80000</v>
      </c>
      <c r="I510" s="2166">
        <v>80000</v>
      </c>
      <c r="J510" s="36" t="s">
        <v>5974</v>
      </c>
      <c r="K510" s="36"/>
      <c r="L510" s="37"/>
      <c r="M510" s="37"/>
      <c r="N510" s="34" t="s">
        <v>5969</v>
      </c>
      <c r="O510" s="34" t="s">
        <v>5320</v>
      </c>
      <c r="P510" s="2110">
        <f>H510</f>
        <v>80000</v>
      </c>
      <c r="Q510" s="2109">
        <f>P510</f>
        <v>80000</v>
      </c>
      <c r="R510" s="34"/>
      <c r="S510" s="2111" t="s">
        <v>1041</v>
      </c>
      <c r="T510" s="2097" t="s">
        <v>1043</v>
      </c>
    </row>
    <row r="511" spans="1:20" s="1789" customFormat="1" ht="47.25" x14ac:dyDescent="0.2">
      <c r="A511" s="1243">
        <v>13</v>
      </c>
      <c r="B511" s="91" t="s">
        <v>2716</v>
      </c>
      <c r="C511" s="2227"/>
      <c r="D511" s="87" t="s">
        <v>7047</v>
      </c>
      <c r="E511" s="2145" t="s">
        <v>4194</v>
      </c>
      <c r="F511" s="36"/>
      <c r="G511" s="1837">
        <v>60000</v>
      </c>
      <c r="H511" s="2214">
        <v>60000</v>
      </c>
      <c r="I511" s="2165">
        <v>60000</v>
      </c>
      <c r="J511" s="36" t="s">
        <v>5974</v>
      </c>
      <c r="K511" s="36"/>
      <c r="L511" s="37"/>
      <c r="M511" s="37"/>
      <c r="N511" s="34" t="s">
        <v>5969</v>
      </c>
      <c r="O511" s="34" t="s">
        <v>5294</v>
      </c>
      <c r="P511" s="39">
        <v>20000</v>
      </c>
      <c r="Q511" s="35">
        <v>60000</v>
      </c>
      <c r="R511" s="34"/>
      <c r="S511" s="40"/>
      <c r="T511" s="40"/>
    </row>
    <row r="512" spans="1:20" s="1789" customFormat="1" ht="63" x14ac:dyDescent="0.2">
      <c r="A512" s="1243">
        <v>13</v>
      </c>
      <c r="B512" s="91" t="s">
        <v>2738</v>
      </c>
      <c r="C512" s="2228"/>
      <c r="D512" s="87" t="s">
        <v>7047</v>
      </c>
      <c r="E512" s="2145" t="s">
        <v>4192</v>
      </c>
      <c r="F512" s="36"/>
      <c r="G512" s="1837">
        <v>60000</v>
      </c>
      <c r="H512" s="2214">
        <v>60000</v>
      </c>
      <c r="I512" s="2165">
        <v>60000</v>
      </c>
      <c r="J512" s="36" t="s">
        <v>5974</v>
      </c>
      <c r="K512" s="36"/>
      <c r="L512" s="37"/>
      <c r="M512" s="37"/>
      <c r="N512" s="34" t="s">
        <v>5969</v>
      </c>
      <c r="O512" s="34" t="s">
        <v>5294</v>
      </c>
      <c r="P512" s="39">
        <v>20000</v>
      </c>
      <c r="Q512" s="35">
        <v>60000</v>
      </c>
      <c r="R512" s="34"/>
      <c r="S512" s="40"/>
      <c r="T512" s="40"/>
    </row>
    <row r="513" spans="1:22" s="1789" customFormat="1" ht="63" x14ac:dyDescent="0.2">
      <c r="A513" s="1243">
        <v>13</v>
      </c>
      <c r="B513" s="91" t="s">
        <v>2799</v>
      </c>
      <c r="C513" s="2228"/>
      <c r="D513" s="87" t="s">
        <v>7173</v>
      </c>
      <c r="E513" s="2145" t="s">
        <v>4056</v>
      </c>
      <c r="F513" s="36"/>
      <c r="G513" s="1837">
        <v>60000</v>
      </c>
      <c r="H513" s="2214">
        <v>60000</v>
      </c>
      <c r="I513" s="2165">
        <v>60000</v>
      </c>
      <c r="J513" s="36" t="s">
        <v>5974</v>
      </c>
      <c r="K513" s="36"/>
      <c r="L513" s="37"/>
      <c r="M513" s="37"/>
      <c r="N513" s="1243" t="s">
        <v>5969</v>
      </c>
      <c r="O513" s="34" t="s">
        <v>5320</v>
      </c>
      <c r="P513" s="39">
        <v>60000</v>
      </c>
      <c r="Q513" s="35">
        <v>60000</v>
      </c>
      <c r="R513" s="1243"/>
      <c r="S513" s="34"/>
      <c r="T513" s="34"/>
    </row>
    <row r="514" spans="1:22" s="1789" customFormat="1" ht="47.25" x14ac:dyDescent="0.2">
      <c r="A514" s="1243">
        <v>13</v>
      </c>
      <c r="B514" s="91" t="s">
        <v>2809</v>
      </c>
      <c r="C514" s="2228"/>
      <c r="D514" s="87" t="s">
        <v>7173</v>
      </c>
      <c r="E514" s="2145" t="s">
        <v>3848</v>
      </c>
      <c r="F514" s="36"/>
      <c r="G514" s="1837">
        <v>60000</v>
      </c>
      <c r="H514" s="2214">
        <v>60000</v>
      </c>
      <c r="I514" s="2165">
        <v>60000</v>
      </c>
      <c r="J514" s="36" t="s">
        <v>5974</v>
      </c>
      <c r="K514" s="36"/>
      <c r="L514" s="37"/>
      <c r="M514" s="37"/>
      <c r="N514" s="34" t="s">
        <v>5969</v>
      </c>
      <c r="O514" s="34" t="s">
        <v>5320</v>
      </c>
      <c r="P514" s="39">
        <v>60000</v>
      </c>
      <c r="Q514" s="35">
        <v>60000</v>
      </c>
      <c r="R514" s="34"/>
      <c r="S514" s="40"/>
      <c r="T514" s="40"/>
    </row>
    <row r="515" spans="1:22" s="2172" customFormat="1" ht="78.75" x14ac:dyDescent="0.2">
      <c r="A515" s="2099">
        <v>13</v>
      </c>
      <c r="B515" s="2096" t="s">
        <v>1085</v>
      </c>
      <c r="C515" s="2227"/>
      <c r="D515" s="2100" t="s">
        <v>7173</v>
      </c>
      <c r="E515" s="2144" t="s">
        <v>1064</v>
      </c>
      <c r="F515" s="2116"/>
      <c r="G515" s="2154"/>
      <c r="H515" s="2216">
        <v>60000</v>
      </c>
      <c r="I515" s="2166">
        <v>60000</v>
      </c>
      <c r="J515" s="2116" t="s">
        <v>5974</v>
      </c>
      <c r="K515" s="2116"/>
      <c r="L515" s="2113"/>
      <c r="M515" s="2113"/>
      <c r="N515" s="2097" t="s">
        <v>5969</v>
      </c>
      <c r="O515" s="2097" t="s">
        <v>5320</v>
      </c>
      <c r="P515" s="2110">
        <f>H515</f>
        <v>60000</v>
      </c>
      <c r="Q515" s="2109">
        <v>60000</v>
      </c>
      <c r="R515" s="2097"/>
      <c r="S515" s="2111"/>
      <c r="T515" s="2119" t="s">
        <v>1042</v>
      </c>
    </row>
    <row r="516" spans="1:22" s="2107" customFormat="1" ht="31.5" x14ac:dyDescent="0.2">
      <c r="A516" s="2099">
        <v>13</v>
      </c>
      <c r="B516" s="2100" t="s">
        <v>331</v>
      </c>
      <c r="C516" s="2228"/>
      <c r="D516" s="2114" t="s">
        <v>7271</v>
      </c>
      <c r="E516" s="2120" t="s">
        <v>1196</v>
      </c>
      <c r="F516" s="2116"/>
      <c r="G516" s="2156"/>
      <c r="H516" s="2216">
        <v>60000</v>
      </c>
      <c r="I516" s="2128">
        <v>60000</v>
      </c>
      <c r="J516" s="2121" t="s">
        <v>5974</v>
      </c>
      <c r="K516" s="2121"/>
      <c r="L516" s="2123"/>
      <c r="M516" s="2123"/>
      <c r="N516" s="2095" t="s">
        <v>5969</v>
      </c>
      <c r="O516" s="2097" t="s">
        <v>5307</v>
      </c>
      <c r="P516" s="2106">
        <f>H516</f>
        <v>60000</v>
      </c>
      <c r="Q516" s="2109">
        <v>60000</v>
      </c>
      <c r="R516" s="2097"/>
      <c r="S516" s="2097"/>
      <c r="T516" s="2097" t="s">
        <v>1042</v>
      </c>
    </row>
    <row r="517" spans="1:22" s="2107" customFormat="1" ht="31.5" x14ac:dyDescent="0.2">
      <c r="A517" s="2099">
        <v>13</v>
      </c>
      <c r="B517" s="2100" t="s">
        <v>332</v>
      </c>
      <c r="C517" s="2228"/>
      <c r="D517" s="2114" t="s">
        <v>1184</v>
      </c>
      <c r="E517" s="2131" t="s">
        <v>1197</v>
      </c>
      <c r="F517" s="2121"/>
      <c r="G517" s="2156"/>
      <c r="H517" s="2216">
        <v>60000</v>
      </c>
      <c r="I517" s="2128">
        <v>60000</v>
      </c>
      <c r="J517" s="2121" t="s">
        <v>5974</v>
      </c>
      <c r="K517" s="2121"/>
      <c r="L517" s="2121"/>
      <c r="M517" s="2123"/>
      <c r="N517" s="2095" t="s">
        <v>5969</v>
      </c>
      <c r="O517" s="2097" t="s">
        <v>5295</v>
      </c>
      <c r="P517" s="2122">
        <v>60000</v>
      </c>
      <c r="Q517" s="2109">
        <v>60000</v>
      </c>
      <c r="R517" s="2097"/>
      <c r="S517" s="2097"/>
      <c r="T517" s="2097" t="s">
        <v>1042</v>
      </c>
    </row>
    <row r="518" spans="1:22" s="2107" customFormat="1" ht="31.5" x14ac:dyDescent="0.2">
      <c r="A518" s="2099">
        <v>13</v>
      </c>
      <c r="B518" s="2100" t="s">
        <v>333</v>
      </c>
      <c r="C518" s="2228"/>
      <c r="D518" s="2114" t="s">
        <v>1184</v>
      </c>
      <c r="E518" s="2131" t="s">
        <v>1198</v>
      </c>
      <c r="F518" s="2121"/>
      <c r="G518" s="2156"/>
      <c r="H518" s="2216">
        <v>60000</v>
      </c>
      <c r="I518" s="2128">
        <v>60000</v>
      </c>
      <c r="J518" s="2121" t="s">
        <v>5974</v>
      </c>
      <c r="K518" s="2121"/>
      <c r="L518" s="2121"/>
      <c r="M518" s="2123"/>
      <c r="N518" s="2095" t="s">
        <v>5969</v>
      </c>
      <c r="O518" s="2097" t="s">
        <v>5295</v>
      </c>
      <c r="P518" s="2122">
        <v>60000</v>
      </c>
      <c r="Q518" s="2109">
        <v>60000</v>
      </c>
      <c r="R518" s="2097"/>
      <c r="S518" s="2097"/>
      <c r="T518" s="2097" t="s">
        <v>1042</v>
      </c>
    </row>
    <row r="519" spans="1:22" s="2107" customFormat="1" ht="31.5" x14ac:dyDescent="0.2">
      <c r="A519" s="2099">
        <v>13</v>
      </c>
      <c r="B519" s="2100" t="s">
        <v>334</v>
      </c>
      <c r="C519" s="2228"/>
      <c r="D519" s="2114" t="s">
        <v>7133</v>
      </c>
      <c r="E519" s="2120" t="s">
        <v>1199</v>
      </c>
      <c r="F519" s="2116"/>
      <c r="G519" s="2156"/>
      <c r="H519" s="2216">
        <v>60000</v>
      </c>
      <c r="I519" s="2166">
        <v>60000</v>
      </c>
      <c r="J519" s="2116" t="s">
        <v>5974</v>
      </c>
      <c r="K519" s="2116"/>
      <c r="L519" s="2113"/>
      <c r="M519" s="2113"/>
      <c r="N519" s="2095" t="s">
        <v>5969</v>
      </c>
      <c r="O519" s="2097" t="s">
        <v>1176</v>
      </c>
      <c r="P519" s="2109">
        <v>60000</v>
      </c>
      <c r="Q519" s="2109">
        <v>60000</v>
      </c>
      <c r="R519" s="2097"/>
      <c r="S519" s="2097"/>
      <c r="T519" s="2097" t="s">
        <v>1042</v>
      </c>
    </row>
    <row r="520" spans="1:22" s="2107" customFormat="1" ht="31.5" x14ac:dyDescent="0.2">
      <c r="A520" s="2099">
        <v>13</v>
      </c>
      <c r="B520" s="2100" t="s">
        <v>335</v>
      </c>
      <c r="C520" s="2228"/>
      <c r="D520" s="2114" t="s">
        <v>6409</v>
      </c>
      <c r="E520" s="2120" t="s">
        <v>1200</v>
      </c>
      <c r="F520" s="2116"/>
      <c r="G520" s="2156"/>
      <c r="H520" s="2216">
        <v>60000</v>
      </c>
      <c r="I520" s="2166">
        <v>60000</v>
      </c>
      <c r="J520" s="2116" t="s">
        <v>5974</v>
      </c>
      <c r="K520" s="2116"/>
      <c r="L520" s="2116"/>
      <c r="M520" s="2113"/>
      <c r="N520" s="2095" t="s">
        <v>5969</v>
      </c>
      <c r="O520" s="2097" t="s">
        <v>5041</v>
      </c>
      <c r="P520" s="2109">
        <v>60000</v>
      </c>
      <c r="Q520" s="2109">
        <v>60000</v>
      </c>
      <c r="R520" s="2097"/>
      <c r="S520" s="2097"/>
      <c r="T520" s="2097" t="s">
        <v>1042</v>
      </c>
      <c r="U520" s="2099"/>
      <c r="V520" s="2097"/>
    </row>
    <row r="521" spans="1:22" s="1789" customFormat="1" ht="47.25" x14ac:dyDescent="0.2">
      <c r="A521" s="1243">
        <v>13</v>
      </c>
      <c r="B521" s="91" t="s">
        <v>2660</v>
      </c>
      <c r="C521" s="2227"/>
      <c r="D521" s="87" t="s">
        <v>7271</v>
      </c>
      <c r="E521" s="2145" t="s">
        <v>4390</v>
      </c>
      <c r="F521" s="36"/>
      <c r="G521" s="1837">
        <v>64000</v>
      </c>
      <c r="H521" s="2214">
        <v>64000</v>
      </c>
      <c r="I521" s="2165">
        <v>64000</v>
      </c>
      <c r="J521" s="36" t="s">
        <v>5226</v>
      </c>
      <c r="K521" s="36" t="s">
        <v>4934</v>
      </c>
      <c r="L521" s="37" t="s">
        <v>5038</v>
      </c>
      <c r="M521" s="37" t="s">
        <v>3100</v>
      </c>
      <c r="N521" s="34" t="s">
        <v>5969</v>
      </c>
      <c r="O521" s="34" t="s">
        <v>5307</v>
      </c>
      <c r="P521" s="39">
        <v>64000</v>
      </c>
      <c r="Q521" s="35">
        <v>64000</v>
      </c>
      <c r="R521" s="34"/>
      <c r="S521" s="40"/>
      <c r="T521" s="40"/>
    </row>
    <row r="522" spans="1:22" s="1789" customFormat="1" ht="31.5" x14ac:dyDescent="0.2">
      <c r="A522" s="1243">
        <v>13</v>
      </c>
      <c r="B522" s="91" t="s">
        <v>2836</v>
      </c>
      <c r="C522" s="2227"/>
      <c r="D522" s="87" t="s">
        <v>7173</v>
      </c>
      <c r="E522" s="2145" t="s">
        <v>4254</v>
      </c>
      <c r="F522" s="36"/>
      <c r="G522" s="1837">
        <v>64000</v>
      </c>
      <c r="H522" s="2214">
        <v>64000</v>
      </c>
      <c r="I522" s="2165">
        <v>64000</v>
      </c>
      <c r="J522" s="36" t="s">
        <v>5974</v>
      </c>
      <c r="K522" s="36"/>
      <c r="L522" s="37"/>
      <c r="M522" s="37"/>
      <c r="N522" s="34" t="s">
        <v>5969</v>
      </c>
      <c r="O522" s="34" t="s">
        <v>5303</v>
      </c>
      <c r="P522" s="39">
        <v>64000</v>
      </c>
      <c r="Q522" s="35">
        <v>64000</v>
      </c>
      <c r="R522" s="34"/>
      <c r="S522" s="40"/>
      <c r="T522" s="40"/>
    </row>
    <row r="523" spans="1:22" s="1789" customFormat="1" ht="31.5" x14ac:dyDescent="0.2">
      <c r="A523" s="1243">
        <v>13</v>
      </c>
      <c r="B523" s="87" t="s">
        <v>2048</v>
      </c>
      <c r="C523" s="2227"/>
      <c r="D523" s="87" t="s">
        <v>7845</v>
      </c>
      <c r="E523" s="2145" t="s">
        <v>3392</v>
      </c>
      <c r="F523" s="36"/>
      <c r="G523" s="1837">
        <v>65000</v>
      </c>
      <c r="H523" s="2214">
        <v>65000</v>
      </c>
      <c r="I523" s="2165">
        <v>65000</v>
      </c>
      <c r="J523" s="36" t="s">
        <v>5974</v>
      </c>
      <c r="K523" s="36"/>
      <c r="L523" s="37"/>
      <c r="M523" s="37"/>
      <c r="N523" s="1243" t="s">
        <v>5969</v>
      </c>
      <c r="O523" s="34" t="s">
        <v>5324</v>
      </c>
      <c r="P523" s="39">
        <v>65000</v>
      </c>
      <c r="Q523" s="35">
        <v>65000</v>
      </c>
      <c r="R523" s="1243"/>
      <c r="S523" s="34"/>
      <c r="T523" s="34"/>
    </row>
    <row r="524" spans="1:22" s="1789" customFormat="1" ht="157.5" x14ac:dyDescent="0.2">
      <c r="A524" s="1243">
        <v>13</v>
      </c>
      <c r="B524" s="87" t="s">
        <v>2050</v>
      </c>
      <c r="C524" s="2227"/>
      <c r="D524" s="87" t="s">
        <v>7845</v>
      </c>
      <c r="E524" s="2145" t="s">
        <v>221</v>
      </c>
      <c r="F524" s="36"/>
      <c r="G524" s="1837">
        <v>65000</v>
      </c>
      <c r="H524" s="2214">
        <v>65000</v>
      </c>
      <c r="I524" s="2165">
        <v>65000</v>
      </c>
      <c r="J524" s="36" t="s">
        <v>5974</v>
      </c>
      <c r="K524" s="36"/>
      <c r="L524" s="37"/>
      <c r="M524" s="37"/>
      <c r="N524" s="1243" t="s">
        <v>5969</v>
      </c>
      <c r="O524" s="34" t="s">
        <v>5324</v>
      </c>
      <c r="P524" s="39">
        <v>65000</v>
      </c>
      <c r="Q524" s="35">
        <v>65000</v>
      </c>
      <c r="R524" s="1243"/>
      <c r="S524" s="2145" t="s">
        <v>222</v>
      </c>
      <c r="T524" s="2097" t="s">
        <v>1043</v>
      </c>
    </row>
    <row r="525" spans="1:22" s="1789" customFormat="1" ht="31.5" x14ac:dyDescent="0.2">
      <c r="A525" s="1243">
        <v>13</v>
      </c>
      <c r="B525" s="87" t="s">
        <v>1298</v>
      </c>
      <c r="C525" s="2227"/>
      <c r="D525" s="87" t="s">
        <v>7122</v>
      </c>
      <c r="E525" s="2145" t="s">
        <v>3407</v>
      </c>
      <c r="F525" s="36"/>
      <c r="G525" s="1837">
        <v>65000</v>
      </c>
      <c r="H525" s="2214">
        <v>65000</v>
      </c>
      <c r="I525" s="2165">
        <v>65000</v>
      </c>
      <c r="J525" s="36" t="s">
        <v>5974</v>
      </c>
      <c r="K525" s="36"/>
      <c r="L525" s="37"/>
      <c r="M525" s="37"/>
      <c r="N525" s="37" t="s">
        <v>5165</v>
      </c>
      <c r="O525" s="34" t="s">
        <v>5328</v>
      </c>
      <c r="P525" s="39">
        <v>65000</v>
      </c>
      <c r="Q525" s="35">
        <v>65000</v>
      </c>
      <c r="R525" s="1243"/>
      <c r="S525" s="34"/>
      <c r="T525" s="34"/>
    </row>
    <row r="526" spans="1:22" s="1789" customFormat="1" ht="31.5" x14ac:dyDescent="0.2">
      <c r="A526" s="1243">
        <v>13</v>
      </c>
      <c r="B526" s="87" t="s">
        <v>1299</v>
      </c>
      <c r="C526" s="2227"/>
      <c r="D526" s="87" t="s">
        <v>7122</v>
      </c>
      <c r="E526" s="2145" t="s">
        <v>3408</v>
      </c>
      <c r="F526" s="36"/>
      <c r="G526" s="1837">
        <v>65000</v>
      </c>
      <c r="H526" s="2214">
        <v>65000</v>
      </c>
      <c r="I526" s="2165">
        <v>65000</v>
      </c>
      <c r="J526" s="36" t="s">
        <v>5974</v>
      </c>
      <c r="K526" s="36"/>
      <c r="L526" s="37"/>
      <c r="M526" s="37"/>
      <c r="N526" s="37" t="s">
        <v>5165</v>
      </c>
      <c r="O526" s="34" t="s">
        <v>5328</v>
      </c>
      <c r="P526" s="39">
        <v>65000</v>
      </c>
      <c r="Q526" s="35">
        <v>65000</v>
      </c>
      <c r="R526" s="1243"/>
      <c r="S526" s="34"/>
      <c r="T526" s="34"/>
    </row>
    <row r="527" spans="1:22" s="1789" customFormat="1" ht="44.25" customHeight="1" x14ac:dyDescent="0.2">
      <c r="A527" s="1243">
        <v>13</v>
      </c>
      <c r="B527" s="87" t="s">
        <v>1293</v>
      </c>
      <c r="C527" s="2227"/>
      <c r="D527" s="87" t="s">
        <v>7122</v>
      </c>
      <c r="E527" s="2145" t="s">
        <v>3402</v>
      </c>
      <c r="F527" s="36"/>
      <c r="G527" s="1837">
        <v>65000</v>
      </c>
      <c r="H527" s="2214">
        <v>65000</v>
      </c>
      <c r="I527" s="2165">
        <v>65000</v>
      </c>
      <c r="J527" s="36" t="s">
        <v>5974</v>
      </c>
      <c r="K527" s="36"/>
      <c r="L527" s="37"/>
      <c r="M527" s="37"/>
      <c r="N527" s="37" t="s">
        <v>5165</v>
      </c>
      <c r="O527" s="34" t="s">
        <v>5328</v>
      </c>
      <c r="P527" s="39">
        <v>65000</v>
      </c>
      <c r="Q527" s="35">
        <v>65000</v>
      </c>
      <c r="R527" s="1243"/>
      <c r="S527" s="34"/>
      <c r="T527" s="34"/>
    </row>
    <row r="528" spans="1:22" s="1789" customFormat="1" ht="31.5" x14ac:dyDescent="0.2">
      <c r="A528" s="1243">
        <v>13</v>
      </c>
      <c r="B528" s="87" t="s">
        <v>1297</v>
      </c>
      <c r="C528" s="2227"/>
      <c r="D528" s="87" t="s">
        <v>5176</v>
      </c>
      <c r="E528" s="2145" t="s">
        <v>3406</v>
      </c>
      <c r="F528" s="36"/>
      <c r="G528" s="1837">
        <v>65000</v>
      </c>
      <c r="H528" s="2214">
        <v>65000</v>
      </c>
      <c r="I528" s="2165">
        <v>65000</v>
      </c>
      <c r="J528" s="36" t="s">
        <v>5974</v>
      </c>
      <c r="K528" s="36"/>
      <c r="L528" s="37"/>
      <c r="M528" s="37"/>
      <c r="N528" s="37" t="s">
        <v>5165</v>
      </c>
      <c r="O528" s="34" t="s">
        <v>5328</v>
      </c>
      <c r="P528" s="39">
        <v>65000</v>
      </c>
      <c r="Q528" s="35">
        <v>65000</v>
      </c>
      <c r="R528" s="1243"/>
      <c r="S528" s="34"/>
      <c r="T528" s="34"/>
    </row>
    <row r="529" spans="1:20" s="1789" customFormat="1" ht="31.5" x14ac:dyDescent="0.2">
      <c r="A529" s="1243">
        <v>13</v>
      </c>
      <c r="B529" s="87" t="s">
        <v>1295</v>
      </c>
      <c r="C529" s="2227"/>
      <c r="D529" s="87" t="s">
        <v>5331</v>
      </c>
      <c r="E529" s="2145" t="s">
        <v>3404</v>
      </c>
      <c r="F529" s="36"/>
      <c r="G529" s="1837">
        <v>65000</v>
      </c>
      <c r="H529" s="2214">
        <v>65000</v>
      </c>
      <c r="I529" s="2165">
        <v>65000</v>
      </c>
      <c r="J529" s="36" t="s">
        <v>5974</v>
      </c>
      <c r="K529" s="36"/>
      <c r="L529" s="37"/>
      <c r="M529" s="37"/>
      <c r="N529" s="37" t="s">
        <v>5165</v>
      </c>
      <c r="O529" s="34" t="s">
        <v>5328</v>
      </c>
      <c r="P529" s="39">
        <v>65000</v>
      </c>
      <c r="Q529" s="35">
        <v>65000</v>
      </c>
      <c r="R529" s="1243"/>
      <c r="S529" s="34"/>
      <c r="T529" s="34"/>
    </row>
    <row r="530" spans="1:20" s="1789" customFormat="1" ht="36.75" customHeight="1" x14ac:dyDescent="0.2">
      <c r="A530" s="1243">
        <v>13</v>
      </c>
      <c r="B530" s="87" t="s">
        <v>1300</v>
      </c>
      <c r="C530" s="2227"/>
      <c r="D530" s="87" t="s">
        <v>5331</v>
      </c>
      <c r="E530" s="2145" t="s">
        <v>3410</v>
      </c>
      <c r="F530" s="36"/>
      <c r="G530" s="1837">
        <v>65000</v>
      </c>
      <c r="H530" s="2214">
        <v>65000</v>
      </c>
      <c r="I530" s="2165">
        <v>65000</v>
      </c>
      <c r="J530" s="36" t="s">
        <v>5974</v>
      </c>
      <c r="K530" s="36"/>
      <c r="L530" s="37"/>
      <c r="M530" s="37"/>
      <c r="N530" s="37" t="s">
        <v>5165</v>
      </c>
      <c r="O530" s="34" t="s">
        <v>5328</v>
      </c>
      <c r="P530" s="39">
        <v>65000</v>
      </c>
      <c r="Q530" s="35">
        <v>65000</v>
      </c>
      <c r="R530" s="1243"/>
      <c r="S530" s="34"/>
      <c r="T530" s="34"/>
    </row>
    <row r="531" spans="1:20" s="1789" customFormat="1" ht="36.75" customHeight="1" x14ac:dyDescent="0.2">
      <c r="A531" s="1243">
        <v>13</v>
      </c>
      <c r="B531" s="87" t="s">
        <v>1296</v>
      </c>
      <c r="C531" s="2227"/>
      <c r="D531" s="87" t="s">
        <v>5330</v>
      </c>
      <c r="E531" s="2145" t="s">
        <v>3405</v>
      </c>
      <c r="F531" s="36"/>
      <c r="G531" s="1837">
        <v>65000</v>
      </c>
      <c r="H531" s="2214">
        <v>65000</v>
      </c>
      <c r="I531" s="2165">
        <v>65000</v>
      </c>
      <c r="J531" s="36" t="s">
        <v>5974</v>
      </c>
      <c r="K531" s="36"/>
      <c r="L531" s="37"/>
      <c r="M531" s="37"/>
      <c r="N531" s="37" t="s">
        <v>5165</v>
      </c>
      <c r="O531" s="34" t="s">
        <v>5328</v>
      </c>
      <c r="P531" s="39">
        <v>65000</v>
      </c>
      <c r="Q531" s="35">
        <v>65000</v>
      </c>
      <c r="R531" s="1243"/>
      <c r="S531" s="34"/>
      <c r="T531" s="34"/>
    </row>
    <row r="532" spans="1:20" s="1789" customFormat="1" ht="36.75" customHeight="1" x14ac:dyDescent="0.2">
      <c r="A532" s="1243">
        <v>13</v>
      </c>
      <c r="B532" s="87" t="s">
        <v>1294</v>
      </c>
      <c r="C532" s="2227"/>
      <c r="D532" s="87" t="s">
        <v>5330</v>
      </c>
      <c r="E532" s="2145" t="s">
        <v>3403</v>
      </c>
      <c r="F532" s="36"/>
      <c r="G532" s="1837">
        <v>65000</v>
      </c>
      <c r="H532" s="2214">
        <v>65000</v>
      </c>
      <c r="I532" s="2165">
        <v>65000</v>
      </c>
      <c r="J532" s="36" t="s">
        <v>5974</v>
      </c>
      <c r="K532" s="36"/>
      <c r="L532" s="37"/>
      <c r="M532" s="37"/>
      <c r="N532" s="37" t="s">
        <v>5165</v>
      </c>
      <c r="O532" s="34" t="s">
        <v>5328</v>
      </c>
      <c r="P532" s="39">
        <v>65000</v>
      </c>
      <c r="Q532" s="35">
        <v>65000</v>
      </c>
      <c r="R532" s="1243"/>
      <c r="S532" s="34"/>
      <c r="T532" s="34"/>
    </row>
    <row r="533" spans="1:20" s="1789" customFormat="1" ht="36.75" customHeight="1" x14ac:dyDescent="0.2">
      <c r="A533" s="1243">
        <v>13</v>
      </c>
      <c r="B533" s="87" t="s">
        <v>1292</v>
      </c>
      <c r="C533" s="2227"/>
      <c r="D533" s="87" t="s">
        <v>5329</v>
      </c>
      <c r="E533" s="2145" t="s">
        <v>3401</v>
      </c>
      <c r="F533" s="36"/>
      <c r="G533" s="1837">
        <v>65000</v>
      </c>
      <c r="H533" s="2214">
        <v>65000</v>
      </c>
      <c r="I533" s="2165">
        <v>65000</v>
      </c>
      <c r="J533" s="36" t="s">
        <v>5974</v>
      </c>
      <c r="K533" s="36"/>
      <c r="L533" s="37"/>
      <c r="M533" s="37"/>
      <c r="N533" s="37" t="s">
        <v>5165</v>
      </c>
      <c r="O533" s="34" t="s">
        <v>5328</v>
      </c>
      <c r="P533" s="39">
        <v>65000</v>
      </c>
      <c r="Q533" s="35">
        <v>65000</v>
      </c>
      <c r="R533" s="1243"/>
      <c r="S533" s="34"/>
      <c r="T533" s="34"/>
    </row>
    <row r="534" spans="1:20" s="1789" customFormat="1" ht="36.75" customHeight="1" x14ac:dyDescent="0.2">
      <c r="A534" s="1243">
        <v>13</v>
      </c>
      <c r="B534" s="34" t="s">
        <v>2187</v>
      </c>
      <c r="C534" s="2227"/>
      <c r="D534" s="87" t="s">
        <v>7284</v>
      </c>
      <c r="E534" s="2145" t="s">
        <v>203</v>
      </c>
      <c r="F534" s="36"/>
      <c r="G534" s="1837">
        <v>65000</v>
      </c>
      <c r="H534" s="2216">
        <v>160000</v>
      </c>
      <c r="I534" s="2166">
        <v>160000</v>
      </c>
      <c r="J534" s="36" t="s">
        <v>5974</v>
      </c>
      <c r="K534" s="36"/>
      <c r="L534" s="37"/>
      <c r="M534" s="37"/>
      <c r="N534" s="37" t="s">
        <v>5229</v>
      </c>
      <c r="O534" s="34" t="s">
        <v>5307</v>
      </c>
      <c r="P534" s="2110">
        <f>H534</f>
        <v>160000</v>
      </c>
      <c r="Q534" s="2109">
        <f>P534</f>
        <v>160000</v>
      </c>
      <c r="R534" s="34"/>
      <c r="S534" s="2145" t="s">
        <v>204</v>
      </c>
      <c r="T534" s="2097" t="s">
        <v>1043</v>
      </c>
    </row>
    <row r="535" spans="1:20" s="1789" customFormat="1" ht="36.75" customHeight="1" x14ac:dyDescent="0.2">
      <c r="A535" s="1243">
        <v>13</v>
      </c>
      <c r="B535" s="34" t="s">
        <v>2276</v>
      </c>
      <c r="C535" s="2227"/>
      <c r="D535" s="87" t="s">
        <v>7234</v>
      </c>
      <c r="E535" s="2145" t="s">
        <v>4327</v>
      </c>
      <c r="F535" s="36"/>
      <c r="G535" s="1837">
        <v>65000</v>
      </c>
      <c r="H535" s="2214">
        <v>65000</v>
      </c>
      <c r="I535" s="2165">
        <v>65000</v>
      </c>
      <c r="J535" s="36" t="s">
        <v>5974</v>
      </c>
      <c r="K535" s="36"/>
      <c r="L535" s="37"/>
      <c r="M535" s="37"/>
      <c r="N535" s="37" t="s">
        <v>5229</v>
      </c>
      <c r="O535" s="34" t="s">
        <v>5296</v>
      </c>
      <c r="P535" s="39">
        <v>65000</v>
      </c>
      <c r="Q535" s="35">
        <v>65000</v>
      </c>
      <c r="R535" s="34"/>
      <c r="S535" s="40"/>
      <c r="T535" s="40"/>
    </row>
    <row r="536" spans="1:20" s="1789" customFormat="1" ht="36.75" customHeight="1" x14ac:dyDescent="0.2">
      <c r="A536" s="1243">
        <v>13</v>
      </c>
      <c r="B536" s="34" t="s">
        <v>2286</v>
      </c>
      <c r="C536" s="2227"/>
      <c r="D536" s="87" t="s">
        <v>7133</v>
      </c>
      <c r="E536" s="2145" t="s">
        <v>4321</v>
      </c>
      <c r="F536" s="36"/>
      <c r="G536" s="1837">
        <v>65000</v>
      </c>
      <c r="H536" s="2214">
        <v>65000</v>
      </c>
      <c r="I536" s="2165">
        <v>65000</v>
      </c>
      <c r="J536" s="36" t="s">
        <v>5974</v>
      </c>
      <c r="K536" s="36"/>
      <c r="L536" s="37"/>
      <c r="M536" s="37"/>
      <c r="N536" s="34" t="s">
        <v>5969</v>
      </c>
      <c r="O536" s="34" t="s">
        <v>5296</v>
      </c>
      <c r="P536" s="39">
        <v>65000</v>
      </c>
      <c r="Q536" s="35">
        <v>65000</v>
      </c>
      <c r="R536" s="34"/>
      <c r="S536" s="40"/>
      <c r="T536" s="40"/>
    </row>
    <row r="537" spans="1:20" s="1789" customFormat="1" ht="36.75" customHeight="1" x14ac:dyDescent="0.2">
      <c r="A537" s="1243">
        <v>13</v>
      </c>
      <c r="B537" s="91" t="s">
        <v>2368</v>
      </c>
      <c r="C537" s="2227"/>
      <c r="D537" s="87" t="s">
        <v>7790</v>
      </c>
      <c r="E537" s="2145" t="s">
        <v>4343</v>
      </c>
      <c r="F537" s="36" t="s">
        <v>4991</v>
      </c>
      <c r="G537" s="1837">
        <v>65000</v>
      </c>
      <c r="H537" s="2214">
        <v>65000</v>
      </c>
      <c r="I537" s="2165">
        <v>65000</v>
      </c>
      <c r="J537" s="36" t="s">
        <v>5974</v>
      </c>
      <c r="K537" s="36"/>
      <c r="L537" s="37"/>
      <c r="M537" s="37"/>
      <c r="N537" s="34" t="s">
        <v>5969</v>
      </c>
      <c r="O537" s="34" t="s">
        <v>5296</v>
      </c>
      <c r="P537" s="39">
        <v>65000</v>
      </c>
      <c r="Q537" s="35">
        <v>65000</v>
      </c>
      <c r="R537" s="34"/>
      <c r="S537" s="40"/>
      <c r="T537" s="40"/>
    </row>
    <row r="538" spans="1:20" s="1789" customFormat="1" ht="36.75" customHeight="1" x14ac:dyDescent="0.2">
      <c r="A538" s="1243">
        <v>13</v>
      </c>
      <c r="B538" s="91" t="s">
        <v>2433</v>
      </c>
      <c r="C538" s="2227"/>
      <c r="D538" s="87" t="s">
        <v>7845</v>
      </c>
      <c r="E538" s="2145" t="s">
        <v>3409</v>
      </c>
      <c r="F538" s="36"/>
      <c r="G538" s="1837">
        <v>65000</v>
      </c>
      <c r="H538" s="2214">
        <v>65000</v>
      </c>
      <c r="I538" s="2165">
        <v>65000</v>
      </c>
      <c r="J538" s="36" t="s">
        <v>5974</v>
      </c>
      <c r="K538" s="36"/>
      <c r="L538" s="37"/>
      <c r="M538" s="37"/>
      <c r="N538" s="1243" t="s">
        <v>5969</v>
      </c>
      <c r="O538" s="34" t="s">
        <v>5328</v>
      </c>
      <c r="P538" s="39">
        <v>65000</v>
      </c>
      <c r="Q538" s="35">
        <v>65000</v>
      </c>
      <c r="R538" s="1243"/>
      <c r="S538" s="34"/>
      <c r="T538" s="34"/>
    </row>
    <row r="539" spans="1:20" s="1789" customFormat="1" ht="47.25" x14ac:dyDescent="0.2">
      <c r="A539" s="1243">
        <v>13</v>
      </c>
      <c r="B539" s="91" t="s">
        <v>2434</v>
      </c>
      <c r="C539" s="2227"/>
      <c r="D539" s="87" t="s">
        <v>7845</v>
      </c>
      <c r="E539" s="2145" t="s">
        <v>3837</v>
      </c>
      <c r="F539" s="36"/>
      <c r="G539" s="1837">
        <v>65000</v>
      </c>
      <c r="H539" s="2214">
        <v>65000</v>
      </c>
      <c r="I539" s="2165">
        <v>65000</v>
      </c>
      <c r="J539" s="36" t="s">
        <v>5974</v>
      </c>
      <c r="K539" s="36"/>
      <c r="L539" s="37"/>
      <c r="M539" s="37"/>
      <c r="N539" s="34" t="s">
        <v>5969</v>
      </c>
      <c r="O539" s="34" t="s">
        <v>5320</v>
      </c>
      <c r="P539" s="39">
        <v>65000</v>
      </c>
      <c r="Q539" s="35">
        <v>65000</v>
      </c>
      <c r="R539" s="34"/>
      <c r="S539" s="40"/>
      <c r="T539" s="40"/>
    </row>
    <row r="540" spans="1:20" s="1789" customFormat="1" ht="47.25" x14ac:dyDescent="0.2">
      <c r="A540" s="1243">
        <v>13</v>
      </c>
      <c r="B540" s="91" t="s">
        <v>2506</v>
      </c>
      <c r="C540" s="2227"/>
      <c r="D540" s="87" t="s">
        <v>7845</v>
      </c>
      <c r="E540" s="2145" t="s">
        <v>3959</v>
      </c>
      <c r="F540" s="36"/>
      <c r="G540" s="1837">
        <v>65000</v>
      </c>
      <c r="H540" s="2214">
        <v>65000</v>
      </c>
      <c r="I540" s="2165">
        <v>65000</v>
      </c>
      <c r="J540" s="36" t="s">
        <v>5974</v>
      </c>
      <c r="K540" s="36"/>
      <c r="L540" s="37"/>
      <c r="M540" s="37"/>
      <c r="N540" s="34" t="s">
        <v>5969</v>
      </c>
      <c r="O540" s="34" t="s">
        <v>5319</v>
      </c>
      <c r="P540" s="39">
        <v>65000</v>
      </c>
      <c r="Q540" s="35">
        <v>65000</v>
      </c>
      <c r="R540" s="34"/>
      <c r="S540" s="40"/>
      <c r="T540" s="40"/>
    </row>
    <row r="541" spans="1:20" s="1789" customFormat="1" ht="31.5" x14ac:dyDescent="0.2">
      <c r="A541" s="1243">
        <v>13</v>
      </c>
      <c r="B541" s="91" t="s">
        <v>2712</v>
      </c>
      <c r="C541" s="2227"/>
      <c r="D541" s="87" t="s">
        <v>7047</v>
      </c>
      <c r="E541" s="2145" t="s">
        <v>4201</v>
      </c>
      <c r="F541" s="36"/>
      <c r="G541" s="1837">
        <v>65000</v>
      </c>
      <c r="H541" s="2214">
        <v>65000</v>
      </c>
      <c r="I541" s="2165">
        <v>65000</v>
      </c>
      <c r="J541" s="36" t="s">
        <v>5974</v>
      </c>
      <c r="K541" s="36"/>
      <c r="L541" s="37"/>
      <c r="M541" s="37"/>
      <c r="N541" s="34" t="s">
        <v>5969</v>
      </c>
      <c r="O541" s="34" t="s">
        <v>5294</v>
      </c>
      <c r="P541" s="39">
        <v>65000</v>
      </c>
      <c r="Q541" s="35">
        <v>65000</v>
      </c>
      <c r="R541" s="34"/>
      <c r="S541" s="40"/>
      <c r="T541" s="40"/>
    </row>
    <row r="542" spans="1:20" s="1789" customFormat="1" ht="47.25" x14ac:dyDescent="0.2">
      <c r="A542" s="1243">
        <v>13</v>
      </c>
      <c r="B542" s="91" t="s">
        <v>2721</v>
      </c>
      <c r="C542" s="2227"/>
      <c r="D542" s="87" t="s">
        <v>7047</v>
      </c>
      <c r="E542" s="2145" t="s">
        <v>4202</v>
      </c>
      <c r="F542" s="36"/>
      <c r="G542" s="1837">
        <v>65000</v>
      </c>
      <c r="H542" s="2214">
        <v>0</v>
      </c>
      <c r="I542" s="2165">
        <v>0</v>
      </c>
      <c r="J542" s="36" t="s">
        <v>5974</v>
      </c>
      <c r="K542" s="36"/>
      <c r="L542" s="37"/>
      <c r="M542" s="37"/>
      <c r="N542" s="34" t="s">
        <v>5969</v>
      </c>
      <c r="O542" s="34" t="s">
        <v>5294</v>
      </c>
      <c r="P542" s="2110">
        <v>0</v>
      </c>
      <c r="Q542" s="2109">
        <v>0</v>
      </c>
      <c r="R542" s="2097"/>
      <c r="S542" s="2111" t="s">
        <v>1044</v>
      </c>
      <c r="T542" s="2097" t="s">
        <v>1043</v>
      </c>
    </row>
    <row r="543" spans="1:20" s="1789" customFormat="1" ht="47.25" x14ac:dyDescent="0.2">
      <c r="A543" s="1243">
        <v>13</v>
      </c>
      <c r="B543" s="91" t="s">
        <v>2723</v>
      </c>
      <c r="C543" s="2227"/>
      <c r="D543" s="87" t="s">
        <v>7047</v>
      </c>
      <c r="E543" s="2145" t="s">
        <v>4203</v>
      </c>
      <c r="F543" s="36"/>
      <c r="G543" s="1837">
        <v>65000</v>
      </c>
      <c r="H543" s="2214">
        <v>0</v>
      </c>
      <c r="I543" s="2165">
        <v>0</v>
      </c>
      <c r="J543" s="36" t="s">
        <v>5974</v>
      </c>
      <c r="K543" s="36"/>
      <c r="L543" s="37"/>
      <c r="M543" s="37"/>
      <c r="N543" s="34" t="s">
        <v>5969</v>
      </c>
      <c r="O543" s="34" t="s">
        <v>5294</v>
      </c>
      <c r="P543" s="2110">
        <v>0</v>
      </c>
      <c r="Q543" s="2109">
        <v>0</v>
      </c>
      <c r="R543" s="2097"/>
      <c r="S543" s="2111" t="s">
        <v>1044</v>
      </c>
      <c r="T543" s="2097" t="s">
        <v>1043</v>
      </c>
    </row>
    <row r="544" spans="1:20" s="1789" customFormat="1" ht="63" x14ac:dyDescent="0.2">
      <c r="A544" s="1243">
        <v>13</v>
      </c>
      <c r="B544" s="91" t="s">
        <v>2722</v>
      </c>
      <c r="C544" s="2227"/>
      <c r="D544" s="87" t="s">
        <v>7047</v>
      </c>
      <c r="E544" s="2145" t="s">
        <v>4204</v>
      </c>
      <c r="F544" s="36"/>
      <c r="G544" s="1837">
        <v>65000</v>
      </c>
      <c r="H544" s="2214">
        <v>65000</v>
      </c>
      <c r="I544" s="2165">
        <v>65000</v>
      </c>
      <c r="J544" s="36" t="s">
        <v>5974</v>
      </c>
      <c r="K544" s="36"/>
      <c r="L544" s="37"/>
      <c r="M544" s="37"/>
      <c r="N544" s="34" t="s">
        <v>5969</v>
      </c>
      <c r="O544" s="34" t="s">
        <v>5294</v>
      </c>
      <c r="P544" s="39">
        <v>65000</v>
      </c>
      <c r="Q544" s="35">
        <v>65000</v>
      </c>
      <c r="R544" s="34"/>
      <c r="S544" s="40"/>
      <c r="T544" s="40"/>
    </row>
    <row r="545" spans="1:22" s="1789" customFormat="1" ht="31.5" x14ac:dyDescent="0.2">
      <c r="A545" s="1243">
        <v>13</v>
      </c>
      <c r="B545" s="91" t="s">
        <v>2859</v>
      </c>
      <c r="C545" s="2227"/>
      <c r="D545" s="87" t="s">
        <v>7173</v>
      </c>
      <c r="E545" s="2145" t="s">
        <v>4349</v>
      </c>
      <c r="F545" s="36"/>
      <c r="G545" s="1837">
        <v>65000</v>
      </c>
      <c r="H545" s="2214">
        <v>65000</v>
      </c>
      <c r="I545" s="2165">
        <v>65000</v>
      </c>
      <c r="J545" s="34" t="s">
        <v>5974</v>
      </c>
      <c r="K545" s="36"/>
      <c r="L545" s="37"/>
      <c r="M545" s="37"/>
      <c r="N545" s="1243" t="s">
        <v>5969</v>
      </c>
      <c r="O545" s="34" t="s">
        <v>5296</v>
      </c>
      <c r="P545" s="39">
        <f>H545</f>
        <v>65000</v>
      </c>
      <c r="Q545" s="35">
        <v>65000</v>
      </c>
      <c r="R545" s="34"/>
      <c r="S545" s="40"/>
      <c r="T545" s="40"/>
    </row>
    <row r="546" spans="1:22" s="2118" customFormat="1" ht="47.25" x14ac:dyDescent="0.2">
      <c r="A546" s="2099">
        <v>13</v>
      </c>
      <c r="B546" s="2100" t="s">
        <v>336</v>
      </c>
      <c r="C546" s="2228"/>
      <c r="D546" s="2271" t="s">
        <v>7845</v>
      </c>
      <c r="E546" s="2120" t="s">
        <v>1201</v>
      </c>
      <c r="F546" s="2116"/>
      <c r="G546" s="2156"/>
      <c r="H546" s="2216">
        <v>65000</v>
      </c>
      <c r="I546" s="2128">
        <v>65000</v>
      </c>
      <c r="J546" s="2121" t="s">
        <v>5974</v>
      </c>
      <c r="K546" s="2121"/>
      <c r="L546" s="2116"/>
      <c r="M546" s="2123"/>
      <c r="N546" s="2095" t="s">
        <v>5969</v>
      </c>
      <c r="O546" s="2097" t="s">
        <v>5324</v>
      </c>
      <c r="P546" s="2122">
        <v>65000</v>
      </c>
      <c r="Q546" s="2122">
        <f>P546</f>
        <v>65000</v>
      </c>
      <c r="R546" s="2097"/>
      <c r="S546" s="2097"/>
      <c r="T546" s="2097" t="s">
        <v>1042</v>
      </c>
      <c r="U546" s="2107"/>
      <c r="V546" s="2107"/>
    </row>
    <row r="547" spans="1:22" s="2118" customFormat="1" ht="78.75" x14ac:dyDescent="0.2">
      <c r="A547" s="2099">
        <v>13</v>
      </c>
      <c r="B547" s="2100" t="s">
        <v>337</v>
      </c>
      <c r="C547" s="2228"/>
      <c r="D547" s="2271" t="s">
        <v>7845</v>
      </c>
      <c r="E547" s="2120" t="s">
        <v>1202</v>
      </c>
      <c r="F547" s="2116"/>
      <c r="G547" s="2156"/>
      <c r="H547" s="2216">
        <v>65000</v>
      </c>
      <c r="I547" s="2128">
        <v>65000</v>
      </c>
      <c r="J547" s="2121" t="s">
        <v>5974</v>
      </c>
      <c r="K547" s="2121"/>
      <c r="L547" s="2116"/>
      <c r="M547" s="2123"/>
      <c r="N547" s="2095" t="s">
        <v>5969</v>
      </c>
      <c r="O547" s="2097" t="s">
        <v>5324</v>
      </c>
      <c r="P547" s="2122">
        <v>65000</v>
      </c>
      <c r="Q547" s="2122">
        <f>P547</f>
        <v>65000</v>
      </c>
      <c r="R547" s="2097"/>
      <c r="S547" s="2097"/>
      <c r="T547" s="2097" t="s">
        <v>1042</v>
      </c>
      <c r="U547" s="2107"/>
      <c r="V547" s="2107"/>
    </row>
    <row r="548" spans="1:22" s="2107" customFormat="1" ht="78.75" x14ac:dyDescent="0.2">
      <c r="A548" s="2099">
        <v>13</v>
      </c>
      <c r="B548" s="2100" t="s">
        <v>338</v>
      </c>
      <c r="C548" s="2228"/>
      <c r="D548" s="2271" t="s">
        <v>7845</v>
      </c>
      <c r="E548" s="2120" t="s">
        <v>1203</v>
      </c>
      <c r="F548" s="2116"/>
      <c r="G548" s="2156"/>
      <c r="H548" s="2216">
        <v>65000</v>
      </c>
      <c r="I548" s="2128">
        <v>65000</v>
      </c>
      <c r="J548" s="2121" t="s">
        <v>5974</v>
      </c>
      <c r="K548" s="2121"/>
      <c r="L548" s="2116"/>
      <c r="M548" s="2123"/>
      <c r="N548" s="2095" t="s">
        <v>5969</v>
      </c>
      <c r="O548" s="2097" t="s">
        <v>5324</v>
      </c>
      <c r="P548" s="2122">
        <v>65000</v>
      </c>
      <c r="Q548" s="2122">
        <f>P548</f>
        <v>65000</v>
      </c>
      <c r="R548" s="2097"/>
      <c r="S548" s="2097"/>
      <c r="T548" s="2097" t="s">
        <v>1042</v>
      </c>
    </row>
    <row r="549" spans="1:22" s="2172" customFormat="1" ht="53.25" customHeight="1" x14ac:dyDescent="0.2">
      <c r="A549" s="2099">
        <v>13</v>
      </c>
      <c r="B549" s="2096" t="s">
        <v>1071</v>
      </c>
      <c r="C549" s="2227"/>
      <c r="D549" s="2100" t="s">
        <v>6409</v>
      </c>
      <c r="E549" s="2144" t="s">
        <v>1070</v>
      </c>
      <c r="F549" s="2116"/>
      <c r="G549" s="2154"/>
      <c r="H549" s="2216">
        <v>67000</v>
      </c>
      <c r="I549" s="2166">
        <v>67000</v>
      </c>
      <c r="J549" s="2097" t="s">
        <v>5974</v>
      </c>
      <c r="K549" s="2116"/>
      <c r="L549" s="2113"/>
      <c r="M549" s="2113"/>
      <c r="N549" s="2099" t="s">
        <v>5969</v>
      </c>
      <c r="O549" s="2097" t="s">
        <v>5041</v>
      </c>
      <c r="P549" s="2110">
        <f>H549</f>
        <v>67000</v>
      </c>
      <c r="Q549" s="2109">
        <v>67000</v>
      </c>
      <c r="R549" s="2097"/>
      <c r="S549" s="2111"/>
      <c r="T549" s="2111" t="s">
        <v>1042</v>
      </c>
    </row>
    <row r="550" spans="1:22" s="2107" customFormat="1" ht="47.25" x14ac:dyDescent="0.2">
      <c r="A550" s="2099">
        <v>13</v>
      </c>
      <c r="B550" s="2096" t="s">
        <v>339</v>
      </c>
      <c r="C550" s="2228"/>
      <c r="D550" s="2100" t="s">
        <v>7790</v>
      </c>
      <c r="E550" s="2120" t="s">
        <v>1204</v>
      </c>
      <c r="F550" s="2116"/>
      <c r="G550" s="2156"/>
      <c r="H550" s="2216">
        <v>67200</v>
      </c>
      <c r="I550" s="2166">
        <v>67200</v>
      </c>
      <c r="J550" s="2116" t="s">
        <v>5974</v>
      </c>
      <c r="K550" s="2116"/>
      <c r="L550" s="2116"/>
      <c r="M550" s="2113"/>
      <c r="N550" s="2095" t="s">
        <v>5969</v>
      </c>
      <c r="O550" s="2097" t="s">
        <v>5307</v>
      </c>
      <c r="P550" s="2109">
        <f>H550</f>
        <v>67200</v>
      </c>
      <c r="Q550" s="2109">
        <v>67000</v>
      </c>
      <c r="R550" s="2097"/>
      <c r="S550" s="2097"/>
      <c r="T550" s="2097" t="s">
        <v>1042</v>
      </c>
      <c r="U550" s="2118"/>
      <c r="V550" s="2118"/>
    </row>
    <row r="551" spans="1:22" s="1789" customFormat="1" ht="47.25" x14ac:dyDescent="0.2">
      <c r="A551" s="1243">
        <v>13</v>
      </c>
      <c r="B551" s="34" t="s">
        <v>2256</v>
      </c>
      <c r="C551" s="2227"/>
      <c r="D551" s="87" t="s">
        <v>7328</v>
      </c>
      <c r="E551" s="2145" t="s">
        <v>4425</v>
      </c>
      <c r="F551" s="36"/>
      <c r="G551" s="1837">
        <v>68000</v>
      </c>
      <c r="H551" s="2214">
        <v>68000</v>
      </c>
      <c r="I551" s="2165">
        <v>68000</v>
      </c>
      <c r="J551" s="36" t="s">
        <v>5226</v>
      </c>
      <c r="K551" s="36" t="s">
        <v>4934</v>
      </c>
      <c r="L551" s="37" t="s">
        <v>3115</v>
      </c>
      <c r="M551" s="1243" t="s">
        <v>3111</v>
      </c>
      <c r="N551" s="37" t="s">
        <v>5229</v>
      </c>
      <c r="O551" s="34" t="s">
        <v>5311</v>
      </c>
      <c r="P551" s="39">
        <v>68000</v>
      </c>
      <c r="Q551" s="35">
        <v>68000</v>
      </c>
      <c r="R551" s="34"/>
      <c r="S551" s="40"/>
      <c r="T551" s="40"/>
    </row>
    <row r="552" spans="1:22" s="1789" customFormat="1" ht="31.5" x14ac:dyDescent="0.2">
      <c r="A552" s="1243">
        <v>13</v>
      </c>
      <c r="B552" s="91" t="s">
        <v>2529</v>
      </c>
      <c r="C552" s="2232"/>
      <c r="D552" s="87" t="s">
        <v>7845</v>
      </c>
      <c r="E552" s="2145" t="s">
        <v>3987</v>
      </c>
      <c r="F552" s="36"/>
      <c r="G552" s="1837">
        <v>68000</v>
      </c>
      <c r="H552" s="2214">
        <v>68000</v>
      </c>
      <c r="I552" s="2165">
        <v>68000</v>
      </c>
      <c r="J552" s="36" t="s">
        <v>5974</v>
      </c>
      <c r="K552" s="36"/>
      <c r="L552" s="37"/>
      <c r="M552" s="37"/>
      <c r="N552" s="34" t="s">
        <v>5969</v>
      </c>
      <c r="O552" s="34" t="s">
        <v>5320</v>
      </c>
      <c r="P552" s="39">
        <v>68000</v>
      </c>
      <c r="Q552" s="35">
        <v>68000</v>
      </c>
      <c r="R552" s="34"/>
      <c r="S552" s="40"/>
      <c r="T552" s="40"/>
    </row>
    <row r="553" spans="1:22" s="1789" customFormat="1" ht="31.5" x14ac:dyDescent="0.2">
      <c r="A553" s="1243">
        <v>13</v>
      </c>
      <c r="B553" s="91" t="s">
        <v>2655</v>
      </c>
      <c r="C553" s="2232"/>
      <c r="D553" s="87" t="s">
        <v>7845</v>
      </c>
      <c r="E553" s="2145" t="s">
        <v>4267</v>
      </c>
      <c r="F553" s="36"/>
      <c r="G553" s="1837">
        <v>68000</v>
      </c>
      <c r="H553" s="2214">
        <v>68000</v>
      </c>
      <c r="I553" s="2165">
        <v>68000</v>
      </c>
      <c r="J553" s="36" t="s">
        <v>5974</v>
      </c>
      <c r="K553" s="36"/>
      <c r="L553" s="37"/>
      <c r="M553" s="37"/>
      <c r="N553" s="34" t="s">
        <v>5969</v>
      </c>
      <c r="O553" s="34" t="s">
        <v>5303</v>
      </c>
      <c r="P553" s="39">
        <v>68000</v>
      </c>
      <c r="Q553" s="35">
        <v>68000</v>
      </c>
      <c r="R553" s="34"/>
      <c r="S553" s="40"/>
      <c r="T553" s="40"/>
    </row>
    <row r="554" spans="1:22" s="1789" customFormat="1" ht="31.5" x14ac:dyDescent="0.2">
      <c r="A554" s="1243">
        <v>13</v>
      </c>
      <c r="B554" s="91" t="s">
        <v>2772</v>
      </c>
      <c r="C554" s="2232"/>
      <c r="D554" s="87" t="s">
        <v>7173</v>
      </c>
      <c r="E554" s="2145" t="s">
        <v>4266</v>
      </c>
      <c r="F554" s="36"/>
      <c r="G554" s="1837">
        <v>68000</v>
      </c>
      <c r="H554" s="2214">
        <v>68000</v>
      </c>
      <c r="I554" s="2165">
        <v>68000</v>
      </c>
      <c r="J554" s="36" t="s">
        <v>5974</v>
      </c>
      <c r="K554" s="36"/>
      <c r="L554" s="37"/>
      <c r="M554" s="37"/>
      <c r="N554" s="34" t="s">
        <v>5969</v>
      </c>
      <c r="O554" s="34" t="s">
        <v>5303</v>
      </c>
      <c r="P554" s="39">
        <v>68000</v>
      </c>
      <c r="Q554" s="35">
        <v>68000</v>
      </c>
      <c r="R554" s="34"/>
      <c r="S554" s="40"/>
      <c r="T554" s="40"/>
    </row>
    <row r="555" spans="1:22" s="1789" customFormat="1" ht="189" x14ac:dyDescent="0.2">
      <c r="A555" s="1243">
        <v>13</v>
      </c>
      <c r="B555" s="34" t="s">
        <v>2144</v>
      </c>
      <c r="C555" s="2232" t="s">
        <v>1033</v>
      </c>
      <c r="D555" s="87" t="s">
        <v>5314</v>
      </c>
      <c r="E555" s="2145" t="s">
        <v>211</v>
      </c>
      <c r="F555" s="36"/>
      <c r="G555" s="1837">
        <v>68700.23</v>
      </c>
      <c r="H555" s="2216">
        <v>254218.63</v>
      </c>
      <c r="I555" s="2166">
        <v>254218.63</v>
      </c>
      <c r="J555" s="36" t="s">
        <v>5226</v>
      </c>
      <c r="K555" s="36" t="s">
        <v>4934</v>
      </c>
      <c r="L555" s="37" t="s">
        <v>5223</v>
      </c>
      <c r="M555" s="37" t="s">
        <v>486</v>
      </c>
      <c r="N555" s="37" t="s">
        <v>5229</v>
      </c>
      <c r="O555" s="34" t="s">
        <v>5297</v>
      </c>
      <c r="P555" s="2110">
        <f>H555</f>
        <v>254218.63</v>
      </c>
      <c r="Q555" s="2109">
        <f>P555</f>
        <v>254218.63</v>
      </c>
      <c r="R555" s="34"/>
      <c r="S555" s="2145" t="s">
        <v>487</v>
      </c>
      <c r="T555" s="2097" t="s">
        <v>482</v>
      </c>
    </row>
    <row r="556" spans="1:22" s="1789" customFormat="1" ht="31.5" x14ac:dyDescent="0.2">
      <c r="A556" s="1243">
        <v>13</v>
      </c>
      <c r="B556" s="91" t="s">
        <v>2336</v>
      </c>
      <c r="C556" s="2232"/>
      <c r="D556" s="87" t="s">
        <v>7790</v>
      </c>
      <c r="E556" s="2145" t="s">
        <v>4346</v>
      </c>
      <c r="F556" s="36"/>
      <c r="G556" s="1837">
        <v>69000</v>
      </c>
      <c r="H556" s="2214">
        <v>69000</v>
      </c>
      <c r="I556" s="2165">
        <v>69000</v>
      </c>
      <c r="J556" s="36" t="s">
        <v>5974</v>
      </c>
      <c r="K556" s="36"/>
      <c r="L556" s="37"/>
      <c r="M556" s="37"/>
      <c r="N556" s="34" t="s">
        <v>5969</v>
      </c>
      <c r="O556" s="34" t="s">
        <v>5296</v>
      </c>
      <c r="P556" s="39">
        <v>69000</v>
      </c>
      <c r="Q556" s="35">
        <v>69000</v>
      </c>
      <c r="R556" s="34"/>
      <c r="S556" s="40"/>
      <c r="T556" s="40"/>
    </row>
    <row r="557" spans="1:22" s="1789" customFormat="1" ht="47.25" x14ac:dyDescent="0.2">
      <c r="A557" s="1243">
        <v>13</v>
      </c>
      <c r="B557" s="91" t="s">
        <v>2338</v>
      </c>
      <c r="C557" s="2232"/>
      <c r="D557" s="87" t="s">
        <v>7790</v>
      </c>
      <c r="E557" s="2145" t="s">
        <v>3918</v>
      </c>
      <c r="F557" s="36"/>
      <c r="G557" s="1837">
        <v>69000</v>
      </c>
      <c r="H557" s="2214">
        <v>69000</v>
      </c>
      <c r="I557" s="2165">
        <v>69000</v>
      </c>
      <c r="J557" s="36" t="s">
        <v>5974</v>
      </c>
      <c r="K557" s="36"/>
      <c r="L557" s="37"/>
      <c r="M557" s="37"/>
      <c r="N557" s="34" t="s">
        <v>5969</v>
      </c>
      <c r="O557" s="34" t="s">
        <v>5319</v>
      </c>
      <c r="P557" s="39">
        <v>69000</v>
      </c>
      <c r="Q557" s="35">
        <v>69000</v>
      </c>
      <c r="R557" s="34"/>
      <c r="S557" s="40"/>
      <c r="T557" s="40"/>
    </row>
    <row r="558" spans="1:22" s="1789" customFormat="1" ht="31.5" x14ac:dyDescent="0.2">
      <c r="A558" s="1243">
        <v>13</v>
      </c>
      <c r="B558" s="91" t="s">
        <v>2359</v>
      </c>
      <c r="C558" s="2232"/>
      <c r="D558" s="87" t="s">
        <v>7790</v>
      </c>
      <c r="E558" s="2145" t="s">
        <v>4322</v>
      </c>
      <c r="F558" s="36"/>
      <c r="G558" s="1837">
        <v>69000</v>
      </c>
      <c r="H558" s="2214">
        <v>69000</v>
      </c>
      <c r="I558" s="2165">
        <v>69000</v>
      </c>
      <c r="J558" s="36" t="s">
        <v>5974</v>
      </c>
      <c r="K558" s="36"/>
      <c r="L558" s="37"/>
      <c r="M558" s="37"/>
      <c r="N558" s="34" t="s">
        <v>5969</v>
      </c>
      <c r="O558" s="34" t="s">
        <v>5296</v>
      </c>
      <c r="P558" s="39">
        <v>69000</v>
      </c>
      <c r="Q558" s="35">
        <v>69000</v>
      </c>
      <c r="R558" s="34"/>
      <c r="S558" s="40"/>
      <c r="T558" s="40"/>
    </row>
    <row r="559" spans="1:22" s="1789" customFormat="1" ht="31.5" x14ac:dyDescent="0.2">
      <c r="A559" s="1243">
        <v>13</v>
      </c>
      <c r="B559" s="91" t="s">
        <v>2386</v>
      </c>
      <c r="C559" s="2232"/>
      <c r="D559" s="87" t="s">
        <v>7266</v>
      </c>
      <c r="E559" s="2145" t="s">
        <v>4374</v>
      </c>
      <c r="F559" s="36"/>
      <c r="G559" s="1837">
        <v>69000</v>
      </c>
      <c r="H559" s="2214">
        <v>69000</v>
      </c>
      <c r="I559" s="2165">
        <v>69000</v>
      </c>
      <c r="J559" s="36" t="s">
        <v>5974</v>
      </c>
      <c r="K559" s="36"/>
      <c r="L559" s="37"/>
      <c r="M559" s="37"/>
      <c r="N559" s="34" t="s">
        <v>5969</v>
      </c>
      <c r="O559" s="34" t="s">
        <v>5307</v>
      </c>
      <c r="P559" s="39">
        <v>69000</v>
      </c>
      <c r="Q559" s="35">
        <v>69000</v>
      </c>
      <c r="R559" s="34"/>
      <c r="S559" s="40"/>
      <c r="T559" s="40"/>
    </row>
    <row r="560" spans="1:22" s="1789" customFormat="1" ht="47.25" x14ac:dyDescent="0.2">
      <c r="A560" s="1243">
        <v>13</v>
      </c>
      <c r="B560" s="91" t="s">
        <v>2398</v>
      </c>
      <c r="C560" s="2232"/>
      <c r="D560" s="87" t="s">
        <v>7266</v>
      </c>
      <c r="E560" s="2145" t="s">
        <v>4388</v>
      </c>
      <c r="F560" s="36"/>
      <c r="G560" s="1837">
        <v>69000</v>
      </c>
      <c r="H560" s="2214">
        <v>69000</v>
      </c>
      <c r="I560" s="2165">
        <v>69000</v>
      </c>
      <c r="J560" s="36" t="s">
        <v>5974</v>
      </c>
      <c r="K560" s="36"/>
      <c r="L560" s="37"/>
      <c r="M560" s="37"/>
      <c r="N560" s="34" t="s">
        <v>5969</v>
      </c>
      <c r="O560" s="34" t="s">
        <v>5311</v>
      </c>
      <c r="P560" s="39">
        <v>69000</v>
      </c>
      <c r="Q560" s="35">
        <v>69000</v>
      </c>
      <c r="R560" s="34"/>
      <c r="S560" s="40"/>
      <c r="T560" s="40"/>
    </row>
    <row r="561" spans="1:20" s="1789" customFormat="1" ht="47.25" x14ac:dyDescent="0.2">
      <c r="A561" s="1243">
        <v>13</v>
      </c>
      <c r="B561" s="91" t="s">
        <v>2449</v>
      </c>
      <c r="C561" s="2232"/>
      <c r="D561" s="87" t="s">
        <v>7845</v>
      </c>
      <c r="E561" s="2145" t="s">
        <v>4004</v>
      </c>
      <c r="F561" s="36"/>
      <c r="G561" s="1837">
        <v>69000</v>
      </c>
      <c r="H561" s="2214">
        <v>69000</v>
      </c>
      <c r="I561" s="2165">
        <v>69000</v>
      </c>
      <c r="J561" s="36" t="s">
        <v>5974</v>
      </c>
      <c r="K561" s="36"/>
      <c r="L561" s="37"/>
      <c r="M561" s="37"/>
      <c r="N561" s="34" t="s">
        <v>5969</v>
      </c>
      <c r="O561" s="34" t="s">
        <v>5320</v>
      </c>
      <c r="P561" s="39">
        <v>69000</v>
      </c>
      <c r="Q561" s="35">
        <v>69000</v>
      </c>
      <c r="R561" s="34"/>
      <c r="S561" s="40"/>
      <c r="T561" s="40"/>
    </row>
    <row r="562" spans="1:20" s="1789" customFormat="1" ht="47.25" x14ac:dyDescent="0.2">
      <c r="A562" s="1243">
        <v>13</v>
      </c>
      <c r="B562" s="91" t="s">
        <v>2473</v>
      </c>
      <c r="C562" s="2232"/>
      <c r="D562" s="87" t="s">
        <v>7845</v>
      </c>
      <c r="E562" s="2145" t="s">
        <v>4008</v>
      </c>
      <c r="F562" s="36"/>
      <c r="G562" s="1837">
        <v>69000</v>
      </c>
      <c r="H562" s="2214">
        <v>69000</v>
      </c>
      <c r="I562" s="2165">
        <v>69000</v>
      </c>
      <c r="J562" s="36" t="s">
        <v>5974</v>
      </c>
      <c r="K562" s="36"/>
      <c r="L562" s="37"/>
      <c r="M562" s="37"/>
      <c r="N562" s="34" t="s">
        <v>5969</v>
      </c>
      <c r="O562" s="34" t="s">
        <v>5320</v>
      </c>
      <c r="P562" s="39">
        <v>69000</v>
      </c>
      <c r="Q562" s="35">
        <v>69000</v>
      </c>
      <c r="R562" s="34"/>
      <c r="S562" s="40"/>
      <c r="T562" s="40"/>
    </row>
    <row r="563" spans="1:20" s="1789" customFormat="1" ht="47.25" x14ac:dyDescent="0.2">
      <c r="A563" s="1243">
        <v>13</v>
      </c>
      <c r="B563" s="91" t="s">
        <v>2558</v>
      </c>
      <c r="C563" s="2228"/>
      <c r="D563" s="87" t="s">
        <v>7845</v>
      </c>
      <c r="E563" s="2145" t="s">
        <v>3883</v>
      </c>
      <c r="F563" s="36"/>
      <c r="G563" s="1837">
        <v>69000</v>
      </c>
      <c r="H563" s="2216">
        <v>90000</v>
      </c>
      <c r="I563" s="2166">
        <v>90000</v>
      </c>
      <c r="J563" s="36" t="s">
        <v>5974</v>
      </c>
      <c r="K563" s="36"/>
      <c r="L563" s="37"/>
      <c r="M563" s="37"/>
      <c r="N563" s="34" t="s">
        <v>5969</v>
      </c>
      <c r="O563" s="34" t="s">
        <v>5320</v>
      </c>
      <c r="P563" s="2110">
        <f>H563</f>
        <v>90000</v>
      </c>
      <c r="Q563" s="2109">
        <f>P563</f>
        <v>90000</v>
      </c>
      <c r="R563" s="34"/>
      <c r="S563" s="2111" t="s">
        <v>1041</v>
      </c>
      <c r="T563" s="2097" t="s">
        <v>1043</v>
      </c>
    </row>
    <row r="564" spans="1:20" s="1789" customFormat="1" ht="47.25" x14ac:dyDescent="0.2">
      <c r="A564" s="1243">
        <v>13</v>
      </c>
      <c r="B564" s="91" t="s">
        <v>2601</v>
      </c>
      <c r="C564" s="2228"/>
      <c r="D564" s="87" t="s">
        <v>7845</v>
      </c>
      <c r="E564" s="2145" t="s">
        <v>3880</v>
      </c>
      <c r="F564" s="36"/>
      <c r="G564" s="1837">
        <v>69000</v>
      </c>
      <c r="H564" s="2214">
        <v>69000</v>
      </c>
      <c r="I564" s="2165">
        <v>69000</v>
      </c>
      <c r="J564" s="36" t="s">
        <v>5974</v>
      </c>
      <c r="K564" s="36"/>
      <c r="L564" s="37"/>
      <c r="M564" s="37"/>
      <c r="N564" s="34" t="s">
        <v>5969</v>
      </c>
      <c r="O564" s="34" t="s">
        <v>5320</v>
      </c>
      <c r="P564" s="39">
        <v>69000</v>
      </c>
      <c r="Q564" s="35">
        <v>69000</v>
      </c>
      <c r="R564" s="34"/>
      <c r="S564" s="40"/>
      <c r="T564" s="40"/>
    </row>
    <row r="565" spans="1:20" s="1789" customFormat="1" ht="47.25" x14ac:dyDescent="0.2">
      <c r="A565" s="1243">
        <v>13</v>
      </c>
      <c r="B565" s="91" t="s">
        <v>2608</v>
      </c>
      <c r="C565" s="2228"/>
      <c r="D565" s="87" t="s">
        <v>7845</v>
      </c>
      <c r="E565" s="2145" t="s">
        <v>3886</v>
      </c>
      <c r="F565" s="36"/>
      <c r="G565" s="1837">
        <v>69000</v>
      </c>
      <c r="H565" s="2214">
        <v>69000</v>
      </c>
      <c r="I565" s="2165">
        <v>69000</v>
      </c>
      <c r="J565" s="36" t="s">
        <v>5974</v>
      </c>
      <c r="K565" s="36"/>
      <c r="L565" s="37"/>
      <c r="M565" s="37"/>
      <c r="N565" s="34" t="s">
        <v>5969</v>
      </c>
      <c r="O565" s="34" t="s">
        <v>5320</v>
      </c>
      <c r="P565" s="39">
        <v>69000</v>
      </c>
      <c r="Q565" s="35">
        <v>69000</v>
      </c>
      <c r="R565" s="34"/>
      <c r="S565" s="40"/>
      <c r="T565" s="40"/>
    </row>
    <row r="566" spans="1:20" s="1789" customFormat="1" ht="173.25" x14ac:dyDescent="0.2">
      <c r="A566" s="1243">
        <v>13</v>
      </c>
      <c r="B566" s="91" t="s">
        <v>2663</v>
      </c>
      <c r="C566" s="2227"/>
      <c r="D566" s="87" t="s">
        <v>7271</v>
      </c>
      <c r="E566" s="2145" t="s">
        <v>207</v>
      </c>
      <c r="F566" s="36"/>
      <c r="G566" s="1837">
        <v>69000</v>
      </c>
      <c r="H566" s="2216">
        <v>20000</v>
      </c>
      <c r="I566" s="2166">
        <v>20000</v>
      </c>
      <c r="J566" s="36" t="s">
        <v>5974</v>
      </c>
      <c r="K566" s="36"/>
      <c r="L566" s="37"/>
      <c r="M566" s="37"/>
      <c r="N566" s="34" t="s">
        <v>5969</v>
      </c>
      <c r="O566" s="34" t="s">
        <v>5313</v>
      </c>
      <c r="P566" s="2110">
        <f>H566</f>
        <v>20000</v>
      </c>
      <c r="Q566" s="2109">
        <f>P566</f>
        <v>20000</v>
      </c>
      <c r="R566" s="34"/>
      <c r="S566" s="2145" t="s">
        <v>208</v>
      </c>
      <c r="T566" s="2097" t="s">
        <v>1043</v>
      </c>
    </row>
    <row r="567" spans="1:20" s="1789" customFormat="1" ht="31.5" x14ac:dyDescent="0.2">
      <c r="A567" s="1243">
        <v>13</v>
      </c>
      <c r="B567" s="91" t="s">
        <v>2687</v>
      </c>
      <c r="C567" s="2227"/>
      <c r="D567" s="87" t="s">
        <v>7047</v>
      </c>
      <c r="E567" s="2145" t="s">
        <v>4172</v>
      </c>
      <c r="F567" s="36"/>
      <c r="G567" s="1837">
        <v>69000</v>
      </c>
      <c r="H567" s="2214">
        <v>69000</v>
      </c>
      <c r="I567" s="2165">
        <v>69000</v>
      </c>
      <c r="J567" s="36" t="s">
        <v>5974</v>
      </c>
      <c r="K567" s="36"/>
      <c r="L567" s="37"/>
      <c r="M567" s="37"/>
      <c r="N567" s="34" t="s">
        <v>5969</v>
      </c>
      <c r="O567" s="34" t="s">
        <v>5294</v>
      </c>
      <c r="P567" s="39">
        <v>69000</v>
      </c>
      <c r="Q567" s="35">
        <v>69000</v>
      </c>
      <c r="R567" s="34"/>
      <c r="S567" s="40"/>
      <c r="T567" s="40"/>
    </row>
    <row r="568" spans="1:20" s="1789" customFormat="1" ht="31.5" x14ac:dyDescent="0.2">
      <c r="A568" s="1243">
        <v>13</v>
      </c>
      <c r="B568" s="91" t="s">
        <v>2686</v>
      </c>
      <c r="C568" s="2227"/>
      <c r="D568" s="87" t="s">
        <v>7047</v>
      </c>
      <c r="E568" s="2145" t="s">
        <v>4171</v>
      </c>
      <c r="F568" s="36"/>
      <c r="G568" s="1837">
        <v>69000</v>
      </c>
      <c r="H568" s="2214">
        <v>69000</v>
      </c>
      <c r="I568" s="2165">
        <v>69000</v>
      </c>
      <c r="J568" s="36" t="s">
        <v>5974</v>
      </c>
      <c r="K568" s="36"/>
      <c r="L568" s="37"/>
      <c r="M568" s="37"/>
      <c r="N568" s="34" t="s">
        <v>5969</v>
      </c>
      <c r="O568" s="34" t="s">
        <v>5294</v>
      </c>
      <c r="P568" s="39">
        <v>69000</v>
      </c>
      <c r="Q568" s="35">
        <v>69000</v>
      </c>
      <c r="R568" s="34"/>
      <c r="S568" s="40"/>
      <c r="T568" s="40"/>
    </row>
    <row r="569" spans="1:20" s="1789" customFormat="1" ht="31.5" x14ac:dyDescent="0.2">
      <c r="A569" s="1243">
        <v>13</v>
      </c>
      <c r="B569" s="91" t="s">
        <v>2688</v>
      </c>
      <c r="C569" s="2227"/>
      <c r="D569" s="87" t="s">
        <v>7047</v>
      </c>
      <c r="E569" s="2145" t="s">
        <v>4173</v>
      </c>
      <c r="F569" s="36"/>
      <c r="G569" s="1837">
        <v>69000</v>
      </c>
      <c r="H569" s="2214">
        <v>69000</v>
      </c>
      <c r="I569" s="2165">
        <v>69000</v>
      </c>
      <c r="J569" s="36" t="s">
        <v>5974</v>
      </c>
      <c r="K569" s="36"/>
      <c r="L569" s="37"/>
      <c r="M569" s="37"/>
      <c r="N569" s="34" t="s">
        <v>5969</v>
      </c>
      <c r="O569" s="34" t="s">
        <v>5294</v>
      </c>
      <c r="P569" s="39">
        <v>69000</v>
      </c>
      <c r="Q569" s="35">
        <v>69000</v>
      </c>
      <c r="R569" s="34"/>
      <c r="S569" s="40"/>
      <c r="T569" s="40"/>
    </row>
    <row r="570" spans="1:20" s="1789" customFormat="1" ht="31.5" x14ac:dyDescent="0.2">
      <c r="A570" s="1243">
        <v>13</v>
      </c>
      <c r="B570" s="91" t="s">
        <v>2714</v>
      </c>
      <c r="C570" s="2227"/>
      <c r="D570" s="87" t="s">
        <v>7047</v>
      </c>
      <c r="E570" s="2145" t="s">
        <v>4169</v>
      </c>
      <c r="F570" s="36"/>
      <c r="G570" s="1837">
        <v>69000</v>
      </c>
      <c r="H570" s="2214">
        <v>69000</v>
      </c>
      <c r="I570" s="2165">
        <v>69000</v>
      </c>
      <c r="J570" s="36" t="s">
        <v>5974</v>
      </c>
      <c r="K570" s="36"/>
      <c r="L570" s="37"/>
      <c r="M570" s="37"/>
      <c r="N570" s="34" t="s">
        <v>5969</v>
      </c>
      <c r="O570" s="34" t="s">
        <v>5294</v>
      </c>
      <c r="P570" s="39">
        <v>69000</v>
      </c>
      <c r="Q570" s="35">
        <v>69000</v>
      </c>
      <c r="R570" s="34"/>
      <c r="S570" s="40"/>
      <c r="T570" s="40"/>
    </row>
    <row r="571" spans="1:20" s="1789" customFormat="1" ht="31.5" x14ac:dyDescent="0.2">
      <c r="A571" s="1243">
        <v>13</v>
      </c>
      <c r="B571" s="91" t="s">
        <v>2720</v>
      </c>
      <c r="C571" s="2227"/>
      <c r="D571" s="87" t="s">
        <v>7047</v>
      </c>
      <c r="E571" s="2145" t="s">
        <v>4196</v>
      </c>
      <c r="F571" s="36"/>
      <c r="G571" s="1837">
        <v>69000</v>
      </c>
      <c r="H571" s="2214">
        <v>69000</v>
      </c>
      <c r="I571" s="2165">
        <v>69000</v>
      </c>
      <c r="J571" s="36" t="s">
        <v>5974</v>
      </c>
      <c r="K571" s="36"/>
      <c r="L571" s="37"/>
      <c r="M571" s="37"/>
      <c r="N571" s="34" t="s">
        <v>5969</v>
      </c>
      <c r="O571" s="34" t="s">
        <v>5294</v>
      </c>
      <c r="P571" s="39">
        <v>69000</v>
      </c>
      <c r="Q571" s="35">
        <v>69000</v>
      </c>
      <c r="R571" s="34"/>
      <c r="S571" s="40"/>
      <c r="T571" s="40"/>
    </row>
    <row r="572" spans="1:20" s="1789" customFormat="1" ht="63" x14ac:dyDescent="0.2">
      <c r="A572" s="1243">
        <v>13</v>
      </c>
      <c r="B572" s="91" t="s">
        <v>2731</v>
      </c>
      <c r="C572" s="2227"/>
      <c r="D572" s="87" t="s">
        <v>7047</v>
      </c>
      <c r="E572" s="2145" t="s">
        <v>4170</v>
      </c>
      <c r="F572" s="36"/>
      <c r="G572" s="1837">
        <v>69000</v>
      </c>
      <c r="H572" s="2214">
        <v>69000</v>
      </c>
      <c r="I572" s="2165">
        <v>69000</v>
      </c>
      <c r="J572" s="36" t="s">
        <v>5974</v>
      </c>
      <c r="K572" s="36"/>
      <c r="L572" s="37"/>
      <c r="M572" s="37"/>
      <c r="N572" s="34" t="s">
        <v>5969</v>
      </c>
      <c r="O572" s="34" t="s">
        <v>5294</v>
      </c>
      <c r="P572" s="39">
        <v>69000</v>
      </c>
      <c r="Q572" s="35">
        <v>69000</v>
      </c>
      <c r="R572" s="34"/>
      <c r="S572" s="40"/>
      <c r="T572" s="40"/>
    </row>
    <row r="573" spans="1:20" s="1789" customFormat="1" ht="47.25" x14ac:dyDescent="0.2">
      <c r="A573" s="1243">
        <v>13</v>
      </c>
      <c r="B573" s="91" t="s">
        <v>2734</v>
      </c>
      <c r="C573" s="2227"/>
      <c r="D573" s="87" t="s">
        <v>7047</v>
      </c>
      <c r="E573" s="2145" t="s">
        <v>4213</v>
      </c>
      <c r="F573" s="36"/>
      <c r="G573" s="1837">
        <v>69000</v>
      </c>
      <c r="H573" s="2214">
        <v>69000</v>
      </c>
      <c r="I573" s="2165">
        <v>69000</v>
      </c>
      <c r="J573" s="36" t="s">
        <v>5974</v>
      </c>
      <c r="K573" s="36"/>
      <c r="L573" s="37"/>
      <c r="M573" s="37"/>
      <c r="N573" s="34" t="s">
        <v>5969</v>
      </c>
      <c r="O573" s="34" t="s">
        <v>5294</v>
      </c>
      <c r="P573" s="39">
        <v>69000</v>
      </c>
      <c r="Q573" s="35">
        <v>69000</v>
      </c>
      <c r="R573" s="34"/>
      <c r="S573" s="40"/>
      <c r="T573" s="40"/>
    </row>
    <row r="574" spans="1:20" s="1789" customFormat="1" ht="63" x14ac:dyDescent="0.2">
      <c r="A574" s="1243">
        <v>13</v>
      </c>
      <c r="B574" s="91" t="s">
        <v>2735</v>
      </c>
      <c r="C574" s="2227"/>
      <c r="D574" s="87" t="s">
        <v>7047</v>
      </c>
      <c r="E574" s="2145" t="s">
        <v>4211</v>
      </c>
      <c r="F574" s="36"/>
      <c r="G574" s="1837">
        <v>69000</v>
      </c>
      <c r="H574" s="2214">
        <v>0</v>
      </c>
      <c r="I574" s="2165">
        <v>0</v>
      </c>
      <c r="J574" s="36" t="s">
        <v>5974</v>
      </c>
      <c r="K574" s="36"/>
      <c r="L574" s="37"/>
      <c r="M574" s="37"/>
      <c r="N574" s="34" t="s">
        <v>5969</v>
      </c>
      <c r="O574" s="34" t="s">
        <v>5295</v>
      </c>
      <c r="P574" s="2110">
        <v>0</v>
      </c>
      <c r="Q574" s="2109">
        <v>0</v>
      </c>
      <c r="R574" s="2097"/>
      <c r="S574" s="2111" t="s">
        <v>1044</v>
      </c>
      <c r="T574" s="2097" t="s">
        <v>1043</v>
      </c>
    </row>
    <row r="575" spans="1:20" s="1789" customFormat="1" ht="47.25" x14ac:dyDescent="0.2">
      <c r="A575" s="1243">
        <v>13</v>
      </c>
      <c r="B575" s="91" t="s">
        <v>2736</v>
      </c>
      <c r="C575" s="2227"/>
      <c r="D575" s="87" t="s">
        <v>7047</v>
      </c>
      <c r="E575" s="2145" t="s">
        <v>4212</v>
      </c>
      <c r="F575" s="36"/>
      <c r="G575" s="1837">
        <v>69000</v>
      </c>
      <c r="H575" s="2216">
        <v>0</v>
      </c>
      <c r="I575" s="2166">
        <v>0</v>
      </c>
      <c r="J575" s="36" t="s">
        <v>5974</v>
      </c>
      <c r="K575" s="36"/>
      <c r="L575" s="37"/>
      <c r="M575" s="37"/>
      <c r="N575" s="34" t="s">
        <v>5969</v>
      </c>
      <c r="O575" s="34" t="s">
        <v>5294</v>
      </c>
      <c r="P575" s="2110">
        <v>0</v>
      </c>
      <c r="Q575" s="2109">
        <v>0</v>
      </c>
      <c r="R575" s="2097"/>
      <c r="S575" s="2111" t="s">
        <v>1044</v>
      </c>
      <c r="T575" s="2097" t="s">
        <v>1043</v>
      </c>
    </row>
    <row r="576" spans="1:20" s="1789" customFormat="1" ht="31.5" x14ac:dyDescent="0.2">
      <c r="A576" s="1243">
        <v>13</v>
      </c>
      <c r="B576" s="91" t="s">
        <v>2745</v>
      </c>
      <c r="C576" s="2228"/>
      <c r="D576" s="87" t="s">
        <v>7151</v>
      </c>
      <c r="E576" s="2145" t="s">
        <v>4074</v>
      </c>
      <c r="F576" s="36"/>
      <c r="G576" s="1837">
        <v>69000</v>
      </c>
      <c r="H576" s="2214">
        <v>69000</v>
      </c>
      <c r="I576" s="2165">
        <v>69000</v>
      </c>
      <c r="J576" s="36" t="s">
        <v>5974</v>
      </c>
      <c r="K576" s="36"/>
      <c r="L576" s="37"/>
      <c r="M576" s="37"/>
      <c r="N576" s="1243" t="s">
        <v>5969</v>
      </c>
      <c r="O576" s="34" t="s">
        <v>5320</v>
      </c>
      <c r="P576" s="39">
        <v>69000</v>
      </c>
      <c r="Q576" s="35">
        <v>69000</v>
      </c>
      <c r="R576" s="34"/>
      <c r="S576" s="34"/>
      <c r="T576" s="34"/>
    </row>
    <row r="577" spans="1:22" s="1789" customFormat="1" ht="31.5" x14ac:dyDescent="0.2">
      <c r="A577" s="1243">
        <v>13</v>
      </c>
      <c r="B577" s="91" t="s">
        <v>2778</v>
      </c>
      <c r="C577" s="2227"/>
      <c r="D577" s="87" t="s">
        <v>7137</v>
      </c>
      <c r="E577" s="2145" t="s">
        <v>994</v>
      </c>
      <c r="F577" s="36"/>
      <c r="G577" s="1837">
        <v>69000</v>
      </c>
      <c r="H577" s="2216">
        <v>69900</v>
      </c>
      <c r="I577" s="2166">
        <v>69900</v>
      </c>
      <c r="J577" s="36" t="s">
        <v>5974</v>
      </c>
      <c r="K577" s="36"/>
      <c r="L577" s="37"/>
      <c r="M577" s="37"/>
      <c r="N577" s="34" t="s">
        <v>5229</v>
      </c>
      <c r="O577" s="34" t="s">
        <v>5296</v>
      </c>
      <c r="P577" s="2110">
        <f>H577</f>
        <v>69900</v>
      </c>
      <c r="Q577" s="2109">
        <f>P577</f>
        <v>69900</v>
      </c>
      <c r="R577" s="34"/>
      <c r="S577" s="2111" t="s">
        <v>1041</v>
      </c>
      <c r="T577" s="2097" t="s">
        <v>1043</v>
      </c>
    </row>
    <row r="578" spans="1:22" s="1789" customFormat="1" ht="47.25" x14ac:dyDescent="0.2">
      <c r="A578" s="1243">
        <v>13</v>
      </c>
      <c r="B578" s="91" t="s">
        <v>2800</v>
      </c>
      <c r="C578" s="2227"/>
      <c r="D578" s="87" t="s">
        <v>7173</v>
      </c>
      <c r="E578" s="2145" t="s">
        <v>4057</v>
      </c>
      <c r="F578" s="36"/>
      <c r="G578" s="1837">
        <v>69000</v>
      </c>
      <c r="H578" s="2214">
        <v>69000</v>
      </c>
      <c r="I578" s="2165">
        <v>69000</v>
      </c>
      <c r="J578" s="36" t="s">
        <v>5974</v>
      </c>
      <c r="K578" s="36"/>
      <c r="L578" s="37"/>
      <c r="M578" s="37"/>
      <c r="N578" s="1243" t="s">
        <v>5969</v>
      </c>
      <c r="O578" s="34" t="s">
        <v>5320</v>
      </c>
      <c r="P578" s="39">
        <f>H578</f>
        <v>69000</v>
      </c>
      <c r="Q578" s="35">
        <v>69000</v>
      </c>
      <c r="R578" s="1243"/>
      <c r="S578" s="34"/>
      <c r="T578" s="34"/>
    </row>
    <row r="579" spans="1:22" s="1789" customFormat="1" ht="63" x14ac:dyDescent="0.2">
      <c r="A579" s="1243">
        <v>13</v>
      </c>
      <c r="B579" s="91" t="s">
        <v>2806</v>
      </c>
      <c r="C579" s="2227"/>
      <c r="D579" s="87" t="s">
        <v>7173</v>
      </c>
      <c r="E579" s="2145" t="s">
        <v>3921</v>
      </c>
      <c r="F579" s="36"/>
      <c r="G579" s="1837">
        <v>69000</v>
      </c>
      <c r="H579" s="2214">
        <v>69000</v>
      </c>
      <c r="I579" s="2165">
        <v>69000</v>
      </c>
      <c r="J579" s="36" t="s">
        <v>5974</v>
      </c>
      <c r="K579" s="36"/>
      <c r="L579" s="37"/>
      <c r="M579" s="37"/>
      <c r="N579" s="34" t="s">
        <v>5969</v>
      </c>
      <c r="O579" s="34" t="s">
        <v>5319</v>
      </c>
      <c r="P579" s="39">
        <v>69000</v>
      </c>
      <c r="Q579" s="35">
        <v>69000</v>
      </c>
      <c r="R579" s="34"/>
      <c r="S579" s="40"/>
      <c r="T579" s="40"/>
    </row>
    <row r="580" spans="1:22" s="1789" customFormat="1" ht="31.5" x14ac:dyDescent="0.2">
      <c r="A580" s="1243">
        <v>13</v>
      </c>
      <c r="B580" s="91" t="s">
        <v>2579</v>
      </c>
      <c r="C580" s="2228"/>
      <c r="D580" s="87" t="s">
        <v>7271</v>
      </c>
      <c r="E580" s="2145" t="s">
        <v>4383</v>
      </c>
      <c r="F580" s="36"/>
      <c r="G580" s="1837">
        <v>69500</v>
      </c>
      <c r="H580" s="2214">
        <v>69500</v>
      </c>
      <c r="I580" s="2165">
        <v>69500</v>
      </c>
      <c r="J580" s="36" t="s">
        <v>5974</v>
      </c>
      <c r="K580" s="36"/>
      <c r="L580" s="37"/>
      <c r="M580" s="37"/>
      <c r="N580" s="34" t="s">
        <v>5969</v>
      </c>
      <c r="O580" s="34" t="s">
        <v>5308</v>
      </c>
      <c r="P580" s="39">
        <v>69500</v>
      </c>
      <c r="Q580" s="35">
        <v>69500</v>
      </c>
      <c r="R580" s="34"/>
      <c r="S580" s="40"/>
      <c r="T580" s="40"/>
    </row>
    <row r="581" spans="1:22" s="2107" customFormat="1" ht="63" x14ac:dyDescent="0.2">
      <c r="A581" s="2099">
        <v>13</v>
      </c>
      <c r="B581" s="2100" t="s">
        <v>340</v>
      </c>
      <c r="C581" s="2228"/>
      <c r="D581" s="2114" t="s">
        <v>7845</v>
      </c>
      <c r="E581" s="2120" t="s">
        <v>1014</v>
      </c>
      <c r="F581" s="2116"/>
      <c r="G581" s="2156"/>
      <c r="H581" s="2216">
        <v>69500</v>
      </c>
      <c r="I581" s="2128">
        <v>69500</v>
      </c>
      <c r="J581" s="2121" t="s">
        <v>5974</v>
      </c>
      <c r="K581" s="2121"/>
      <c r="L581" s="2116"/>
      <c r="M581" s="2123"/>
      <c r="N581" s="2095" t="s">
        <v>5969</v>
      </c>
      <c r="O581" s="2097" t="s">
        <v>5319</v>
      </c>
      <c r="P581" s="2122">
        <v>69500</v>
      </c>
      <c r="Q581" s="2122">
        <f>P581</f>
        <v>69500</v>
      </c>
      <c r="R581" s="2097"/>
      <c r="S581" s="2097"/>
      <c r="T581" s="2097" t="s">
        <v>1042</v>
      </c>
    </row>
    <row r="582" spans="1:22" s="1789" customFormat="1" ht="47.25" x14ac:dyDescent="0.2">
      <c r="A582" s="1243">
        <v>13</v>
      </c>
      <c r="B582" s="34" t="s">
        <v>2281</v>
      </c>
      <c r="C582" s="2227"/>
      <c r="D582" s="87" t="s">
        <v>7133</v>
      </c>
      <c r="E582" s="2145" t="s">
        <v>4232</v>
      </c>
      <c r="F582" s="36"/>
      <c r="G582" s="1837">
        <v>69600</v>
      </c>
      <c r="H582" s="2214">
        <v>69600</v>
      </c>
      <c r="I582" s="2165">
        <v>69600</v>
      </c>
      <c r="J582" s="36" t="s">
        <v>5974</v>
      </c>
      <c r="K582" s="36"/>
      <c r="L582" s="37"/>
      <c r="M582" s="37"/>
      <c r="N582" s="34" t="s">
        <v>5969</v>
      </c>
      <c r="O582" s="34" t="s">
        <v>5299</v>
      </c>
      <c r="P582" s="39">
        <v>69600</v>
      </c>
      <c r="Q582" s="35">
        <v>69600</v>
      </c>
      <c r="R582" s="34"/>
      <c r="S582" s="40"/>
      <c r="T582" s="40"/>
    </row>
    <row r="583" spans="1:22" s="1789" customFormat="1" ht="31.5" x14ac:dyDescent="0.2">
      <c r="A583" s="1243">
        <v>13</v>
      </c>
      <c r="B583" s="91" t="s">
        <v>2295</v>
      </c>
      <c r="C583" s="2227"/>
      <c r="D583" s="87" t="s">
        <v>7133</v>
      </c>
      <c r="E583" s="2145" t="s">
        <v>4233</v>
      </c>
      <c r="F583" s="36"/>
      <c r="G583" s="1837">
        <v>69600</v>
      </c>
      <c r="H583" s="2214">
        <v>69600</v>
      </c>
      <c r="I583" s="2165">
        <v>69600</v>
      </c>
      <c r="J583" s="36" t="s">
        <v>5974</v>
      </c>
      <c r="K583" s="36"/>
      <c r="L583" s="37"/>
      <c r="M583" s="37"/>
      <c r="N583" s="34" t="s">
        <v>5969</v>
      </c>
      <c r="O583" s="34" t="s">
        <v>5299</v>
      </c>
      <c r="P583" s="39">
        <v>69600</v>
      </c>
      <c r="Q583" s="35">
        <v>69600</v>
      </c>
      <c r="R583" s="34"/>
      <c r="S583" s="40"/>
      <c r="T583" s="40"/>
    </row>
    <row r="584" spans="1:22" s="1789" customFormat="1" ht="31.5" x14ac:dyDescent="0.2">
      <c r="A584" s="1243">
        <v>13</v>
      </c>
      <c r="B584" s="91" t="s">
        <v>2742</v>
      </c>
      <c r="C584" s="2227"/>
      <c r="D584" s="87" t="s">
        <v>7151</v>
      </c>
      <c r="E584" s="2145" t="s">
        <v>4239</v>
      </c>
      <c r="F584" s="36"/>
      <c r="G584" s="1837">
        <v>69600</v>
      </c>
      <c r="H584" s="2214">
        <v>69600</v>
      </c>
      <c r="I584" s="2165">
        <v>69600</v>
      </c>
      <c r="J584" s="36" t="s">
        <v>5974</v>
      </c>
      <c r="K584" s="36"/>
      <c r="L584" s="37"/>
      <c r="M584" s="37"/>
      <c r="N584" s="34" t="s">
        <v>5969</v>
      </c>
      <c r="O584" s="34" t="s">
        <v>5299</v>
      </c>
      <c r="P584" s="39">
        <v>69600</v>
      </c>
      <c r="Q584" s="35">
        <v>69600</v>
      </c>
      <c r="R584" s="34"/>
      <c r="S584" s="40"/>
      <c r="T584" s="40"/>
    </row>
    <row r="585" spans="1:22" s="1789" customFormat="1" ht="31.5" x14ac:dyDescent="0.2">
      <c r="A585" s="1243">
        <v>13</v>
      </c>
      <c r="B585" s="34" t="s">
        <v>2254</v>
      </c>
      <c r="C585" s="2227"/>
      <c r="D585" s="87" t="s">
        <v>7304</v>
      </c>
      <c r="E585" s="2145" t="s">
        <v>4456</v>
      </c>
      <c r="F585" s="36"/>
      <c r="G585" s="1837">
        <v>69700</v>
      </c>
      <c r="H585" s="2214">
        <v>69700</v>
      </c>
      <c r="I585" s="2165">
        <v>69700</v>
      </c>
      <c r="J585" s="36" t="s">
        <v>5974</v>
      </c>
      <c r="K585" s="36"/>
      <c r="L585" s="37"/>
      <c r="M585" s="37"/>
      <c r="N585" s="34" t="s">
        <v>5229</v>
      </c>
      <c r="O585" s="34" t="s">
        <v>5311</v>
      </c>
      <c r="P585" s="39">
        <v>69700</v>
      </c>
      <c r="Q585" s="35">
        <v>69700</v>
      </c>
      <c r="R585" s="34"/>
      <c r="S585" s="40"/>
      <c r="T585" s="40"/>
    </row>
    <row r="586" spans="1:22" s="2107" customFormat="1" ht="63" x14ac:dyDescent="0.2">
      <c r="A586" s="2099">
        <v>13</v>
      </c>
      <c r="B586" s="2096" t="s">
        <v>1205</v>
      </c>
      <c r="C586" s="2228"/>
      <c r="D586" s="2100" t="s">
        <v>6434</v>
      </c>
      <c r="E586" s="2120" t="s">
        <v>1206</v>
      </c>
      <c r="F586" s="2116"/>
      <c r="G586" s="2156"/>
      <c r="H586" s="2216">
        <v>69800</v>
      </c>
      <c r="I586" s="2166">
        <v>69800</v>
      </c>
      <c r="J586" s="2116" t="s">
        <v>5974</v>
      </c>
      <c r="K586" s="2116"/>
      <c r="L586" s="2116"/>
      <c r="M586" s="2113"/>
      <c r="N586" s="2095" t="s">
        <v>5969</v>
      </c>
      <c r="O586" s="2097" t="s">
        <v>5041</v>
      </c>
      <c r="P586" s="2109">
        <v>69800</v>
      </c>
      <c r="Q586" s="2109">
        <f>P586</f>
        <v>69800</v>
      </c>
      <c r="R586" s="2097"/>
      <c r="S586" s="2097"/>
      <c r="T586" s="2097" t="s">
        <v>1042</v>
      </c>
      <c r="U586" s="2118"/>
      <c r="V586" s="2118"/>
    </row>
    <row r="587" spans="1:22" s="1789" customFormat="1" ht="31.5" x14ac:dyDescent="0.2">
      <c r="A587" s="1243">
        <v>13</v>
      </c>
      <c r="B587" s="91" t="s">
        <v>2616</v>
      </c>
      <c r="C587" s="2227"/>
      <c r="D587" s="87" t="s">
        <v>7845</v>
      </c>
      <c r="E587" s="2145" t="s">
        <v>4033</v>
      </c>
      <c r="F587" s="36"/>
      <c r="G587" s="1837">
        <v>50000</v>
      </c>
      <c r="H587" s="2214">
        <v>50000</v>
      </c>
      <c r="I587" s="2165">
        <v>50000</v>
      </c>
      <c r="J587" s="36" t="s">
        <v>5974</v>
      </c>
      <c r="K587" s="36"/>
      <c r="L587" s="37"/>
      <c r="M587" s="37"/>
      <c r="N587" s="34" t="s">
        <v>5969</v>
      </c>
      <c r="O587" s="34" t="s">
        <v>5320</v>
      </c>
      <c r="P587" s="39">
        <v>50000</v>
      </c>
      <c r="Q587" s="35">
        <v>50000</v>
      </c>
      <c r="R587" s="34"/>
      <c r="S587" s="40"/>
      <c r="T587" s="40"/>
    </row>
    <row r="588" spans="1:22" s="1740" customFormat="1" ht="29.25" customHeight="1" x14ac:dyDescent="0.2">
      <c r="A588" s="1243">
        <v>13</v>
      </c>
      <c r="B588" s="91" t="s">
        <v>2367</v>
      </c>
      <c r="C588" s="2227"/>
      <c r="D588" s="87" t="e">
        <f>#REF!</f>
        <v>#REF!</v>
      </c>
      <c r="E588" s="2145" t="s">
        <v>4348</v>
      </c>
      <c r="F588" s="36"/>
      <c r="G588" s="1837">
        <v>69700</v>
      </c>
      <c r="H588" s="2214">
        <v>69700</v>
      </c>
      <c r="I588" s="2165">
        <v>69700</v>
      </c>
      <c r="J588" s="36" t="s">
        <v>5974</v>
      </c>
      <c r="K588" s="36"/>
      <c r="L588" s="37"/>
      <c r="M588" s="37"/>
      <c r="N588" s="34" t="s">
        <v>5969</v>
      </c>
      <c r="O588" s="34" t="s">
        <v>5296</v>
      </c>
      <c r="P588" s="39">
        <f>H588</f>
        <v>69700</v>
      </c>
      <c r="Q588" s="35">
        <v>69700</v>
      </c>
      <c r="R588" s="34"/>
      <c r="S588" s="40"/>
      <c r="T588" s="40"/>
    </row>
    <row r="589" spans="1:22" s="1789" customFormat="1" ht="30.75" customHeight="1" x14ac:dyDescent="0.2">
      <c r="A589" s="1243">
        <v>13</v>
      </c>
      <c r="B589" s="34" t="s">
        <v>2215</v>
      </c>
      <c r="C589" s="2227"/>
      <c r="D589" s="87" t="s">
        <v>5369</v>
      </c>
      <c r="E589" s="2145" t="s">
        <v>4326</v>
      </c>
      <c r="F589" s="36"/>
      <c r="G589" s="1837">
        <v>69900</v>
      </c>
      <c r="H589" s="2214">
        <v>69900</v>
      </c>
      <c r="I589" s="2165">
        <v>69900</v>
      </c>
      <c r="J589" s="36" t="s">
        <v>5974</v>
      </c>
      <c r="K589" s="36"/>
      <c r="L589" s="37"/>
      <c r="M589" s="37"/>
      <c r="N589" s="37" t="s">
        <v>5229</v>
      </c>
      <c r="O589" s="34" t="s">
        <v>5296</v>
      </c>
      <c r="P589" s="39">
        <v>69900</v>
      </c>
      <c r="Q589" s="35">
        <v>69900</v>
      </c>
      <c r="R589" s="34"/>
      <c r="S589" s="40"/>
      <c r="T589" s="40"/>
    </row>
    <row r="590" spans="1:22" s="1789" customFormat="1" ht="157.5" x14ac:dyDescent="0.2">
      <c r="A590" s="1243">
        <v>13</v>
      </c>
      <c r="B590" s="34" t="s">
        <v>2220</v>
      </c>
      <c r="C590" s="2227"/>
      <c r="D590" s="87" t="s">
        <v>7304</v>
      </c>
      <c r="E590" s="2145" t="s">
        <v>205</v>
      </c>
      <c r="F590" s="36"/>
      <c r="G590" s="1837">
        <v>69900</v>
      </c>
      <c r="H590" s="2216">
        <v>80000</v>
      </c>
      <c r="I590" s="2166">
        <v>80000</v>
      </c>
      <c r="J590" s="36" t="s">
        <v>5226</v>
      </c>
      <c r="K590" s="36" t="s">
        <v>4934</v>
      </c>
      <c r="L590" s="2113" t="s">
        <v>3115</v>
      </c>
      <c r="M590" s="37" t="s">
        <v>3100</v>
      </c>
      <c r="N590" s="37" t="s">
        <v>5229</v>
      </c>
      <c r="O590" s="34" t="s">
        <v>5311</v>
      </c>
      <c r="P590" s="2110">
        <f>H590</f>
        <v>80000</v>
      </c>
      <c r="Q590" s="2109">
        <f>P590</f>
        <v>80000</v>
      </c>
      <c r="R590" s="34"/>
      <c r="S590" s="2145" t="s">
        <v>206</v>
      </c>
      <c r="T590" s="2097" t="s">
        <v>1043</v>
      </c>
    </row>
    <row r="591" spans="1:22" s="1789" customFormat="1" ht="31.5" x14ac:dyDescent="0.2">
      <c r="A591" s="1243">
        <v>13</v>
      </c>
      <c r="B591" s="34" t="s">
        <v>2283</v>
      </c>
      <c r="C591" s="2227"/>
      <c r="D591" s="87" t="s">
        <v>7133</v>
      </c>
      <c r="E591" s="2145" t="s">
        <v>4323</v>
      </c>
      <c r="F591" s="36"/>
      <c r="G591" s="1837">
        <v>69900</v>
      </c>
      <c r="H591" s="2214">
        <v>69900</v>
      </c>
      <c r="I591" s="2165">
        <v>69900</v>
      </c>
      <c r="J591" s="36" t="s">
        <v>5974</v>
      </c>
      <c r="K591" s="36"/>
      <c r="L591" s="37"/>
      <c r="M591" s="37"/>
      <c r="N591" s="37" t="s">
        <v>5229</v>
      </c>
      <c r="O591" s="34" t="s">
        <v>5296</v>
      </c>
      <c r="P591" s="39">
        <v>69900</v>
      </c>
      <c r="Q591" s="35">
        <v>69900</v>
      </c>
      <c r="R591" s="34"/>
      <c r="S591" s="40"/>
      <c r="T591" s="40"/>
    </row>
    <row r="592" spans="1:22" s="1789" customFormat="1" ht="44.25" customHeight="1" x14ac:dyDescent="0.2">
      <c r="A592" s="1243">
        <v>13</v>
      </c>
      <c r="B592" s="91" t="s">
        <v>2308</v>
      </c>
      <c r="C592" s="2227"/>
      <c r="D592" s="87" t="s">
        <v>7133</v>
      </c>
      <c r="E592" s="2145" t="s">
        <v>4325</v>
      </c>
      <c r="F592" s="36"/>
      <c r="G592" s="1837">
        <v>69900</v>
      </c>
      <c r="H592" s="2214">
        <v>69900</v>
      </c>
      <c r="I592" s="2165">
        <v>69900</v>
      </c>
      <c r="J592" s="36" t="s">
        <v>5974</v>
      </c>
      <c r="K592" s="36"/>
      <c r="L592" s="37"/>
      <c r="M592" s="37"/>
      <c r="N592" s="34" t="s">
        <v>5969</v>
      </c>
      <c r="O592" s="34" t="s">
        <v>5296</v>
      </c>
      <c r="P592" s="39">
        <v>69900</v>
      </c>
      <c r="Q592" s="35">
        <v>69900</v>
      </c>
      <c r="R592" s="34"/>
      <c r="S592" s="40"/>
      <c r="T592" s="40"/>
    </row>
    <row r="593" spans="1:20" s="1789" customFormat="1" ht="30.75" customHeight="1" x14ac:dyDescent="0.2">
      <c r="A593" s="1243">
        <v>13</v>
      </c>
      <c r="B593" s="91" t="s">
        <v>2309</v>
      </c>
      <c r="C593" s="2227"/>
      <c r="D593" s="87" t="s">
        <v>7133</v>
      </c>
      <c r="E593" s="2145" t="s">
        <v>4324</v>
      </c>
      <c r="F593" s="36"/>
      <c r="G593" s="1837">
        <v>69900</v>
      </c>
      <c r="H593" s="2216">
        <v>100000</v>
      </c>
      <c r="I593" s="2166">
        <v>100000</v>
      </c>
      <c r="J593" s="36" t="s">
        <v>5974</v>
      </c>
      <c r="K593" s="36"/>
      <c r="L593" s="37"/>
      <c r="M593" s="37"/>
      <c r="N593" s="34" t="s">
        <v>5969</v>
      </c>
      <c r="O593" s="34" t="s">
        <v>5296</v>
      </c>
      <c r="P593" s="2110">
        <f>H593</f>
        <v>100000</v>
      </c>
      <c r="Q593" s="2109">
        <f>P593</f>
        <v>100000</v>
      </c>
      <c r="R593" s="34"/>
      <c r="S593" s="2111" t="s">
        <v>1041</v>
      </c>
      <c r="T593" s="2097" t="s">
        <v>1043</v>
      </c>
    </row>
    <row r="594" spans="1:20" s="1789" customFormat="1" ht="31.5" x14ac:dyDescent="0.2">
      <c r="A594" s="1243">
        <v>13</v>
      </c>
      <c r="B594" s="91" t="s">
        <v>2331</v>
      </c>
      <c r="C594" s="2227"/>
      <c r="D594" s="87" t="s">
        <v>6409</v>
      </c>
      <c r="E594" s="2145" t="s">
        <v>3386</v>
      </c>
      <c r="F594" s="36"/>
      <c r="G594" s="1837">
        <v>69900</v>
      </c>
      <c r="H594" s="2214">
        <v>69900</v>
      </c>
      <c r="I594" s="2165">
        <v>69900</v>
      </c>
      <c r="J594" s="36" t="s">
        <v>5974</v>
      </c>
      <c r="K594" s="36"/>
      <c r="L594" s="37"/>
      <c r="M594" s="37"/>
      <c r="N594" s="1243" t="s">
        <v>5969</v>
      </c>
      <c r="O594" s="34" t="s">
        <v>5041</v>
      </c>
      <c r="P594" s="39">
        <v>69900</v>
      </c>
      <c r="Q594" s="35">
        <v>69900</v>
      </c>
      <c r="R594" s="1243"/>
      <c r="S594" s="34"/>
      <c r="T594" s="34"/>
    </row>
    <row r="595" spans="1:20" s="1789" customFormat="1" ht="31.5" x14ac:dyDescent="0.2">
      <c r="A595" s="1243">
        <v>13</v>
      </c>
      <c r="B595" s="91" t="s">
        <v>2353</v>
      </c>
      <c r="C595" s="2227"/>
      <c r="D595" s="87" t="s">
        <v>7790</v>
      </c>
      <c r="E595" s="2145" t="s">
        <v>992</v>
      </c>
      <c r="F595" s="36"/>
      <c r="G595" s="1837">
        <v>69900</v>
      </c>
      <c r="H595" s="2214">
        <v>69900</v>
      </c>
      <c r="I595" s="2165">
        <v>69900</v>
      </c>
      <c r="J595" s="36" t="s">
        <v>5974</v>
      </c>
      <c r="K595" s="36"/>
      <c r="L595" s="37"/>
      <c r="M595" s="37"/>
      <c r="N595" s="34" t="s">
        <v>5969</v>
      </c>
      <c r="O595" s="34" t="s">
        <v>5296</v>
      </c>
      <c r="P595" s="39">
        <f>H595</f>
        <v>69900</v>
      </c>
      <c r="Q595" s="35">
        <v>69900</v>
      </c>
      <c r="R595" s="34"/>
      <c r="S595" s="40"/>
      <c r="T595" s="40"/>
    </row>
    <row r="596" spans="1:20" s="1789" customFormat="1" ht="63" x14ac:dyDescent="0.2">
      <c r="A596" s="1243">
        <v>13</v>
      </c>
      <c r="B596" s="91" t="s">
        <v>2797</v>
      </c>
      <c r="C596" s="2227"/>
      <c r="D596" s="87" t="s">
        <v>6431</v>
      </c>
      <c r="E596" s="2145" t="s">
        <v>3383</v>
      </c>
      <c r="F596" s="36"/>
      <c r="G596" s="1837">
        <v>69900</v>
      </c>
      <c r="H596" s="2214">
        <v>69900</v>
      </c>
      <c r="I596" s="2165">
        <v>69900</v>
      </c>
      <c r="J596" s="36" t="s">
        <v>5974</v>
      </c>
      <c r="K596" s="36"/>
      <c r="L596" s="37"/>
      <c r="M596" s="37"/>
      <c r="N596" s="34" t="s">
        <v>5969</v>
      </c>
      <c r="O596" s="34" t="s">
        <v>5041</v>
      </c>
      <c r="P596" s="39">
        <v>69900</v>
      </c>
      <c r="Q596" s="35">
        <v>69900</v>
      </c>
      <c r="R596" s="34"/>
      <c r="S596" s="40"/>
      <c r="T596" s="40"/>
    </row>
    <row r="597" spans="1:20" s="1789" customFormat="1" ht="47.25" x14ac:dyDescent="0.2">
      <c r="A597" s="1243">
        <v>13</v>
      </c>
      <c r="B597" s="34" t="s">
        <v>2258</v>
      </c>
      <c r="C597" s="2227"/>
      <c r="D597" s="87" t="s">
        <v>7328</v>
      </c>
      <c r="E597" s="2145" t="s">
        <v>4426</v>
      </c>
      <c r="F597" s="36"/>
      <c r="G597" s="1837">
        <v>69950</v>
      </c>
      <c r="H597" s="2214">
        <v>69950</v>
      </c>
      <c r="I597" s="2165">
        <v>69950</v>
      </c>
      <c r="J597" s="36" t="s">
        <v>5226</v>
      </c>
      <c r="K597" s="36" t="s">
        <v>4934</v>
      </c>
      <c r="L597" s="37" t="s">
        <v>3115</v>
      </c>
      <c r="M597" s="37" t="s">
        <v>3085</v>
      </c>
      <c r="N597" s="37" t="s">
        <v>5229</v>
      </c>
      <c r="O597" s="34" t="s">
        <v>5311</v>
      </c>
      <c r="P597" s="39">
        <v>69950</v>
      </c>
      <c r="Q597" s="35">
        <v>69950</v>
      </c>
      <c r="R597" s="34"/>
      <c r="S597" s="40"/>
      <c r="T597" s="40"/>
    </row>
    <row r="598" spans="1:20" s="1789" customFormat="1" ht="31.5" x14ac:dyDescent="0.2">
      <c r="A598" s="1243">
        <v>13</v>
      </c>
      <c r="B598" s="34" t="s">
        <v>2261</v>
      </c>
      <c r="C598" s="2227"/>
      <c r="D598" s="87" t="s">
        <v>7328</v>
      </c>
      <c r="E598" s="2145" t="s">
        <v>4429</v>
      </c>
      <c r="F598" s="36"/>
      <c r="G598" s="1837">
        <v>69950</v>
      </c>
      <c r="H598" s="2214">
        <v>69950</v>
      </c>
      <c r="I598" s="2165">
        <v>69950</v>
      </c>
      <c r="J598" s="36" t="s">
        <v>5974</v>
      </c>
      <c r="K598" s="36"/>
      <c r="L598" s="37"/>
      <c r="M598" s="37"/>
      <c r="N598" s="37" t="s">
        <v>5229</v>
      </c>
      <c r="O598" s="34" t="s">
        <v>5311</v>
      </c>
      <c r="P598" s="39">
        <v>69950</v>
      </c>
      <c r="Q598" s="35">
        <v>69950</v>
      </c>
      <c r="R598" s="34"/>
      <c r="S598" s="40"/>
      <c r="T598" s="40"/>
    </row>
    <row r="599" spans="1:20" s="1789" customFormat="1" ht="30.75" customHeight="1" x14ac:dyDescent="0.2">
      <c r="A599" s="1243">
        <v>13</v>
      </c>
      <c r="B599" s="34" t="s">
        <v>2106</v>
      </c>
      <c r="C599" s="2227"/>
      <c r="D599" s="87" t="s">
        <v>7137</v>
      </c>
      <c r="E599" s="2145" t="s">
        <v>4082</v>
      </c>
      <c r="F599" s="36"/>
      <c r="G599" s="1837">
        <v>70000</v>
      </c>
      <c r="H599" s="2214">
        <v>70000</v>
      </c>
      <c r="I599" s="2165">
        <v>70000</v>
      </c>
      <c r="J599" s="36" t="s">
        <v>5974</v>
      </c>
      <c r="K599" s="36"/>
      <c r="L599" s="37"/>
      <c r="M599" s="37"/>
      <c r="N599" s="37" t="s">
        <v>5229</v>
      </c>
      <c r="O599" s="34" t="s">
        <v>5041</v>
      </c>
      <c r="P599" s="39">
        <v>70000</v>
      </c>
      <c r="Q599" s="35">
        <v>70000</v>
      </c>
      <c r="R599" s="34"/>
      <c r="S599" s="40"/>
      <c r="T599" s="40"/>
    </row>
    <row r="600" spans="1:20" s="1789" customFormat="1" ht="31.5" x14ac:dyDescent="0.2">
      <c r="A600" s="1243">
        <v>13</v>
      </c>
      <c r="B600" s="91" t="s">
        <v>2315</v>
      </c>
      <c r="C600" s="2227"/>
      <c r="D600" s="87" t="s">
        <v>6409</v>
      </c>
      <c r="E600" s="2145" t="s">
        <v>4078</v>
      </c>
      <c r="F600" s="36"/>
      <c r="G600" s="1837">
        <v>70000</v>
      </c>
      <c r="H600" s="2214">
        <v>70000</v>
      </c>
      <c r="I600" s="2165">
        <v>70000</v>
      </c>
      <c r="J600" s="36" t="s">
        <v>5974</v>
      </c>
      <c r="K600" s="36"/>
      <c r="L600" s="37"/>
      <c r="M600" s="37"/>
      <c r="N600" s="34" t="s">
        <v>5969</v>
      </c>
      <c r="O600" s="34" t="s">
        <v>5041</v>
      </c>
      <c r="P600" s="39">
        <v>70000</v>
      </c>
      <c r="Q600" s="35">
        <v>70000</v>
      </c>
      <c r="R600" s="34"/>
      <c r="S600" s="40"/>
      <c r="T600" s="40"/>
    </row>
    <row r="601" spans="1:20" s="1789" customFormat="1" ht="31.5" x14ac:dyDescent="0.2">
      <c r="A601" s="1243">
        <v>13</v>
      </c>
      <c r="B601" s="91" t="s">
        <v>2316</v>
      </c>
      <c r="C601" s="2227"/>
      <c r="D601" s="87" t="s">
        <v>6409</v>
      </c>
      <c r="E601" s="2145" t="s">
        <v>4079</v>
      </c>
      <c r="F601" s="36"/>
      <c r="G601" s="1837">
        <v>70000</v>
      </c>
      <c r="H601" s="2214">
        <v>0</v>
      </c>
      <c r="I601" s="2165">
        <v>0</v>
      </c>
      <c r="J601" s="36" t="s">
        <v>5974</v>
      </c>
      <c r="K601" s="36"/>
      <c r="L601" s="37"/>
      <c r="M601" s="37"/>
      <c r="N601" s="34" t="s">
        <v>5969</v>
      </c>
      <c r="O601" s="34" t="s">
        <v>5041</v>
      </c>
      <c r="P601" s="2110">
        <v>0</v>
      </c>
      <c r="Q601" s="2109">
        <v>0</v>
      </c>
      <c r="R601" s="2097"/>
      <c r="S601" s="2111" t="s">
        <v>1044</v>
      </c>
      <c r="T601" s="2097" t="s">
        <v>1043</v>
      </c>
    </row>
    <row r="602" spans="1:20" s="1789" customFormat="1" ht="31.5" x14ac:dyDescent="0.2">
      <c r="A602" s="1243">
        <v>13</v>
      </c>
      <c r="B602" s="91" t="s">
        <v>2319</v>
      </c>
      <c r="C602" s="2227"/>
      <c r="D602" s="87" t="s">
        <v>6409</v>
      </c>
      <c r="E602" s="2145" t="s">
        <v>3387</v>
      </c>
      <c r="F602" s="36"/>
      <c r="G602" s="1837">
        <v>70000</v>
      </c>
      <c r="H602" s="2214">
        <v>0</v>
      </c>
      <c r="I602" s="2165">
        <v>0</v>
      </c>
      <c r="J602" s="36" t="s">
        <v>5974</v>
      </c>
      <c r="K602" s="36"/>
      <c r="L602" s="37"/>
      <c r="M602" s="37"/>
      <c r="N602" s="1243" t="s">
        <v>5969</v>
      </c>
      <c r="O602" s="34" t="s">
        <v>5041</v>
      </c>
      <c r="P602" s="2110">
        <v>0</v>
      </c>
      <c r="Q602" s="2109">
        <v>0</v>
      </c>
      <c r="R602" s="2099"/>
      <c r="S602" s="2097" t="s">
        <v>1044</v>
      </c>
      <c r="T602" s="2097" t="s">
        <v>1043</v>
      </c>
    </row>
    <row r="603" spans="1:20" s="1789" customFormat="1" ht="31.5" x14ac:dyDescent="0.2">
      <c r="A603" s="1243">
        <v>13</v>
      </c>
      <c r="B603" s="91" t="s">
        <v>2321</v>
      </c>
      <c r="C603" s="2227"/>
      <c r="D603" s="87" t="s">
        <v>6409</v>
      </c>
      <c r="E603" s="2145" t="s">
        <v>3381</v>
      </c>
      <c r="F603" s="36"/>
      <c r="G603" s="1837">
        <v>70000</v>
      </c>
      <c r="H603" s="2214">
        <v>70000</v>
      </c>
      <c r="I603" s="2165">
        <v>70000</v>
      </c>
      <c r="J603" s="36" t="s">
        <v>5974</v>
      </c>
      <c r="K603" s="36"/>
      <c r="L603" s="37"/>
      <c r="M603" s="37"/>
      <c r="N603" s="34" t="s">
        <v>5969</v>
      </c>
      <c r="O603" s="34" t="s">
        <v>5041</v>
      </c>
      <c r="P603" s="39">
        <v>70000</v>
      </c>
      <c r="Q603" s="35">
        <v>70000</v>
      </c>
      <c r="R603" s="34"/>
      <c r="S603" s="40"/>
      <c r="T603" s="40"/>
    </row>
    <row r="604" spans="1:20" s="1789" customFormat="1" ht="31.5" x14ac:dyDescent="0.2">
      <c r="A604" s="1243">
        <v>13</v>
      </c>
      <c r="B604" s="91" t="s">
        <v>2337</v>
      </c>
      <c r="C604" s="2227"/>
      <c r="D604" s="87" t="s">
        <v>7790</v>
      </c>
      <c r="E604" s="2145" t="s">
        <v>4345</v>
      </c>
      <c r="F604" s="36"/>
      <c r="G604" s="1837">
        <v>70000</v>
      </c>
      <c r="H604" s="2214">
        <v>70000</v>
      </c>
      <c r="I604" s="2165">
        <v>70000</v>
      </c>
      <c r="J604" s="36" t="s">
        <v>5974</v>
      </c>
      <c r="K604" s="36"/>
      <c r="L604" s="37"/>
      <c r="M604" s="37"/>
      <c r="N604" s="34" t="s">
        <v>5969</v>
      </c>
      <c r="O604" s="34" t="s">
        <v>5296</v>
      </c>
      <c r="P604" s="39">
        <v>70000</v>
      </c>
      <c r="Q604" s="35">
        <v>70000</v>
      </c>
      <c r="R604" s="34"/>
      <c r="S604" s="40"/>
      <c r="T604" s="40"/>
    </row>
    <row r="605" spans="1:20" s="1789" customFormat="1" ht="47.25" x14ac:dyDescent="0.2">
      <c r="A605" s="1243">
        <v>13</v>
      </c>
      <c r="B605" s="91" t="s">
        <v>2340</v>
      </c>
      <c r="C605" s="2227"/>
      <c r="D605" s="87" t="s">
        <v>7790</v>
      </c>
      <c r="E605" s="2145" t="s">
        <v>4377</v>
      </c>
      <c r="F605" s="36"/>
      <c r="G605" s="1837">
        <v>70000</v>
      </c>
      <c r="H605" s="2214">
        <v>70000</v>
      </c>
      <c r="I605" s="2165">
        <v>70000</v>
      </c>
      <c r="J605" s="36" t="s">
        <v>5974</v>
      </c>
      <c r="K605" s="36"/>
      <c r="L605" s="37"/>
      <c r="M605" s="37"/>
      <c r="N605" s="34" t="s">
        <v>5969</v>
      </c>
      <c r="O605" s="34" t="s">
        <v>5308</v>
      </c>
      <c r="P605" s="39">
        <v>70000</v>
      </c>
      <c r="Q605" s="35">
        <v>70000</v>
      </c>
      <c r="R605" s="34"/>
      <c r="S605" s="40"/>
      <c r="T605" s="40"/>
    </row>
    <row r="606" spans="1:20" s="1789" customFormat="1" ht="47.25" x14ac:dyDescent="0.2">
      <c r="A606" s="1243">
        <v>13</v>
      </c>
      <c r="B606" s="91" t="s">
        <v>2341</v>
      </c>
      <c r="C606" s="2227"/>
      <c r="D606" s="87" t="s">
        <v>7790</v>
      </c>
      <c r="E606" s="2145" t="s">
        <v>4376</v>
      </c>
      <c r="F606" s="36"/>
      <c r="G606" s="1837">
        <v>70000</v>
      </c>
      <c r="H606" s="2214">
        <v>70000</v>
      </c>
      <c r="I606" s="2165">
        <v>70000</v>
      </c>
      <c r="J606" s="36" t="s">
        <v>5974</v>
      </c>
      <c r="K606" s="36"/>
      <c r="L606" s="37"/>
      <c r="M606" s="37"/>
      <c r="N606" s="34" t="s">
        <v>5969</v>
      </c>
      <c r="O606" s="34" t="s">
        <v>5308</v>
      </c>
      <c r="P606" s="39">
        <v>70000</v>
      </c>
      <c r="Q606" s="35">
        <v>70000</v>
      </c>
      <c r="R606" s="34"/>
      <c r="S606" s="40"/>
      <c r="T606" s="40"/>
    </row>
    <row r="607" spans="1:20" s="1789" customFormat="1" ht="31.5" x14ac:dyDescent="0.2">
      <c r="A607" s="1243">
        <v>13</v>
      </c>
      <c r="B607" s="91" t="s">
        <v>2385</v>
      </c>
      <c r="C607" s="2227"/>
      <c r="D607" s="87" t="s">
        <v>7266</v>
      </c>
      <c r="E607" s="2145" t="s">
        <v>4360</v>
      </c>
      <c r="F607" s="36"/>
      <c r="G607" s="1837">
        <v>70000</v>
      </c>
      <c r="H607" s="2214">
        <v>70000</v>
      </c>
      <c r="I607" s="2165">
        <v>70000</v>
      </c>
      <c r="J607" s="36" t="s">
        <v>5974</v>
      </c>
      <c r="K607" s="36"/>
      <c r="L607" s="37"/>
      <c r="M607" s="37"/>
      <c r="N607" s="34" t="s">
        <v>5969</v>
      </c>
      <c r="O607" s="34" t="s">
        <v>196</v>
      </c>
      <c r="P607" s="39">
        <v>70000</v>
      </c>
      <c r="Q607" s="35">
        <v>70000</v>
      </c>
      <c r="R607" s="34"/>
      <c r="S607" s="40"/>
      <c r="T607" s="40"/>
    </row>
    <row r="608" spans="1:20" s="1789" customFormat="1" ht="31.5" x14ac:dyDescent="0.2">
      <c r="A608" s="1243">
        <v>13</v>
      </c>
      <c r="B608" s="91" t="s">
        <v>2422</v>
      </c>
      <c r="C608" s="2228"/>
      <c r="D608" s="87" t="s">
        <v>7280</v>
      </c>
      <c r="E608" s="2145" t="s">
        <v>4369</v>
      </c>
      <c r="F608" s="36"/>
      <c r="G608" s="1837">
        <v>70000</v>
      </c>
      <c r="H608" s="2214">
        <v>70000</v>
      </c>
      <c r="I608" s="2165">
        <v>70000</v>
      </c>
      <c r="J608" s="36" t="s">
        <v>5974</v>
      </c>
      <c r="K608" s="36"/>
      <c r="L608" s="37"/>
      <c r="M608" s="37"/>
      <c r="N608" s="34" t="s">
        <v>5969</v>
      </c>
      <c r="O608" s="34" t="s">
        <v>5307</v>
      </c>
      <c r="P608" s="39">
        <v>70000</v>
      </c>
      <c r="Q608" s="35">
        <v>70000</v>
      </c>
      <c r="R608" s="34"/>
      <c r="S608" s="40"/>
      <c r="T608" s="40"/>
    </row>
    <row r="609" spans="1:20" s="1789" customFormat="1" ht="63" x14ac:dyDescent="0.2">
      <c r="A609" s="1243">
        <v>13</v>
      </c>
      <c r="B609" s="91" t="s">
        <v>2435</v>
      </c>
      <c r="C609" s="2227"/>
      <c r="D609" s="87" t="s">
        <v>7845</v>
      </c>
      <c r="E609" s="2145" t="s">
        <v>3835</v>
      </c>
      <c r="F609" s="36"/>
      <c r="G609" s="1837">
        <v>70000</v>
      </c>
      <c r="H609" s="2214">
        <v>70000</v>
      </c>
      <c r="I609" s="2165">
        <v>70000</v>
      </c>
      <c r="J609" s="36" t="s">
        <v>5974</v>
      </c>
      <c r="K609" s="36"/>
      <c r="L609" s="37"/>
      <c r="M609" s="37"/>
      <c r="N609" s="34" t="s">
        <v>5969</v>
      </c>
      <c r="O609" s="34" t="s">
        <v>5320</v>
      </c>
      <c r="P609" s="39">
        <v>69999</v>
      </c>
      <c r="Q609" s="35">
        <v>70000</v>
      </c>
      <c r="R609" s="34"/>
      <c r="S609" s="40"/>
      <c r="T609" s="40"/>
    </row>
    <row r="610" spans="1:20" s="1789" customFormat="1" ht="47.25" x14ac:dyDescent="0.2">
      <c r="A610" s="1243">
        <v>13</v>
      </c>
      <c r="B610" s="91" t="s">
        <v>2461</v>
      </c>
      <c r="C610" s="2227"/>
      <c r="D610" s="87" t="s">
        <v>7845</v>
      </c>
      <c r="E610" s="2145" t="s">
        <v>3989</v>
      </c>
      <c r="F610" s="36"/>
      <c r="G610" s="1837">
        <v>70000</v>
      </c>
      <c r="H610" s="2214">
        <v>70000</v>
      </c>
      <c r="I610" s="2165">
        <v>70000</v>
      </c>
      <c r="J610" s="36" t="s">
        <v>5974</v>
      </c>
      <c r="K610" s="36"/>
      <c r="L610" s="37"/>
      <c r="M610" s="37"/>
      <c r="N610" s="34" t="s">
        <v>5969</v>
      </c>
      <c r="O610" s="34" t="s">
        <v>5320</v>
      </c>
      <c r="P610" s="39">
        <v>70000</v>
      </c>
      <c r="Q610" s="35">
        <v>70000</v>
      </c>
      <c r="R610" s="34"/>
      <c r="S610" s="40"/>
      <c r="T610" s="40"/>
    </row>
    <row r="611" spans="1:20" s="1789" customFormat="1" ht="63" x14ac:dyDescent="0.2">
      <c r="A611" s="1243">
        <v>13</v>
      </c>
      <c r="B611" s="91" t="s">
        <v>2467</v>
      </c>
      <c r="C611" s="2228"/>
      <c r="D611" s="87" t="s">
        <v>7845</v>
      </c>
      <c r="E611" s="2145" t="s">
        <v>3992</v>
      </c>
      <c r="F611" s="36"/>
      <c r="G611" s="1837">
        <v>70000</v>
      </c>
      <c r="H611" s="2214">
        <v>70000</v>
      </c>
      <c r="I611" s="2165">
        <v>70000</v>
      </c>
      <c r="J611" s="36" t="s">
        <v>5974</v>
      </c>
      <c r="K611" s="36"/>
      <c r="L611" s="37"/>
      <c r="M611" s="37"/>
      <c r="N611" s="34" t="s">
        <v>5969</v>
      </c>
      <c r="O611" s="34" t="s">
        <v>5320</v>
      </c>
      <c r="P611" s="39">
        <v>70000</v>
      </c>
      <c r="Q611" s="35">
        <v>70000</v>
      </c>
      <c r="R611" s="34"/>
      <c r="S611" s="40"/>
      <c r="T611" s="40"/>
    </row>
    <row r="612" spans="1:20" s="1789" customFormat="1" ht="31.5" x14ac:dyDescent="0.2">
      <c r="A612" s="1243">
        <v>13</v>
      </c>
      <c r="B612" s="91" t="s">
        <v>2541</v>
      </c>
      <c r="C612" s="2227"/>
      <c r="D612" s="87" t="s">
        <v>7845</v>
      </c>
      <c r="E612" s="2145" t="s">
        <v>4041</v>
      </c>
      <c r="F612" s="36"/>
      <c r="G612" s="1837">
        <v>70000</v>
      </c>
      <c r="H612" s="2214">
        <v>70000</v>
      </c>
      <c r="I612" s="2165">
        <v>70000</v>
      </c>
      <c r="J612" s="36" t="s">
        <v>5974</v>
      </c>
      <c r="K612" s="36"/>
      <c r="L612" s="37"/>
      <c r="M612" s="37"/>
      <c r="N612" s="34" t="s">
        <v>5969</v>
      </c>
      <c r="O612" s="34" t="s">
        <v>5320</v>
      </c>
      <c r="P612" s="39">
        <v>70000</v>
      </c>
      <c r="Q612" s="35">
        <v>70000</v>
      </c>
      <c r="R612" s="34"/>
      <c r="S612" s="40"/>
      <c r="T612" s="40"/>
    </row>
    <row r="613" spans="1:20" s="1789" customFormat="1" ht="47.25" x14ac:dyDescent="0.2">
      <c r="A613" s="1243">
        <v>13</v>
      </c>
      <c r="B613" s="91" t="s">
        <v>2591</v>
      </c>
      <c r="C613" s="2228"/>
      <c r="D613" s="87" t="s">
        <v>7845</v>
      </c>
      <c r="E613" s="2145" t="s">
        <v>3996</v>
      </c>
      <c r="F613" s="36"/>
      <c r="G613" s="1837">
        <v>70000</v>
      </c>
      <c r="H613" s="2214">
        <v>70000</v>
      </c>
      <c r="I613" s="2165">
        <v>70000</v>
      </c>
      <c r="J613" s="36" t="s">
        <v>5974</v>
      </c>
      <c r="K613" s="36"/>
      <c r="L613" s="37"/>
      <c r="M613" s="37"/>
      <c r="N613" s="34" t="s">
        <v>5969</v>
      </c>
      <c r="O613" s="34" t="s">
        <v>5320</v>
      </c>
      <c r="P613" s="39">
        <v>70000</v>
      </c>
      <c r="Q613" s="35">
        <v>70000</v>
      </c>
      <c r="R613" s="34"/>
      <c r="S613" s="40"/>
      <c r="T613" s="40"/>
    </row>
    <row r="614" spans="1:20" s="1789" customFormat="1" ht="31.5" x14ac:dyDescent="0.2">
      <c r="A614" s="1243">
        <v>13</v>
      </c>
      <c r="B614" s="91" t="s">
        <v>2629</v>
      </c>
      <c r="C614" s="2228"/>
      <c r="D614" s="87" t="s">
        <v>7845</v>
      </c>
      <c r="E614" s="2145" t="s">
        <v>3769</v>
      </c>
      <c r="F614" s="36"/>
      <c r="G614" s="1837">
        <v>70000</v>
      </c>
      <c r="H614" s="2214">
        <v>70000</v>
      </c>
      <c r="I614" s="2165">
        <v>70000</v>
      </c>
      <c r="J614" s="36" t="s">
        <v>5974</v>
      </c>
      <c r="K614" s="36"/>
      <c r="L614" s="37"/>
      <c r="M614" s="37"/>
      <c r="N614" s="34" t="s">
        <v>5969</v>
      </c>
      <c r="O614" s="34" t="s">
        <v>5317</v>
      </c>
      <c r="P614" s="39">
        <v>70000</v>
      </c>
      <c r="Q614" s="35">
        <v>70000</v>
      </c>
      <c r="R614" s="34"/>
      <c r="S614" s="40"/>
      <c r="T614" s="40"/>
    </row>
    <row r="615" spans="1:20" s="1789" customFormat="1" ht="31.5" x14ac:dyDescent="0.2">
      <c r="A615" s="1243">
        <v>13</v>
      </c>
      <c r="B615" s="91" t="s">
        <v>2633</v>
      </c>
      <c r="C615" s="2228"/>
      <c r="D615" s="87" t="s">
        <v>7845</v>
      </c>
      <c r="E615" s="2145" t="s">
        <v>3763</v>
      </c>
      <c r="F615" s="36"/>
      <c r="G615" s="1837">
        <v>70000</v>
      </c>
      <c r="H615" s="2214">
        <v>70000</v>
      </c>
      <c r="I615" s="2165">
        <v>70000</v>
      </c>
      <c r="J615" s="36" t="s">
        <v>5974</v>
      </c>
      <c r="K615" s="36"/>
      <c r="L615" s="37"/>
      <c r="M615" s="37"/>
      <c r="N615" s="34" t="s">
        <v>5969</v>
      </c>
      <c r="O615" s="34" t="s">
        <v>5317</v>
      </c>
      <c r="P615" s="39">
        <v>70000</v>
      </c>
      <c r="Q615" s="35">
        <v>70000</v>
      </c>
      <c r="R615" s="34"/>
      <c r="S615" s="40"/>
      <c r="T615" s="40"/>
    </row>
    <row r="616" spans="1:20" s="1789" customFormat="1" ht="33" customHeight="1" x14ac:dyDescent="0.2">
      <c r="A616" s="1243">
        <v>13</v>
      </c>
      <c r="B616" s="91" t="s">
        <v>2635</v>
      </c>
      <c r="C616" s="2227"/>
      <c r="D616" s="87" t="s">
        <v>7845</v>
      </c>
      <c r="E616" s="2145" t="s">
        <v>3764</v>
      </c>
      <c r="F616" s="36"/>
      <c r="G616" s="1837">
        <v>70000</v>
      </c>
      <c r="H616" s="2214">
        <v>70000</v>
      </c>
      <c r="I616" s="2165">
        <v>70000</v>
      </c>
      <c r="J616" s="36" t="s">
        <v>5974</v>
      </c>
      <c r="K616" s="36"/>
      <c r="L616" s="37"/>
      <c r="M616" s="37"/>
      <c r="N616" s="34" t="s">
        <v>5969</v>
      </c>
      <c r="O616" s="34" t="s">
        <v>5317</v>
      </c>
      <c r="P616" s="39">
        <v>70000</v>
      </c>
      <c r="Q616" s="35">
        <v>70000</v>
      </c>
      <c r="R616" s="34"/>
      <c r="S616" s="40"/>
      <c r="T616" s="40"/>
    </row>
    <row r="617" spans="1:20" s="1789" customFormat="1" ht="33" customHeight="1" x14ac:dyDescent="0.2">
      <c r="A617" s="1243">
        <v>13</v>
      </c>
      <c r="B617" s="91" t="s">
        <v>2636</v>
      </c>
      <c r="C617" s="2227"/>
      <c r="D617" s="87" t="s">
        <v>7845</v>
      </c>
      <c r="E617" s="2145" t="s">
        <v>3768</v>
      </c>
      <c r="F617" s="36"/>
      <c r="G617" s="1837">
        <v>70000</v>
      </c>
      <c r="H617" s="2214">
        <v>70000</v>
      </c>
      <c r="I617" s="2165">
        <v>70000</v>
      </c>
      <c r="J617" s="36" t="s">
        <v>5974</v>
      </c>
      <c r="K617" s="36"/>
      <c r="L617" s="37"/>
      <c r="M617" s="37"/>
      <c r="N617" s="34" t="s">
        <v>5969</v>
      </c>
      <c r="O617" s="34" t="s">
        <v>5317</v>
      </c>
      <c r="P617" s="39">
        <v>70000</v>
      </c>
      <c r="Q617" s="35">
        <v>70000</v>
      </c>
      <c r="R617" s="34"/>
      <c r="S617" s="40"/>
      <c r="T617" s="40"/>
    </row>
    <row r="618" spans="1:20" s="1789" customFormat="1" ht="31.5" x14ac:dyDescent="0.2">
      <c r="A618" s="1243">
        <v>13</v>
      </c>
      <c r="B618" s="91" t="s">
        <v>2637</v>
      </c>
      <c r="C618" s="2227"/>
      <c r="D618" s="87" t="s">
        <v>7845</v>
      </c>
      <c r="E618" s="2145" t="s">
        <v>3770</v>
      </c>
      <c r="F618" s="36"/>
      <c r="G618" s="1837">
        <v>70000</v>
      </c>
      <c r="H618" s="2214">
        <v>70000</v>
      </c>
      <c r="I618" s="2165">
        <v>70000</v>
      </c>
      <c r="J618" s="36" t="s">
        <v>5974</v>
      </c>
      <c r="K618" s="36"/>
      <c r="L618" s="37"/>
      <c r="M618" s="37"/>
      <c r="N618" s="34" t="s">
        <v>5969</v>
      </c>
      <c r="O618" s="34" t="s">
        <v>5317</v>
      </c>
      <c r="P618" s="39">
        <v>70000</v>
      </c>
      <c r="Q618" s="35">
        <v>70000</v>
      </c>
      <c r="R618" s="34"/>
      <c r="S618" s="40"/>
      <c r="T618" s="40"/>
    </row>
    <row r="619" spans="1:20" s="1789" customFormat="1" ht="31.5" x14ac:dyDescent="0.2">
      <c r="A619" s="1243">
        <v>13</v>
      </c>
      <c r="B619" s="91" t="s">
        <v>2639</v>
      </c>
      <c r="C619" s="2227"/>
      <c r="D619" s="87" t="s">
        <v>7845</v>
      </c>
      <c r="E619" s="2145" t="s">
        <v>3804</v>
      </c>
      <c r="F619" s="34"/>
      <c r="G619" s="1837">
        <v>70000</v>
      </c>
      <c r="H619" s="2214">
        <v>0</v>
      </c>
      <c r="I619" s="2165">
        <v>0</v>
      </c>
      <c r="J619" s="36" t="s">
        <v>5974</v>
      </c>
      <c r="K619" s="36"/>
      <c r="L619" s="37"/>
      <c r="M619" s="37"/>
      <c r="N619" s="1243" t="s">
        <v>5969</v>
      </c>
      <c r="O619" s="34" t="s">
        <v>5317</v>
      </c>
      <c r="P619" s="2110">
        <v>0</v>
      </c>
      <c r="Q619" s="2109">
        <v>0</v>
      </c>
      <c r="R619" s="2097"/>
      <c r="S619" s="2111" t="s">
        <v>1044</v>
      </c>
      <c r="T619" s="2097" t="s">
        <v>1043</v>
      </c>
    </row>
    <row r="620" spans="1:20" s="1789" customFormat="1" ht="47.25" x14ac:dyDescent="0.2">
      <c r="A620" s="1243">
        <v>13</v>
      </c>
      <c r="B620" s="91" t="s">
        <v>2641</v>
      </c>
      <c r="C620" s="2227"/>
      <c r="D620" s="87" t="s">
        <v>7845</v>
      </c>
      <c r="E620" s="2145" t="s">
        <v>3798</v>
      </c>
      <c r="F620" s="34"/>
      <c r="G620" s="1837">
        <v>70000</v>
      </c>
      <c r="H620" s="2214">
        <v>0</v>
      </c>
      <c r="I620" s="2165">
        <v>0</v>
      </c>
      <c r="J620" s="36" t="s">
        <v>5974</v>
      </c>
      <c r="K620" s="36"/>
      <c r="L620" s="37"/>
      <c r="M620" s="37"/>
      <c r="N620" s="1243" t="s">
        <v>5969</v>
      </c>
      <c r="O620" s="34" t="s">
        <v>5317</v>
      </c>
      <c r="P620" s="2110">
        <v>0</v>
      </c>
      <c r="Q620" s="2109">
        <v>0</v>
      </c>
      <c r="R620" s="2097"/>
      <c r="S620" s="2111" t="s">
        <v>1044</v>
      </c>
      <c r="T620" s="2097" t="s">
        <v>1043</v>
      </c>
    </row>
    <row r="621" spans="1:20" s="1789" customFormat="1" ht="47.25" x14ac:dyDescent="0.2">
      <c r="A621" s="1243">
        <v>13</v>
      </c>
      <c r="B621" s="91" t="s">
        <v>2642</v>
      </c>
      <c r="C621" s="2228"/>
      <c r="D621" s="87" t="s">
        <v>7845</v>
      </c>
      <c r="E621" s="2145" t="s">
        <v>3796</v>
      </c>
      <c r="F621" s="34"/>
      <c r="G621" s="1837">
        <v>70000</v>
      </c>
      <c r="H621" s="2214">
        <v>0</v>
      </c>
      <c r="I621" s="2165">
        <v>0</v>
      </c>
      <c r="J621" s="36" t="s">
        <v>5974</v>
      </c>
      <c r="K621" s="36"/>
      <c r="L621" s="37"/>
      <c r="M621" s="37"/>
      <c r="N621" s="1243" t="s">
        <v>5969</v>
      </c>
      <c r="O621" s="34" t="s">
        <v>5317</v>
      </c>
      <c r="P621" s="2110">
        <v>0</v>
      </c>
      <c r="Q621" s="2109">
        <v>0</v>
      </c>
      <c r="R621" s="2097"/>
      <c r="S621" s="2111" t="s">
        <v>1044</v>
      </c>
      <c r="T621" s="2097" t="s">
        <v>1043</v>
      </c>
    </row>
    <row r="622" spans="1:20" s="1789" customFormat="1" ht="47.25" x14ac:dyDescent="0.2">
      <c r="A622" s="1243">
        <v>13</v>
      </c>
      <c r="B622" s="91" t="s">
        <v>2643</v>
      </c>
      <c r="C622" s="2228"/>
      <c r="D622" s="87" t="s">
        <v>7845</v>
      </c>
      <c r="E622" s="2145" t="s">
        <v>3799</v>
      </c>
      <c r="F622" s="34"/>
      <c r="G622" s="1837">
        <v>70000</v>
      </c>
      <c r="H622" s="2214">
        <v>0</v>
      </c>
      <c r="I622" s="2165">
        <v>0</v>
      </c>
      <c r="J622" s="36" t="s">
        <v>5974</v>
      </c>
      <c r="K622" s="36"/>
      <c r="L622" s="37"/>
      <c r="M622" s="37"/>
      <c r="N622" s="1243" t="s">
        <v>5969</v>
      </c>
      <c r="O622" s="34" t="s">
        <v>5317</v>
      </c>
      <c r="P622" s="2110">
        <v>0</v>
      </c>
      <c r="Q622" s="2109">
        <v>0</v>
      </c>
      <c r="R622" s="2097"/>
      <c r="S622" s="2111" t="s">
        <v>1044</v>
      </c>
      <c r="T622" s="2097" t="s">
        <v>1043</v>
      </c>
    </row>
    <row r="623" spans="1:20" s="1789" customFormat="1" ht="47.25" x14ac:dyDescent="0.2">
      <c r="A623" s="1243">
        <v>13</v>
      </c>
      <c r="B623" s="91" t="s">
        <v>2644</v>
      </c>
      <c r="C623" s="2228"/>
      <c r="D623" s="87" t="s">
        <v>7845</v>
      </c>
      <c r="E623" s="2145" t="s">
        <v>3797</v>
      </c>
      <c r="F623" s="34"/>
      <c r="G623" s="1837">
        <v>70000</v>
      </c>
      <c r="H623" s="2214">
        <v>0</v>
      </c>
      <c r="I623" s="2165">
        <v>0</v>
      </c>
      <c r="J623" s="36" t="s">
        <v>5974</v>
      </c>
      <c r="K623" s="36"/>
      <c r="L623" s="37"/>
      <c r="M623" s="37"/>
      <c r="N623" s="1243" t="s">
        <v>5969</v>
      </c>
      <c r="O623" s="34" t="s">
        <v>5317</v>
      </c>
      <c r="P623" s="2110">
        <v>0</v>
      </c>
      <c r="Q623" s="2109">
        <v>0</v>
      </c>
      <c r="R623" s="2097"/>
      <c r="S623" s="2111" t="s">
        <v>1044</v>
      </c>
      <c r="T623" s="2097" t="s">
        <v>1043</v>
      </c>
    </row>
    <row r="624" spans="1:20" s="1789" customFormat="1" ht="31.5" x14ac:dyDescent="0.2">
      <c r="A624" s="1243">
        <v>13</v>
      </c>
      <c r="B624" s="91" t="s">
        <v>2645</v>
      </c>
      <c r="C624" s="2227"/>
      <c r="D624" s="87" t="s">
        <v>7845</v>
      </c>
      <c r="E624" s="2145" t="s">
        <v>3801</v>
      </c>
      <c r="F624" s="34"/>
      <c r="G624" s="1837">
        <v>70000</v>
      </c>
      <c r="H624" s="2214">
        <v>0</v>
      </c>
      <c r="I624" s="2165">
        <v>0</v>
      </c>
      <c r="J624" s="36" t="s">
        <v>5974</v>
      </c>
      <c r="K624" s="36"/>
      <c r="L624" s="37"/>
      <c r="M624" s="37"/>
      <c r="N624" s="1243" t="s">
        <v>5969</v>
      </c>
      <c r="O624" s="34" t="s">
        <v>5317</v>
      </c>
      <c r="P624" s="2110">
        <v>0</v>
      </c>
      <c r="Q624" s="2109">
        <v>0</v>
      </c>
      <c r="R624" s="2097"/>
      <c r="S624" s="2111" t="s">
        <v>1044</v>
      </c>
      <c r="T624" s="2097" t="s">
        <v>1043</v>
      </c>
    </row>
    <row r="625" spans="1:20" s="1789" customFormat="1" ht="31.5" x14ac:dyDescent="0.2">
      <c r="A625" s="1243">
        <v>13</v>
      </c>
      <c r="B625" s="91" t="s">
        <v>2646</v>
      </c>
      <c r="C625" s="2227"/>
      <c r="D625" s="87" t="s">
        <v>7845</v>
      </c>
      <c r="E625" s="2145" t="s">
        <v>3800</v>
      </c>
      <c r="F625" s="34"/>
      <c r="G625" s="1837">
        <v>70000</v>
      </c>
      <c r="H625" s="2214">
        <v>0</v>
      </c>
      <c r="I625" s="2165">
        <v>0</v>
      </c>
      <c r="J625" s="36" t="s">
        <v>5974</v>
      </c>
      <c r="K625" s="36"/>
      <c r="L625" s="37"/>
      <c r="M625" s="37"/>
      <c r="N625" s="1243" t="s">
        <v>5969</v>
      </c>
      <c r="O625" s="34" t="s">
        <v>5317</v>
      </c>
      <c r="P625" s="39">
        <v>0</v>
      </c>
      <c r="Q625" s="35">
        <v>0</v>
      </c>
      <c r="R625" s="34"/>
      <c r="S625" s="40" t="s">
        <v>1044</v>
      </c>
      <c r="T625" s="2097" t="s">
        <v>1043</v>
      </c>
    </row>
    <row r="626" spans="1:20" s="1789" customFormat="1" ht="31.5" x14ac:dyDescent="0.2">
      <c r="A626" s="1243">
        <v>13</v>
      </c>
      <c r="B626" s="91" t="s">
        <v>2647</v>
      </c>
      <c r="C626" s="2227"/>
      <c r="D626" s="87" t="s">
        <v>7845</v>
      </c>
      <c r="E626" s="2145" t="s">
        <v>3802</v>
      </c>
      <c r="F626" s="34"/>
      <c r="G626" s="1837">
        <v>70000</v>
      </c>
      <c r="H626" s="2214">
        <v>0</v>
      </c>
      <c r="I626" s="2165">
        <v>0</v>
      </c>
      <c r="J626" s="36" t="s">
        <v>5974</v>
      </c>
      <c r="K626" s="36"/>
      <c r="L626" s="37"/>
      <c r="M626" s="37"/>
      <c r="N626" s="1243" t="s">
        <v>5969</v>
      </c>
      <c r="O626" s="34" t="s">
        <v>5317</v>
      </c>
      <c r="P626" s="39">
        <v>0</v>
      </c>
      <c r="Q626" s="35">
        <v>0</v>
      </c>
      <c r="R626" s="34"/>
      <c r="S626" s="40" t="s">
        <v>1044</v>
      </c>
      <c r="T626" s="2097" t="s">
        <v>1043</v>
      </c>
    </row>
    <row r="627" spans="1:20" s="1789" customFormat="1" ht="31.5" x14ac:dyDescent="0.2">
      <c r="A627" s="1243">
        <v>13</v>
      </c>
      <c r="B627" s="91" t="s">
        <v>2648</v>
      </c>
      <c r="C627" s="2227"/>
      <c r="D627" s="87" t="s">
        <v>7845</v>
      </c>
      <c r="E627" s="2145" t="s">
        <v>3803</v>
      </c>
      <c r="F627" s="34"/>
      <c r="G627" s="1837">
        <v>70000</v>
      </c>
      <c r="H627" s="2214">
        <v>0</v>
      </c>
      <c r="I627" s="2165">
        <v>0</v>
      </c>
      <c r="J627" s="36" t="s">
        <v>5974</v>
      </c>
      <c r="K627" s="36"/>
      <c r="L627" s="37"/>
      <c r="M627" s="37"/>
      <c r="N627" s="1243" t="s">
        <v>5969</v>
      </c>
      <c r="O627" s="34" t="s">
        <v>5317</v>
      </c>
      <c r="P627" s="39">
        <v>0</v>
      </c>
      <c r="Q627" s="35">
        <v>0</v>
      </c>
      <c r="R627" s="34"/>
      <c r="S627" s="40" t="s">
        <v>1044</v>
      </c>
      <c r="T627" s="2097" t="s">
        <v>1043</v>
      </c>
    </row>
    <row r="628" spans="1:20" s="1789" customFormat="1" ht="47.25" x14ac:dyDescent="0.2">
      <c r="A628" s="1243">
        <v>13</v>
      </c>
      <c r="B628" s="91" t="s">
        <v>2649</v>
      </c>
      <c r="C628" s="2227"/>
      <c r="D628" s="87" t="s">
        <v>7845</v>
      </c>
      <c r="E628" s="2145" t="s">
        <v>3795</v>
      </c>
      <c r="F628" s="34"/>
      <c r="G628" s="1837">
        <v>70000</v>
      </c>
      <c r="H628" s="2214">
        <v>0</v>
      </c>
      <c r="I628" s="2165">
        <v>0</v>
      </c>
      <c r="J628" s="36" t="s">
        <v>5974</v>
      </c>
      <c r="K628" s="36"/>
      <c r="L628" s="37"/>
      <c r="M628" s="37"/>
      <c r="N628" s="1243" t="s">
        <v>5969</v>
      </c>
      <c r="O628" s="34" t="s">
        <v>5317</v>
      </c>
      <c r="P628" s="2110">
        <v>0</v>
      </c>
      <c r="Q628" s="2109">
        <v>0</v>
      </c>
      <c r="R628" s="2097"/>
      <c r="S628" s="2111" t="s">
        <v>1044</v>
      </c>
      <c r="T628" s="2097" t="s">
        <v>1043</v>
      </c>
    </row>
    <row r="629" spans="1:20" s="1789" customFormat="1" ht="31.5" x14ac:dyDescent="0.2">
      <c r="A629" s="1243">
        <v>13</v>
      </c>
      <c r="B629" s="91" t="s">
        <v>2666</v>
      </c>
      <c r="C629" s="2227"/>
      <c r="D629" s="87" t="s">
        <v>7271</v>
      </c>
      <c r="E629" s="2145" t="s">
        <v>4461</v>
      </c>
      <c r="F629" s="36"/>
      <c r="G629" s="1837">
        <v>70000</v>
      </c>
      <c r="H629" s="2214">
        <v>70000</v>
      </c>
      <c r="I629" s="2165">
        <v>70000</v>
      </c>
      <c r="J629" s="36" t="s">
        <v>5974</v>
      </c>
      <c r="K629" s="36"/>
      <c r="L629" s="37"/>
      <c r="M629" s="37"/>
      <c r="N629" s="34" t="s">
        <v>5969</v>
      </c>
      <c r="O629" s="34" t="s">
        <v>5305</v>
      </c>
      <c r="P629" s="39">
        <v>70000</v>
      </c>
      <c r="Q629" s="35">
        <v>70000</v>
      </c>
      <c r="R629" s="34"/>
      <c r="S629" s="40"/>
      <c r="T629" s="40"/>
    </row>
    <row r="630" spans="1:20" s="1789" customFormat="1" ht="47.25" x14ac:dyDescent="0.2">
      <c r="A630" s="1243">
        <v>13</v>
      </c>
      <c r="B630" s="91" t="s">
        <v>2748</v>
      </c>
      <c r="C630" s="2227"/>
      <c r="D630" s="87" t="s">
        <v>7151</v>
      </c>
      <c r="E630" s="2145" t="s">
        <v>3929</v>
      </c>
      <c r="F630" s="36"/>
      <c r="G630" s="1837">
        <v>70000</v>
      </c>
      <c r="H630" s="2214">
        <v>70000</v>
      </c>
      <c r="I630" s="2165">
        <v>70000</v>
      </c>
      <c r="J630" s="36" t="s">
        <v>5974</v>
      </c>
      <c r="K630" s="36"/>
      <c r="L630" s="37"/>
      <c r="M630" s="37"/>
      <c r="N630" s="34" t="s">
        <v>5969</v>
      </c>
      <c r="O630" s="34" t="s">
        <v>5319</v>
      </c>
      <c r="P630" s="39">
        <v>70000</v>
      </c>
      <c r="Q630" s="35">
        <v>70000</v>
      </c>
      <c r="R630" s="34"/>
      <c r="S630" s="40"/>
      <c r="T630" s="40"/>
    </row>
    <row r="631" spans="1:20" s="1789" customFormat="1" ht="31.5" x14ac:dyDescent="0.2">
      <c r="A631" s="1243">
        <v>13</v>
      </c>
      <c r="B631" s="91" t="s">
        <v>2759</v>
      </c>
      <c r="C631" s="2227"/>
      <c r="D631" s="87" t="s">
        <v>1030</v>
      </c>
      <c r="E631" s="2145" t="s">
        <v>3780</v>
      </c>
      <c r="F631" s="36"/>
      <c r="G631" s="1837">
        <v>70000</v>
      </c>
      <c r="H631" s="2214">
        <v>70000</v>
      </c>
      <c r="I631" s="2165">
        <v>70000</v>
      </c>
      <c r="J631" s="36" t="s">
        <v>5974</v>
      </c>
      <c r="K631" s="36"/>
      <c r="L631" s="37"/>
      <c r="M631" s="37"/>
      <c r="N631" s="34" t="s">
        <v>5969</v>
      </c>
      <c r="O631" s="34" t="s">
        <v>5317</v>
      </c>
      <c r="P631" s="39">
        <v>70000</v>
      </c>
      <c r="Q631" s="35">
        <v>70000</v>
      </c>
      <c r="R631" s="34"/>
      <c r="S631" s="40"/>
      <c r="T631" s="40"/>
    </row>
    <row r="632" spans="1:20" s="1789" customFormat="1" ht="47.25" x14ac:dyDescent="0.2">
      <c r="A632" s="1243">
        <v>13</v>
      </c>
      <c r="B632" s="91" t="s">
        <v>2760</v>
      </c>
      <c r="C632" s="2227"/>
      <c r="D632" s="87" t="s">
        <v>1030</v>
      </c>
      <c r="E632" s="2145" t="s">
        <v>3779</v>
      </c>
      <c r="F632" s="36"/>
      <c r="G632" s="1837">
        <v>70000</v>
      </c>
      <c r="H632" s="2214">
        <v>70000</v>
      </c>
      <c r="I632" s="2165">
        <v>70000</v>
      </c>
      <c r="J632" s="36" t="s">
        <v>5974</v>
      </c>
      <c r="K632" s="36"/>
      <c r="L632" s="37"/>
      <c r="M632" s="37"/>
      <c r="N632" s="34" t="s">
        <v>5969</v>
      </c>
      <c r="O632" s="34" t="s">
        <v>5317</v>
      </c>
      <c r="P632" s="39">
        <v>70000</v>
      </c>
      <c r="Q632" s="35">
        <v>70000</v>
      </c>
      <c r="R632" s="34"/>
      <c r="S632" s="40"/>
      <c r="T632" s="40"/>
    </row>
    <row r="633" spans="1:20" s="1789" customFormat="1" ht="47.25" x14ac:dyDescent="0.2">
      <c r="A633" s="1243">
        <v>13</v>
      </c>
      <c r="B633" s="91" t="s">
        <v>2761</v>
      </c>
      <c r="C633" s="2227"/>
      <c r="D633" s="87" t="s">
        <v>1030</v>
      </c>
      <c r="E633" s="2145" t="s">
        <v>3776</v>
      </c>
      <c r="F633" s="36"/>
      <c r="G633" s="1837">
        <v>70000</v>
      </c>
      <c r="H633" s="2214">
        <v>70000</v>
      </c>
      <c r="I633" s="2165">
        <v>70000</v>
      </c>
      <c r="J633" s="36" t="s">
        <v>5974</v>
      </c>
      <c r="K633" s="36"/>
      <c r="L633" s="37"/>
      <c r="M633" s="37"/>
      <c r="N633" s="34" t="s">
        <v>5969</v>
      </c>
      <c r="O633" s="34" t="s">
        <v>5317</v>
      </c>
      <c r="P633" s="39">
        <v>70000</v>
      </c>
      <c r="Q633" s="35">
        <v>70000</v>
      </c>
      <c r="R633" s="34"/>
      <c r="S633" s="40"/>
      <c r="T633" s="40"/>
    </row>
    <row r="634" spans="1:20" s="1789" customFormat="1" ht="31.5" x14ac:dyDescent="0.2">
      <c r="A634" s="1243">
        <v>13</v>
      </c>
      <c r="B634" s="91" t="s">
        <v>2766</v>
      </c>
      <c r="C634" s="2227"/>
      <c r="D634" s="87" t="s">
        <v>1030</v>
      </c>
      <c r="E634" s="2145" t="s">
        <v>3775</v>
      </c>
      <c r="F634" s="36"/>
      <c r="G634" s="1837">
        <v>70000</v>
      </c>
      <c r="H634" s="2214">
        <v>70000</v>
      </c>
      <c r="I634" s="2165">
        <v>70000</v>
      </c>
      <c r="J634" s="36" t="s">
        <v>5974</v>
      </c>
      <c r="K634" s="36"/>
      <c r="L634" s="37"/>
      <c r="M634" s="37"/>
      <c r="N634" s="34" t="s">
        <v>5969</v>
      </c>
      <c r="O634" s="34" t="s">
        <v>5317</v>
      </c>
      <c r="P634" s="39">
        <v>70000</v>
      </c>
      <c r="Q634" s="35">
        <v>70000</v>
      </c>
      <c r="R634" s="34"/>
      <c r="S634" s="40"/>
      <c r="T634" s="40"/>
    </row>
    <row r="635" spans="1:20" s="1789" customFormat="1" ht="31.5" x14ac:dyDescent="0.2">
      <c r="A635" s="1243">
        <v>13</v>
      </c>
      <c r="B635" s="91" t="s">
        <v>2762</v>
      </c>
      <c r="C635" s="2227"/>
      <c r="D635" s="87" t="s">
        <v>1030</v>
      </c>
      <c r="E635" s="2145" t="s">
        <v>3772</v>
      </c>
      <c r="F635" s="36"/>
      <c r="G635" s="1837">
        <v>70000</v>
      </c>
      <c r="H635" s="2214">
        <v>70000</v>
      </c>
      <c r="I635" s="2165">
        <v>70000</v>
      </c>
      <c r="J635" s="36" t="s">
        <v>5974</v>
      </c>
      <c r="K635" s="36"/>
      <c r="L635" s="37"/>
      <c r="M635" s="37"/>
      <c r="N635" s="34" t="s">
        <v>5969</v>
      </c>
      <c r="O635" s="34" t="s">
        <v>5317</v>
      </c>
      <c r="P635" s="39">
        <v>70000</v>
      </c>
      <c r="Q635" s="35">
        <v>70000</v>
      </c>
      <c r="R635" s="34"/>
      <c r="S635" s="40"/>
      <c r="T635" s="40"/>
    </row>
    <row r="636" spans="1:20" s="1789" customFormat="1" ht="31.5" x14ac:dyDescent="0.2">
      <c r="A636" s="1243">
        <v>13</v>
      </c>
      <c r="B636" s="91" t="s">
        <v>2763</v>
      </c>
      <c r="C636" s="2227"/>
      <c r="D636" s="87" t="s">
        <v>7401</v>
      </c>
      <c r="E636" s="2145" t="s">
        <v>3771</v>
      </c>
      <c r="F636" s="36"/>
      <c r="G636" s="1837">
        <v>70000</v>
      </c>
      <c r="H636" s="2214">
        <v>70000</v>
      </c>
      <c r="I636" s="2165">
        <v>70000</v>
      </c>
      <c r="J636" s="36" t="s">
        <v>5974</v>
      </c>
      <c r="K636" s="36"/>
      <c r="L636" s="37"/>
      <c r="M636" s="37"/>
      <c r="N636" s="34" t="s">
        <v>5969</v>
      </c>
      <c r="O636" s="34" t="s">
        <v>5317</v>
      </c>
      <c r="P636" s="39">
        <v>70000</v>
      </c>
      <c r="Q636" s="35">
        <v>70000</v>
      </c>
      <c r="R636" s="34"/>
      <c r="S636" s="40"/>
      <c r="T636" s="40"/>
    </row>
    <row r="637" spans="1:20" s="1789" customFormat="1" ht="31.5" x14ac:dyDescent="0.2">
      <c r="A637" s="1243">
        <v>13</v>
      </c>
      <c r="B637" s="91" t="s">
        <v>2764</v>
      </c>
      <c r="C637" s="2227"/>
      <c r="D637" s="87" t="s">
        <v>1030</v>
      </c>
      <c r="E637" s="2145" t="s">
        <v>3774</v>
      </c>
      <c r="F637" s="36"/>
      <c r="G637" s="1837">
        <v>70000</v>
      </c>
      <c r="H637" s="2214">
        <v>70000</v>
      </c>
      <c r="I637" s="2165">
        <v>70000</v>
      </c>
      <c r="J637" s="36" t="s">
        <v>5974</v>
      </c>
      <c r="K637" s="36"/>
      <c r="L637" s="37"/>
      <c r="M637" s="37"/>
      <c r="N637" s="34" t="s">
        <v>5969</v>
      </c>
      <c r="O637" s="34" t="s">
        <v>5317</v>
      </c>
      <c r="P637" s="39">
        <v>70000</v>
      </c>
      <c r="Q637" s="35">
        <v>70000</v>
      </c>
      <c r="R637" s="34"/>
      <c r="S637" s="40"/>
      <c r="T637" s="40"/>
    </row>
    <row r="638" spans="1:20" s="1789" customFormat="1" ht="31.5" x14ac:dyDescent="0.2">
      <c r="A638" s="1243">
        <v>13</v>
      </c>
      <c r="B638" s="91" t="s">
        <v>2765</v>
      </c>
      <c r="C638" s="2227"/>
      <c r="D638" s="87" t="s">
        <v>7401</v>
      </c>
      <c r="E638" s="2145" t="s">
        <v>3773</v>
      </c>
      <c r="F638" s="36"/>
      <c r="G638" s="1837">
        <v>70000</v>
      </c>
      <c r="H638" s="2214">
        <v>70000</v>
      </c>
      <c r="I638" s="2165">
        <v>70000</v>
      </c>
      <c r="J638" s="36" t="s">
        <v>5974</v>
      </c>
      <c r="K638" s="36"/>
      <c r="L638" s="37"/>
      <c r="M638" s="37"/>
      <c r="N638" s="34" t="s">
        <v>5969</v>
      </c>
      <c r="O638" s="34" t="s">
        <v>5317</v>
      </c>
      <c r="P638" s="39">
        <v>70000</v>
      </c>
      <c r="Q638" s="35">
        <v>70000</v>
      </c>
      <c r="R638" s="34"/>
      <c r="S638" s="40"/>
      <c r="T638" s="40"/>
    </row>
    <row r="639" spans="1:20" s="1789" customFormat="1" ht="47.25" x14ac:dyDescent="0.2">
      <c r="A639" s="1243">
        <v>13</v>
      </c>
      <c r="B639" s="91" t="s">
        <v>2767</v>
      </c>
      <c r="C639" s="2227"/>
      <c r="D639" s="87" t="s">
        <v>7401</v>
      </c>
      <c r="E639" s="2145" t="s">
        <v>3777</v>
      </c>
      <c r="F639" s="36"/>
      <c r="G639" s="1837">
        <v>70000</v>
      </c>
      <c r="H639" s="2214">
        <v>70000</v>
      </c>
      <c r="I639" s="2165">
        <v>70000</v>
      </c>
      <c r="J639" s="36" t="s">
        <v>5974</v>
      </c>
      <c r="K639" s="36"/>
      <c r="L639" s="37"/>
      <c r="M639" s="37"/>
      <c r="N639" s="34" t="s">
        <v>5969</v>
      </c>
      <c r="O639" s="34" t="s">
        <v>5317</v>
      </c>
      <c r="P639" s="39">
        <v>70000</v>
      </c>
      <c r="Q639" s="35">
        <v>70000</v>
      </c>
      <c r="R639" s="34"/>
      <c r="S639" s="40"/>
      <c r="T639" s="40"/>
    </row>
    <row r="640" spans="1:20" s="1789" customFormat="1" ht="47.25" x14ac:dyDescent="0.2">
      <c r="A640" s="1243">
        <v>13</v>
      </c>
      <c r="B640" s="91" t="s">
        <v>2768</v>
      </c>
      <c r="C640" s="2227"/>
      <c r="D640" s="87" t="s">
        <v>1030</v>
      </c>
      <c r="E640" s="2145" t="s">
        <v>3778</v>
      </c>
      <c r="F640" s="36"/>
      <c r="G640" s="1837">
        <v>70000</v>
      </c>
      <c r="H640" s="2214">
        <v>70000</v>
      </c>
      <c r="I640" s="2165">
        <v>70000</v>
      </c>
      <c r="J640" s="36" t="s">
        <v>5974</v>
      </c>
      <c r="K640" s="36"/>
      <c r="L640" s="37"/>
      <c r="M640" s="37"/>
      <c r="N640" s="34" t="s">
        <v>5969</v>
      </c>
      <c r="O640" s="34" t="s">
        <v>5317</v>
      </c>
      <c r="P640" s="39">
        <v>70000</v>
      </c>
      <c r="Q640" s="35">
        <v>70000</v>
      </c>
      <c r="R640" s="34"/>
      <c r="S640" s="40"/>
      <c r="T640" s="40"/>
    </row>
    <row r="641" spans="1:22" s="1789" customFormat="1" ht="31.5" x14ac:dyDescent="0.2">
      <c r="A641" s="1243">
        <v>13</v>
      </c>
      <c r="B641" s="91" t="s">
        <v>2775</v>
      </c>
      <c r="C641" s="2227"/>
      <c r="D641" s="87" t="s">
        <v>1030</v>
      </c>
      <c r="E641" s="2145" t="s">
        <v>3783</v>
      </c>
      <c r="F641" s="36"/>
      <c r="G641" s="1837">
        <v>70000</v>
      </c>
      <c r="H641" s="2214">
        <v>70000</v>
      </c>
      <c r="I641" s="2165">
        <v>70000</v>
      </c>
      <c r="J641" s="36" t="s">
        <v>5974</v>
      </c>
      <c r="K641" s="36"/>
      <c r="L641" s="37"/>
      <c r="M641" s="37"/>
      <c r="N641" s="34" t="s">
        <v>5969</v>
      </c>
      <c r="O641" s="34" t="s">
        <v>5317</v>
      </c>
      <c r="P641" s="39">
        <v>70000</v>
      </c>
      <c r="Q641" s="35">
        <v>70000</v>
      </c>
      <c r="R641" s="34"/>
      <c r="S641" s="40"/>
      <c r="T641" s="40"/>
    </row>
    <row r="642" spans="1:22" s="1789" customFormat="1" ht="47.25" x14ac:dyDescent="0.2">
      <c r="A642" s="1243">
        <v>13</v>
      </c>
      <c r="B642" s="91" t="s">
        <v>2779</v>
      </c>
      <c r="C642" s="2227"/>
      <c r="D642" s="87" t="s">
        <v>1030</v>
      </c>
      <c r="E642" s="2145" t="s">
        <v>3814</v>
      </c>
      <c r="F642" s="34"/>
      <c r="G642" s="1837">
        <v>70000</v>
      </c>
      <c r="H642" s="2214">
        <v>70000</v>
      </c>
      <c r="I642" s="2165">
        <v>70000</v>
      </c>
      <c r="J642" s="36" t="s">
        <v>5974</v>
      </c>
      <c r="K642" s="36"/>
      <c r="L642" s="37"/>
      <c r="M642" s="37"/>
      <c r="N642" s="1243" t="s">
        <v>5969</v>
      </c>
      <c r="O642" s="34" t="s">
        <v>5317</v>
      </c>
      <c r="P642" s="39">
        <f>I642</f>
        <v>70000</v>
      </c>
      <c r="Q642" s="35">
        <v>70000</v>
      </c>
      <c r="R642" s="34"/>
      <c r="S642" s="40"/>
      <c r="T642" s="40"/>
    </row>
    <row r="643" spans="1:22" s="1789" customFormat="1" ht="47.25" x14ac:dyDescent="0.2">
      <c r="A643" s="1243">
        <v>13</v>
      </c>
      <c r="B643" s="91" t="s">
        <v>2787</v>
      </c>
      <c r="C643" s="2227"/>
      <c r="D643" s="87" t="s">
        <v>1030</v>
      </c>
      <c r="E643" s="2145" t="s">
        <v>3807</v>
      </c>
      <c r="F643" s="34"/>
      <c r="G643" s="1837">
        <v>70000</v>
      </c>
      <c r="H643" s="2214">
        <v>70000</v>
      </c>
      <c r="I643" s="2165">
        <v>70000</v>
      </c>
      <c r="J643" s="36" t="s">
        <v>5974</v>
      </c>
      <c r="K643" s="36"/>
      <c r="L643" s="37"/>
      <c r="M643" s="37"/>
      <c r="N643" s="1243" t="s">
        <v>5969</v>
      </c>
      <c r="O643" s="34" t="s">
        <v>5317</v>
      </c>
      <c r="P643" s="39">
        <f t="shared" ref="P643:P651" si="5">I643</f>
        <v>70000</v>
      </c>
      <c r="Q643" s="35">
        <v>70000</v>
      </c>
      <c r="R643" s="34"/>
      <c r="S643" s="40"/>
      <c r="T643" s="40"/>
    </row>
    <row r="644" spans="1:22" s="1789" customFormat="1" ht="47.25" x14ac:dyDescent="0.2">
      <c r="A644" s="1243">
        <v>13</v>
      </c>
      <c r="B644" s="91" t="s">
        <v>2786</v>
      </c>
      <c r="C644" s="2227"/>
      <c r="D644" s="87" t="s">
        <v>1030</v>
      </c>
      <c r="E644" s="2145" t="s">
        <v>3806</v>
      </c>
      <c r="F644" s="34"/>
      <c r="G644" s="1837">
        <v>70000</v>
      </c>
      <c r="H644" s="2214">
        <v>70000</v>
      </c>
      <c r="I644" s="2165">
        <v>70000</v>
      </c>
      <c r="J644" s="36" t="s">
        <v>5974</v>
      </c>
      <c r="K644" s="36"/>
      <c r="L644" s="37"/>
      <c r="M644" s="37"/>
      <c r="N644" s="1243" t="s">
        <v>5969</v>
      </c>
      <c r="O644" s="34" t="s">
        <v>5317</v>
      </c>
      <c r="P644" s="39">
        <f t="shared" si="5"/>
        <v>70000</v>
      </c>
      <c r="Q644" s="35">
        <v>70000</v>
      </c>
      <c r="R644" s="34"/>
      <c r="S644" s="40"/>
      <c r="T644" s="40"/>
    </row>
    <row r="645" spans="1:22" s="1789" customFormat="1" ht="47.25" x14ac:dyDescent="0.2">
      <c r="A645" s="1243">
        <v>13</v>
      </c>
      <c r="B645" s="91" t="s">
        <v>2788</v>
      </c>
      <c r="C645" s="2227"/>
      <c r="D645" s="87" t="s">
        <v>1030</v>
      </c>
      <c r="E645" s="2145" t="s">
        <v>3809</v>
      </c>
      <c r="F645" s="34"/>
      <c r="G645" s="1837">
        <v>70000</v>
      </c>
      <c r="H645" s="2214">
        <v>70000</v>
      </c>
      <c r="I645" s="2165">
        <v>70000</v>
      </c>
      <c r="J645" s="36" t="s">
        <v>5974</v>
      </c>
      <c r="K645" s="36"/>
      <c r="L645" s="37"/>
      <c r="M645" s="37"/>
      <c r="N645" s="1243" t="s">
        <v>5969</v>
      </c>
      <c r="O645" s="34" t="s">
        <v>5317</v>
      </c>
      <c r="P645" s="39">
        <f t="shared" si="5"/>
        <v>70000</v>
      </c>
      <c r="Q645" s="35">
        <v>70000</v>
      </c>
      <c r="R645" s="34"/>
      <c r="S645" s="40"/>
      <c r="T645" s="40"/>
    </row>
    <row r="646" spans="1:22" s="1789" customFormat="1" ht="31.5" x14ac:dyDescent="0.2">
      <c r="A646" s="1243">
        <v>13</v>
      </c>
      <c r="B646" s="91" t="s">
        <v>2789</v>
      </c>
      <c r="C646" s="2227"/>
      <c r="D646" s="87" t="s">
        <v>1030</v>
      </c>
      <c r="E646" s="2145" t="s">
        <v>3811</v>
      </c>
      <c r="F646" s="34"/>
      <c r="G646" s="1837">
        <v>70000</v>
      </c>
      <c r="H646" s="2214">
        <v>70000</v>
      </c>
      <c r="I646" s="2165">
        <v>70000</v>
      </c>
      <c r="J646" s="36" t="s">
        <v>5974</v>
      </c>
      <c r="K646" s="36"/>
      <c r="L646" s="37"/>
      <c r="M646" s="37"/>
      <c r="N646" s="1243" t="s">
        <v>5969</v>
      </c>
      <c r="O646" s="34" t="s">
        <v>5317</v>
      </c>
      <c r="P646" s="39">
        <f t="shared" si="5"/>
        <v>70000</v>
      </c>
      <c r="Q646" s="35">
        <v>70000</v>
      </c>
      <c r="R646" s="34"/>
      <c r="S646" s="40"/>
      <c r="T646" s="40"/>
    </row>
    <row r="647" spans="1:22" s="1789" customFormat="1" ht="31.5" x14ac:dyDescent="0.2">
      <c r="A647" s="1243">
        <v>13</v>
      </c>
      <c r="B647" s="91" t="s">
        <v>2790</v>
      </c>
      <c r="C647" s="2227"/>
      <c r="D647" s="87" t="s">
        <v>1030</v>
      </c>
      <c r="E647" s="2145" t="s">
        <v>3812</v>
      </c>
      <c r="F647" s="34"/>
      <c r="G647" s="1837">
        <v>70000</v>
      </c>
      <c r="H647" s="2214">
        <v>70000</v>
      </c>
      <c r="I647" s="2165">
        <v>70000</v>
      </c>
      <c r="J647" s="36" t="s">
        <v>5974</v>
      </c>
      <c r="K647" s="36"/>
      <c r="L647" s="37"/>
      <c r="M647" s="37"/>
      <c r="N647" s="1243" t="s">
        <v>5969</v>
      </c>
      <c r="O647" s="34" t="s">
        <v>5317</v>
      </c>
      <c r="P647" s="39">
        <f t="shared" si="5"/>
        <v>70000</v>
      </c>
      <c r="Q647" s="35">
        <v>70000</v>
      </c>
      <c r="R647" s="34"/>
      <c r="S647" s="40"/>
      <c r="T647" s="40"/>
    </row>
    <row r="648" spans="1:22" s="1789" customFormat="1" ht="47.25" x14ac:dyDescent="0.2">
      <c r="A648" s="1243">
        <v>13</v>
      </c>
      <c r="B648" s="91" t="s">
        <v>2780</v>
      </c>
      <c r="C648" s="2227"/>
      <c r="D648" s="87" t="s">
        <v>1030</v>
      </c>
      <c r="E648" s="2145" t="s">
        <v>3808</v>
      </c>
      <c r="F648" s="34"/>
      <c r="G648" s="1837">
        <v>70000</v>
      </c>
      <c r="H648" s="2214">
        <v>70000</v>
      </c>
      <c r="I648" s="2165">
        <v>70000</v>
      </c>
      <c r="J648" s="36" t="s">
        <v>5974</v>
      </c>
      <c r="K648" s="36"/>
      <c r="L648" s="37"/>
      <c r="M648" s="37"/>
      <c r="N648" s="1243" t="s">
        <v>5969</v>
      </c>
      <c r="O648" s="34" t="s">
        <v>5317</v>
      </c>
      <c r="P648" s="39">
        <f t="shared" si="5"/>
        <v>70000</v>
      </c>
      <c r="Q648" s="35">
        <v>70000</v>
      </c>
      <c r="R648" s="34"/>
      <c r="S648" s="40"/>
      <c r="T648" s="40"/>
    </row>
    <row r="649" spans="1:22" s="1789" customFormat="1" ht="31.5" x14ac:dyDescent="0.2">
      <c r="A649" s="1243">
        <v>13</v>
      </c>
      <c r="B649" s="91" t="s">
        <v>2791</v>
      </c>
      <c r="C649" s="2227"/>
      <c r="D649" s="87" t="s">
        <v>1030</v>
      </c>
      <c r="E649" s="2145" t="s">
        <v>3813</v>
      </c>
      <c r="F649" s="34"/>
      <c r="G649" s="1837">
        <v>70000</v>
      </c>
      <c r="H649" s="2214">
        <v>70000</v>
      </c>
      <c r="I649" s="2165">
        <v>70000</v>
      </c>
      <c r="J649" s="36" t="s">
        <v>5974</v>
      </c>
      <c r="K649" s="36"/>
      <c r="L649" s="37"/>
      <c r="M649" s="37"/>
      <c r="N649" s="1243" t="s">
        <v>5969</v>
      </c>
      <c r="O649" s="34" t="s">
        <v>5317</v>
      </c>
      <c r="P649" s="39">
        <f t="shared" si="5"/>
        <v>70000</v>
      </c>
      <c r="Q649" s="35">
        <v>70000</v>
      </c>
      <c r="R649" s="34"/>
      <c r="S649" s="40"/>
      <c r="T649" s="40"/>
    </row>
    <row r="650" spans="1:22" s="1789" customFormat="1" ht="31.5" x14ac:dyDescent="0.2">
      <c r="A650" s="1243">
        <v>13</v>
      </c>
      <c r="B650" s="91" t="s">
        <v>2794</v>
      </c>
      <c r="C650" s="2227"/>
      <c r="D650" s="87" t="s">
        <v>7401</v>
      </c>
      <c r="E650" s="2145" t="s">
        <v>3810</v>
      </c>
      <c r="F650" s="34"/>
      <c r="G650" s="1837">
        <v>70000</v>
      </c>
      <c r="H650" s="2214">
        <v>70000</v>
      </c>
      <c r="I650" s="2165">
        <v>70000</v>
      </c>
      <c r="J650" s="36" t="s">
        <v>5974</v>
      </c>
      <c r="K650" s="36"/>
      <c r="L650" s="37"/>
      <c r="M650" s="37"/>
      <c r="N650" s="1243" t="s">
        <v>5969</v>
      </c>
      <c r="O650" s="34" t="s">
        <v>5317</v>
      </c>
      <c r="P650" s="39">
        <f t="shared" si="5"/>
        <v>70000</v>
      </c>
      <c r="Q650" s="35">
        <v>70000</v>
      </c>
      <c r="R650" s="34"/>
      <c r="S650" s="40"/>
      <c r="T650" s="40"/>
    </row>
    <row r="651" spans="1:22" s="1789" customFormat="1" ht="47.25" x14ac:dyDescent="0.2">
      <c r="A651" s="1243">
        <v>13</v>
      </c>
      <c r="B651" s="91" t="s">
        <v>2792</v>
      </c>
      <c r="C651" s="2227"/>
      <c r="D651" s="87" t="s">
        <v>1030</v>
      </c>
      <c r="E651" s="2145" t="s">
        <v>2793</v>
      </c>
      <c r="F651" s="34"/>
      <c r="G651" s="1837">
        <v>70000</v>
      </c>
      <c r="H651" s="2214">
        <v>70000</v>
      </c>
      <c r="I651" s="2165">
        <v>70000</v>
      </c>
      <c r="J651" s="36" t="s">
        <v>5974</v>
      </c>
      <c r="K651" s="36"/>
      <c r="L651" s="37"/>
      <c r="M651" s="37"/>
      <c r="N651" s="1243" t="s">
        <v>5969</v>
      </c>
      <c r="O651" s="34" t="s">
        <v>5317</v>
      </c>
      <c r="P651" s="39">
        <f t="shared" si="5"/>
        <v>70000</v>
      </c>
      <c r="Q651" s="35">
        <v>70000</v>
      </c>
      <c r="R651" s="34"/>
      <c r="S651" s="40"/>
      <c r="T651" s="40"/>
    </row>
    <row r="652" spans="1:22" s="1789" customFormat="1" ht="31.5" x14ac:dyDescent="0.2">
      <c r="A652" s="1243">
        <v>13</v>
      </c>
      <c r="B652" s="91" t="s">
        <v>2795</v>
      </c>
      <c r="C652" s="2227"/>
      <c r="D652" s="87" t="s">
        <v>1030</v>
      </c>
      <c r="E652" s="2145" t="s">
        <v>3815</v>
      </c>
      <c r="F652" s="34"/>
      <c r="G652" s="1837">
        <v>70000</v>
      </c>
      <c r="H652" s="2214">
        <v>0</v>
      </c>
      <c r="I652" s="2165">
        <v>0</v>
      </c>
      <c r="J652" s="36" t="s">
        <v>5974</v>
      </c>
      <c r="K652" s="36"/>
      <c r="L652" s="37"/>
      <c r="M652" s="37"/>
      <c r="N652" s="1243" t="s">
        <v>5969</v>
      </c>
      <c r="O652" s="34" t="s">
        <v>5317</v>
      </c>
      <c r="P652" s="2110">
        <v>0</v>
      </c>
      <c r="Q652" s="2109">
        <v>0</v>
      </c>
      <c r="R652" s="2097"/>
      <c r="S652" s="2111" t="s">
        <v>1044</v>
      </c>
      <c r="T652" s="2097" t="s">
        <v>1043</v>
      </c>
    </row>
    <row r="653" spans="1:22" s="1789" customFormat="1" ht="31.5" x14ac:dyDescent="0.2">
      <c r="A653" s="1243">
        <v>13</v>
      </c>
      <c r="B653" s="91" t="s">
        <v>2857</v>
      </c>
      <c r="C653" s="2227"/>
      <c r="D653" s="87" t="s">
        <v>7173</v>
      </c>
      <c r="E653" s="2145" t="s">
        <v>3852</v>
      </c>
      <c r="F653" s="36"/>
      <c r="G653" s="1837">
        <v>70000</v>
      </c>
      <c r="H653" s="2214">
        <v>70000</v>
      </c>
      <c r="I653" s="2165">
        <v>70000</v>
      </c>
      <c r="J653" s="36" t="s">
        <v>5974</v>
      </c>
      <c r="K653" s="36"/>
      <c r="L653" s="37"/>
      <c r="M653" s="37"/>
      <c r="N653" s="34" t="s">
        <v>5969</v>
      </c>
      <c r="O653" s="34" t="s">
        <v>5320</v>
      </c>
      <c r="P653" s="39">
        <v>70000</v>
      </c>
      <c r="Q653" s="35">
        <v>70000</v>
      </c>
      <c r="R653" s="34"/>
      <c r="S653" s="40"/>
      <c r="T653" s="40"/>
    </row>
    <row r="654" spans="1:22" s="2118" customFormat="1" ht="31.5" x14ac:dyDescent="0.2">
      <c r="A654" s="2099">
        <v>13</v>
      </c>
      <c r="B654" s="2114" t="s">
        <v>341</v>
      </c>
      <c r="C654" s="2228"/>
      <c r="D654" s="2100" t="s">
        <v>7271</v>
      </c>
      <c r="E654" s="2120" t="s">
        <v>1207</v>
      </c>
      <c r="F654" s="2116"/>
      <c r="G654" s="2156"/>
      <c r="H654" s="2216">
        <v>70000</v>
      </c>
      <c r="I654" s="2128">
        <v>70000</v>
      </c>
      <c r="J654" s="2116" t="s">
        <v>5974</v>
      </c>
      <c r="K654" s="2116"/>
      <c r="L654" s="2113"/>
      <c r="M654" s="2113"/>
      <c r="N654" s="2095" t="s">
        <v>5969</v>
      </c>
      <c r="O654" s="2097" t="s">
        <v>5306</v>
      </c>
      <c r="P654" s="2109">
        <v>70000</v>
      </c>
      <c r="Q654" s="2109">
        <f t="shared" ref="Q654:Q659" si="6">P654</f>
        <v>70000</v>
      </c>
      <c r="R654" s="2097"/>
      <c r="S654" s="2097"/>
      <c r="T654" s="2097" t="s">
        <v>1042</v>
      </c>
      <c r="U654" s="2107"/>
      <c r="V654" s="2107"/>
    </row>
    <row r="655" spans="1:22" s="2118" customFormat="1" ht="78.75" x14ac:dyDescent="0.2">
      <c r="A655" s="2099">
        <v>13</v>
      </c>
      <c r="B655" s="2098" t="s">
        <v>342</v>
      </c>
      <c r="C655" s="2228"/>
      <c r="D655" s="2114" t="s">
        <v>7839</v>
      </c>
      <c r="E655" s="2131" t="s">
        <v>1208</v>
      </c>
      <c r="F655" s="2121"/>
      <c r="G655" s="2156"/>
      <c r="H655" s="2216">
        <v>70000</v>
      </c>
      <c r="I655" s="2128">
        <v>70000</v>
      </c>
      <c r="J655" s="2121" t="s">
        <v>5974</v>
      </c>
      <c r="K655" s="2121"/>
      <c r="L655" s="2121"/>
      <c r="M655" s="2123"/>
      <c r="N655" s="2095" t="s">
        <v>5969</v>
      </c>
      <c r="O655" s="2097" t="s">
        <v>5295</v>
      </c>
      <c r="P655" s="2122">
        <v>70000</v>
      </c>
      <c r="Q655" s="2109">
        <f t="shared" si="6"/>
        <v>70000</v>
      </c>
      <c r="R655" s="2097"/>
      <c r="S655" s="2097"/>
      <c r="T655" s="2097" t="s">
        <v>1042</v>
      </c>
      <c r="U655" s="2107"/>
      <c r="V655" s="2107"/>
    </row>
    <row r="656" spans="1:22" s="2107" customFormat="1" ht="31.5" x14ac:dyDescent="0.2">
      <c r="A656" s="2099">
        <v>13</v>
      </c>
      <c r="B656" s="2098" t="s">
        <v>343</v>
      </c>
      <c r="C656" s="2228"/>
      <c r="D656" s="2114" t="s">
        <v>7151</v>
      </c>
      <c r="E656" s="2124" t="s">
        <v>1209</v>
      </c>
      <c r="F656" s="2098"/>
      <c r="G656" s="2156"/>
      <c r="H656" s="2216">
        <v>70000</v>
      </c>
      <c r="I656" s="2128">
        <v>70000</v>
      </c>
      <c r="J656" s="2121" t="s">
        <v>5974</v>
      </c>
      <c r="K656" s="2121"/>
      <c r="L656" s="2123"/>
      <c r="M656" s="2123"/>
      <c r="N656" s="2095" t="s">
        <v>5969</v>
      </c>
      <c r="O656" s="2095" t="s">
        <v>5318</v>
      </c>
      <c r="P656" s="2122">
        <v>70000</v>
      </c>
      <c r="Q656" s="2109">
        <f t="shared" si="6"/>
        <v>70000</v>
      </c>
      <c r="R656" s="2097"/>
      <c r="S656" s="2097"/>
      <c r="T656" s="2097" t="s">
        <v>1042</v>
      </c>
    </row>
    <row r="657" spans="1:22" s="2107" customFormat="1" ht="31.5" x14ac:dyDescent="0.2">
      <c r="A657" s="2099">
        <v>13</v>
      </c>
      <c r="B657" s="2098" t="s">
        <v>344</v>
      </c>
      <c r="C657" s="2228"/>
      <c r="D657" s="2114" t="s">
        <v>7845</v>
      </c>
      <c r="E657" s="2131" t="s">
        <v>1210</v>
      </c>
      <c r="F657" s="2121"/>
      <c r="G657" s="2156"/>
      <c r="H657" s="2216">
        <v>70000</v>
      </c>
      <c r="I657" s="2128">
        <v>70000</v>
      </c>
      <c r="J657" s="2121" t="s">
        <v>5974</v>
      </c>
      <c r="K657" s="2121"/>
      <c r="L657" s="2121"/>
      <c r="M657" s="2123"/>
      <c r="N657" s="2095" t="s">
        <v>5969</v>
      </c>
      <c r="O657" s="2097" t="s">
        <v>5318</v>
      </c>
      <c r="P657" s="2122">
        <v>70000</v>
      </c>
      <c r="Q657" s="2109">
        <f t="shared" si="6"/>
        <v>70000</v>
      </c>
      <c r="R657" s="2097"/>
      <c r="S657" s="2097"/>
      <c r="T657" s="2097" t="s">
        <v>1042</v>
      </c>
    </row>
    <row r="658" spans="1:22" s="2107" customFormat="1" ht="31.5" x14ac:dyDescent="0.2">
      <c r="A658" s="2099">
        <v>13</v>
      </c>
      <c r="B658" s="2098" t="s">
        <v>345</v>
      </c>
      <c r="C658" s="2228"/>
      <c r="D658" s="2114" t="s">
        <v>7151</v>
      </c>
      <c r="E658" s="2120" t="s">
        <v>1211</v>
      </c>
      <c r="F658" s="2116"/>
      <c r="G658" s="2156"/>
      <c r="H658" s="2216">
        <v>70000</v>
      </c>
      <c r="I658" s="2128">
        <v>70000</v>
      </c>
      <c r="J658" s="2121" t="s">
        <v>5974</v>
      </c>
      <c r="K658" s="2121"/>
      <c r="L658" s="2116"/>
      <c r="M658" s="2123"/>
      <c r="N658" s="2095" t="s">
        <v>5969</v>
      </c>
      <c r="O658" s="2097" t="s">
        <v>5318</v>
      </c>
      <c r="P658" s="2122">
        <v>70000</v>
      </c>
      <c r="Q658" s="2109">
        <f t="shared" si="6"/>
        <v>70000</v>
      </c>
      <c r="R658" s="2097"/>
      <c r="S658" s="2097"/>
      <c r="T658" s="2097" t="s">
        <v>1042</v>
      </c>
    </row>
    <row r="659" spans="1:22" s="2118" customFormat="1" ht="31.5" x14ac:dyDescent="0.2">
      <c r="A659" s="2099">
        <v>13</v>
      </c>
      <c r="B659" s="2098" t="s">
        <v>346</v>
      </c>
      <c r="C659" s="2228"/>
      <c r="D659" s="2114" t="s">
        <v>7151</v>
      </c>
      <c r="E659" s="2120" t="s">
        <v>1212</v>
      </c>
      <c r="F659" s="2116"/>
      <c r="G659" s="2156"/>
      <c r="H659" s="2216">
        <v>70000</v>
      </c>
      <c r="I659" s="2128">
        <v>70000</v>
      </c>
      <c r="J659" s="2121" t="s">
        <v>5974</v>
      </c>
      <c r="K659" s="2121"/>
      <c r="L659" s="2116"/>
      <c r="M659" s="2123"/>
      <c r="N659" s="2095" t="s">
        <v>5969</v>
      </c>
      <c r="O659" s="2097" t="s">
        <v>5318</v>
      </c>
      <c r="P659" s="2122">
        <v>70000</v>
      </c>
      <c r="Q659" s="2109">
        <f t="shared" si="6"/>
        <v>70000</v>
      </c>
      <c r="R659" s="2097"/>
      <c r="S659" s="2097"/>
      <c r="T659" s="2097" t="s">
        <v>1042</v>
      </c>
      <c r="U659" s="2107"/>
      <c r="V659" s="2107"/>
    </row>
    <row r="660" spans="1:22" s="2172" customFormat="1" ht="47.25" x14ac:dyDescent="0.2">
      <c r="A660" s="2099">
        <v>13</v>
      </c>
      <c r="B660" s="2096" t="s">
        <v>1051</v>
      </c>
      <c r="C660" s="2227"/>
      <c r="D660" s="2100" t="s">
        <v>7790</v>
      </c>
      <c r="E660" s="2144" t="s">
        <v>1052</v>
      </c>
      <c r="F660" s="2116"/>
      <c r="G660" s="2154"/>
      <c r="H660" s="2216">
        <v>74550</v>
      </c>
      <c r="I660" s="2166">
        <v>74550</v>
      </c>
      <c r="J660" s="2116" t="s">
        <v>5974</v>
      </c>
      <c r="K660" s="2116"/>
      <c r="L660" s="2113"/>
      <c r="M660" s="2113"/>
      <c r="N660" s="2097" t="s">
        <v>5969</v>
      </c>
      <c r="O660" s="2097" t="s">
        <v>5303</v>
      </c>
      <c r="P660" s="2110">
        <f>H660</f>
        <v>74550</v>
      </c>
      <c r="Q660" s="2109">
        <v>74550</v>
      </c>
      <c r="R660" s="2097"/>
      <c r="S660" s="2111"/>
      <c r="T660" s="2119" t="s">
        <v>1042</v>
      </c>
    </row>
    <row r="661" spans="1:22" s="1789" customFormat="1" ht="31.5" x14ac:dyDescent="0.2">
      <c r="A661" s="1243">
        <v>13</v>
      </c>
      <c r="B661" s="34" t="s">
        <v>2145</v>
      </c>
      <c r="C661" s="2227"/>
      <c r="D661" s="87" t="s">
        <v>3150</v>
      </c>
      <c r="E661" s="2145" t="s">
        <v>3831</v>
      </c>
      <c r="F661" s="36"/>
      <c r="G661" s="1837">
        <v>75000</v>
      </c>
      <c r="H661" s="2214">
        <v>75000</v>
      </c>
      <c r="I661" s="2165">
        <v>75000</v>
      </c>
      <c r="J661" s="36" t="s">
        <v>5974</v>
      </c>
      <c r="K661" s="36"/>
      <c r="L661" s="37"/>
      <c r="M661" s="37"/>
      <c r="N661" s="37" t="s">
        <v>5229</v>
      </c>
      <c r="O661" s="34" t="s">
        <v>5318</v>
      </c>
      <c r="P661" s="39">
        <v>75000</v>
      </c>
      <c r="Q661" s="35">
        <v>75000</v>
      </c>
      <c r="R661" s="34"/>
      <c r="S661" s="40"/>
      <c r="T661" s="2097" t="s">
        <v>1042</v>
      </c>
    </row>
    <row r="662" spans="1:22" s="1789" customFormat="1" ht="47.25" x14ac:dyDescent="0.2">
      <c r="A662" s="1243">
        <v>13</v>
      </c>
      <c r="B662" s="34" t="s">
        <v>2217</v>
      </c>
      <c r="C662" s="2227"/>
      <c r="D662" s="87" t="s">
        <v>7304</v>
      </c>
      <c r="E662" s="2145" t="s">
        <v>4432</v>
      </c>
      <c r="F662" s="36"/>
      <c r="G662" s="1837">
        <v>75000</v>
      </c>
      <c r="H662" s="2214">
        <v>75000</v>
      </c>
      <c r="I662" s="2165">
        <v>75000</v>
      </c>
      <c r="J662" s="36" t="s">
        <v>5226</v>
      </c>
      <c r="K662" s="36" t="s">
        <v>4934</v>
      </c>
      <c r="L662" s="37" t="s">
        <v>5038</v>
      </c>
      <c r="M662" s="1243" t="s">
        <v>3111</v>
      </c>
      <c r="N662" s="37" t="s">
        <v>5229</v>
      </c>
      <c r="O662" s="34" t="s">
        <v>5313</v>
      </c>
      <c r="P662" s="39">
        <v>75000</v>
      </c>
      <c r="Q662" s="35">
        <v>75000</v>
      </c>
      <c r="R662" s="34"/>
      <c r="S662" s="40"/>
      <c r="T662" s="2097" t="s">
        <v>1042</v>
      </c>
    </row>
    <row r="663" spans="1:22" s="1789" customFormat="1" ht="63" x14ac:dyDescent="0.2">
      <c r="A663" s="1243">
        <v>13</v>
      </c>
      <c r="B663" s="91" t="s">
        <v>2853</v>
      </c>
      <c r="C663" s="2227"/>
      <c r="D663" s="87" t="s">
        <v>7173</v>
      </c>
      <c r="E663" s="2145" t="s">
        <v>3858</v>
      </c>
      <c r="F663" s="36"/>
      <c r="G663" s="1837">
        <v>75000</v>
      </c>
      <c r="H663" s="2214">
        <v>75000</v>
      </c>
      <c r="I663" s="2165">
        <v>75000</v>
      </c>
      <c r="J663" s="36" t="s">
        <v>5974</v>
      </c>
      <c r="K663" s="36"/>
      <c r="L663" s="37"/>
      <c r="M663" s="37"/>
      <c r="N663" s="34" t="s">
        <v>5969</v>
      </c>
      <c r="O663" s="34" t="s">
        <v>5320</v>
      </c>
      <c r="P663" s="39">
        <v>75000</v>
      </c>
      <c r="Q663" s="35">
        <v>75000</v>
      </c>
      <c r="R663" s="34"/>
      <c r="S663" s="40"/>
      <c r="T663" s="2111" t="s">
        <v>1042</v>
      </c>
    </row>
    <row r="664" spans="1:22" s="1789" customFormat="1" ht="31.5" x14ac:dyDescent="0.2">
      <c r="A664" s="1243">
        <v>13</v>
      </c>
      <c r="B664" s="91" t="s">
        <v>2294</v>
      </c>
      <c r="C664" s="2227"/>
      <c r="D664" s="87" t="s">
        <v>7133</v>
      </c>
      <c r="E664" s="2145" t="s">
        <v>4243</v>
      </c>
      <c r="F664" s="36"/>
      <c r="G664" s="1837">
        <v>80000</v>
      </c>
      <c r="H664" s="2214">
        <v>80000</v>
      </c>
      <c r="I664" s="2165">
        <v>80000</v>
      </c>
      <c r="J664" s="36" t="s">
        <v>5974</v>
      </c>
      <c r="K664" s="36"/>
      <c r="L664" s="37"/>
      <c r="M664" s="37"/>
      <c r="N664" s="34" t="s">
        <v>5969</v>
      </c>
      <c r="O664" s="34" t="s">
        <v>5300</v>
      </c>
      <c r="P664" s="39">
        <v>80000</v>
      </c>
      <c r="Q664" s="35">
        <v>80000</v>
      </c>
      <c r="R664" s="34"/>
      <c r="S664" s="40"/>
      <c r="T664" s="2111" t="s">
        <v>1042</v>
      </c>
    </row>
    <row r="665" spans="1:22" s="1789" customFormat="1" ht="31.5" x14ac:dyDescent="0.2">
      <c r="A665" s="1243">
        <v>13</v>
      </c>
      <c r="B665" s="91" t="s">
        <v>2329</v>
      </c>
      <c r="C665" s="2227"/>
      <c r="D665" s="87" t="s">
        <v>6409</v>
      </c>
      <c r="E665" s="2145" t="s">
        <v>3384</v>
      </c>
      <c r="F665" s="36"/>
      <c r="G665" s="1837">
        <v>80000</v>
      </c>
      <c r="H665" s="2214">
        <v>80000</v>
      </c>
      <c r="I665" s="2165">
        <v>80000</v>
      </c>
      <c r="J665" s="36" t="s">
        <v>5974</v>
      </c>
      <c r="K665" s="36"/>
      <c r="L665" s="37"/>
      <c r="M665" s="37"/>
      <c r="N665" s="34" t="s">
        <v>5969</v>
      </c>
      <c r="O665" s="34" t="s">
        <v>5041</v>
      </c>
      <c r="P665" s="39">
        <v>80000</v>
      </c>
      <c r="Q665" s="35">
        <v>80000</v>
      </c>
      <c r="R665" s="34"/>
      <c r="S665" s="40"/>
      <c r="T665" s="2111" t="s">
        <v>1042</v>
      </c>
    </row>
    <row r="666" spans="1:22" s="1789" customFormat="1" ht="31.5" x14ac:dyDescent="0.2">
      <c r="A666" s="1243">
        <v>13</v>
      </c>
      <c r="B666" s="91" t="s">
        <v>2351</v>
      </c>
      <c r="C666" s="2227"/>
      <c r="D666" s="87" t="s">
        <v>7790</v>
      </c>
      <c r="E666" s="2145" t="s">
        <v>4237</v>
      </c>
      <c r="F666" s="36"/>
      <c r="G666" s="1837">
        <v>80000</v>
      </c>
      <c r="H666" s="2214">
        <v>80000</v>
      </c>
      <c r="I666" s="2165">
        <v>80000</v>
      </c>
      <c r="J666" s="36" t="s">
        <v>5974</v>
      </c>
      <c r="K666" s="36"/>
      <c r="L666" s="37"/>
      <c r="M666" s="37"/>
      <c r="N666" s="34" t="s">
        <v>5969</v>
      </c>
      <c r="O666" s="34" t="s">
        <v>5299</v>
      </c>
      <c r="P666" s="39">
        <v>80000</v>
      </c>
      <c r="Q666" s="35">
        <v>80000</v>
      </c>
      <c r="R666" s="34"/>
      <c r="S666" s="40"/>
      <c r="T666" s="2111" t="s">
        <v>1042</v>
      </c>
    </row>
    <row r="667" spans="1:22" s="1789" customFormat="1" ht="31.5" x14ac:dyDescent="0.2">
      <c r="A667" s="1243">
        <v>13</v>
      </c>
      <c r="B667" s="91" t="s">
        <v>2366</v>
      </c>
      <c r="C667" s="2227"/>
      <c r="D667" s="87" t="s">
        <v>7790</v>
      </c>
      <c r="E667" s="2145" t="s">
        <v>4227</v>
      </c>
      <c r="F667" s="36"/>
      <c r="G667" s="1837">
        <v>80000</v>
      </c>
      <c r="H667" s="2214">
        <v>80000</v>
      </c>
      <c r="I667" s="2165">
        <v>80000</v>
      </c>
      <c r="J667" s="36" t="s">
        <v>5974</v>
      </c>
      <c r="K667" s="36"/>
      <c r="L667" s="37"/>
      <c r="M667" s="37"/>
      <c r="N667" s="34" t="s">
        <v>5969</v>
      </c>
      <c r="O667" s="34" t="s">
        <v>5299</v>
      </c>
      <c r="P667" s="39">
        <v>80000</v>
      </c>
      <c r="Q667" s="35">
        <v>80000</v>
      </c>
      <c r="R667" s="34"/>
      <c r="S667" s="40"/>
      <c r="T667" s="2111" t="s">
        <v>1042</v>
      </c>
    </row>
    <row r="668" spans="1:22" s="1789" customFormat="1" ht="31.5" x14ac:dyDescent="0.2">
      <c r="A668" s="1243">
        <v>13</v>
      </c>
      <c r="B668" s="91" t="s">
        <v>2390</v>
      </c>
      <c r="C668" s="2227"/>
      <c r="D668" s="87" t="s">
        <v>7266</v>
      </c>
      <c r="E668" s="2145" t="s">
        <v>3464</v>
      </c>
      <c r="F668" s="36"/>
      <c r="G668" s="1837">
        <v>80000</v>
      </c>
      <c r="H668" s="2214">
        <v>80000</v>
      </c>
      <c r="I668" s="2165">
        <v>80000</v>
      </c>
      <c r="J668" s="36" t="s">
        <v>5974</v>
      </c>
      <c r="K668" s="36"/>
      <c r="L668" s="37"/>
      <c r="M668" s="37"/>
      <c r="N668" s="1243" t="s">
        <v>5969</v>
      </c>
      <c r="O668" s="34" t="s">
        <v>5313</v>
      </c>
      <c r="P668" s="35">
        <v>80000</v>
      </c>
      <c r="Q668" s="35">
        <v>80000</v>
      </c>
      <c r="R668" s="34"/>
      <c r="S668" s="1243"/>
      <c r="T668" s="2104" t="s">
        <v>1042</v>
      </c>
    </row>
    <row r="669" spans="1:22" s="1789" customFormat="1" ht="78.75" x14ac:dyDescent="0.2">
      <c r="A669" s="1243">
        <v>13</v>
      </c>
      <c r="B669" s="91" t="s">
        <v>2445</v>
      </c>
      <c r="C669" s="2227"/>
      <c r="D669" s="87" t="s">
        <v>7845</v>
      </c>
      <c r="E669" s="2145" t="s">
        <v>4009</v>
      </c>
      <c r="F669" s="36"/>
      <c r="G669" s="1837">
        <v>80000</v>
      </c>
      <c r="H669" s="2214">
        <v>80000</v>
      </c>
      <c r="I669" s="2165">
        <v>80000</v>
      </c>
      <c r="J669" s="36" t="s">
        <v>5974</v>
      </c>
      <c r="K669" s="36"/>
      <c r="L669" s="37"/>
      <c r="M669" s="37"/>
      <c r="N669" s="34" t="s">
        <v>5969</v>
      </c>
      <c r="O669" s="34" t="s">
        <v>5320</v>
      </c>
      <c r="P669" s="39">
        <v>80000</v>
      </c>
      <c r="Q669" s="35">
        <v>80000</v>
      </c>
      <c r="R669" s="34"/>
      <c r="S669" s="40"/>
      <c r="T669" s="40"/>
    </row>
    <row r="670" spans="1:22" s="1789" customFormat="1" ht="63" x14ac:dyDescent="0.2">
      <c r="A670" s="1243">
        <v>13</v>
      </c>
      <c r="B670" s="91" t="s">
        <v>2446</v>
      </c>
      <c r="C670" s="2227"/>
      <c r="D670" s="87" t="s">
        <v>7845</v>
      </c>
      <c r="E670" s="2145" t="s">
        <v>4050</v>
      </c>
      <c r="F670" s="36"/>
      <c r="G670" s="1837">
        <v>80000</v>
      </c>
      <c r="H670" s="2214">
        <v>80000</v>
      </c>
      <c r="I670" s="2165">
        <v>80000</v>
      </c>
      <c r="J670" s="36" t="s">
        <v>5974</v>
      </c>
      <c r="K670" s="36"/>
      <c r="L670" s="37"/>
      <c r="M670" s="37"/>
      <c r="N670" s="34" t="s">
        <v>5969</v>
      </c>
      <c r="O670" s="34" t="s">
        <v>5320</v>
      </c>
      <c r="P670" s="39">
        <v>80000</v>
      </c>
      <c r="Q670" s="35">
        <v>80000</v>
      </c>
      <c r="R670" s="34"/>
      <c r="S670" s="40"/>
      <c r="T670" s="40"/>
    </row>
    <row r="671" spans="1:22" s="1789" customFormat="1" ht="63" x14ac:dyDescent="0.2">
      <c r="A671" s="1243">
        <v>13</v>
      </c>
      <c r="B671" s="91" t="s">
        <v>2488</v>
      </c>
      <c r="C671" s="2227"/>
      <c r="D671" s="87" t="s">
        <v>7845</v>
      </c>
      <c r="E671" s="2145" t="s">
        <v>3875</v>
      </c>
      <c r="F671" s="36"/>
      <c r="G671" s="1837">
        <v>80000</v>
      </c>
      <c r="H671" s="2214">
        <v>80000</v>
      </c>
      <c r="I671" s="2165">
        <v>80000</v>
      </c>
      <c r="J671" s="36" t="s">
        <v>5974</v>
      </c>
      <c r="K671" s="36"/>
      <c r="L671" s="37"/>
      <c r="M671" s="37"/>
      <c r="N671" s="34" t="s">
        <v>5969</v>
      </c>
      <c r="O671" s="34" t="s">
        <v>5319</v>
      </c>
      <c r="P671" s="39">
        <v>80000</v>
      </c>
      <c r="Q671" s="35">
        <v>80000</v>
      </c>
      <c r="R671" s="34"/>
      <c r="S671" s="40"/>
      <c r="T671" s="40"/>
    </row>
    <row r="672" spans="1:22" s="1789" customFormat="1" ht="47.25" x14ac:dyDescent="0.2">
      <c r="A672" s="1243">
        <v>13</v>
      </c>
      <c r="B672" s="91" t="s">
        <v>2827</v>
      </c>
      <c r="C672" s="2227"/>
      <c r="D672" s="87" t="s">
        <v>7173</v>
      </c>
      <c r="E672" s="2145" t="s">
        <v>3909</v>
      </c>
      <c r="F672" s="36"/>
      <c r="G672" s="1837">
        <v>80000</v>
      </c>
      <c r="H672" s="2214">
        <v>80000</v>
      </c>
      <c r="I672" s="2165">
        <v>80000</v>
      </c>
      <c r="J672" s="36" t="s">
        <v>5974</v>
      </c>
      <c r="K672" s="36"/>
      <c r="L672" s="37"/>
      <c r="M672" s="37"/>
      <c r="N672" s="34" t="s">
        <v>5969</v>
      </c>
      <c r="O672" s="34" t="s">
        <v>5320</v>
      </c>
      <c r="P672" s="39">
        <v>80000</v>
      </c>
      <c r="Q672" s="35">
        <v>80000</v>
      </c>
      <c r="R672" s="34"/>
      <c r="S672" s="40"/>
      <c r="T672" s="40"/>
    </row>
    <row r="673" spans="1:22" s="2172" customFormat="1" ht="47.25" x14ac:dyDescent="0.2">
      <c r="A673" s="2099">
        <v>13</v>
      </c>
      <c r="B673" s="2096" t="s">
        <v>1084</v>
      </c>
      <c r="C673" s="2227"/>
      <c r="D673" s="2100" t="s">
        <v>7280</v>
      </c>
      <c r="E673" s="2144" t="s">
        <v>463</v>
      </c>
      <c r="F673" s="2116"/>
      <c r="G673" s="2154"/>
      <c r="H673" s="2216">
        <v>80000</v>
      </c>
      <c r="I673" s="2166">
        <v>80000</v>
      </c>
      <c r="J673" s="2116" t="s">
        <v>5974</v>
      </c>
      <c r="K673" s="2116"/>
      <c r="L673" s="2113"/>
      <c r="M673" s="2113"/>
      <c r="N673" s="2097" t="s">
        <v>5969</v>
      </c>
      <c r="O673" s="2097" t="s">
        <v>5320</v>
      </c>
      <c r="P673" s="2110">
        <f>H673</f>
        <v>80000</v>
      </c>
      <c r="Q673" s="2109">
        <v>80000</v>
      </c>
      <c r="R673" s="2097"/>
      <c r="S673" s="2111"/>
      <c r="T673" s="2119" t="s">
        <v>1042</v>
      </c>
    </row>
    <row r="674" spans="1:22" s="2118" customFormat="1" ht="31.5" x14ac:dyDescent="0.2">
      <c r="A674" s="2099">
        <v>13</v>
      </c>
      <c r="B674" s="2098" t="s">
        <v>347</v>
      </c>
      <c r="C674" s="2228"/>
      <c r="D674" s="2114" t="s">
        <v>1184</v>
      </c>
      <c r="E674" s="2131" t="s">
        <v>1213</v>
      </c>
      <c r="F674" s="2121"/>
      <c r="G674" s="2156"/>
      <c r="H674" s="2216">
        <v>80000</v>
      </c>
      <c r="I674" s="2128">
        <v>80000</v>
      </c>
      <c r="J674" s="2121" t="s">
        <v>5974</v>
      </c>
      <c r="K674" s="2121"/>
      <c r="L674" s="2121"/>
      <c r="M674" s="2123"/>
      <c r="N674" s="2095" t="s">
        <v>5969</v>
      </c>
      <c r="O674" s="2097" t="s">
        <v>5295</v>
      </c>
      <c r="P674" s="2122">
        <v>80000</v>
      </c>
      <c r="Q674" s="2109">
        <v>80000</v>
      </c>
      <c r="R674" s="2097"/>
      <c r="S674" s="2097"/>
      <c r="T674" s="2097" t="s">
        <v>1042</v>
      </c>
      <c r="U674" s="2107"/>
      <c r="V674" s="2107"/>
    </row>
    <row r="675" spans="1:22" s="2107" customFormat="1" ht="31.5" x14ac:dyDescent="0.2">
      <c r="A675" s="2099">
        <v>13</v>
      </c>
      <c r="B675" s="2098" t="s">
        <v>348</v>
      </c>
      <c r="C675" s="2228"/>
      <c r="D675" s="2114" t="s">
        <v>7133</v>
      </c>
      <c r="E675" s="2131" t="s">
        <v>1214</v>
      </c>
      <c r="F675" s="2121"/>
      <c r="G675" s="2156"/>
      <c r="H675" s="2216">
        <v>80000</v>
      </c>
      <c r="I675" s="2128">
        <v>80000</v>
      </c>
      <c r="J675" s="2121" t="s">
        <v>5974</v>
      </c>
      <c r="K675" s="2121"/>
      <c r="L675" s="2121"/>
      <c r="M675" s="2123"/>
      <c r="N675" s="2095" t="s">
        <v>5969</v>
      </c>
      <c r="O675" s="2097" t="s">
        <v>5299</v>
      </c>
      <c r="P675" s="2122">
        <v>80000</v>
      </c>
      <c r="Q675" s="2109">
        <v>80000</v>
      </c>
      <c r="R675" s="2097"/>
      <c r="S675" s="2097"/>
      <c r="T675" s="2097" t="s">
        <v>1042</v>
      </c>
    </row>
    <row r="676" spans="1:22" s="2107" customFormat="1" ht="47.25" x14ac:dyDescent="0.2">
      <c r="A676" s="2099">
        <v>13</v>
      </c>
      <c r="B676" s="2098" t="s">
        <v>349</v>
      </c>
      <c r="C676" s="2228"/>
      <c r="D676" s="2114" t="s">
        <v>7845</v>
      </c>
      <c r="E676" s="2124" t="s">
        <v>1215</v>
      </c>
      <c r="F676" s="2098"/>
      <c r="G676" s="2156"/>
      <c r="H676" s="2216">
        <v>80000</v>
      </c>
      <c r="I676" s="2128">
        <v>80000</v>
      </c>
      <c r="J676" s="2121" t="s">
        <v>5974</v>
      </c>
      <c r="K676" s="2121"/>
      <c r="L676" s="2123"/>
      <c r="M676" s="2123"/>
      <c r="N676" s="2095" t="s">
        <v>5969</v>
      </c>
      <c r="O676" s="2095" t="s">
        <v>5320</v>
      </c>
      <c r="P676" s="2122">
        <v>80000</v>
      </c>
      <c r="Q676" s="2109">
        <v>80000</v>
      </c>
      <c r="R676" s="2097"/>
      <c r="S676" s="2097"/>
      <c r="T676" s="2097" t="s">
        <v>1042</v>
      </c>
    </row>
    <row r="677" spans="1:22" s="2107" customFormat="1" ht="47.25" x14ac:dyDescent="0.2">
      <c r="A677" s="2099">
        <v>13</v>
      </c>
      <c r="B677" s="2098" t="s">
        <v>350</v>
      </c>
      <c r="C677" s="2228"/>
      <c r="D677" s="2114" t="s">
        <v>7845</v>
      </c>
      <c r="E677" s="2124" t="s">
        <v>1216</v>
      </c>
      <c r="F677" s="2098"/>
      <c r="G677" s="2156"/>
      <c r="H677" s="2216">
        <v>80000</v>
      </c>
      <c r="I677" s="2128">
        <v>80000</v>
      </c>
      <c r="J677" s="2121" t="s">
        <v>5974</v>
      </c>
      <c r="K677" s="2121"/>
      <c r="L677" s="2123"/>
      <c r="M677" s="2123"/>
      <c r="N677" s="2095" t="s">
        <v>5969</v>
      </c>
      <c r="O677" s="2095" t="s">
        <v>5320</v>
      </c>
      <c r="P677" s="2122">
        <v>80000</v>
      </c>
      <c r="Q677" s="2109">
        <v>80000</v>
      </c>
      <c r="R677" s="2097"/>
      <c r="S677" s="2097"/>
      <c r="T677" s="2097" t="s">
        <v>1042</v>
      </c>
    </row>
    <row r="678" spans="1:22" s="2107" customFormat="1" ht="47.25" x14ac:dyDescent="0.2">
      <c r="A678" s="2099">
        <v>13</v>
      </c>
      <c r="B678" s="2098" t="s">
        <v>351</v>
      </c>
      <c r="C678" s="2228"/>
      <c r="D678" s="2114" t="s">
        <v>7137</v>
      </c>
      <c r="E678" s="2120" t="s">
        <v>1217</v>
      </c>
      <c r="F678" s="2116"/>
      <c r="G678" s="2156"/>
      <c r="H678" s="2216">
        <v>80000</v>
      </c>
      <c r="I678" s="2128">
        <v>80000</v>
      </c>
      <c r="J678" s="2121" t="s">
        <v>5226</v>
      </c>
      <c r="K678" s="2121" t="s">
        <v>4934</v>
      </c>
      <c r="L678" s="2116" t="s">
        <v>3115</v>
      </c>
      <c r="M678" s="2123" t="s">
        <v>3131</v>
      </c>
      <c r="N678" s="2097" t="s">
        <v>5229</v>
      </c>
      <c r="O678" s="2097" t="s">
        <v>5320</v>
      </c>
      <c r="P678" s="2122">
        <v>80000</v>
      </c>
      <c r="Q678" s="2109">
        <v>80000</v>
      </c>
      <c r="R678" s="2097"/>
      <c r="S678" s="2097"/>
      <c r="T678" s="2097" t="s">
        <v>1042</v>
      </c>
    </row>
    <row r="679" spans="1:22" s="2107" customFormat="1" ht="47.25" x14ac:dyDescent="0.2">
      <c r="A679" s="2099">
        <v>13</v>
      </c>
      <c r="B679" s="2098" t="s">
        <v>352</v>
      </c>
      <c r="C679" s="2228"/>
      <c r="D679" s="2114" t="s">
        <v>734</v>
      </c>
      <c r="E679" s="2120" t="s">
        <v>1218</v>
      </c>
      <c r="F679" s="2116"/>
      <c r="G679" s="2156"/>
      <c r="H679" s="2216">
        <v>82000</v>
      </c>
      <c r="I679" s="2128">
        <v>82000</v>
      </c>
      <c r="J679" s="2121" t="s">
        <v>5974</v>
      </c>
      <c r="K679" s="2121"/>
      <c r="L679" s="2116"/>
      <c r="M679" s="2123"/>
      <c r="N679" s="2097" t="s">
        <v>5229</v>
      </c>
      <c r="O679" s="2097" t="s">
        <v>5320</v>
      </c>
      <c r="P679" s="2122">
        <v>82000</v>
      </c>
      <c r="Q679" s="2109">
        <f>P679</f>
        <v>82000</v>
      </c>
      <c r="R679" s="2097"/>
      <c r="S679" s="2097"/>
      <c r="T679" s="2097" t="s">
        <v>1042</v>
      </c>
    </row>
    <row r="680" spans="1:22" s="2172" customFormat="1" ht="30.75" customHeight="1" x14ac:dyDescent="0.2">
      <c r="A680" s="2099">
        <v>13</v>
      </c>
      <c r="B680" s="2098" t="s">
        <v>353</v>
      </c>
      <c r="C680" s="2227"/>
      <c r="D680" s="2100" t="s">
        <v>1097</v>
      </c>
      <c r="E680" s="2144" t="s">
        <v>1098</v>
      </c>
      <c r="F680" s="2116"/>
      <c r="G680" s="2154"/>
      <c r="H680" s="2216">
        <v>82200</v>
      </c>
      <c r="I680" s="2166">
        <v>82200</v>
      </c>
      <c r="J680" s="2116" t="s">
        <v>5974</v>
      </c>
      <c r="K680" s="2116"/>
      <c r="L680" s="2113"/>
      <c r="M680" s="2113"/>
      <c r="N680" s="2097" t="s">
        <v>5969</v>
      </c>
      <c r="O680" s="2097" t="s">
        <v>1029</v>
      </c>
      <c r="P680" s="2110">
        <f>H680</f>
        <v>82200</v>
      </c>
      <c r="Q680" s="2109">
        <v>82200</v>
      </c>
      <c r="R680" s="2097"/>
      <c r="S680" s="2111"/>
      <c r="T680" s="2119" t="s">
        <v>1042</v>
      </c>
    </row>
    <row r="681" spans="1:22" s="1789" customFormat="1" ht="47.25" x14ac:dyDescent="0.2">
      <c r="A681" s="1243">
        <v>13</v>
      </c>
      <c r="B681" s="1243" t="s">
        <v>2094</v>
      </c>
      <c r="C681" s="2227"/>
      <c r="D681" s="87" t="s">
        <v>7137</v>
      </c>
      <c r="E681" s="2145" t="s">
        <v>4058</v>
      </c>
      <c r="F681" s="36"/>
      <c r="G681" s="1837">
        <v>90000</v>
      </c>
      <c r="H681" s="2214">
        <v>90000</v>
      </c>
      <c r="I681" s="2165">
        <v>90000</v>
      </c>
      <c r="J681" s="36" t="s">
        <v>5974</v>
      </c>
      <c r="K681" s="36"/>
      <c r="L681" s="37"/>
      <c r="M681" s="37"/>
      <c r="N681" s="1243" t="s">
        <v>5969</v>
      </c>
      <c r="O681" s="34" t="s">
        <v>5320</v>
      </c>
      <c r="P681" s="39">
        <v>90000</v>
      </c>
      <c r="Q681" s="35">
        <v>90000</v>
      </c>
      <c r="R681" s="1243"/>
      <c r="S681" s="34"/>
      <c r="T681" s="34"/>
    </row>
    <row r="682" spans="1:22" s="1789" customFormat="1" ht="47.25" x14ac:dyDescent="0.2">
      <c r="A682" s="1243">
        <v>13</v>
      </c>
      <c r="B682" s="91" t="s">
        <v>2566</v>
      </c>
      <c r="C682" s="2227"/>
      <c r="D682" s="87" t="s">
        <v>7845</v>
      </c>
      <c r="E682" s="2145" t="s">
        <v>4005</v>
      </c>
      <c r="F682" s="36"/>
      <c r="G682" s="1837">
        <v>90000</v>
      </c>
      <c r="H682" s="2214">
        <v>90000</v>
      </c>
      <c r="I682" s="2165">
        <v>90000</v>
      </c>
      <c r="J682" s="36" t="s">
        <v>5974</v>
      </c>
      <c r="K682" s="36"/>
      <c r="L682" s="37"/>
      <c r="M682" s="37"/>
      <c r="N682" s="34" t="s">
        <v>5969</v>
      </c>
      <c r="O682" s="34" t="s">
        <v>5320</v>
      </c>
      <c r="P682" s="39">
        <v>90000</v>
      </c>
      <c r="Q682" s="35">
        <v>90000</v>
      </c>
      <c r="R682" s="34"/>
      <c r="S682" s="40"/>
      <c r="T682" s="40"/>
    </row>
    <row r="683" spans="1:22" s="1789" customFormat="1" ht="31.5" x14ac:dyDescent="0.2">
      <c r="A683" s="1243">
        <v>13</v>
      </c>
      <c r="B683" s="91" t="s">
        <v>2717</v>
      </c>
      <c r="C683" s="2227"/>
      <c r="D683" s="87" t="s">
        <v>7047</v>
      </c>
      <c r="E683" s="2145" t="s">
        <v>4195</v>
      </c>
      <c r="F683" s="36"/>
      <c r="G683" s="1837">
        <v>90000</v>
      </c>
      <c r="H683" s="2214">
        <v>90000</v>
      </c>
      <c r="I683" s="2165">
        <v>90000</v>
      </c>
      <c r="J683" s="36" t="s">
        <v>5974</v>
      </c>
      <c r="K683" s="36"/>
      <c r="L683" s="37"/>
      <c r="M683" s="37"/>
      <c r="N683" s="34" t="s">
        <v>5969</v>
      </c>
      <c r="O683" s="34" t="s">
        <v>5294</v>
      </c>
      <c r="P683" s="39">
        <v>30000</v>
      </c>
      <c r="Q683" s="35">
        <v>90000</v>
      </c>
      <c r="R683" s="34"/>
      <c r="S683" s="40"/>
      <c r="T683" s="40"/>
    </row>
    <row r="684" spans="1:22" s="1789" customFormat="1" ht="63" x14ac:dyDescent="0.2">
      <c r="A684" s="1243">
        <v>13</v>
      </c>
      <c r="B684" s="91" t="s">
        <v>2740</v>
      </c>
      <c r="C684" s="2227"/>
      <c r="D684" s="87" t="s">
        <v>7047</v>
      </c>
      <c r="E684" s="2145" t="s">
        <v>4193</v>
      </c>
      <c r="F684" s="36"/>
      <c r="G684" s="1837">
        <v>90000</v>
      </c>
      <c r="H684" s="2214">
        <v>90000</v>
      </c>
      <c r="I684" s="2165">
        <v>90000</v>
      </c>
      <c r="J684" s="36" t="s">
        <v>5974</v>
      </c>
      <c r="K684" s="36"/>
      <c r="L684" s="37"/>
      <c r="M684" s="37"/>
      <c r="N684" s="34" t="s">
        <v>5969</v>
      </c>
      <c r="O684" s="34" t="s">
        <v>5294</v>
      </c>
      <c r="P684" s="39">
        <v>30000</v>
      </c>
      <c r="Q684" s="35">
        <v>90000</v>
      </c>
      <c r="R684" s="34"/>
      <c r="S684" s="40"/>
      <c r="T684" s="40"/>
    </row>
    <row r="685" spans="1:22" s="2172" customFormat="1" ht="63" x14ac:dyDescent="0.2">
      <c r="A685" s="2099">
        <v>13</v>
      </c>
      <c r="B685" s="2096" t="s">
        <v>1091</v>
      </c>
      <c r="C685" s="2227"/>
      <c r="D685" s="2100" t="s">
        <v>7173</v>
      </c>
      <c r="E685" s="2144" t="s">
        <v>1069</v>
      </c>
      <c r="F685" s="2116"/>
      <c r="G685" s="2154"/>
      <c r="H685" s="2216">
        <v>90000</v>
      </c>
      <c r="I685" s="2166">
        <v>90000</v>
      </c>
      <c r="J685" s="2116" t="s">
        <v>5974</v>
      </c>
      <c r="K685" s="2116"/>
      <c r="L685" s="2113"/>
      <c r="M685" s="2113"/>
      <c r="N685" s="2097" t="s">
        <v>5969</v>
      </c>
      <c r="O685" s="2097" t="s">
        <v>5320</v>
      </c>
      <c r="P685" s="2110">
        <f>H685</f>
        <v>90000</v>
      </c>
      <c r="Q685" s="2109">
        <v>90000</v>
      </c>
      <c r="R685" s="2097"/>
      <c r="S685" s="2111"/>
      <c r="T685" s="2119" t="s">
        <v>1042</v>
      </c>
    </row>
    <row r="686" spans="1:22" s="2172" customFormat="1" ht="47.25" x14ac:dyDescent="0.2">
      <c r="A686" s="2099">
        <v>13</v>
      </c>
      <c r="B686" s="2096" t="s">
        <v>1095</v>
      </c>
      <c r="C686" s="2227"/>
      <c r="D686" s="2100" t="s">
        <v>7845</v>
      </c>
      <c r="E686" s="2144" t="s">
        <v>1068</v>
      </c>
      <c r="F686" s="2116"/>
      <c r="G686" s="2154"/>
      <c r="H686" s="2216">
        <v>90000</v>
      </c>
      <c r="I686" s="2166">
        <v>90000</v>
      </c>
      <c r="J686" s="2116" t="s">
        <v>5974</v>
      </c>
      <c r="K686" s="2116"/>
      <c r="L686" s="2113"/>
      <c r="M686" s="2113"/>
      <c r="N686" s="2097" t="s">
        <v>5969</v>
      </c>
      <c r="O686" s="2097" t="s">
        <v>5320</v>
      </c>
      <c r="P686" s="2110">
        <f>H686</f>
        <v>90000</v>
      </c>
      <c r="Q686" s="2109">
        <v>80000</v>
      </c>
      <c r="R686" s="2097"/>
      <c r="S686" s="2111"/>
      <c r="T686" s="2119" t="s">
        <v>1042</v>
      </c>
    </row>
    <row r="687" spans="1:22" s="2115" customFormat="1" ht="31.5" x14ac:dyDescent="0.2">
      <c r="A687" s="2099">
        <v>13</v>
      </c>
      <c r="B687" s="2100" t="s">
        <v>354</v>
      </c>
      <c r="C687" s="2228"/>
      <c r="D687" s="2114" t="s">
        <v>7790</v>
      </c>
      <c r="E687" s="2120" t="s">
        <v>1219</v>
      </c>
      <c r="F687" s="2116"/>
      <c r="G687" s="2156"/>
      <c r="H687" s="2216">
        <v>90000</v>
      </c>
      <c r="I687" s="2128">
        <v>90000</v>
      </c>
      <c r="J687" s="2121" t="s">
        <v>5974</v>
      </c>
      <c r="K687" s="2121"/>
      <c r="L687" s="2123"/>
      <c r="M687" s="2123"/>
      <c r="N687" s="2095" t="s">
        <v>5969</v>
      </c>
      <c r="O687" s="2097" t="s">
        <v>5312</v>
      </c>
      <c r="P687" s="2106">
        <f>H687</f>
        <v>90000</v>
      </c>
      <c r="Q687" s="2106">
        <f>P687</f>
        <v>90000</v>
      </c>
      <c r="R687" s="2097"/>
      <c r="S687" s="2097"/>
      <c r="T687" s="2097" t="s">
        <v>1042</v>
      </c>
    </row>
    <row r="688" spans="1:22" s="2115" customFormat="1" ht="31.5" x14ac:dyDescent="0.2">
      <c r="A688" s="2099">
        <v>13</v>
      </c>
      <c r="B688" s="2100" t="s">
        <v>355</v>
      </c>
      <c r="C688" s="2228"/>
      <c r="D688" s="2114" t="s">
        <v>1184</v>
      </c>
      <c r="E688" s="2131" t="s">
        <v>1220</v>
      </c>
      <c r="F688" s="2121"/>
      <c r="G688" s="2156"/>
      <c r="H688" s="2216">
        <v>90000</v>
      </c>
      <c r="I688" s="2128">
        <v>90000</v>
      </c>
      <c r="J688" s="2121" t="s">
        <v>5974</v>
      </c>
      <c r="K688" s="2121"/>
      <c r="L688" s="2121"/>
      <c r="M688" s="2123"/>
      <c r="N688" s="2095" t="s">
        <v>5969</v>
      </c>
      <c r="O688" s="2097" t="s">
        <v>5295</v>
      </c>
      <c r="P688" s="2122">
        <v>90000</v>
      </c>
      <c r="Q688" s="2106">
        <f>P688</f>
        <v>90000</v>
      </c>
      <c r="R688" s="2097"/>
      <c r="S688" s="2097"/>
      <c r="T688" s="2097" t="s">
        <v>1042</v>
      </c>
    </row>
    <row r="689" spans="1:20" s="2115" customFormat="1" ht="31.5" x14ac:dyDescent="0.2">
      <c r="A689" s="2099">
        <v>13</v>
      </c>
      <c r="B689" s="2100" t="s">
        <v>356</v>
      </c>
      <c r="C689" s="2228"/>
      <c r="D689" s="2114" t="s">
        <v>1184</v>
      </c>
      <c r="E689" s="2131" t="s">
        <v>1221</v>
      </c>
      <c r="F689" s="2121"/>
      <c r="G689" s="2156"/>
      <c r="H689" s="2216">
        <v>90000</v>
      </c>
      <c r="I689" s="2128">
        <v>90000</v>
      </c>
      <c r="J689" s="2121" t="s">
        <v>5974</v>
      </c>
      <c r="K689" s="2121"/>
      <c r="L689" s="2121"/>
      <c r="M689" s="2123"/>
      <c r="N689" s="2095" t="s">
        <v>5969</v>
      </c>
      <c r="O689" s="2097" t="s">
        <v>5295</v>
      </c>
      <c r="P689" s="2122">
        <v>90000</v>
      </c>
      <c r="Q689" s="2106">
        <f>P689</f>
        <v>90000</v>
      </c>
      <c r="R689" s="2097"/>
      <c r="S689" s="2097"/>
      <c r="T689" s="2097" t="s">
        <v>1042</v>
      </c>
    </row>
    <row r="690" spans="1:20" s="1789" customFormat="1" ht="38.25" customHeight="1" x14ac:dyDescent="0.2">
      <c r="A690" s="1243">
        <v>13</v>
      </c>
      <c r="B690" s="91" t="s">
        <v>2634</v>
      </c>
      <c r="C690" s="2227"/>
      <c r="D690" s="87" t="s">
        <v>7845</v>
      </c>
      <c r="E690" s="2145" t="s">
        <v>3762</v>
      </c>
      <c r="F690" s="36"/>
      <c r="G690" s="1837">
        <v>96000</v>
      </c>
      <c r="H690" s="2214">
        <v>96000</v>
      </c>
      <c r="I690" s="2165">
        <v>96000</v>
      </c>
      <c r="J690" s="36" t="s">
        <v>5974</v>
      </c>
      <c r="K690" s="36"/>
      <c r="L690" s="37"/>
      <c r="M690" s="37"/>
      <c r="N690" s="34" t="s">
        <v>5969</v>
      </c>
      <c r="O690" s="34" t="s">
        <v>5317</v>
      </c>
      <c r="P690" s="39">
        <v>96000</v>
      </c>
      <c r="Q690" s="35">
        <v>96000</v>
      </c>
      <c r="R690" s="34"/>
      <c r="S690" s="40"/>
      <c r="T690" s="40"/>
    </row>
    <row r="691" spans="1:20" s="1789" customFormat="1" ht="31.5" x14ac:dyDescent="0.2">
      <c r="A691" s="1243">
        <v>13</v>
      </c>
      <c r="B691" s="34" t="s">
        <v>1287</v>
      </c>
      <c r="C691" s="2227"/>
      <c r="D691" s="87" t="s">
        <v>7122</v>
      </c>
      <c r="E691" s="2145" t="s">
        <v>4220</v>
      </c>
      <c r="F691" s="36"/>
      <c r="G691" s="1837">
        <v>100000</v>
      </c>
      <c r="H691" s="2216">
        <v>10000</v>
      </c>
      <c r="I691" s="2166">
        <v>10000</v>
      </c>
      <c r="J691" s="36" t="s">
        <v>5974</v>
      </c>
      <c r="K691" s="36"/>
      <c r="L691" s="37"/>
      <c r="M691" s="37"/>
      <c r="N691" s="2001" t="s">
        <v>5165</v>
      </c>
      <c r="O691" s="34" t="s">
        <v>5293</v>
      </c>
      <c r="P691" s="2110">
        <f>H691</f>
        <v>10000</v>
      </c>
      <c r="Q691" s="2109">
        <f>P691</f>
        <v>10000</v>
      </c>
      <c r="R691" s="34"/>
      <c r="S691" s="2111" t="s">
        <v>1044</v>
      </c>
      <c r="T691" s="2097" t="s">
        <v>1043</v>
      </c>
    </row>
    <row r="692" spans="1:20" s="1789" customFormat="1" ht="78.75" x14ac:dyDescent="0.2">
      <c r="A692" s="1243">
        <v>13</v>
      </c>
      <c r="B692" s="1243" t="s">
        <v>2093</v>
      </c>
      <c r="C692" s="2227"/>
      <c r="D692" s="87" t="s">
        <v>7137</v>
      </c>
      <c r="E692" s="2145" t="s">
        <v>4060</v>
      </c>
      <c r="F692" s="36"/>
      <c r="G692" s="1837">
        <v>100000</v>
      </c>
      <c r="H692" s="2214">
        <v>100000</v>
      </c>
      <c r="I692" s="2165">
        <v>100000</v>
      </c>
      <c r="J692" s="36" t="s">
        <v>5974</v>
      </c>
      <c r="K692" s="36"/>
      <c r="L692" s="37"/>
      <c r="M692" s="37"/>
      <c r="N692" s="1243" t="s">
        <v>5969</v>
      </c>
      <c r="O692" s="34" t="s">
        <v>5320</v>
      </c>
      <c r="P692" s="39">
        <v>100000</v>
      </c>
      <c r="Q692" s="35">
        <v>100000</v>
      </c>
      <c r="R692" s="1243"/>
      <c r="S692" s="34"/>
      <c r="T692" s="34"/>
    </row>
    <row r="693" spans="1:20" s="1789" customFormat="1" ht="31.5" x14ac:dyDescent="0.2">
      <c r="A693" s="1243">
        <v>13</v>
      </c>
      <c r="B693" s="34" t="s">
        <v>2211</v>
      </c>
      <c r="C693" s="2227"/>
      <c r="D693" s="87" t="s">
        <v>7170</v>
      </c>
      <c r="E693" s="2145" t="s">
        <v>4310</v>
      </c>
      <c r="F693" s="36"/>
      <c r="G693" s="1837">
        <v>100000</v>
      </c>
      <c r="H693" s="2214">
        <v>100000</v>
      </c>
      <c r="I693" s="2165">
        <v>100000</v>
      </c>
      <c r="J693" s="36" t="s">
        <v>5974</v>
      </c>
      <c r="K693" s="36"/>
      <c r="L693" s="37"/>
      <c r="M693" s="37"/>
      <c r="N693" s="37" t="s">
        <v>5229</v>
      </c>
      <c r="O693" s="34" t="s">
        <v>5303</v>
      </c>
      <c r="P693" s="39">
        <f>H693</f>
        <v>100000</v>
      </c>
      <c r="Q693" s="35">
        <v>100000</v>
      </c>
      <c r="R693" s="34"/>
      <c r="S693" s="40"/>
      <c r="T693" s="40"/>
    </row>
    <row r="694" spans="1:20" s="1789" customFormat="1" ht="47.25" x14ac:dyDescent="0.2">
      <c r="A694" s="1243">
        <v>13</v>
      </c>
      <c r="B694" s="34" t="s">
        <v>2222</v>
      </c>
      <c r="C694" s="2227"/>
      <c r="D694" s="87" t="s">
        <v>1008</v>
      </c>
      <c r="E694" s="2145" t="s">
        <v>4434</v>
      </c>
      <c r="F694" s="36"/>
      <c r="G694" s="1837">
        <v>100000</v>
      </c>
      <c r="H694" s="2214">
        <v>100000</v>
      </c>
      <c r="I694" s="2165">
        <v>100000</v>
      </c>
      <c r="J694" s="36" t="s">
        <v>5226</v>
      </c>
      <c r="K694" s="36" t="s">
        <v>4934</v>
      </c>
      <c r="L694" s="37" t="s">
        <v>5267</v>
      </c>
      <c r="M694" s="37" t="s">
        <v>3085</v>
      </c>
      <c r="N694" s="37" t="s">
        <v>5229</v>
      </c>
      <c r="O694" s="34" t="s">
        <v>5311</v>
      </c>
      <c r="P694" s="39">
        <v>100000</v>
      </c>
      <c r="Q694" s="35">
        <v>100000</v>
      </c>
      <c r="R694" s="34"/>
      <c r="S694" s="40"/>
      <c r="T694" s="40"/>
    </row>
    <row r="695" spans="1:20" s="1789" customFormat="1" ht="169.5" customHeight="1" x14ac:dyDescent="0.2">
      <c r="A695" s="1243">
        <v>13</v>
      </c>
      <c r="B695" s="91" t="s">
        <v>2327</v>
      </c>
      <c r="C695" s="2227"/>
      <c r="D695" s="87" t="s">
        <v>6409</v>
      </c>
      <c r="E695" s="2145" t="s">
        <v>218</v>
      </c>
      <c r="F695" s="36"/>
      <c r="G695" s="1837">
        <v>100000</v>
      </c>
      <c r="H695" s="2216">
        <v>60000</v>
      </c>
      <c r="I695" s="2166">
        <v>60000</v>
      </c>
      <c r="J695" s="36" t="s">
        <v>5974</v>
      </c>
      <c r="K695" s="36"/>
      <c r="L695" s="37"/>
      <c r="M695" s="37"/>
      <c r="N695" s="34" t="s">
        <v>5969</v>
      </c>
      <c r="O695" s="34" t="s">
        <v>5041</v>
      </c>
      <c r="P695" s="2110">
        <f>H695</f>
        <v>60000</v>
      </c>
      <c r="Q695" s="2109">
        <f>P695</f>
        <v>60000</v>
      </c>
      <c r="R695" s="34"/>
      <c r="S695" s="2145" t="s">
        <v>219</v>
      </c>
      <c r="T695" s="2097" t="s">
        <v>1043</v>
      </c>
    </row>
    <row r="696" spans="1:20" s="1789" customFormat="1" ht="31.5" x14ac:dyDescent="0.2">
      <c r="A696" s="1243">
        <v>13</v>
      </c>
      <c r="B696" s="91" t="s">
        <v>2428</v>
      </c>
      <c r="C696" s="2227"/>
      <c r="D696" s="87" t="s">
        <v>7127</v>
      </c>
      <c r="E696" s="2145" t="s">
        <v>4222</v>
      </c>
      <c r="F696" s="36"/>
      <c r="G696" s="1837">
        <v>100000</v>
      </c>
      <c r="H696" s="2216">
        <v>0</v>
      </c>
      <c r="I696" s="2166">
        <v>0</v>
      </c>
      <c r="J696" s="36" t="s">
        <v>5974</v>
      </c>
      <c r="K696" s="36"/>
      <c r="L696" s="37"/>
      <c r="M696" s="37"/>
      <c r="N696" s="34" t="s">
        <v>5969</v>
      </c>
      <c r="O696" s="34" t="s">
        <v>5293</v>
      </c>
      <c r="P696" s="2110">
        <v>0</v>
      </c>
      <c r="Q696" s="2109">
        <v>0</v>
      </c>
      <c r="R696" s="2151"/>
      <c r="S696" s="2150" t="s">
        <v>1044</v>
      </c>
      <c r="T696" s="2097" t="s">
        <v>1043</v>
      </c>
    </row>
    <row r="697" spans="1:20" s="1789" customFormat="1" ht="78.75" x14ac:dyDescent="0.2">
      <c r="A697" s="1243">
        <v>13</v>
      </c>
      <c r="B697" s="91" t="s">
        <v>2451</v>
      </c>
      <c r="C697" s="2227"/>
      <c r="D697" s="87" t="s">
        <v>7845</v>
      </c>
      <c r="E697" s="2145" t="s">
        <v>4006</v>
      </c>
      <c r="F697" s="36"/>
      <c r="G697" s="1837">
        <v>100000</v>
      </c>
      <c r="H697" s="2214">
        <v>100000</v>
      </c>
      <c r="I697" s="2165">
        <v>100000</v>
      </c>
      <c r="J697" s="36" t="s">
        <v>5974</v>
      </c>
      <c r="K697" s="36"/>
      <c r="L697" s="37"/>
      <c r="M697" s="37"/>
      <c r="N697" s="34" t="s">
        <v>5969</v>
      </c>
      <c r="O697" s="34" t="s">
        <v>5320</v>
      </c>
      <c r="P697" s="39">
        <v>100000</v>
      </c>
      <c r="Q697" s="35">
        <v>100000</v>
      </c>
      <c r="R697" s="34"/>
      <c r="S697" s="40"/>
      <c r="T697" s="40"/>
    </row>
    <row r="698" spans="1:20" s="1789" customFormat="1" ht="47.25" x14ac:dyDescent="0.2">
      <c r="A698" s="1243">
        <v>13</v>
      </c>
      <c r="B698" s="91" t="s">
        <v>2454</v>
      </c>
      <c r="C698" s="2227"/>
      <c r="D698" s="87" t="s">
        <v>7845</v>
      </c>
      <c r="E698" s="2145" t="s">
        <v>4029</v>
      </c>
      <c r="F698" s="36"/>
      <c r="G698" s="1837">
        <v>100000</v>
      </c>
      <c r="H698" s="2214">
        <v>100000</v>
      </c>
      <c r="I698" s="2165">
        <v>100000</v>
      </c>
      <c r="J698" s="36" t="s">
        <v>5974</v>
      </c>
      <c r="K698" s="36"/>
      <c r="L698" s="37"/>
      <c r="M698" s="37"/>
      <c r="N698" s="34" t="s">
        <v>5969</v>
      </c>
      <c r="O698" s="34" t="s">
        <v>5320</v>
      </c>
      <c r="P698" s="39">
        <v>100000</v>
      </c>
      <c r="Q698" s="35">
        <v>100000</v>
      </c>
      <c r="R698" s="34"/>
      <c r="S698" s="40"/>
      <c r="T698" s="40"/>
    </row>
    <row r="699" spans="1:20" s="1789" customFormat="1" ht="31.5" x14ac:dyDescent="0.2">
      <c r="A699" s="1243">
        <v>13</v>
      </c>
      <c r="B699" s="91" t="s">
        <v>2455</v>
      </c>
      <c r="C699" s="2228"/>
      <c r="D699" s="87" t="s">
        <v>7845</v>
      </c>
      <c r="E699" s="2145" t="s">
        <v>4007</v>
      </c>
      <c r="F699" s="36"/>
      <c r="G699" s="1837">
        <v>100000</v>
      </c>
      <c r="H699" s="2214">
        <v>100000</v>
      </c>
      <c r="I699" s="2165">
        <v>100000</v>
      </c>
      <c r="J699" s="36" t="s">
        <v>5974</v>
      </c>
      <c r="K699" s="36"/>
      <c r="L699" s="37"/>
      <c r="M699" s="37"/>
      <c r="N699" s="34" t="s">
        <v>5969</v>
      </c>
      <c r="O699" s="34" t="s">
        <v>5320</v>
      </c>
      <c r="P699" s="39">
        <v>100000</v>
      </c>
      <c r="Q699" s="35">
        <v>100000</v>
      </c>
      <c r="R699" s="34"/>
      <c r="S699" s="40"/>
      <c r="T699" s="40"/>
    </row>
    <row r="700" spans="1:20" s="1789" customFormat="1" ht="63" x14ac:dyDescent="0.2">
      <c r="A700" s="1243">
        <v>13</v>
      </c>
      <c r="B700" s="91" t="s">
        <v>2588</v>
      </c>
      <c r="C700" s="2228"/>
      <c r="D700" s="87" t="s">
        <v>7845</v>
      </c>
      <c r="E700" s="2145" t="s">
        <v>4038</v>
      </c>
      <c r="F700" s="36"/>
      <c r="G700" s="1837">
        <v>100000</v>
      </c>
      <c r="H700" s="2214">
        <v>100000</v>
      </c>
      <c r="I700" s="2165">
        <v>100000</v>
      </c>
      <c r="J700" s="36" t="s">
        <v>5974</v>
      </c>
      <c r="K700" s="36"/>
      <c r="L700" s="37"/>
      <c r="M700" s="37"/>
      <c r="N700" s="34" t="s">
        <v>5969</v>
      </c>
      <c r="O700" s="34" t="s">
        <v>5320</v>
      </c>
      <c r="P700" s="39">
        <v>100000</v>
      </c>
      <c r="Q700" s="35">
        <v>100000</v>
      </c>
      <c r="R700" s="34"/>
      <c r="S700" s="40"/>
      <c r="T700" s="40"/>
    </row>
    <row r="701" spans="1:20" s="1789" customFormat="1" ht="31.5" x14ac:dyDescent="0.2">
      <c r="A701" s="1243">
        <v>13</v>
      </c>
      <c r="B701" s="91" t="s">
        <v>2673</v>
      </c>
      <c r="C701" s="2227"/>
      <c r="D701" s="87" t="s">
        <v>7271</v>
      </c>
      <c r="E701" s="2145" t="s">
        <v>4365</v>
      </c>
      <c r="F701" s="36"/>
      <c r="G701" s="1837">
        <v>100000</v>
      </c>
      <c r="H701" s="2214">
        <v>100000</v>
      </c>
      <c r="I701" s="2165">
        <v>100000</v>
      </c>
      <c r="J701" s="36" t="s">
        <v>5974</v>
      </c>
      <c r="K701" s="36"/>
      <c r="L701" s="37"/>
      <c r="M701" s="37"/>
      <c r="N701" s="34" t="s">
        <v>5969</v>
      </c>
      <c r="O701" s="34" t="s">
        <v>5304</v>
      </c>
      <c r="P701" s="39">
        <v>100000</v>
      </c>
      <c r="Q701" s="35">
        <v>100000</v>
      </c>
      <c r="R701" s="34"/>
      <c r="S701" s="40"/>
      <c r="T701" s="40"/>
    </row>
    <row r="702" spans="1:20" s="1789" customFormat="1" ht="31.5" x14ac:dyDescent="0.2">
      <c r="A702" s="1243">
        <v>13</v>
      </c>
      <c r="B702" s="91" t="s">
        <v>2674</v>
      </c>
      <c r="C702" s="2227"/>
      <c r="D702" s="87" t="s">
        <v>7271</v>
      </c>
      <c r="E702" s="2145" t="s">
        <v>4389</v>
      </c>
      <c r="F702" s="36"/>
      <c r="G702" s="1837">
        <v>100000</v>
      </c>
      <c r="H702" s="2214">
        <v>100000</v>
      </c>
      <c r="I702" s="2165">
        <v>100000</v>
      </c>
      <c r="J702" s="36" t="s">
        <v>5974</v>
      </c>
      <c r="K702" s="36"/>
      <c r="L702" s="37"/>
      <c r="M702" s="37"/>
      <c r="N702" s="34" t="s">
        <v>5969</v>
      </c>
      <c r="O702" s="34" t="s">
        <v>5312</v>
      </c>
      <c r="P702" s="39">
        <v>100000</v>
      </c>
      <c r="Q702" s="35">
        <v>100000</v>
      </c>
      <c r="R702" s="34"/>
      <c r="S702" s="40"/>
      <c r="T702" s="40"/>
    </row>
    <row r="703" spans="1:20" s="1789" customFormat="1" ht="31.5" x14ac:dyDescent="0.2">
      <c r="A703" s="1243">
        <v>13</v>
      </c>
      <c r="B703" s="91" t="s">
        <v>2702</v>
      </c>
      <c r="C703" s="2227"/>
      <c r="D703" s="87" t="s">
        <v>7047</v>
      </c>
      <c r="E703" s="2145" t="s">
        <v>3294</v>
      </c>
      <c r="F703" s="36"/>
      <c r="G703" s="1837">
        <v>100000</v>
      </c>
      <c r="H703" s="2214">
        <v>100000</v>
      </c>
      <c r="I703" s="2165">
        <v>100000</v>
      </c>
      <c r="J703" s="36" t="s">
        <v>5974</v>
      </c>
      <c r="K703" s="36"/>
      <c r="L703" s="37"/>
      <c r="M703" s="37"/>
      <c r="N703" s="34" t="s">
        <v>5969</v>
      </c>
      <c r="O703" s="34" t="s">
        <v>5294</v>
      </c>
      <c r="P703" s="39">
        <v>100000</v>
      </c>
      <c r="Q703" s="35">
        <v>100000</v>
      </c>
      <c r="R703" s="34"/>
      <c r="S703" s="40"/>
      <c r="T703" s="40"/>
    </row>
    <row r="704" spans="1:20" s="1789" customFormat="1" ht="31.5" x14ac:dyDescent="0.2">
      <c r="A704" s="1243">
        <v>13</v>
      </c>
      <c r="B704" s="91" t="s">
        <v>2704</v>
      </c>
      <c r="C704" s="2227"/>
      <c r="D704" s="87" t="s">
        <v>7047</v>
      </c>
      <c r="E704" s="2145" t="s">
        <v>4215</v>
      </c>
      <c r="F704" s="36"/>
      <c r="G704" s="1837">
        <v>100000</v>
      </c>
      <c r="H704" s="2214">
        <v>100000</v>
      </c>
      <c r="I704" s="2165">
        <v>100000</v>
      </c>
      <c r="J704" s="36" t="s">
        <v>5974</v>
      </c>
      <c r="K704" s="36"/>
      <c r="L704" s="37"/>
      <c r="M704" s="37"/>
      <c r="N704" s="34" t="s">
        <v>5969</v>
      </c>
      <c r="O704" s="34" t="s">
        <v>5294</v>
      </c>
      <c r="P704" s="39">
        <v>100000</v>
      </c>
      <c r="Q704" s="35">
        <v>100000</v>
      </c>
      <c r="R704" s="34"/>
      <c r="S704" s="40"/>
      <c r="T704" s="40"/>
    </row>
    <row r="705" spans="1:22" s="1789" customFormat="1" ht="31.5" x14ac:dyDescent="0.2">
      <c r="A705" s="1243">
        <v>13</v>
      </c>
      <c r="B705" s="91" t="s">
        <v>2777</v>
      </c>
      <c r="C705" s="2227"/>
      <c r="D705" s="87" t="s">
        <v>1030</v>
      </c>
      <c r="E705" s="2145" t="s">
        <v>3781</v>
      </c>
      <c r="F705" s="36"/>
      <c r="G705" s="1837">
        <v>100000</v>
      </c>
      <c r="H705" s="2214">
        <v>100000</v>
      </c>
      <c r="I705" s="2165">
        <v>100000</v>
      </c>
      <c r="J705" s="36" t="s">
        <v>5974</v>
      </c>
      <c r="K705" s="36"/>
      <c r="L705" s="37"/>
      <c r="M705" s="37"/>
      <c r="N705" s="34" t="s">
        <v>5969</v>
      </c>
      <c r="O705" s="34" t="s">
        <v>5317</v>
      </c>
      <c r="P705" s="39">
        <v>100000</v>
      </c>
      <c r="Q705" s="35">
        <v>100000</v>
      </c>
      <c r="R705" s="34"/>
      <c r="S705" s="40"/>
      <c r="T705" s="40"/>
    </row>
    <row r="706" spans="1:22" s="1789" customFormat="1" ht="31.5" x14ac:dyDescent="0.2">
      <c r="A706" s="1243">
        <v>13</v>
      </c>
      <c r="B706" s="91" t="s">
        <v>2769</v>
      </c>
      <c r="C706" s="2227"/>
      <c r="D706" s="87" t="s">
        <v>1030</v>
      </c>
      <c r="E706" s="2145" t="s">
        <v>4473</v>
      </c>
      <c r="F706" s="36"/>
      <c r="G706" s="1837">
        <v>100000</v>
      </c>
      <c r="H706" s="2214">
        <v>100000</v>
      </c>
      <c r="I706" s="2165">
        <v>100000</v>
      </c>
      <c r="J706" s="36" t="s">
        <v>5974</v>
      </c>
      <c r="K706" s="36"/>
      <c r="L706" s="37"/>
      <c r="M706" s="37"/>
      <c r="N706" s="34" t="s">
        <v>5969</v>
      </c>
      <c r="O706" s="34" t="s">
        <v>5317</v>
      </c>
      <c r="P706" s="39">
        <v>100000</v>
      </c>
      <c r="Q706" s="35">
        <v>100000</v>
      </c>
      <c r="R706" s="34"/>
      <c r="S706" s="40"/>
      <c r="T706" s="40"/>
    </row>
    <row r="707" spans="1:22" s="1789" customFormat="1" ht="31.5" x14ac:dyDescent="0.2">
      <c r="A707" s="1243">
        <v>13</v>
      </c>
      <c r="B707" s="91" t="s">
        <v>2770</v>
      </c>
      <c r="C707" s="2227"/>
      <c r="D707" s="87" t="s">
        <v>1030</v>
      </c>
      <c r="E707" s="2145" t="s">
        <v>3782</v>
      </c>
      <c r="F707" s="36"/>
      <c r="G707" s="1837">
        <v>100000</v>
      </c>
      <c r="H707" s="2216">
        <v>150000</v>
      </c>
      <c r="I707" s="2166">
        <v>150000</v>
      </c>
      <c r="J707" s="36" t="s">
        <v>5974</v>
      </c>
      <c r="K707" s="36"/>
      <c r="L707" s="37"/>
      <c r="M707" s="37"/>
      <c r="N707" s="34" t="s">
        <v>5969</v>
      </c>
      <c r="O707" s="34" t="s">
        <v>5317</v>
      </c>
      <c r="P707" s="2110">
        <f>H707</f>
        <v>150000</v>
      </c>
      <c r="Q707" s="2109">
        <f>P707</f>
        <v>150000</v>
      </c>
      <c r="R707" s="34"/>
      <c r="S707" s="2111" t="s">
        <v>1041</v>
      </c>
      <c r="T707" s="2097" t="s">
        <v>1043</v>
      </c>
    </row>
    <row r="708" spans="1:22" s="1789" customFormat="1" ht="47.25" x14ac:dyDescent="0.2">
      <c r="A708" s="1243">
        <v>13</v>
      </c>
      <c r="B708" s="91" t="s">
        <v>2784</v>
      </c>
      <c r="C708" s="2227"/>
      <c r="D708" s="87" t="s">
        <v>7173</v>
      </c>
      <c r="E708" s="2145" t="s">
        <v>3917</v>
      </c>
      <c r="F708" s="36"/>
      <c r="G708" s="1837">
        <v>100000</v>
      </c>
      <c r="H708" s="2214">
        <v>100000</v>
      </c>
      <c r="I708" s="2165">
        <v>100000</v>
      </c>
      <c r="J708" s="36" t="s">
        <v>5974</v>
      </c>
      <c r="K708" s="36"/>
      <c r="L708" s="37"/>
      <c r="M708" s="37"/>
      <c r="N708" s="34" t="s">
        <v>5969</v>
      </c>
      <c r="O708" s="34" t="s">
        <v>5319</v>
      </c>
      <c r="P708" s="39">
        <v>100000</v>
      </c>
      <c r="Q708" s="35">
        <v>100000</v>
      </c>
      <c r="R708" s="34"/>
      <c r="S708" s="40"/>
      <c r="T708" s="40"/>
    </row>
    <row r="709" spans="1:22" s="1789" customFormat="1" ht="31.5" x14ac:dyDescent="0.2">
      <c r="A709" s="1243">
        <v>13</v>
      </c>
      <c r="B709" s="91" t="s">
        <v>2757</v>
      </c>
      <c r="C709" s="2227"/>
      <c r="D709" s="87" t="s">
        <v>7173</v>
      </c>
      <c r="E709" s="2145" t="s">
        <v>3521</v>
      </c>
      <c r="F709" s="36"/>
      <c r="G709" s="1837">
        <v>100000</v>
      </c>
      <c r="H709" s="2214">
        <v>100000</v>
      </c>
      <c r="I709" s="2165">
        <v>100000</v>
      </c>
      <c r="J709" s="36" t="s">
        <v>5974</v>
      </c>
      <c r="K709" s="36"/>
      <c r="L709" s="37"/>
      <c r="M709" s="37"/>
      <c r="N709" s="34" t="s">
        <v>5969</v>
      </c>
      <c r="O709" s="34" t="s">
        <v>5320</v>
      </c>
      <c r="P709" s="39">
        <f>H709</f>
        <v>100000</v>
      </c>
      <c r="Q709" s="35">
        <v>100000</v>
      </c>
      <c r="R709" s="34"/>
      <c r="S709" s="40"/>
      <c r="T709" s="40"/>
    </row>
    <row r="710" spans="1:22" s="1789" customFormat="1" ht="78.75" x14ac:dyDescent="0.2">
      <c r="A710" s="1243">
        <v>13</v>
      </c>
      <c r="B710" s="91" t="s">
        <v>2822</v>
      </c>
      <c r="C710" s="2227"/>
      <c r="D710" s="87" t="s">
        <v>7173</v>
      </c>
      <c r="E710" s="2145" t="s">
        <v>3914</v>
      </c>
      <c r="F710" s="36"/>
      <c r="G710" s="1837">
        <v>100000</v>
      </c>
      <c r="H710" s="2214">
        <v>100000</v>
      </c>
      <c r="I710" s="2165">
        <v>100000</v>
      </c>
      <c r="J710" s="36" t="s">
        <v>5974</v>
      </c>
      <c r="K710" s="36"/>
      <c r="L710" s="37"/>
      <c r="M710" s="37"/>
      <c r="N710" s="34" t="s">
        <v>5969</v>
      </c>
      <c r="O710" s="34" t="s">
        <v>5318</v>
      </c>
      <c r="P710" s="39">
        <v>100000</v>
      </c>
      <c r="Q710" s="35">
        <v>100000</v>
      </c>
      <c r="R710" s="34"/>
      <c r="S710" s="40"/>
      <c r="T710" s="2111"/>
    </row>
    <row r="711" spans="1:22" s="1789" customFormat="1" ht="78.75" x14ac:dyDescent="0.2">
      <c r="A711" s="1243">
        <v>13</v>
      </c>
      <c r="B711" s="91" t="s">
        <v>2823</v>
      </c>
      <c r="C711" s="2231"/>
      <c r="D711" s="87" t="s">
        <v>7173</v>
      </c>
      <c r="E711" s="2145" t="s">
        <v>3911</v>
      </c>
      <c r="F711" s="36"/>
      <c r="G711" s="1837">
        <v>100000</v>
      </c>
      <c r="H711" s="2214">
        <v>100000</v>
      </c>
      <c r="I711" s="2165">
        <v>100000</v>
      </c>
      <c r="J711" s="36" t="s">
        <v>5974</v>
      </c>
      <c r="K711" s="36"/>
      <c r="L711" s="37"/>
      <c r="M711" s="37"/>
      <c r="N711" s="34" t="s">
        <v>5969</v>
      </c>
      <c r="O711" s="34" t="s">
        <v>5318</v>
      </c>
      <c r="P711" s="39">
        <v>100000</v>
      </c>
      <c r="Q711" s="35">
        <v>100000</v>
      </c>
      <c r="R711" s="34"/>
      <c r="S711" s="40"/>
      <c r="T711" s="40"/>
    </row>
    <row r="712" spans="1:22" s="1789" customFormat="1" ht="78.75" x14ac:dyDescent="0.2">
      <c r="A712" s="1243">
        <v>13</v>
      </c>
      <c r="B712" s="91" t="s">
        <v>2824</v>
      </c>
      <c r="C712" s="2227"/>
      <c r="D712" s="87" t="s">
        <v>7173</v>
      </c>
      <c r="E712" s="2145" t="s">
        <v>3912</v>
      </c>
      <c r="F712" s="36"/>
      <c r="G712" s="1837">
        <v>100000</v>
      </c>
      <c r="H712" s="2214">
        <v>100000</v>
      </c>
      <c r="I712" s="2165">
        <v>100000</v>
      </c>
      <c r="J712" s="36" t="s">
        <v>5974</v>
      </c>
      <c r="K712" s="36"/>
      <c r="L712" s="37"/>
      <c r="M712" s="37"/>
      <c r="N712" s="34" t="s">
        <v>5969</v>
      </c>
      <c r="O712" s="34" t="s">
        <v>5318</v>
      </c>
      <c r="P712" s="39">
        <v>100000</v>
      </c>
      <c r="Q712" s="35">
        <v>100000</v>
      </c>
      <c r="R712" s="34"/>
      <c r="S712" s="40"/>
      <c r="T712" s="2111"/>
    </row>
    <row r="713" spans="1:22" s="1789" customFormat="1" ht="63" x14ac:dyDescent="0.2">
      <c r="A713" s="1243">
        <v>13</v>
      </c>
      <c r="B713" s="91" t="s">
        <v>2825</v>
      </c>
      <c r="C713" s="2227"/>
      <c r="D713" s="87" t="s">
        <v>7173</v>
      </c>
      <c r="E713" s="2145" t="s">
        <v>3913</v>
      </c>
      <c r="F713" s="36"/>
      <c r="G713" s="1837">
        <v>100000</v>
      </c>
      <c r="H713" s="2214">
        <v>100000</v>
      </c>
      <c r="I713" s="2165">
        <v>100000</v>
      </c>
      <c r="J713" s="36" t="s">
        <v>5974</v>
      </c>
      <c r="K713" s="36"/>
      <c r="L713" s="37"/>
      <c r="M713" s="37"/>
      <c r="N713" s="34" t="s">
        <v>5969</v>
      </c>
      <c r="O713" s="34" t="s">
        <v>5318</v>
      </c>
      <c r="P713" s="39">
        <v>100000</v>
      </c>
      <c r="Q713" s="35">
        <v>100000</v>
      </c>
      <c r="R713" s="34"/>
      <c r="S713" s="40"/>
      <c r="T713" s="40"/>
    </row>
    <row r="714" spans="1:22" s="1789" customFormat="1" ht="31.5" x14ac:dyDescent="0.2">
      <c r="A714" s="1243">
        <v>13</v>
      </c>
      <c r="B714" s="91" t="s">
        <v>2856</v>
      </c>
      <c r="C714" s="2227"/>
      <c r="D714" s="87" t="s">
        <v>7173</v>
      </c>
      <c r="E714" s="2145" t="s">
        <v>3857</v>
      </c>
      <c r="F714" s="36"/>
      <c r="G714" s="1837">
        <v>100000</v>
      </c>
      <c r="H714" s="2214">
        <v>100000</v>
      </c>
      <c r="I714" s="2165">
        <v>100000</v>
      </c>
      <c r="J714" s="36" t="s">
        <v>5974</v>
      </c>
      <c r="K714" s="36"/>
      <c r="L714" s="37"/>
      <c r="M714" s="37"/>
      <c r="N714" s="34" t="s">
        <v>5969</v>
      </c>
      <c r="O714" s="34" t="s">
        <v>5320</v>
      </c>
      <c r="P714" s="39">
        <v>100000</v>
      </c>
      <c r="Q714" s="35">
        <v>100000</v>
      </c>
      <c r="R714" s="34"/>
      <c r="S714" s="40"/>
      <c r="T714" s="40"/>
    </row>
    <row r="715" spans="1:22" s="1789" customFormat="1" ht="78.75" x14ac:dyDescent="0.2">
      <c r="A715" s="1243">
        <v>13</v>
      </c>
      <c r="B715" s="91" t="s">
        <v>2862</v>
      </c>
      <c r="C715" s="2227"/>
      <c r="D715" s="87" t="s">
        <v>7173</v>
      </c>
      <c r="E715" s="2145" t="s">
        <v>4062</v>
      </c>
      <c r="F715" s="36"/>
      <c r="G715" s="1837">
        <v>100000</v>
      </c>
      <c r="H715" s="2214">
        <v>100000</v>
      </c>
      <c r="I715" s="2165">
        <v>100000</v>
      </c>
      <c r="J715" s="36" t="s">
        <v>5974</v>
      </c>
      <c r="K715" s="36"/>
      <c r="L715" s="37"/>
      <c r="M715" s="37"/>
      <c r="N715" s="1243" t="s">
        <v>5969</v>
      </c>
      <c r="O715" s="34" t="s">
        <v>5320</v>
      </c>
      <c r="P715" s="39">
        <v>100000</v>
      </c>
      <c r="Q715" s="35">
        <v>100000</v>
      </c>
      <c r="R715" s="1243"/>
      <c r="S715" s="34"/>
      <c r="T715" s="34"/>
    </row>
    <row r="716" spans="1:22" s="1789" customFormat="1" ht="56.25" customHeight="1" x14ac:dyDescent="0.2">
      <c r="A716" s="1243">
        <v>13</v>
      </c>
      <c r="B716" s="91" t="s">
        <v>1024</v>
      </c>
      <c r="C716" s="2228"/>
      <c r="D716" s="87" t="s">
        <v>7173</v>
      </c>
      <c r="E716" s="2145" t="s">
        <v>1023</v>
      </c>
      <c r="F716" s="36"/>
      <c r="G716" s="1837">
        <v>100000</v>
      </c>
      <c r="H716" s="2214">
        <v>100000</v>
      </c>
      <c r="I716" s="2165">
        <v>100000</v>
      </c>
      <c r="J716" s="36" t="s">
        <v>5974</v>
      </c>
      <c r="K716" s="36"/>
      <c r="L716" s="37"/>
      <c r="M716" s="37"/>
      <c r="N716" s="1243" t="s">
        <v>5969</v>
      </c>
      <c r="O716" s="34" t="s">
        <v>5320</v>
      </c>
      <c r="P716" s="39">
        <f>H716</f>
        <v>100000</v>
      </c>
      <c r="Q716" s="35">
        <v>100000</v>
      </c>
      <c r="R716" s="1243"/>
      <c r="S716" s="34"/>
      <c r="T716" s="34"/>
    </row>
    <row r="717" spans="1:22" s="2172" customFormat="1" ht="63" x14ac:dyDescent="0.2">
      <c r="A717" s="2099">
        <v>13</v>
      </c>
      <c r="B717" s="2096" t="s">
        <v>1089</v>
      </c>
      <c r="C717" s="2227"/>
      <c r="D717" s="2100" t="s">
        <v>7845</v>
      </c>
      <c r="E717" s="2144" t="s">
        <v>1087</v>
      </c>
      <c r="F717" s="2116"/>
      <c r="G717" s="2154"/>
      <c r="H717" s="2216">
        <v>100000</v>
      </c>
      <c r="I717" s="2166">
        <v>100000</v>
      </c>
      <c r="J717" s="2116" t="s">
        <v>5974</v>
      </c>
      <c r="K717" s="2116"/>
      <c r="L717" s="2113"/>
      <c r="M717" s="2113"/>
      <c r="N717" s="2097" t="s">
        <v>5969</v>
      </c>
      <c r="O717" s="2097" t="s">
        <v>5320</v>
      </c>
      <c r="P717" s="2110">
        <f>H717</f>
        <v>100000</v>
      </c>
      <c r="Q717" s="2109">
        <v>100000</v>
      </c>
      <c r="R717" s="2097"/>
      <c r="S717" s="2097" t="s">
        <v>1088</v>
      </c>
      <c r="T717" s="2119" t="s">
        <v>1042</v>
      </c>
    </row>
    <row r="718" spans="1:22" s="2118" customFormat="1" ht="31.5" x14ac:dyDescent="0.2">
      <c r="A718" s="2099">
        <v>13</v>
      </c>
      <c r="B718" s="2100" t="s">
        <v>357</v>
      </c>
      <c r="C718" s="2228"/>
      <c r="D718" s="2114" t="s">
        <v>6409</v>
      </c>
      <c r="E718" s="2120" t="s">
        <v>1222</v>
      </c>
      <c r="F718" s="2116"/>
      <c r="G718" s="2156"/>
      <c r="H718" s="2216">
        <v>100000</v>
      </c>
      <c r="I718" s="2128">
        <v>100000</v>
      </c>
      <c r="J718" s="2121" t="s">
        <v>5974</v>
      </c>
      <c r="K718" s="2121"/>
      <c r="L718" s="2116"/>
      <c r="M718" s="2123"/>
      <c r="N718" s="2095" t="s">
        <v>5969</v>
      </c>
      <c r="O718" s="2097" t="s">
        <v>5041</v>
      </c>
      <c r="P718" s="2122">
        <v>100000</v>
      </c>
      <c r="Q718" s="2122">
        <f t="shared" ref="Q718:Q729" si="7">P718</f>
        <v>100000</v>
      </c>
      <c r="R718" s="2097"/>
      <c r="S718" s="2097"/>
      <c r="T718" s="2097" t="s">
        <v>1042</v>
      </c>
      <c r="U718" s="2107"/>
      <c r="V718" s="2107"/>
    </row>
    <row r="719" spans="1:22" s="2118" customFormat="1" ht="31.5" x14ac:dyDescent="0.2">
      <c r="A719" s="2099">
        <v>13</v>
      </c>
      <c r="B719" s="2100" t="s">
        <v>358</v>
      </c>
      <c r="C719" s="2228"/>
      <c r="D719" s="2100" t="s">
        <v>1223</v>
      </c>
      <c r="E719" s="2148" t="s">
        <v>1224</v>
      </c>
      <c r="F719" s="2119"/>
      <c r="G719" s="2156"/>
      <c r="H719" s="2216">
        <v>100000</v>
      </c>
      <c r="I719" s="2128">
        <v>100000</v>
      </c>
      <c r="J719" s="2121" t="s">
        <v>5974</v>
      </c>
      <c r="K719" s="2121"/>
      <c r="L719" s="2123"/>
      <c r="M719" s="2123"/>
      <c r="N719" s="2123" t="s">
        <v>5229</v>
      </c>
      <c r="O719" s="2097" t="s">
        <v>5041</v>
      </c>
      <c r="P719" s="2106">
        <v>100000</v>
      </c>
      <c r="Q719" s="2122">
        <f t="shared" si="7"/>
        <v>100000</v>
      </c>
      <c r="R719" s="2097"/>
      <c r="S719" s="2097"/>
      <c r="T719" s="2097" t="s">
        <v>1042</v>
      </c>
      <c r="U719" s="2107"/>
      <c r="V719" s="2107"/>
    </row>
    <row r="720" spans="1:22" s="2099" customFormat="1" ht="31.5" x14ac:dyDescent="0.2">
      <c r="A720" s="2099">
        <v>13</v>
      </c>
      <c r="B720" s="2100" t="s">
        <v>359</v>
      </c>
      <c r="C720" s="2228"/>
      <c r="D720" s="2114" t="s">
        <v>1184</v>
      </c>
      <c r="E720" s="2131" t="s">
        <v>1225</v>
      </c>
      <c r="F720" s="2121"/>
      <c r="G720" s="2156"/>
      <c r="H720" s="2216">
        <v>100000</v>
      </c>
      <c r="I720" s="2128">
        <v>100000</v>
      </c>
      <c r="J720" s="2121" t="s">
        <v>5974</v>
      </c>
      <c r="K720" s="2121"/>
      <c r="L720" s="2121"/>
      <c r="M720" s="2123"/>
      <c r="N720" s="2095" t="s">
        <v>5969</v>
      </c>
      <c r="O720" s="2097" t="s">
        <v>5295</v>
      </c>
      <c r="P720" s="2122">
        <v>100000</v>
      </c>
      <c r="Q720" s="2122">
        <f t="shared" si="7"/>
        <v>100000</v>
      </c>
      <c r="R720" s="2097"/>
      <c r="S720" s="2097"/>
      <c r="T720" s="2097" t="s">
        <v>1042</v>
      </c>
      <c r="U720" s="2107"/>
      <c r="V720" s="2107"/>
    </row>
    <row r="721" spans="1:22" s="2118" customFormat="1" ht="63" x14ac:dyDescent="0.2">
      <c r="A721" s="2099">
        <v>13</v>
      </c>
      <c r="B721" s="2100" t="s">
        <v>360</v>
      </c>
      <c r="C721" s="2228"/>
      <c r="D721" s="2114" t="s">
        <v>7047</v>
      </c>
      <c r="E721" s="2131" t="s">
        <v>1226</v>
      </c>
      <c r="F721" s="2121"/>
      <c r="G721" s="2156"/>
      <c r="H721" s="2216">
        <v>100000</v>
      </c>
      <c r="I721" s="2128">
        <v>100000</v>
      </c>
      <c r="J721" s="2121" t="s">
        <v>5974</v>
      </c>
      <c r="K721" s="2121"/>
      <c r="L721" s="2121"/>
      <c r="M721" s="2123"/>
      <c r="N721" s="2095" t="s">
        <v>5969</v>
      </c>
      <c r="O721" s="2097" t="s">
        <v>5295</v>
      </c>
      <c r="P721" s="2122">
        <v>100000</v>
      </c>
      <c r="Q721" s="2122">
        <f t="shared" si="7"/>
        <v>100000</v>
      </c>
      <c r="R721" s="2097"/>
      <c r="S721" s="2097"/>
      <c r="T721" s="2097" t="s">
        <v>1042</v>
      </c>
      <c r="U721" s="2107"/>
      <c r="V721" s="2107"/>
    </row>
    <row r="722" spans="1:22" s="2118" customFormat="1" ht="47.25" x14ac:dyDescent="0.2">
      <c r="A722" s="2099">
        <v>13</v>
      </c>
      <c r="B722" s="2100" t="s">
        <v>361</v>
      </c>
      <c r="C722" s="2228"/>
      <c r="D722" s="2114" t="s">
        <v>7790</v>
      </c>
      <c r="E722" s="2120" t="s">
        <v>1227</v>
      </c>
      <c r="F722" s="2116"/>
      <c r="G722" s="2156"/>
      <c r="H722" s="2216">
        <v>100000</v>
      </c>
      <c r="I722" s="2128">
        <v>100000</v>
      </c>
      <c r="J722" s="2121" t="s">
        <v>5974</v>
      </c>
      <c r="K722" s="2121"/>
      <c r="L722" s="2116"/>
      <c r="M722" s="2123"/>
      <c r="N722" s="2095" t="s">
        <v>5969</v>
      </c>
      <c r="O722" s="2097" t="s">
        <v>5296</v>
      </c>
      <c r="P722" s="2122">
        <v>100000</v>
      </c>
      <c r="Q722" s="2122">
        <f t="shared" si="7"/>
        <v>100000</v>
      </c>
      <c r="R722" s="2097"/>
      <c r="S722" s="2097"/>
      <c r="T722" s="2097" t="s">
        <v>1042</v>
      </c>
      <c r="U722" s="2107"/>
      <c r="V722" s="2107"/>
    </row>
    <row r="723" spans="1:22" s="2107" customFormat="1" ht="47.25" x14ac:dyDescent="0.2">
      <c r="A723" s="2099">
        <v>13</v>
      </c>
      <c r="B723" s="2100" t="s">
        <v>362</v>
      </c>
      <c r="C723" s="2228"/>
      <c r="D723" s="2114" t="s">
        <v>7133</v>
      </c>
      <c r="E723" s="2120" t="s">
        <v>1228</v>
      </c>
      <c r="F723" s="2116"/>
      <c r="G723" s="2156"/>
      <c r="H723" s="2216">
        <v>100000</v>
      </c>
      <c r="I723" s="2128">
        <v>100000</v>
      </c>
      <c r="J723" s="2121" t="s">
        <v>5974</v>
      </c>
      <c r="K723" s="2121"/>
      <c r="L723" s="2116"/>
      <c r="M723" s="2123"/>
      <c r="N723" s="2095" t="s">
        <v>5969</v>
      </c>
      <c r="O723" s="2097" t="s">
        <v>1176</v>
      </c>
      <c r="P723" s="2122">
        <v>100000</v>
      </c>
      <c r="Q723" s="2122">
        <f t="shared" si="7"/>
        <v>100000</v>
      </c>
      <c r="R723" s="2097"/>
      <c r="S723" s="2097"/>
      <c r="T723" s="2097" t="s">
        <v>1042</v>
      </c>
    </row>
    <row r="724" spans="1:22" s="2107" customFormat="1" ht="47.25" x14ac:dyDescent="0.2">
      <c r="A724" s="2099">
        <v>13</v>
      </c>
      <c r="B724" s="2100" t="s">
        <v>363</v>
      </c>
      <c r="C724" s="2228"/>
      <c r="D724" s="2114" t="s">
        <v>6436</v>
      </c>
      <c r="E724" s="2120" t="s">
        <v>1229</v>
      </c>
      <c r="F724" s="2116"/>
      <c r="G724" s="2156"/>
      <c r="H724" s="2216">
        <v>100000</v>
      </c>
      <c r="I724" s="2128">
        <v>100000</v>
      </c>
      <c r="J724" s="2121" t="s">
        <v>5974</v>
      </c>
      <c r="K724" s="2121"/>
      <c r="L724" s="2116"/>
      <c r="M724" s="2123"/>
      <c r="N724" s="2095" t="s">
        <v>5969</v>
      </c>
      <c r="O724" s="2097" t="s">
        <v>5041</v>
      </c>
      <c r="P724" s="2122">
        <v>100000</v>
      </c>
      <c r="Q724" s="2122">
        <f t="shared" si="7"/>
        <v>100000</v>
      </c>
      <c r="R724" s="2097"/>
      <c r="S724" s="2097"/>
      <c r="T724" s="2097" t="s">
        <v>1042</v>
      </c>
    </row>
    <row r="725" spans="1:22" s="2107" customFormat="1" ht="47.25" x14ac:dyDescent="0.2">
      <c r="A725" s="2099">
        <v>13</v>
      </c>
      <c r="B725" s="2100" t="s">
        <v>364</v>
      </c>
      <c r="C725" s="2228"/>
      <c r="D725" s="2114" t="s">
        <v>7151</v>
      </c>
      <c r="E725" s="2124" t="s">
        <v>1230</v>
      </c>
      <c r="F725" s="2098"/>
      <c r="G725" s="2156"/>
      <c r="H725" s="2216">
        <v>100000</v>
      </c>
      <c r="I725" s="2128">
        <v>100000</v>
      </c>
      <c r="J725" s="2121" t="s">
        <v>5974</v>
      </c>
      <c r="K725" s="2121"/>
      <c r="L725" s="2123"/>
      <c r="M725" s="2123"/>
      <c r="N725" s="2095" t="s">
        <v>5969</v>
      </c>
      <c r="O725" s="2095" t="s">
        <v>1231</v>
      </c>
      <c r="P725" s="2122">
        <v>100000</v>
      </c>
      <c r="Q725" s="2122">
        <f t="shared" si="7"/>
        <v>100000</v>
      </c>
      <c r="R725" s="2097"/>
      <c r="S725" s="2097"/>
      <c r="T725" s="2097" t="s">
        <v>1042</v>
      </c>
    </row>
    <row r="726" spans="1:22" s="2107" customFormat="1" ht="47.25" x14ac:dyDescent="0.2">
      <c r="A726" s="2099">
        <v>13</v>
      </c>
      <c r="B726" s="2100" t="s">
        <v>365</v>
      </c>
      <c r="C726" s="2228"/>
      <c r="D726" s="2114" t="s">
        <v>6961</v>
      </c>
      <c r="E726" s="2124" t="s">
        <v>1232</v>
      </c>
      <c r="F726" s="2098"/>
      <c r="G726" s="2156"/>
      <c r="H726" s="2216">
        <v>100000</v>
      </c>
      <c r="I726" s="2128">
        <v>100000</v>
      </c>
      <c r="J726" s="2121" t="s">
        <v>5974</v>
      </c>
      <c r="K726" s="2121"/>
      <c r="L726" s="2123"/>
      <c r="M726" s="2123"/>
      <c r="N726" s="2095" t="s">
        <v>5969</v>
      </c>
      <c r="O726" s="2095" t="s">
        <v>5320</v>
      </c>
      <c r="P726" s="2122">
        <v>100000</v>
      </c>
      <c r="Q726" s="2122">
        <f t="shared" si="7"/>
        <v>100000</v>
      </c>
      <c r="R726" s="2097"/>
      <c r="S726" s="2097"/>
      <c r="T726" s="2097" t="s">
        <v>1042</v>
      </c>
    </row>
    <row r="727" spans="1:22" s="2107" customFormat="1" ht="47.25" x14ac:dyDescent="0.2">
      <c r="A727" s="2099">
        <v>13</v>
      </c>
      <c r="B727" s="2100" t="s">
        <v>366</v>
      </c>
      <c r="C727" s="2228"/>
      <c r="D727" s="2114" t="s">
        <v>6961</v>
      </c>
      <c r="E727" s="2124" t="s">
        <v>1233</v>
      </c>
      <c r="F727" s="2098"/>
      <c r="G727" s="2156"/>
      <c r="H727" s="2216">
        <v>100000</v>
      </c>
      <c r="I727" s="2128">
        <v>100000</v>
      </c>
      <c r="J727" s="2121" t="s">
        <v>5974</v>
      </c>
      <c r="K727" s="2121"/>
      <c r="L727" s="2123"/>
      <c r="M727" s="2123"/>
      <c r="N727" s="2095" t="s">
        <v>5969</v>
      </c>
      <c r="O727" s="2095" t="s">
        <v>5320</v>
      </c>
      <c r="P727" s="2122">
        <v>100000</v>
      </c>
      <c r="Q727" s="2122">
        <f t="shared" si="7"/>
        <v>100000</v>
      </c>
      <c r="R727" s="2097"/>
      <c r="S727" s="2097"/>
      <c r="T727" s="2097" t="s">
        <v>1042</v>
      </c>
    </row>
    <row r="728" spans="1:22" s="2107" customFormat="1" ht="47.25" x14ac:dyDescent="0.2">
      <c r="A728" s="2099">
        <v>13</v>
      </c>
      <c r="B728" s="2100" t="s">
        <v>367</v>
      </c>
      <c r="C728" s="2228"/>
      <c r="D728" s="2114" t="s">
        <v>7845</v>
      </c>
      <c r="E728" s="2124" t="s">
        <v>1235</v>
      </c>
      <c r="F728" s="2098"/>
      <c r="G728" s="2156"/>
      <c r="H728" s="2216">
        <v>100000</v>
      </c>
      <c r="I728" s="2128">
        <v>100000</v>
      </c>
      <c r="J728" s="2121" t="s">
        <v>5974</v>
      </c>
      <c r="K728" s="2121"/>
      <c r="L728" s="2123"/>
      <c r="M728" s="2123"/>
      <c r="N728" s="2095" t="s">
        <v>5969</v>
      </c>
      <c r="O728" s="2095" t="s">
        <v>5320</v>
      </c>
      <c r="P728" s="2122">
        <v>100000</v>
      </c>
      <c r="Q728" s="2122">
        <f t="shared" si="7"/>
        <v>100000</v>
      </c>
      <c r="R728" s="2097"/>
      <c r="S728" s="2097"/>
      <c r="T728" s="2097" t="s">
        <v>1042</v>
      </c>
    </row>
    <row r="729" spans="1:22" s="2099" customFormat="1" ht="47.25" x14ac:dyDescent="0.2">
      <c r="A729" s="2099">
        <v>13</v>
      </c>
      <c r="B729" s="2100" t="s">
        <v>368</v>
      </c>
      <c r="C729" s="2228"/>
      <c r="D729" s="2114" t="s">
        <v>7845</v>
      </c>
      <c r="E729" s="2120" t="s">
        <v>1234</v>
      </c>
      <c r="F729" s="2116"/>
      <c r="G729" s="2156"/>
      <c r="H729" s="2216">
        <v>100000</v>
      </c>
      <c r="I729" s="2128">
        <v>100000</v>
      </c>
      <c r="J729" s="2121" t="s">
        <v>5974</v>
      </c>
      <c r="K729" s="2121"/>
      <c r="L729" s="2116"/>
      <c r="M729" s="2123"/>
      <c r="N729" s="2095" t="s">
        <v>5969</v>
      </c>
      <c r="O729" s="2097" t="s">
        <v>5041</v>
      </c>
      <c r="P729" s="2122">
        <v>100000</v>
      </c>
      <c r="Q729" s="2122">
        <f t="shared" si="7"/>
        <v>100000</v>
      </c>
      <c r="R729" s="2097"/>
      <c r="S729" s="2097"/>
      <c r="T729" s="2097" t="s">
        <v>1042</v>
      </c>
      <c r="U729" s="2107"/>
      <c r="V729" s="2107"/>
    </row>
    <row r="730" spans="1:22" s="2099" customFormat="1" ht="27" customHeight="1" x14ac:dyDescent="0.2">
      <c r="A730" s="2255">
        <v>13</v>
      </c>
      <c r="B730" s="2256" t="s">
        <v>549</v>
      </c>
      <c r="C730" s="2250" t="s">
        <v>1034</v>
      </c>
      <c r="D730" s="2253" t="s">
        <v>550</v>
      </c>
      <c r="E730" s="2257" t="s">
        <v>551</v>
      </c>
      <c r="F730" s="2116"/>
      <c r="G730" s="2156"/>
      <c r="H730" s="2216"/>
      <c r="I730" s="2248">
        <v>499000</v>
      </c>
      <c r="J730" s="2251" t="s">
        <v>5974</v>
      </c>
      <c r="K730" s="2251"/>
      <c r="L730" s="2259"/>
      <c r="M730" s="2259"/>
      <c r="N730" s="2250" t="s">
        <v>5229</v>
      </c>
      <c r="O730" s="2250" t="s">
        <v>5316</v>
      </c>
      <c r="P730" s="2249">
        <f>I730</f>
        <v>499000</v>
      </c>
      <c r="Q730" s="2249">
        <f>I730</f>
        <v>499000</v>
      </c>
      <c r="R730" s="2097"/>
      <c r="S730" s="2097"/>
      <c r="T730" s="2250" t="s">
        <v>480</v>
      </c>
      <c r="U730" s="2107"/>
      <c r="V730" s="2107"/>
    </row>
    <row r="731" spans="1:22" s="2255" customFormat="1" ht="63" x14ac:dyDescent="0.2">
      <c r="A731" s="2255">
        <v>13</v>
      </c>
      <c r="B731" s="2253" t="s">
        <v>512</v>
      </c>
      <c r="C731" s="2250" t="s">
        <v>1034</v>
      </c>
      <c r="D731" s="2254" t="s">
        <v>501</v>
      </c>
      <c r="E731" s="2260" t="s">
        <v>499</v>
      </c>
      <c r="F731" s="2251"/>
      <c r="G731" s="2156"/>
      <c r="H731" s="2258"/>
      <c r="I731" s="2261">
        <v>100000</v>
      </c>
      <c r="J731" s="2262" t="s">
        <v>5974</v>
      </c>
      <c r="K731" s="2262"/>
      <c r="L731" s="2251"/>
      <c r="M731" s="2263"/>
      <c r="N731" s="2264" t="s">
        <v>5969</v>
      </c>
      <c r="O731" s="2250" t="s">
        <v>7527</v>
      </c>
      <c r="P731" s="2249">
        <f>I731</f>
        <v>100000</v>
      </c>
      <c r="Q731" s="2249">
        <f>P731</f>
        <v>100000</v>
      </c>
      <c r="R731" s="2250"/>
      <c r="S731" s="2250"/>
      <c r="T731" s="2250" t="s">
        <v>480</v>
      </c>
      <c r="U731" s="2265"/>
      <c r="V731" s="2265"/>
    </row>
    <row r="732" spans="1:22" s="2255" customFormat="1" ht="63" x14ac:dyDescent="0.2">
      <c r="A732" s="2255">
        <v>13</v>
      </c>
      <c r="B732" s="2253" t="s">
        <v>514</v>
      </c>
      <c r="C732" s="2250" t="s">
        <v>1034</v>
      </c>
      <c r="D732" s="2254" t="s">
        <v>7173</v>
      </c>
      <c r="E732" s="2260" t="s">
        <v>502</v>
      </c>
      <c r="F732" s="2251"/>
      <c r="G732" s="2156"/>
      <c r="H732" s="2258"/>
      <c r="I732" s="2261">
        <v>100000</v>
      </c>
      <c r="J732" s="2262" t="s">
        <v>5974</v>
      </c>
      <c r="K732" s="2262"/>
      <c r="L732" s="2251"/>
      <c r="M732" s="2263"/>
      <c r="N732" s="2264" t="s">
        <v>5969</v>
      </c>
      <c r="O732" s="2250" t="s">
        <v>5320</v>
      </c>
      <c r="P732" s="2249">
        <f>I732</f>
        <v>100000</v>
      </c>
      <c r="Q732" s="2249">
        <f>P732</f>
        <v>100000</v>
      </c>
      <c r="R732" s="2250"/>
      <c r="S732" s="2250"/>
      <c r="T732" s="2250" t="s">
        <v>480</v>
      </c>
      <c r="U732" s="2265"/>
      <c r="V732" s="2265"/>
    </row>
    <row r="733" spans="1:22" s="1789" customFormat="1" ht="31.5" x14ac:dyDescent="0.2">
      <c r="A733" s="1243">
        <v>13</v>
      </c>
      <c r="B733" s="91" t="s">
        <v>2631</v>
      </c>
      <c r="C733" s="2231"/>
      <c r="D733" s="87" t="s">
        <v>7845</v>
      </c>
      <c r="E733" s="2145" t="s">
        <v>3765</v>
      </c>
      <c r="F733" s="36"/>
      <c r="G733" s="1837">
        <v>104000</v>
      </c>
      <c r="H733" s="2214">
        <v>104000</v>
      </c>
      <c r="I733" s="2165">
        <v>104000</v>
      </c>
      <c r="J733" s="36" t="s">
        <v>5974</v>
      </c>
      <c r="K733" s="36"/>
      <c r="L733" s="37"/>
      <c r="M733" s="37"/>
      <c r="N733" s="34" t="s">
        <v>5969</v>
      </c>
      <c r="O733" s="34" t="s">
        <v>5317</v>
      </c>
      <c r="P733" s="39">
        <v>104000</v>
      </c>
      <c r="Q733" s="35">
        <v>104000</v>
      </c>
      <c r="R733" s="34"/>
      <c r="S733" s="40"/>
      <c r="T733" s="40"/>
    </row>
    <row r="734" spans="1:22" s="1789" customFormat="1" ht="173.25" x14ac:dyDescent="0.2">
      <c r="A734" s="1243">
        <v>13</v>
      </c>
      <c r="B734" s="91" t="s">
        <v>2429</v>
      </c>
      <c r="C734" s="2228"/>
      <c r="D734" s="2096" t="s">
        <v>7845</v>
      </c>
      <c r="E734" s="2145" t="s">
        <v>238</v>
      </c>
      <c r="F734" s="36"/>
      <c r="G734" s="1837">
        <v>105000</v>
      </c>
      <c r="H734" s="2216">
        <v>140000</v>
      </c>
      <c r="I734" s="2166">
        <v>140000</v>
      </c>
      <c r="J734" s="2112" t="s">
        <v>5974</v>
      </c>
      <c r="K734" s="36"/>
      <c r="L734" s="37"/>
      <c r="M734" s="37"/>
      <c r="N734" s="34" t="s">
        <v>5969</v>
      </c>
      <c r="O734" s="34" t="s">
        <v>5319</v>
      </c>
      <c r="P734" s="2110">
        <f>H734</f>
        <v>140000</v>
      </c>
      <c r="Q734" s="2110">
        <f>P734</f>
        <v>140000</v>
      </c>
      <c r="R734" s="39"/>
      <c r="S734" s="2145" t="s">
        <v>477</v>
      </c>
      <c r="T734" s="2097" t="s">
        <v>1043</v>
      </c>
    </row>
    <row r="735" spans="1:22" s="1789" customFormat="1" ht="47.25" x14ac:dyDescent="0.2">
      <c r="A735" s="1243">
        <v>13</v>
      </c>
      <c r="B735" s="91" t="s">
        <v>2464</v>
      </c>
      <c r="C735" s="2228"/>
      <c r="D735" s="87" t="s">
        <v>7845</v>
      </c>
      <c r="E735" s="2145" t="s">
        <v>3933</v>
      </c>
      <c r="F735" s="36"/>
      <c r="G735" s="1837">
        <v>50000</v>
      </c>
      <c r="H735" s="2214">
        <v>50000</v>
      </c>
      <c r="I735" s="2165">
        <v>50000</v>
      </c>
      <c r="J735" s="36" t="s">
        <v>5974</v>
      </c>
      <c r="K735" s="36"/>
      <c r="L735" s="37"/>
      <c r="M735" s="37"/>
      <c r="N735" s="34" t="s">
        <v>5969</v>
      </c>
      <c r="O735" s="34" t="s">
        <v>5320</v>
      </c>
      <c r="P735" s="39">
        <v>50000</v>
      </c>
      <c r="Q735" s="35">
        <v>50000</v>
      </c>
      <c r="R735" s="34"/>
      <c r="S735" s="40"/>
      <c r="T735" s="40"/>
    </row>
    <row r="736" spans="1:22" s="1789" customFormat="1" ht="126" x14ac:dyDescent="0.2">
      <c r="A736" s="1243">
        <v>13</v>
      </c>
      <c r="B736" s="91" t="s">
        <v>2798</v>
      </c>
      <c r="C736" s="2227"/>
      <c r="D736" s="87" t="s">
        <v>6472</v>
      </c>
      <c r="E736" s="2145" t="s">
        <v>236</v>
      </c>
      <c r="F736" s="36"/>
      <c r="G736" s="1837">
        <v>110000</v>
      </c>
      <c r="H736" s="2216">
        <v>45000</v>
      </c>
      <c r="I736" s="2166">
        <v>45000</v>
      </c>
      <c r="J736" s="36" t="s">
        <v>5974</v>
      </c>
      <c r="K736" s="36"/>
      <c r="L736" s="37"/>
      <c r="M736" s="37"/>
      <c r="N736" s="1243" t="s">
        <v>5969</v>
      </c>
      <c r="O736" s="34" t="s">
        <v>5332</v>
      </c>
      <c r="P736" s="2110">
        <f>H736</f>
        <v>45000</v>
      </c>
      <c r="Q736" s="2109">
        <f>P736</f>
        <v>45000</v>
      </c>
      <c r="R736" s="1243"/>
      <c r="S736" s="2145" t="s">
        <v>237</v>
      </c>
      <c r="T736" s="2097" t="s">
        <v>1043</v>
      </c>
    </row>
    <row r="737" spans="1:20" s="1789" customFormat="1" ht="47.25" x14ac:dyDescent="0.2">
      <c r="A737" s="1243">
        <v>13</v>
      </c>
      <c r="B737" s="91" t="s">
        <v>2820</v>
      </c>
      <c r="C737" s="2227"/>
      <c r="D737" s="87" t="s">
        <v>7173</v>
      </c>
      <c r="E737" s="2145" t="s">
        <v>2821</v>
      </c>
      <c r="F737" s="36"/>
      <c r="G737" s="1837">
        <v>110000</v>
      </c>
      <c r="H737" s="2214">
        <v>110000</v>
      </c>
      <c r="I737" s="2165">
        <v>110000</v>
      </c>
      <c r="J737" s="36" t="s">
        <v>5974</v>
      </c>
      <c r="K737" s="36"/>
      <c r="L737" s="37"/>
      <c r="M737" s="37"/>
      <c r="N737" s="34" t="s">
        <v>5969</v>
      </c>
      <c r="O737" s="34" t="s">
        <v>5320</v>
      </c>
      <c r="P737" s="39">
        <v>110000</v>
      </c>
      <c r="Q737" s="35">
        <v>110000</v>
      </c>
      <c r="R737" s="34"/>
      <c r="S737" s="40"/>
      <c r="T737" s="40"/>
    </row>
    <row r="738" spans="1:20" s="1789" customFormat="1" ht="31.5" x14ac:dyDescent="0.2">
      <c r="A738" s="1243">
        <v>13</v>
      </c>
      <c r="B738" s="34" t="s">
        <v>2076</v>
      </c>
      <c r="C738" s="2227"/>
      <c r="D738" s="87" t="s">
        <v>7137</v>
      </c>
      <c r="E738" s="2145" t="s">
        <v>4339</v>
      </c>
      <c r="F738" s="36"/>
      <c r="G738" s="1837">
        <v>115000</v>
      </c>
      <c r="H738" s="2214">
        <v>115000</v>
      </c>
      <c r="I738" s="2165">
        <v>115000</v>
      </c>
      <c r="J738" s="36" t="s">
        <v>5974</v>
      </c>
      <c r="K738" s="36"/>
      <c r="L738" s="37"/>
      <c r="M738" s="37"/>
      <c r="N738" s="37" t="s">
        <v>5229</v>
      </c>
      <c r="O738" s="34" t="s">
        <v>5296</v>
      </c>
      <c r="P738" s="39">
        <v>115000</v>
      </c>
      <c r="Q738" s="35">
        <v>115000</v>
      </c>
      <c r="R738" s="34"/>
      <c r="S738" s="40"/>
      <c r="T738" s="40"/>
    </row>
    <row r="739" spans="1:20" s="1789" customFormat="1" ht="40.5" customHeight="1" x14ac:dyDescent="0.2">
      <c r="A739" s="1243">
        <v>13</v>
      </c>
      <c r="B739" s="34" t="s">
        <v>2169</v>
      </c>
      <c r="C739" s="2227"/>
      <c r="D739" s="87" t="s">
        <v>3152</v>
      </c>
      <c r="E739" s="2145" t="s">
        <v>3847</v>
      </c>
      <c r="F739" s="36"/>
      <c r="G739" s="1837">
        <v>115000</v>
      </c>
      <c r="H739" s="2216">
        <v>85000</v>
      </c>
      <c r="I739" s="2166">
        <v>85000</v>
      </c>
      <c r="J739" s="36" t="s">
        <v>5974</v>
      </c>
      <c r="K739" s="36"/>
      <c r="L739" s="37"/>
      <c r="M739" s="37"/>
      <c r="N739" s="37" t="s">
        <v>5229</v>
      </c>
      <c r="O739" s="34" t="s">
        <v>5320</v>
      </c>
      <c r="P739" s="2110">
        <f>H739</f>
        <v>85000</v>
      </c>
      <c r="Q739" s="2109">
        <f>P739</f>
        <v>85000</v>
      </c>
      <c r="R739" s="34"/>
      <c r="S739" s="2111" t="s">
        <v>1044</v>
      </c>
      <c r="T739" s="2097" t="s">
        <v>1043</v>
      </c>
    </row>
    <row r="740" spans="1:20" s="1789" customFormat="1" ht="31.5" x14ac:dyDescent="0.2">
      <c r="A740" s="1243">
        <v>13</v>
      </c>
      <c r="B740" s="34" t="s">
        <v>2229</v>
      </c>
      <c r="C740" s="2227"/>
      <c r="D740" s="87" t="s">
        <v>7304</v>
      </c>
      <c r="E740" s="2145" t="s">
        <v>4435</v>
      </c>
      <c r="F740" s="36"/>
      <c r="G740" s="1837">
        <v>115000</v>
      </c>
      <c r="H740" s="2214">
        <v>115000</v>
      </c>
      <c r="I740" s="2165">
        <v>115000</v>
      </c>
      <c r="J740" s="36" t="s">
        <v>5974</v>
      </c>
      <c r="K740" s="36"/>
      <c r="L740" s="37"/>
      <c r="M740" s="37"/>
      <c r="N740" s="37" t="s">
        <v>5229</v>
      </c>
      <c r="O740" s="34" t="s">
        <v>5311</v>
      </c>
      <c r="P740" s="39">
        <v>115000</v>
      </c>
      <c r="Q740" s="35">
        <v>115000</v>
      </c>
      <c r="R740" s="34"/>
      <c r="S740" s="40"/>
      <c r="T740" s="40"/>
    </row>
    <row r="741" spans="1:20" s="1789" customFormat="1" ht="28.5" customHeight="1" x14ac:dyDescent="0.2">
      <c r="A741" s="1243">
        <v>13</v>
      </c>
      <c r="B741" s="34" t="s">
        <v>2195</v>
      </c>
      <c r="C741" s="2227"/>
      <c r="D741" s="87" t="s">
        <v>7170</v>
      </c>
      <c r="E741" s="2145" t="s">
        <v>4314</v>
      </c>
      <c r="F741" s="36"/>
      <c r="G741" s="1837">
        <v>120000</v>
      </c>
      <c r="H741" s="2214">
        <v>120000</v>
      </c>
      <c r="I741" s="2165">
        <v>120000</v>
      </c>
      <c r="J741" s="36" t="s">
        <v>5974</v>
      </c>
      <c r="K741" s="36"/>
      <c r="L741" s="36"/>
      <c r="M741" s="37"/>
      <c r="N741" s="37" t="s">
        <v>5229</v>
      </c>
      <c r="O741" s="34" t="s">
        <v>5303</v>
      </c>
      <c r="P741" s="39">
        <f>H741</f>
        <v>120000</v>
      </c>
      <c r="Q741" s="35">
        <v>120000</v>
      </c>
      <c r="R741" s="34"/>
      <c r="S741" s="40"/>
      <c r="T741" s="40"/>
    </row>
    <row r="742" spans="1:20" s="1789" customFormat="1" ht="31.5" x14ac:dyDescent="0.2">
      <c r="A742" s="1243">
        <v>13</v>
      </c>
      <c r="B742" s="34" t="s">
        <v>2196</v>
      </c>
      <c r="C742" s="2227"/>
      <c r="D742" s="87" t="s">
        <v>7170</v>
      </c>
      <c r="E742" s="2145" t="s">
        <v>4279</v>
      </c>
      <c r="F742" s="36"/>
      <c r="G742" s="1837">
        <v>120000</v>
      </c>
      <c r="H742" s="2214">
        <v>120000</v>
      </c>
      <c r="I742" s="2165">
        <v>120000</v>
      </c>
      <c r="J742" s="36" t="s">
        <v>5974</v>
      </c>
      <c r="K742" s="36"/>
      <c r="L742" s="37"/>
      <c r="M742" s="37"/>
      <c r="N742" s="37" t="s">
        <v>5229</v>
      </c>
      <c r="O742" s="34" t="s">
        <v>5303</v>
      </c>
      <c r="P742" s="39">
        <v>120000</v>
      </c>
      <c r="Q742" s="35">
        <v>120000</v>
      </c>
      <c r="R742" s="34"/>
      <c r="S742" s="40"/>
      <c r="T742" s="40"/>
    </row>
    <row r="743" spans="1:20" s="1789" customFormat="1" ht="31.5" x14ac:dyDescent="0.2">
      <c r="A743" s="1243">
        <v>13</v>
      </c>
      <c r="B743" s="34" t="s">
        <v>2198</v>
      </c>
      <c r="C743" s="2227"/>
      <c r="D743" s="87" t="s">
        <v>7170</v>
      </c>
      <c r="E743" s="2145" t="s">
        <v>4286</v>
      </c>
      <c r="F743" s="36"/>
      <c r="G743" s="1837">
        <v>120000</v>
      </c>
      <c r="H743" s="2214">
        <v>120000</v>
      </c>
      <c r="I743" s="2165">
        <v>120000</v>
      </c>
      <c r="J743" s="36" t="s">
        <v>5974</v>
      </c>
      <c r="K743" s="36"/>
      <c r="L743" s="37"/>
      <c r="M743" s="37"/>
      <c r="N743" s="37" t="s">
        <v>5229</v>
      </c>
      <c r="O743" s="34" t="s">
        <v>5303</v>
      </c>
      <c r="P743" s="39">
        <v>120000</v>
      </c>
      <c r="Q743" s="35">
        <v>120000</v>
      </c>
      <c r="R743" s="34"/>
      <c r="S743" s="40"/>
      <c r="T743" s="40"/>
    </row>
    <row r="744" spans="1:20" s="1789" customFormat="1" ht="28.5" customHeight="1" x14ac:dyDescent="0.2">
      <c r="A744" s="1243">
        <v>13</v>
      </c>
      <c r="B744" s="34" t="s">
        <v>2208</v>
      </c>
      <c r="C744" s="2227"/>
      <c r="D744" s="87" t="s">
        <v>7170</v>
      </c>
      <c r="E744" s="2145" t="s">
        <v>4292</v>
      </c>
      <c r="F744" s="36"/>
      <c r="G744" s="1837">
        <v>120000</v>
      </c>
      <c r="H744" s="2214">
        <v>120000</v>
      </c>
      <c r="I744" s="2165">
        <v>120000</v>
      </c>
      <c r="J744" s="36" t="s">
        <v>5974</v>
      </c>
      <c r="K744" s="36"/>
      <c r="L744" s="37"/>
      <c r="M744" s="37"/>
      <c r="N744" s="37" t="s">
        <v>5229</v>
      </c>
      <c r="O744" s="34" t="s">
        <v>5303</v>
      </c>
      <c r="P744" s="39">
        <v>120000</v>
      </c>
      <c r="Q744" s="35">
        <v>120000</v>
      </c>
      <c r="R744" s="34"/>
      <c r="S744" s="40"/>
      <c r="T744" s="40"/>
    </row>
    <row r="745" spans="1:20" s="1789" customFormat="1" ht="28.5" customHeight="1" x14ac:dyDescent="0.2">
      <c r="A745" s="1243">
        <v>13</v>
      </c>
      <c r="B745" s="91" t="s">
        <v>2420</v>
      </c>
      <c r="C745" s="2227"/>
      <c r="D745" s="87" t="s">
        <v>6423</v>
      </c>
      <c r="E745" s="2145" t="s">
        <v>4086</v>
      </c>
      <c r="F745" s="36"/>
      <c r="G745" s="1837">
        <v>120000</v>
      </c>
      <c r="H745" s="2214">
        <v>120000</v>
      </c>
      <c r="I745" s="2165">
        <v>120000</v>
      </c>
      <c r="J745" s="36" t="s">
        <v>5974</v>
      </c>
      <c r="K745" s="36"/>
      <c r="L745" s="37"/>
      <c r="M745" s="37"/>
      <c r="N745" s="34" t="s">
        <v>5969</v>
      </c>
      <c r="O745" s="34" t="s">
        <v>5041</v>
      </c>
      <c r="P745" s="39">
        <v>400000</v>
      </c>
      <c r="Q745" s="35">
        <v>120000</v>
      </c>
      <c r="R745" s="34"/>
      <c r="S745" s="40"/>
      <c r="T745" s="40"/>
    </row>
    <row r="746" spans="1:20" s="1789" customFormat="1" ht="47.25" x14ac:dyDescent="0.2">
      <c r="A746" s="1243">
        <v>13</v>
      </c>
      <c r="B746" s="91" t="s">
        <v>2440</v>
      </c>
      <c r="C746" s="2227"/>
      <c r="D746" s="87" t="s">
        <v>7845</v>
      </c>
      <c r="E746" s="2145" t="s">
        <v>3850</v>
      </c>
      <c r="F746" s="36"/>
      <c r="G746" s="1837">
        <v>120000</v>
      </c>
      <c r="H746" s="2214">
        <v>120000</v>
      </c>
      <c r="I746" s="2165">
        <v>120000</v>
      </c>
      <c r="J746" s="36" t="s">
        <v>5974</v>
      </c>
      <c r="K746" s="36"/>
      <c r="L746" s="37"/>
      <c r="M746" s="37"/>
      <c r="N746" s="34" t="s">
        <v>5969</v>
      </c>
      <c r="O746" s="34" t="s">
        <v>5320</v>
      </c>
      <c r="P746" s="39">
        <v>120000</v>
      </c>
      <c r="Q746" s="35">
        <v>120000</v>
      </c>
      <c r="R746" s="34"/>
      <c r="S746" s="40"/>
      <c r="T746" s="40"/>
    </row>
    <row r="747" spans="1:20" s="1789" customFormat="1" ht="31.5" x14ac:dyDescent="0.2">
      <c r="A747" s="1243">
        <v>13</v>
      </c>
      <c r="B747" s="91" t="s">
        <v>2522</v>
      </c>
      <c r="C747" s="2227"/>
      <c r="D747" s="87" t="s">
        <v>7845</v>
      </c>
      <c r="E747" s="2145" t="s">
        <v>3948</v>
      </c>
      <c r="F747" s="36"/>
      <c r="G747" s="1837">
        <v>120000</v>
      </c>
      <c r="H747" s="2214">
        <v>120000</v>
      </c>
      <c r="I747" s="2165">
        <v>120000</v>
      </c>
      <c r="J747" s="36" t="s">
        <v>5974</v>
      </c>
      <c r="K747" s="36"/>
      <c r="L747" s="37"/>
      <c r="M747" s="37"/>
      <c r="N747" s="34" t="s">
        <v>5969</v>
      </c>
      <c r="O747" s="34" t="s">
        <v>5319</v>
      </c>
      <c r="P747" s="39">
        <v>120000</v>
      </c>
      <c r="Q747" s="35">
        <v>120000</v>
      </c>
      <c r="R747" s="34"/>
      <c r="S747" s="40"/>
      <c r="T747" s="40"/>
    </row>
    <row r="748" spans="1:20" s="1789" customFormat="1" ht="31.5" x14ac:dyDescent="0.2">
      <c r="A748" s="1243">
        <v>13</v>
      </c>
      <c r="B748" s="91" t="s">
        <v>2630</v>
      </c>
      <c r="C748" s="2227"/>
      <c r="D748" s="87" t="s">
        <v>7845</v>
      </c>
      <c r="E748" s="2145" t="s">
        <v>3766</v>
      </c>
      <c r="F748" s="36"/>
      <c r="G748" s="1837">
        <v>120000</v>
      </c>
      <c r="H748" s="2214">
        <v>0</v>
      </c>
      <c r="I748" s="2165">
        <v>0</v>
      </c>
      <c r="J748" s="36" t="s">
        <v>5974</v>
      </c>
      <c r="K748" s="36"/>
      <c r="L748" s="37"/>
      <c r="M748" s="37"/>
      <c r="N748" s="34" t="s">
        <v>5969</v>
      </c>
      <c r="O748" s="34" t="s">
        <v>5317</v>
      </c>
      <c r="P748" s="2110">
        <v>0</v>
      </c>
      <c r="Q748" s="2109">
        <v>0</v>
      </c>
      <c r="R748" s="2097"/>
      <c r="S748" s="2111" t="s">
        <v>1044</v>
      </c>
      <c r="T748" s="2097" t="s">
        <v>1043</v>
      </c>
    </row>
    <row r="749" spans="1:20" s="1789" customFormat="1" ht="31.5" x14ac:dyDescent="0.2">
      <c r="A749" s="1243">
        <v>13</v>
      </c>
      <c r="B749" s="91" t="s">
        <v>2632</v>
      </c>
      <c r="C749" s="2227"/>
      <c r="D749" s="87" t="s">
        <v>7845</v>
      </c>
      <c r="E749" s="2145" t="s">
        <v>3761</v>
      </c>
      <c r="F749" s="36"/>
      <c r="G749" s="1837">
        <v>120000</v>
      </c>
      <c r="H749" s="2214">
        <v>120000</v>
      </c>
      <c r="I749" s="2165">
        <v>120000</v>
      </c>
      <c r="J749" s="36" t="s">
        <v>5974</v>
      </c>
      <c r="K749" s="36"/>
      <c r="L749" s="37"/>
      <c r="M749" s="37"/>
      <c r="N749" s="34" t="s">
        <v>5969</v>
      </c>
      <c r="O749" s="34" t="s">
        <v>5317</v>
      </c>
      <c r="P749" s="39">
        <v>120000</v>
      </c>
      <c r="Q749" s="35">
        <v>120000</v>
      </c>
      <c r="R749" s="34"/>
      <c r="S749" s="40"/>
      <c r="T749" s="40"/>
    </row>
    <row r="750" spans="1:20" s="1789" customFormat="1" ht="31.5" x14ac:dyDescent="0.2">
      <c r="A750" s="1243">
        <v>13</v>
      </c>
      <c r="B750" s="91" t="s">
        <v>2640</v>
      </c>
      <c r="C750" s="2227"/>
      <c r="D750" s="87" t="s">
        <v>7845</v>
      </c>
      <c r="E750" s="2145" t="s">
        <v>3767</v>
      </c>
      <c r="F750" s="36"/>
      <c r="G750" s="1837">
        <v>120000</v>
      </c>
      <c r="H750" s="2214">
        <v>120000</v>
      </c>
      <c r="I750" s="2165">
        <v>120000</v>
      </c>
      <c r="J750" s="36" t="s">
        <v>5974</v>
      </c>
      <c r="K750" s="36"/>
      <c r="L750" s="37"/>
      <c r="M750" s="37"/>
      <c r="N750" s="34" t="s">
        <v>5969</v>
      </c>
      <c r="O750" s="34" t="s">
        <v>5317</v>
      </c>
      <c r="P750" s="39">
        <v>120000</v>
      </c>
      <c r="Q750" s="35">
        <v>120000</v>
      </c>
      <c r="R750" s="34"/>
      <c r="S750" s="40"/>
      <c r="T750" s="40"/>
    </row>
    <row r="751" spans="1:20" s="1789" customFormat="1" ht="78.75" x14ac:dyDescent="0.2">
      <c r="A751" s="1243">
        <v>13</v>
      </c>
      <c r="B751" s="91" t="s">
        <v>2708</v>
      </c>
      <c r="C751" s="2227"/>
      <c r="D751" s="87" t="s">
        <v>7047</v>
      </c>
      <c r="E751" s="2145" t="s">
        <v>4191</v>
      </c>
      <c r="F751" s="36"/>
      <c r="G751" s="1837">
        <v>120000</v>
      </c>
      <c r="H751" s="2214">
        <v>120000</v>
      </c>
      <c r="I751" s="2165">
        <v>120000</v>
      </c>
      <c r="J751" s="36" t="s">
        <v>5974</v>
      </c>
      <c r="K751" s="36"/>
      <c r="L751" s="37"/>
      <c r="M751" s="37"/>
      <c r="N751" s="34" t="s">
        <v>5969</v>
      </c>
      <c r="O751" s="34" t="s">
        <v>5294</v>
      </c>
      <c r="P751" s="39">
        <v>40000</v>
      </c>
      <c r="Q751" s="35">
        <v>120000</v>
      </c>
      <c r="R751" s="34"/>
      <c r="S751" s="40"/>
      <c r="T751" s="40"/>
    </row>
    <row r="752" spans="1:20" s="1789" customFormat="1" ht="47.25" x14ac:dyDescent="0.2">
      <c r="A752" s="1243">
        <v>13</v>
      </c>
      <c r="B752" s="91" t="s">
        <v>2706</v>
      </c>
      <c r="C752" s="2227"/>
      <c r="D752" s="87" t="s">
        <v>7047</v>
      </c>
      <c r="E752" s="2145" t="s">
        <v>4166</v>
      </c>
      <c r="F752" s="36"/>
      <c r="G752" s="1837">
        <v>120000</v>
      </c>
      <c r="H752" s="2214">
        <v>120000</v>
      </c>
      <c r="I752" s="2165">
        <v>120000</v>
      </c>
      <c r="J752" s="36" t="s">
        <v>5974</v>
      </c>
      <c r="K752" s="36"/>
      <c r="L752" s="37"/>
      <c r="M752" s="37"/>
      <c r="N752" s="34" t="s">
        <v>5969</v>
      </c>
      <c r="O752" s="34" t="s">
        <v>5294</v>
      </c>
      <c r="P752" s="39">
        <v>40000</v>
      </c>
      <c r="Q752" s="35">
        <v>120000</v>
      </c>
      <c r="R752" s="34"/>
      <c r="S752" s="40"/>
      <c r="T752" s="40"/>
    </row>
    <row r="753" spans="1:22" s="2107" customFormat="1" ht="63" x14ac:dyDescent="0.2">
      <c r="A753" s="2099">
        <v>13</v>
      </c>
      <c r="B753" s="2100" t="s">
        <v>369</v>
      </c>
      <c r="C753" s="2228"/>
      <c r="D753" s="2100" t="s">
        <v>7271</v>
      </c>
      <c r="E753" s="2124" t="s">
        <v>1236</v>
      </c>
      <c r="F753" s="2098"/>
      <c r="G753" s="2156"/>
      <c r="H753" s="2216">
        <v>120000</v>
      </c>
      <c r="I753" s="2128">
        <v>120000</v>
      </c>
      <c r="J753" s="2116" t="s">
        <v>5974</v>
      </c>
      <c r="K753" s="2116"/>
      <c r="L753" s="2113"/>
      <c r="M753" s="2113"/>
      <c r="N753" s="2095" t="s">
        <v>5969</v>
      </c>
      <c r="O753" s="2095" t="s">
        <v>5307</v>
      </c>
      <c r="P753" s="2106">
        <v>120000</v>
      </c>
      <c r="Q753" s="2106">
        <f>P753</f>
        <v>120000</v>
      </c>
      <c r="R753" s="2097"/>
      <c r="S753" s="2097"/>
      <c r="T753" s="2097" t="s">
        <v>1042</v>
      </c>
    </row>
    <row r="754" spans="1:22" s="2107" customFormat="1" ht="31.5" x14ac:dyDescent="0.2">
      <c r="A754" s="2099">
        <v>13</v>
      </c>
      <c r="B754" s="2100" t="s">
        <v>370</v>
      </c>
      <c r="C754" s="2228"/>
      <c r="D754" s="2114" t="s">
        <v>1184</v>
      </c>
      <c r="E754" s="2131" t="s">
        <v>1237</v>
      </c>
      <c r="F754" s="2121"/>
      <c r="G754" s="2156"/>
      <c r="H754" s="2216">
        <v>120000</v>
      </c>
      <c r="I754" s="2128">
        <v>120000</v>
      </c>
      <c r="J754" s="2121" t="s">
        <v>5974</v>
      </c>
      <c r="K754" s="2121"/>
      <c r="L754" s="2121"/>
      <c r="M754" s="2123"/>
      <c r="N754" s="2095" t="s">
        <v>5969</v>
      </c>
      <c r="O754" s="2097" t="s">
        <v>5295</v>
      </c>
      <c r="P754" s="2122">
        <v>120000</v>
      </c>
      <c r="Q754" s="2106">
        <f>P754</f>
        <v>120000</v>
      </c>
      <c r="R754" s="2097"/>
      <c r="S754" s="2097"/>
      <c r="T754" s="2097" t="s">
        <v>1042</v>
      </c>
    </row>
    <row r="755" spans="1:22" s="2107" customFormat="1" ht="47.25" x14ac:dyDescent="0.2">
      <c r="A755" s="2099">
        <v>13</v>
      </c>
      <c r="B755" s="2100" t="s">
        <v>371</v>
      </c>
      <c r="C755" s="2228"/>
      <c r="D755" s="2114" t="s">
        <v>7151</v>
      </c>
      <c r="E755" s="2124" t="s">
        <v>1238</v>
      </c>
      <c r="F755" s="2098"/>
      <c r="G755" s="2156"/>
      <c r="H755" s="2216">
        <v>120000</v>
      </c>
      <c r="I755" s="2128">
        <v>120000</v>
      </c>
      <c r="J755" s="2121" t="s">
        <v>5974</v>
      </c>
      <c r="K755" s="2121"/>
      <c r="L755" s="2123"/>
      <c r="M755" s="2123"/>
      <c r="N755" s="2095" t="s">
        <v>5969</v>
      </c>
      <c r="O755" s="2095" t="s">
        <v>1231</v>
      </c>
      <c r="P755" s="2122">
        <v>120000</v>
      </c>
      <c r="Q755" s="2106">
        <f>P755</f>
        <v>120000</v>
      </c>
      <c r="R755" s="2097"/>
      <c r="S755" s="2097"/>
      <c r="T755" s="2097" t="s">
        <v>1042</v>
      </c>
    </row>
    <row r="756" spans="1:22" s="2107" customFormat="1" ht="47.25" x14ac:dyDescent="0.2">
      <c r="A756" s="2099">
        <v>13</v>
      </c>
      <c r="B756" s="2100" t="s">
        <v>372</v>
      </c>
      <c r="C756" s="2228"/>
      <c r="D756" s="2114" t="s">
        <v>7151</v>
      </c>
      <c r="E756" s="2124" t="s">
        <v>1239</v>
      </c>
      <c r="F756" s="2098"/>
      <c r="G756" s="2156"/>
      <c r="H756" s="2216">
        <v>120000</v>
      </c>
      <c r="I756" s="2128">
        <v>120000</v>
      </c>
      <c r="J756" s="2121" t="s">
        <v>5974</v>
      </c>
      <c r="K756" s="2121"/>
      <c r="L756" s="2123"/>
      <c r="M756" s="2123"/>
      <c r="N756" s="2095" t="s">
        <v>5969</v>
      </c>
      <c r="O756" s="2095" t="s">
        <v>1231</v>
      </c>
      <c r="P756" s="2122">
        <v>120000</v>
      </c>
      <c r="Q756" s="2106">
        <f>P756</f>
        <v>120000</v>
      </c>
      <c r="R756" s="2097"/>
      <c r="S756" s="2097"/>
      <c r="T756" s="2097" t="s">
        <v>1042</v>
      </c>
    </row>
    <row r="757" spans="1:22" s="2107" customFormat="1" ht="47.25" x14ac:dyDescent="0.2">
      <c r="A757" s="2099">
        <v>13</v>
      </c>
      <c r="B757" s="2100" t="s">
        <v>373</v>
      </c>
      <c r="C757" s="2228"/>
      <c r="D757" s="2114" t="s">
        <v>6882</v>
      </c>
      <c r="E757" s="2120" t="s">
        <v>1240</v>
      </c>
      <c r="F757" s="2116"/>
      <c r="G757" s="2156"/>
      <c r="H757" s="2216">
        <v>125000</v>
      </c>
      <c r="I757" s="2128">
        <v>125000</v>
      </c>
      <c r="J757" s="2121" t="s">
        <v>5974</v>
      </c>
      <c r="K757" s="2121"/>
      <c r="L757" s="2123"/>
      <c r="M757" s="2123"/>
      <c r="N757" s="2097" t="s">
        <v>5229</v>
      </c>
      <c r="O757" s="2097" t="s">
        <v>5305</v>
      </c>
      <c r="P757" s="2106">
        <f>H757</f>
        <v>125000</v>
      </c>
      <c r="Q757" s="2106">
        <f>P757</f>
        <v>125000</v>
      </c>
      <c r="R757" s="2097"/>
      <c r="S757" s="2097"/>
      <c r="T757" s="2097" t="s">
        <v>1042</v>
      </c>
    </row>
    <row r="758" spans="1:22" s="1789" customFormat="1" ht="31.5" x14ac:dyDescent="0.2">
      <c r="A758" s="1243">
        <v>13</v>
      </c>
      <c r="B758" s="34" t="s">
        <v>2253</v>
      </c>
      <c r="C758" s="2227"/>
      <c r="D758" s="87" t="s">
        <v>7304</v>
      </c>
      <c r="E758" s="2145" t="s">
        <v>4431</v>
      </c>
      <c r="F758" s="36"/>
      <c r="G758" s="1837">
        <v>130000</v>
      </c>
      <c r="H758" s="2214">
        <v>130000</v>
      </c>
      <c r="I758" s="2165">
        <v>130000</v>
      </c>
      <c r="J758" s="36" t="s">
        <v>5974</v>
      </c>
      <c r="K758" s="36"/>
      <c r="L758" s="37"/>
      <c r="M758" s="37"/>
      <c r="N758" s="37" t="s">
        <v>5229</v>
      </c>
      <c r="O758" s="34" t="s">
        <v>5313</v>
      </c>
      <c r="P758" s="39">
        <v>130000</v>
      </c>
      <c r="Q758" s="35">
        <v>130000</v>
      </c>
      <c r="R758" s="34"/>
      <c r="S758" s="40"/>
      <c r="T758" s="40"/>
    </row>
    <row r="759" spans="1:22" s="1789" customFormat="1" ht="63" x14ac:dyDescent="0.2">
      <c r="A759" s="1243">
        <v>13</v>
      </c>
      <c r="B759" s="91" t="s">
        <v>2707</v>
      </c>
      <c r="C759" s="2227"/>
      <c r="D759" s="87" t="s">
        <v>7047</v>
      </c>
      <c r="E759" s="2145" t="s">
        <v>4165</v>
      </c>
      <c r="F759" s="36"/>
      <c r="G759" s="1837">
        <v>135000</v>
      </c>
      <c r="H759" s="2214">
        <v>135000</v>
      </c>
      <c r="I759" s="2165">
        <v>135000</v>
      </c>
      <c r="J759" s="36" t="s">
        <v>5974</v>
      </c>
      <c r="K759" s="36"/>
      <c r="L759" s="37"/>
      <c r="M759" s="37"/>
      <c r="N759" s="34" t="s">
        <v>5969</v>
      </c>
      <c r="O759" s="34" t="s">
        <v>5294</v>
      </c>
      <c r="P759" s="39">
        <v>40000</v>
      </c>
      <c r="Q759" s="35">
        <v>135000</v>
      </c>
      <c r="R759" s="34"/>
      <c r="S759" s="40"/>
      <c r="T759" s="40"/>
    </row>
    <row r="760" spans="1:22" s="1789" customFormat="1" ht="94.5" x14ac:dyDescent="0.2">
      <c r="A760" s="1243">
        <v>13</v>
      </c>
      <c r="B760" s="91" t="s">
        <v>2709</v>
      </c>
      <c r="C760" s="2227"/>
      <c r="D760" s="87" t="s">
        <v>7047</v>
      </c>
      <c r="E760" s="2145" t="s">
        <v>4190</v>
      </c>
      <c r="F760" s="36"/>
      <c r="G760" s="1837">
        <v>135000</v>
      </c>
      <c r="H760" s="2214">
        <v>135000</v>
      </c>
      <c r="I760" s="2165">
        <v>135000</v>
      </c>
      <c r="J760" s="36" t="s">
        <v>5974</v>
      </c>
      <c r="K760" s="36"/>
      <c r="L760" s="37"/>
      <c r="M760" s="37"/>
      <c r="N760" s="34" t="s">
        <v>5969</v>
      </c>
      <c r="O760" s="34" t="s">
        <v>5294</v>
      </c>
      <c r="P760" s="39">
        <v>45000</v>
      </c>
      <c r="Q760" s="35">
        <v>135000</v>
      </c>
      <c r="R760" s="34"/>
      <c r="S760" s="40"/>
      <c r="T760" s="40"/>
    </row>
    <row r="761" spans="1:22" s="2107" customFormat="1" ht="63" x14ac:dyDescent="0.2">
      <c r="A761" s="2099">
        <v>13</v>
      </c>
      <c r="B761" s="2096" t="s">
        <v>1241</v>
      </c>
      <c r="C761" s="2228" t="s">
        <v>1035</v>
      </c>
      <c r="D761" s="2100" t="s">
        <v>6409</v>
      </c>
      <c r="E761" s="2120" t="s">
        <v>1242</v>
      </c>
      <c r="F761" s="2116"/>
      <c r="G761" s="2156"/>
      <c r="H761" s="2216">
        <v>135000</v>
      </c>
      <c r="I761" s="2248">
        <v>0</v>
      </c>
      <c r="J761" s="2116" t="s">
        <v>5974</v>
      </c>
      <c r="K761" s="2116"/>
      <c r="L761" s="2116"/>
      <c r="M761" s="2113"/>
      <c r="N761" s="2095" t="s">
        <v>5969</v>
      </c>
      <c r="O761" s="2097" t="s">
        <v>5041</v>
      </c>
      <c r="P761" s="2245">
        <f>I761</f>
        <v>0</v>
      </c>
      <c r="Q761" s="2242">
        <f>P761</f>
        <v>0</v>
      </c>
      <c r="R761" s="2097"/>
      <c r="S761" s="2097" t="s">
        <v>495</v>
      </c>
      <c r="T761" s="2097" t="s">
        <v>496</v>
      </c>
      <c r="U761" s="2118"/>
      <c r="V761" s="2118"/>
    </row>
    <row r="762" spans="1:22" s="2107" customFormat="1" ht="47.25" x14ac:dyDescent="0.2">
      <c r="A762" s="2099">
        <v>13</v>
      </c>
      <c r="B762" s="2100" t="s">
        <v>375</v>
      </c>
      <c r="C762" s="2228"/>
      <c r="D762" s="2114" t="s">
        <v>6409</v>
      </c>
      <c r="E762" s="2120" t="s">
        <v>1243</v>
      </c>
      <c r="F762" s="2116"/>
      <c r="G762" s="2156"/>
      <c r="H762" s="2216">
        <v>135000</v>
      </c>
      <c r="I762" s="2128">
        <v>135000</v>
      </c>
      <c r="J762" s="2121" t="s">
        <v>5226</v>
      </c>
      <c r="K762" s="2121" t="s">
        <v>4934</v>
      </c>
      <c r="L762" s="2116" t="s">
        <v>3115</v>
      </c>
      <c r="M762" s="2123" t="s">
        <v>3093</v>
      </c>
      <c r="N762" s="2095" t="s">
        <v>5969</v>
      </c>
      <c r="O762" s="2097" t="s">
        <v>5041</v>
      </c>
      <c r="P762" s="2122">
        <v>135000</v>
      </c>
      <c r="Q762" s="2122">
        <f>P762</f>
        <v>135000</v>
      </c>
      <c r="R762" s="2097"/>
      <c r="S762" s="2097"/>
      <c r="T762" s="2097" t="s">
        <v>1042</v>
      </c>
    </row>
    <row r="763" spans="1:22" s="1789" customFormat="1" ht="27" customHeight="1" x14ac:dyDescent="0.2">
      <c r="A763" s="1243">
        <v>13</v>
      </c>
      <c r="B763" s="34" t="s">
        <v>2227</v>
      </c>
      <c r="C763" s="2227"/>
      <c r="D763" s="87" t="s">
        <v>7304</v>
      </c>
      <c r="E763" s="2145" t="s">
        <v>3455</v>
      </c>
      <c r="F763" s="36"/>
      <c r="G763" s="1837">
        <v>140000</v>
      </c>
      <c r="H763" s="2214">
        <v>140000</v>
      </c>
      <c r="I763" s="2165">
        <v>140000</v>
      </c>
      <c r="J763" s="36" t="s">
        <v>5974</v>
      </c>
      <c r="K763" s="36"/>
      <c r="L763" s="37"/>
      <c r="M763" s="37"/>
      <c r="N763" s="37" t="s">
        <v>5229</v>
      </c>
      <c r="O763" s="34" t="s">
        <v>5311</v>
      </c>
      <c r="P763" s="39">
        <v>140000</v>
      </c>
      <c r="Q763" s="35">
        <v>140000</v>
      </c>
      <c r="R763" s="34"/>
      <c r="S763" s="40"/>
      <c r="T763" s="40"/>
    </row>
    <row r="764" spans="1:22" s="2107" customFormat="1" ht="47.25" x14ac:dyDescent="0.2">
      <c r="A764" s="2099">
        <v>13</v>
      </c>
      <c r="B764" s="2100" t="s">
        <v>374</v>
      </c>
      <c r="C764" s="2228"/>
      <c r="D764" s="2114" t="s">
        <v>7841</v>
      </c>
      <c r="E764" s="2120" t="s">
        <v>1244</v>
      </c>
      <c r="F764" s="2116"/>
      <c r="G764" s="2156"/>
      <c r="H764" s="2216">
        <v>140000</v>
      </c>
      <c r="I764" s="2128">
        <v>140000</v>
      </c>
      <c r="J764" s="2116" t="s">
        <v>5974</v>
      </c>
      <c r="K764" s="2121"/>
      <c r="L764" s="2116"/>
      <c r="M764" s="2123"/>
      <c r="N764" s="2095" t="s">
        <v>5969</v>
      </c>
      <c r="O764" s="2097" t="s">
        <v>5332</v>
      </c>
      <c r="P764" s="2122">
        <v>140000</v>
      </c>
      <c r="Q764" s="2122">
        <f>P764</f>
        <v>140000</v>
      </c>
      <c r="R764" s="2097"/>
      <c r="S764" s="2097"/>
      <c r="T764" s="2097" t="s">
        <v>1042</v>
      </c>
    </row>
    <row r="765" spans="1:22" s="2107" customFormat="1" ht="47.25" x14ac:dyDescent="0.2">
      <c r="A765" s="2099">
        <v>13</v>
      </c>
      <c r="B765" s="2100" t="s">
        <v>376</v>
      </c>
      <c r="C765" s="2228"/>
      <c r="D765" s="2114" t="s">
        <v>6409</v>
      </c>
      <c r="E765" s="2120" t="s">
        <v>1245</v>
      </c>
      <c r="F765" s="2116"/>
      <c r="G765" s="2156"/>
      <c r="H765" s="2216">
        <v>140000</v>
      </c>
      <c r="I765" s="2128">
        <v>140000</v>
      </c>
      <c r="J765" s="2121" t="s">
        <v>5226</v>
      </c>
      <c r="K765" s="2121" t="s">
        <v>4934</v>
      </c>
      <c r="L765" s="2116" t="s">
        <v>3115</v>
      </c>
      <c r="M765" s="2123" t="s">
        <v>3093</v>
      </c>
      <c r="N765" s="2095" t="s">
        <v>5969</v>
      </c>
      <c r="O765" s="2097" t="s">
        <v>5041</v>
      </c>
      <c r="P765" s="2122">
        <v>140000</v>
      </c>
      <c r="Q765" s="2122">
        <f>P765</f>
        <v>140000</v>
      </c>
      <c r="R765" s="2097"/>
      <c r="S765" s="2097"/>
      <c r="T765" s="2097" t="s">
        <v>1042</v>
      </c>
    </row>
    <row r="766" spans="1:22" s="1789" customFormat="1" ht="47.25" x14ac:dyDescent="0.2">
      <c r="A766" s="1243">
        <v>13</v>
      </c>
      <c r="B766" s="34" t="s">
        <v>2216</v>
      </c>
      <c r="C766" s="2227"/>
      <c r="D766" s="87" t="s">
        <v>7304</v>
      </c>
      <c r="E766" s="2145" t="s">
        <v>4433</v>
      </c>
      <c r="F766" s="36"/>
      <c r="G766" s="1837">
        <v>144000</v>
      </c>
      <c r="H766" s="2214">
        <v>144000</v>
      </c>
      <c r="I766" s="2165">
        <v>144000</v>
      </c>
      <c r="J766" s="36" t="s">
        <v>5226</v>
      </c>
      <c r="K766" s="36" t="s">
        <v>4934</v>
      </c>
      <c r="L766" s="37" t="s">
        <v>5038</v>
      </c>
      <c r="M766" s="1243" t="s">
        <v>3111</v>
      </c>
      <c r="N766" s="37" t="s">
        <v>5229</v>
      </c>
      <c r="O766" s="34" t="s">
        <v>5311</v>
      </c>
      <c r="P766" s="39">
        <v>144000</v>
      </c>
      <c r="Q766" s="35">
        <v>144000</v>
      </c>
      <c r="R766" s="34"/>
      <c r="S766" s="40"/>
      <c r="T766" s="40"/>
    </row>
    <row r="767" spans="1:22" s="1789" customFormat="1" ht="31.5" x14ac:dyDescent="0.2">
      <c r="A767" s="1243">
        <v>13</v>
      </c>
      <c r="B767" s="34" t="s">
        <v>1289</v>
      </c>
      <c r="C767" s="2227"/>
      <c r="D767" s="87" t="s">
        <v>7578</v>
      </c>
      <c r="E767" s="2145" t="s">
        <v>4350</v>
      </c>
      <c r="F767" s="36"/>
      <c r="G767" s="1837">
        <v>150000</v>
      </c>
      <c r="H767" s="2214">
        <v>150000</v>
      </c>
      <c r="I767" s="2165">
        <v>150000</v>
      </c>
      <c r="J767" s="36" t="s">
        <v>5974</v>
      </c>
      <c r="K767" s="36"/>
      <c r="L767" s="37"/>
      <c r="M767" s="37"/>
      <c r="N767" s="37" t="s">
        <v>5165</v>
      </c>
      <c r="O767" s="34" t="s">
        <v>5791</v>
      </c>
      <c r="P767" s="39">
        <v>150000</v>
      </c>
      <c r="Q767" s="35">
        <v>150000</v>
      </c>
      <c r="R767" s="34"/>
      <c r="S767" s="40"/>
      <c r="T767" s="40"/>
    </row>
    <row r="768" spans="1:22" s="1789" customFormat="1" ht="47.25" x14ac:dyDescent="0.2">
      <c r="A768" s="1243">
        <v>13</v>
      </c>
      <c r="B768" s="34" t="s">
        <v>2055</v>
      </c>
      <c r="C768" s="2227"/>
      <c r="D768" s="87" t="s">
        <v>7137</v>
      </c>
      <c r="E768" s="2145" t="s">
        <v>3990</v>
      </c>
      <c r="F768" s="36"/>
      <c r="G768" s="1837">
        <v>150000</v>
      </c>
      <c r="H768" s="2214">
        <v>150000</v>
      </c>
      <c r="I768" s="2165">
        <v>150000</v>
      </c>
      <c r="J768" s="36" t="s">
        <v>5226</v>
      </c>
      <c r="K768" s="36" t="s">
        <v>4934</v>
      </c>
      <c r="L768" s="37" t="s">
        <v>5038</v>
      </c>
      <c r="M768" s="37" t="s">
        <v>3131</v>
      </c>
      <c r="N768" s="37" t="s">
        <v>5229</v>
      </c>
      <c r="O768" s="34" t="s">
        <v>5320</v>
      </c>
      <c r="P768" s="39">
        <v>150000</v>
      </c>
      <c r="Q768" s="35">
        <v>150000</v>
      </c>
      <c r="R768" s="34"/>
      <c r="S768" s="40"/>
      <c r="T768" s="40"/>
    </row>
    <row r="769" spans="1:22" s="1789" customFormat="1" ht="31.5" x14ac:dyDescent="0.2">
      <c r="A769" s="1243">
        <v>13</v>
      </c>
      <c r="B769" s="34" t="s">
        <v>2146</v>
      </c>
      <c r="C769" s="2227"/>
      <c r="D769" s="87" t="s">
        <v>3151</v>
      </c>
      <c r="E769" s="2145" t="s">
        <v>3832</v>
      </c>
      <c r="F769" s="36"/>
      <c r="G769" s="1837">
        <v>150000</v>
      </c>
      <c r="H769" s="2214">
        <v>150000</v>
      </c>
      <c r="I769" s="2165">
        <v>150000</v>
      </c>
      <c r="J769" s="36" t="s">
        <v>5974</v>
      </c>
      <c r="K769" s="36"/>
      <c r="L769" s="37"/>
      <c r="M769" s="37"/>
      <c r="N769" s="37" t="s">
        <v>5229</v>
      </c>
      <c r="O769" s="34" t="s">
        <v>5318</v>
      </c>
      <c r="P769" s="39">
        <v>150000</v>
      </c>
      <c r="Q769" s="35">
        <v>150000</v>
      </c>
      <c r="R769" s="34"/>
      <c r="S769" s="40"/>
      <c r="T769" s="40"/>
    </row>
    <row r="770" spans="1:22" s="1789" customFormat="1" ht="31.5" x14ac:dyDescent="0.2">
      <c r="A770" s="1243">
        <v>13</v>
      </c>
      <c r="B770" s="91" t="s">
        <v>2296</v>
      </c>
      <c r="C770" s="2227"/>
      <c r="D770" s="87" t="s">
        <v>7133</v>
      </c>
      <c r="E770" s="2145" t="s">
        <v>4331</v>
      </c>
      <c r="F770" s="36"/>
      <c r="G770" s="1837">
        <v>150000</v>
      </c>
      <c r="H770" s="2214">
        <v>150000</v>
      </c>
      <c r="I770" s="2165">
        <v>150000</v>
      </c>
      <c r="J770" s="36" t="s">
        <v>5974</v>
      </c>
      <c r="K770" s="36"/>
      <c r="L770" s="37"/>
      <c r="M770" s="37"/>
      <c r="N770" s="34" t="s">
        <v>5969</v>
      </c>
      <c r="O770" s="34" t="s">
        <v>5296</v>
      </c>
      <c r="P770" s="39">
        <v>150000</v>
      </c>
      <c r="Q770" s="35">
        <v>150000</v>
      </c>
      <c r="R770" s="34"/>
      <c r="S770" s="40"/>
      <c r="T770" s="40"/>
    </row>
    <row r="771" spans="1:22" s="1789" customFormat="1" ht="47.25" x14ac:dyDescent="0.2">
      <c r="A771" s="1243">
        <v>13</v>
      </c>
      <c r="B771" s="91" t="s">
        <v>2376</v>
      </c>
      <c r="C771" s="2228"/>
      <c r="D771" s="87" t="s">
        <v>7266</v>
      </c>
      <c r="E771" s="2145" t="s">
        <v>4375</v>
      </c>
      <c r="F771" s="36"/>
      <c r="G771" s="1837">
        <v>150000</v>
      </c>
      <c r="H771" s="2214">
        <v>150000</v>
      </c>
      <c r="I771" s="2165">
        <v>150000</v>
      </c>
      <c r="J771" s="36" t="s">
        <v>5974</v>
      </c>
      <c r="K771" s="36"/>
      <c r="L771" s="37"/>
      <c r="M771" s="37"/>
      <c r="N771" s="34" t="s">
        <v>5969</v>
      </c>
      <c r="O771" s="34" t="s">
        <v>5307</v>
      </c>
      <c r="P771" s="39">
        <v>150000</v>
      </c>
      <c r="Q771" s="35">
        <v>150000</v>
      </c>
      <c r="R771" s="34"/>
      <c r="S771" s="40"/>
      <c r="T771" s="40"/>
    </row>
    <row r="772" spans="1:22" s="1789" customFormat="1" ht="47.25" x14ac:dyDescent="0.2">
      <c r="A772" s="1243">
        <v>13</v>
      </c>
      <c r="B772" s="91" t="s">
        <v>2494</v>
      </c>
      <c r="C772" s="2228"/>
      <c r="D772" s="87" t="s">
        <v>7845</v>
      </c>
      <c r="E772" s="2145" t="s">
        <v>3399</v>
      </c>
      <c r="F772" s="36"/>
      <c r="G772" s="1837">
        <v>150000</v>
      </c>
      <c r="H772" s="2214">
        <v>150000</v>
      </c>
      <c r="I772" s="2165">
        <v>150000</v>
      </c>
      <c r="J772" s="36" t="s">
        <v>5974</v>
      </c>
      <c r="K772" s="36"/>
      <c r="L772" s="37"/>
      <c r="M772" s="37"/>
      <c r="N772" s="1243" t="s">
        <v>5969</v>
      </c>
      <c r="O772" s="34" t="s">
        <v>5328</v>
      </c>
      <c r="P772" s="39">
        <v>150000</v>
      </c>
      <c r="Q772" s="35">
        <v>150000</v>
      </c>
      <c r="R772" s="1243"/>
      <c r="S772" s="34"/>
      <c r="T772" s="34"/>
    </row>
    <row r="773" spans="1:22" s="1789" customFormat="1" ht="47.25" x14ac:dyDescent="0.2">
      <c r="A773" s="1243">
        <v>13</v>
      </c>
      <c r="B773" s="91" t="s">
        <v>2496</v>
      </c>
      <c r="C773" s="2228"/>
      <c r="D773" s="87" t="s">
        <v>7845</v>
      </c>
      <c r="E773" s="2145" t="s">
        <v>3400</v>
      </c>
      <c r="F773" s="36"/>
      <c r="G773" s="1837">
        <v>150000</v>
      </c>
      <c r="H773" s="2214">
        <v>150000</v>
      </c>
      <c r="I773" s="2165">
        <v>150000</v>
      </c>
      <c r="J773" s="36" t="s">
        <v>5974</v>
      </c>
      <c r="K773" s="36"/>
      <c r="L773" s="37"/>
      <c r="M773" s="37"/>
      <c r="N773" s="1243" t="s">
        <v>5969</v>
      </c>
      <c r="O773" s="34" t="s">
        <v>5328</v>
      </c>
      <c r="P773" s="39">
        <v>150000</v>
      </c>
      <c r="Q773" s="35">
        <v>150000</v>
      </c>
      <c r="R773" s="1243"/>
      <c r="S773" s="34"/>
      <c r="T773" s="34"/>
    </row>
    <row r="774" spans="1:22" s="1789" customFormat="1" ht="63" x14ac:dyDescent="0.2">
      <c r="A774" s="1243">
        <v>13</v>
      </c>
      <c r="B774" s="91" t="s">
        <v>2549</v>
      </c>
      <c r="C774" s="2228"/>
      <c r="D774" s="87" t="s">
        <v>7845</v>
      </c>
      <c r="E774" s="2145" t="s">
        <v>4066</v>
      </c>
      <c r="F774" s="36"/>
      <c r="G774" s="1837">
        <v>150000</v>
      </c>
      <c r="H774" s="2214">
        <v>150000</v>
      </c>
      <c r="I774" s="2165">
        <v>150000</v>
      </c>
      <c r="J774" s="36" t="s">
        <v>5974</v>
      </c>
      <c r="K774" s="2116"/>
      <c r="L774" s="2113"/>
      <c r="M774" s="2113"/>
      <c r="N774" s="1243" t="s">
        <v>5969</v>
      </c>
      <c r="O774" s="34" t="s">
        <v>5318</v>
      </c>
      <c r="P774" s="39">
        <f>H774</f>
        <v>150000</v>
      </c>
      <c r="Q774" s="35">
        <f>P774</f>
        <v>150000</v>
      </c>
      <c r="R774" s="1243"/>
      <c r="S774" s="2097"/>
      <c r="T774" s="2097"/>
    </row>
    <row r="775" spans="1:22" s="1789" customFormat="1" ht="63" x14ac:dyDescent="0.2">
      <c r="A775" s="1243">
        <v>13</v>
      </c>
      <c r="B775" s="91" t="s">
        <v>239</v>
      </c>
      <c r="C775" s="2228"/>
      <c r="D775" s="87" t="s">
        <v>7845</v>
      </c>
      <c r="E775" s="2145" t="s">
        <v>4067</v>
      </c>
      <c r="F775" s="36"/>
      <c r="G775" s="1837">
        <v>150000</v>
      </c>
      <c r="H775" s="2214">
        <v>150000</v>
      </c>
      <c r="I775" s="2165">
        <v>150000</v>
      </c>
      <c r="J775" s="36" t="s">
        <v>5974</v>
      </c>
      <c r="K775" s="2116"/>
      <c r="L775" s="2113"/>
      <c r="M775" s="2113"/>
      <c r="N775" s="1243" t="s">
        <v>5969</v>
      </c>
      <c r="O775" s="34" t="s">
        <v>5318</v>
      </c>
      <c r="P775" s="39">
        <f>H775</f>
        <v>150000</v>
      </c>
      <c r="Q775" s="35">
        <f>P775</f>
        <v>150000</v>
      </c>
      <c r="R775" s="1243"/>
      <c r="S775" s="2097"/>
      <c r="T775" s="2097"/>
    </row>
    <row r="776" spans="1:22" s="1789" customFormat="1" ht="63" x14ac:dyDescent="0.2">
      <c r="A776" s="1243">
        <v>13</v>
      </c>
      <c r="B776" s="91" t="s">
        <v>2552</v>
      </c>
      <c r="C776" s="2228"/>
      <c r="D776" s="87" t="s">
        <v>7845</v>
      </c>
      <c r="E776" s="2145" t="s">
        <v>4069</v>
      </c>
      <c r="F776" s="36"/>
      <c r="G776" s="1837">
        <v>150000</v>
      </c>
      <c r="H776" s="2214">
        <v>150000</v>
      </c>
      <c r="I776" s="2165">
        <v>150000</v>
      </c>
      <c r="J776" s="36" t="s">
        <v>5974</v>
      </c>
      <c r="K776" s="2096"/>
      <c r="L776" s="2113"/>
      <c r="M776" s="2113"/>
      <c r="N776" s="1243" t="s">
        <v>5969</v>
      </c>
      <c r="O776" s="34" t="s">
        <v>5318</v>
      </c>
      <c r="P776" s="39">
        <f>H776</f>
        <v>150000</v>
      </c>
      <c r="Q776" s="35">
        <f>P776</f>
        <v>150000</v>
      </c>
      <c r="R776" s="1243"/>
      <c r="S776" s="2097"/>
      <c r="T776" s="2097"/>
    </row>
    <row r="777" spans="1:22" s="1789" customFormat="1" ht="63" x14ac:dyDescent="0.2">
      <c r="A777" s="1243">
        <v>13</v>
      </c>
      <c r="B777" s="91" t="s">
        <v>2551</v>
      </c>
      <c r="C777" s="2228"/>
      <c r="D777" s="87" t="s">
        <v>7845</v>
      </c>
      <c r="E777" s="2145" t="s">
        <v>4068</v>
      </c>
      <c r="F777" s="36"/>
      <c r="G777" s="1837">
        <v>150000</v>
      </c>
      <c r="H777" s="2214">
        <v>150000</v>
      </c>
      <c r="I777" s="2165">
        <v>150000</v>
      </c>
      <c r="J777" s="36" t="s">
        <v>5974</v>
      </c>
      <c r="K777" s="2116"/>
      <c r="L777" s="2113"/>
      <c r="M777" s="2113"/>
      <c r="N777" s="1243" t="s">
        <v>5969</v>
      </c>
      <c r="O777" s="34" t="s">
        <v>5318</v>
      </c>
      <c r="P777" s="39">
        <f>H777</f>
        <v>150000</v>
      </c>
      <c r="Q777" s="35">
        <f>P777</f>
        <v>150000</v>
      </c>
      <c r="R777" s="1243"/>
      <c r="S777" s="2097"/>
      <c r="T777" s="2097"/>
    </row>
    <row r="778" spans="1:22" s="1789" customFormat="1" ht="31.5" x14ac:dyDescent="0.2">
      <c r="A778" s="1243">
        <v>13</v>
      </c>
      <c r="B778" s="91" t="s">
        <v>2668</v>
      </c>
      <c r="C778" s="2227"/>
      <c r="D778" s="87" t="s">
        <v>7271</v>
      </c>
      <c r="E778" s="2145" t="s">
        <v>4364</v>
      </c>
      <c r="F778" s="36"/>
      <c r="G778" s="1837">
        <v>150000</v>
      </c>
      <c r="H778" s="2216">
        <v>0</v>
      </c>
      <c r="I778" s="2166">
        <v>0</v>
      </c>
      <c r="J778" s="36" t="s">
        <v>5974</v>
      </c>
      <c r="K778" s="36"/>
      <c r="L778" s="37"/>
      <c r="M778" s="37"/>
      <c r="N778" s="34" t="s">
        <v>5969</v>
      </c>
      <c r="O778" s="34" t="s">
        <v>5307</v>
      </c>
      <c r="P778" s="2110">
        <f>H778</f>
        <v>0</v>
      </c>
      <c r="Q778" s="2109">
        <f>P778</f>
        <v>0</v>
      </c>
      <c r="R778" s="34"/>
      <c r="S778" s="2111" t="s">
        <v>201</v>
      </c>
      <c r="T778" s="2097" t="s">
        <v>1043</v>
      </c>
    </row>
    <row r="779" spans="1:22" s="1789" customFormat="1" ht="47.25" x14ac:dyDescent="0.2">
      <c r="A779" s="1243">
        <v>13</v>
      </c>
      <c r="B779" s="91" t="s">
        <v>2808</v>
      </c>
      <c r="C779" s="2227"/>
      <c r="D779" s="87" t="s">
        <v>7173</v>
      </c>
      <c r="E779" s="2145" t="s">
        <v>4055</v>
      </c>
      <c r="F779" s="36"/>
      <c r="G779" s="1837">
        <v>150000</v>
      </c>
      <c r="H779" s="2214">
        <v>150000</v>
      </c>
      <c r="I779" s="2165">
        <v>150000</v>
      </c>
      <c r="J779" s="36" t="s">
        <v>5974</v>
      </c>
      <c r="K779" s="36"/>
      <c r="L779" s="37"/>
      <c r="M779" s="37"/>
      <c r="N779" s="1243" t="s">
        <v>5969</v>
      </c>
      <c r="O779" s="34" t="s">
        <v>5320</v>
      </c>
      <c r="P779" s="39">
        <v>150000</v>
      </c>
      <c r="Q779" s="35">
        <v>150000</v>
      </c>
      <c r="R779" s="1253" t="s">
        <v>1010</v>
      </c>
      <c r="S779" s="34"/>
      <c r="T779" s="34"/>
    </row>
    <row r="780" spans="1:22" s="1789" customFormat="1" ht="63" x14ac:dyDescent="0.2">
      <c r="A780" s="1243">
        <v>13</v>
      </c>
      <c r="B780" s="91" t="s">
        <v>2861</v>
      </c>
      <c r="C780" s="2227"/>
      <c r="D780" s="87" t="s">
        <v>7173</v>
      </c>
      <c r="E780" s="2145" t="s">
        <v>4059</v>
      </c>
      <c r="F780" s="36"/>
      <c r="G780" s="1837">
        <v>150000</v>
      </c>
      <c r="H780" s="2214">
        <v>150000</v>
      </c>
      <c r="I780" s="2165">
        <v>150000</v>
      </c>
      <c r="J780" s="36" t="s">
        <v>5974</v>
      </c>
      <c r="K780" s="36"/>
      <c r="L780" s="37"/>
      <c r="M780" s="37"/>
      <c r="N780" s="1243" t="s">
        <v>5969</v>
      </c>
      <c r="O780" s="34" t="s">
        <v>5320</v>
      </c>
      <c r="P780" s="39">
        <f>H780</f>
        <v>150000</v>
      </c>
      <c r="Q780" s="35">
        <v>150000</v>
      </c>
      <c r="R780" s="1243"/>
      <c r="S780" s="34"/>
      <c r="T780" s="34"/>
    </row>
    <row r="781" spans="1:22" s="2107" customFormat="1" ht="78.75" x14ac:dyDescent="0.2">
      <c r="A781" s="2099">
        <v>13</v>
      </c>
      <c r="B781" s="2100" t="s">
        <v>377</v>
      </c>
      <c r="C781" s="2228"/>
      <c r="D781" s="2114" t="s">
        <v>7839</v>
      </c>
      <c r="E781" s="2131" t="s">
        <v>110</v>
      </c>
      <c r="F781" s="2121"/>
      <c r="G781" s="2156"/>
      <c r="H781" s="2216">
        <v>150000</v>
      </c>
      <c r="I781" s="2128">
        <v>150000</v>
      </c>
      <c r="J781" s="2121" t="s">
        <v>5974</v>
      </c>
      <c r="K781" s="2121"/>
      <c r="L781" s="2121"/>
      <c r="M781" s="2123"/>
      <c r="N781" s="2095" t="s">
        <v>5969</v>
      </c>
      <c r="O781" s="2097" t="s">
        <v>5295</v>
      </c>
      <c r="P781" s="2122">
        <v>150000</v>
      </c>
      <c r="Q781" s="2122">
        <f>P781</f>
        <v>150000</v>
      </c>
      <c r="R781" s="2097"/>
      <c r="S781" s="2097"/>
      <c r="T781" s="2097" t="s">
        <v>1042</v>
      </c>
    </row>
    <row r="782" spans="1:22" s="2107" customFormat="1" ht="31.5" x14ac:dyDescent="0.2">
      <c r="A782" s="2099">
        <v>13</v>
      </c>
      <c r="B782" s="2096" t="s">
        <v>111</v>
      </c>
      <c r="C782" s="2228"/>
      <c r="D782" s="2100" t="s">
        <v>7133</v>
      </c>
      <c r="E782" s="2120" t="s">
        <v>112</v>
      </c>
      <c r="F782" s="2116"/>
      <c r="G782" s="2156"/>
      <c r="H782" s="2216">
        <v>150000</v>
      </c>
      <c r="I782" s="2166">
        <v>150000</v>
      </c>
      <c r="J782" s="2116" t="s">
        <v>5974</v>
      </c>
      <c r="K782" s="2116"/>
      <c r="L782" s="2116"/>
      <c r="M782" s="2113"/>
      <c r="N782" s="2095" t="s">
        <v>5969</v>
      </c>
      <c r="O782" s="2097" t="s">
        <v>5300</v>
      </c>
      <c r="P782" s="2109">
        <v>150000</v>
      </c>
      <c r="Q782" s="2122">
        <f t="shared" ref="Q782:Q793" si="8">P782</f>
        <v>150000</v>
      </c>
      <c r="R782" s="2097"/>
      <c r="S782" s="2097"/>
      <c r="T782" s="2097" t="s">
        <v>1042</v>
      </c>
      <c r="U782" s="2118"/>
      <c r="V782" s="2118"/>
    </row>
    <row r="783" spans="1:22" s="2107" customFormat="1" ht="28.5" customHeight="1" x14ac:dyDescent="0.2">
      <c r="A783" s="2099">
        <v>13</v>
      </c>
      <c r="B783" s="2100" t="s">
        <v>378</v>
      </c>
      <c r="C783" s="2228"/>
      <c r="D783" s="2114" t="s">
        <v>6409</v>
      </c>
      <c r="E783" s="2120" t="s">
        <v>257</v>
      </c>
      <c r="F783" s="2121"/>
      <c r="G783" s="2156"/>
      <c r="H783" s="2216">
        <v>150000</v>
      </c>
      <c r="I783" s="2128">
        <v>150000</v>
      </c>
      <c r="J783" s="2121" t="s">
        <v>5974</v>
      </c>
      <c r="K783" s="2121"/>
      <c r="L783" s="2116"/>
      <c r="M783" s="2123"/>
      <c r="N783" s="2095" t="s">
        <v>5969</v>
      </c>
      <c r="O783" s="2097" t="s">
        <v>5041</v>
      </c>
      <c r="P783" s="2122">
        <v>150000</v>
      </c>
      <c r="Q783" s="2122">
        <f t="shared" si="8"/>
        <v>150000</v>
      </c>
      <c r="R783" s="2097"/>
      <c r="S783" s="2097"/>
      <c r="T783" s="2097" t="s">
        <v>1042</v>
      </c>
    </row>
    <row r="784" spans="1:22" s="2107" customFormat="1" ht="31.5" x14ac:dyDescent="0.2">
      <c r="A784" s="2099">
        <v>13</v>
      </c>
      <c r="B784" s="2100" t="s">
        <v>379</v>
      </c>
      <c r="C784" s="2228"/>
      <c r="D784" s="2114" t="s">
        <v>6409</v>
      </c>
      <c r="E784" s="2120" t="s">
        <v>113</v>
      </c>
      <c r="F784" s="2116"/>
      <c r="G784" s="2156"/>
      <c r="H784" s="2216">
        <v>150000</v>
      </c>
      <c r="I784" s="2166">
        <v>150000</v>
      </c>
      <c r="J784" s="2116" t="s">
        <v>5974</v>
      </c>
      <c r="K784" s="2116"/>
      <c r="L784" s="2116"/>
      <c r="M784" s="2113"/>
      <c r="N784" s="2095" t="s">
        <v>5969</v>
      </c>
      <c r="O784" s="2097" t="s">
        <v>5041</v>
      </c>
      <c r="P784" s="2109">
        <v>150000</v>
      </c>
      <c r="Q784" s="2122">
        <f t="shared" si="8"/>
        <v>150000</v>
      </c>
      <c r="R784" s="2097"/>
      <c r="S784" s="2097"/>
      <c r="T784" s="2097" t="s">
        <v>1042</v>
      </c>
      <c r="U784" s="2099"/>
      <c r="V784" s="2097"/>
    </row>
    <row r="785" spans="1:22" s="2099" customFormat="1" ht="31.5" x14ac:dyDescent="0.2">
      <c r="A785" s="2099">
        <v>13</v>
      </c>
      <c r="B785" s="2100" t="s">
        <v>380</v>
      </c>
      <c r="C785" s="2228"/>
      <c r="D785" s="2114" t="s">
        <v>7845</v>
      </c>
      <c r="E785" s="2120" t="s">
        <v>114</v>
      </c>
      <c r="F785" s="2116"/>
      <c r="G785" s="2156"/>
      <c r="H785" s="2216">
        <v>150000</v>
      </c>
      <c r="I785" s="2128">
        <v>150000</v>
      </c>
      <c r="J785" s="2121" t="s">
        <v>5974</v>
      </c>
      <c r="K785" s="2121"/>
      <c r="L785" s="2116"/>
      <c r="M785" s="2123"/>
      <c r="N785" s="2095" t="s">
        <v>5969</v>
      </c>
      <c r="O785" s="2097" t="s">
        <v>5317</v>
      </c>
      <c r="P785" s="2122">
        <v>150000</v>
      </c>
      <c r="Q785" s="2122">
        <f t="shared" si="8"/>
        <v>150000</v>
      </c>
      <c r="R785" s="2097"/>
      <c r="S785" s="2097"/>
      <c r="T785" s="2097" t="s">
        <v>1042</v>
      </c>
      <c r="U785" s="2107"/>
      <c r="V785" s="2107"/>
    </row>
    <row r="786" spans="1:22" s="2107" customFormat="1" ht="63" x14ac:dyDescent="0.2">
      <c r="A786" s="2099">
        <v>13</v>
      </c>
      <c r="B786" s="2100" t="s">
        <v>381</v>
      </c>
      <c r="C786" s="2228"/>
      <c r="D786" s="2114" t="s">
        <v>7151</v>
      </c>
      <c r="E786" s="2124" t="s">
        <v>115</v>
      </c>
      <c r="F786" s="2098"/>
      <c r="G786" s="2156"/>
      <c r="H786" s="2216">
        <v>150000</v>
      </c>
      <c r="I786" s="2128">
        <v>150000</v>
      </c>
      <c r="J786" s="2121" t="s">
        <v>5974</v>
      </c>
      <c r="K786" s="2121"/>
      <c r="L786" s="2123"/>
      <c r="M786" s="2123"/>
      <c r="N786" s="2095" t="s">
        <v>5969</v>
      </c>
      <c r="O786" s="2095" t="s">
        <v>5318</v>
      </c>
      <c r="P786" s="2122">
        <v>150000</v>
      </c>
      <c r="Q786" s="2122">
        <f t="shared" si="8"/>
        <v>150000</v>
      </c>
      <c r="R786" s="2097"/>
      <c r="S786" s="2097"/>
      <c r="T786" s="2097" t="s">
        <v>1042</v>
      </c>
    </row>
    <row r="787" spans="1:22" s="2107" customFormat="1" ht="31.5" x14ac:dyDescent="0.2">
      <c r="A787" s="2099">
        <v>13</v>
      </c>
      <c r="B787" s="2100" t="s">
        <v>382</v>
      </c>
      <c r="C787" s="2228"/>
      <c r="D787" s="2114" t="s">
        <v>7151</v>
      </c>
      <c r="E787" s="2124" t="s">
        <v>116</v>
      </c>
      <c r="F787" s="2098"/>
      <c r="G787" s="2156"/>
      <c r="H787" s="2216">
        <v>150000</v>
      </c>
      <c r="I787" s="2128">
        <v>150000</v>
      </c>
      <c r="J787" s="2121" t="s">
        <v>5974</v>
      </c>
      <c r="K787" s="2121"/>
      <c r="L787" s="2123"/>
      <c r="M787" s="2123"/>
      <c r="N787" s="2095" t="s">
        <v>5969</v>
      </c>
      <c r="O787" s="2095" t="s">
        <v>5318</v>
      </c>
      <c r="P787" s="2122">
        <v>150000</v>
      </c>
      <c r="Q787" s="2122">
        <f t="shared" si="8"/>
        <v>150000</v>
      </c>
      <c r="R787" s="2097"/>
      <c r="S787" s="2097"/>
      <c r="T787" s="2097" t="s">
        <v>1042</v>
      </c>
    </row>
    <row r="788" spans="1:22" s="2107" customFormat="1" ht="47.25" x14ac:dyDescent="0.2">
      <c r="A788" s="2099">
        <v>13</v>
      </c>
      <c r="B788" s="2100" t="s">
        <v>383</v>
      </c>
      <c r="C788" s="2228"/>
      <c r="D788" s="2114" t="s">
        <v>6961</v>
      </c>
      <c r="E788" s="2124" t="s">
        <v>117</v>
      </c>
      <c r="F788" s="2098"/>
      <c r="G788" s="2156"/>
      <c r="H788" s="2216">
        <v>150000</v>
      </c>
      <c r="I788" s="2128">
        <v>150000</v>
      </c>
      <c r="J788" s="2121" t="s">
        <v>5974</v>
      </c>
      <c r="K788" s="2121"/>
      <c r="L788" s="2123"/>
      <c r="M788" s="2123"/>
      <c r="N788" s="2095" t="s">
        <v>5969</v>
      </c>
      <c r="O788" s="2095" t="s">
        <v>5320</v>
      </c>
      <c r="P788" s="2122">
        <v>150000</v>
      </c>
      <c r="Q788" s="2122">
        <f t="shared" si="8"/>
        <v>150000</v>
      </c>
      <c r="R788" s="2097"/>
      <c r="S788" s="2097"/>
      <c r="T788" s="2097" t="s">
        <v>1042</v>
      </c>
    </row>
    <row r="789" spans="1:22" s="2107" customFormat="1" ht="78.75" x14ac:dyDescent="0.2">
      <c r="A789" s="2099">
        <v>13</v>
      </c>
      <c r="B789" s="2100" t="s">
        <v>384</v>
      </c>
      <c r="C789" s="2228"/>
      <c r="D789" s="2114" t="s">
        <v>7151</v>
      </c>
      <c r="E789" s="2120" t="s">
        <v>118</v>
      </c>
      <c r="F789" s="2116"/>
      <c r="G789" s="2156"/>
      <c r="H789" s="2216">
        <v>150000</v>
      </c>
      <c r="I789" s="2128">
        <v>150000</v>
      </c>
      <c r="J789" s="2121" t="s">
        <v>5974</v>
      </c>
      <c r="K789" s="2121"/>
      <c r="L789" s="2116"/>
      <c r="M789" s="2123"/>
      <c r="N789" s="2095" t="s">
        <v>5969</v>
      </c>
      <c r="O789" s="2097" t="s">
        <v>5320</v>
      </c>
      <c r="P789" s="2122">
        <f>H789</f>
        <v>150000</v>
      </c>
      <c r="Q789" s="2122">
        <f t="shared" si="8"/>
        <v>150000</v>
      </c>
      <c r="R789" s="2097"/>
      <c r="S789" s="2097"/>
      <c r="T789" s="2097" t="s">
        <v>1042</v>
      </c>
    </row>
    <row r="790" spans="1:22" s="2107" customFormat="1" ht="94.5" x14ac:dyDescent="0.2">
      <c r="A790" s="2099">
        <v>13</v>
      </c>
      <c r="B790" s="2100" t="s">
        <v>385</v>
      </c>
      <c r="C790" s="2228"/>
      <c r="D790" s="2114" t="s">
        <v>7151</v>
      </c>
      <c r="E790" s="2120" t="s">
        <v>119</v>
      </c>
      <c r="F790" s="2116"/>
      <c r="G790" s="2156"/>
      <c r="H790" s="2216">
        <v>150000</v>
      </c>
      <c r="I790" s="2128">
        <v>150000</v>
      </c>
      <c r="J790" s="2121" t="s">
        <v>5974</v>
      </c>
      <c r="K790" s="2121"/>
      <c r="L790" s="2116"/>
      <c r="M790" s="2123"/>
      <c r="N790" s="2095" t="s">
        <v>5969</v>
      </c>
      <c r="O790" s="2097" t="s">
        <v>5320</v>
      </c>
      <c r="P790" s="2122">
        <f>H790</f>
        <v>150000</v>
      </c>
      <c r="Q790" s="2122">
        <f t="shared" si="8"/>
        <v>150000</v>
      </c>
      <c r="R790" s="2097"/>
      <c r="S790" s="2097"/>
      <c r="T790" s="2097" t="s">
        <v>1042</v>
      </c>
    </row>
    <row r="791" spans="1:22" s="2107" customFormat="1" ht="78.75" x14ac:dyDescent="0.2">
      <c r="A791" s="2099">
        <v>13</v>
      </c>
      <c r="B791" s="2100" t="s">
        <v>386</v>
      </c>
      <c r="C791" s="2228"/>
      <c r="D791" s="2114" t="s">
        <v>7151</v>
      </c>
      <c r="E791" s="2120" t="s">
        <v>120</v>
      </c>
      <c r="F791" s="2116"/>
      <c r="G791" s="2156"/>
      <c r="H791" s="2216">
        <v>150000</v>
      </c>
      <c r="I791" s="2128">
        <v>150000</v>
      </c>
      <c r="J791" s="2121" t="s">
        <v>5974</v>
      </c>
      <c r="K791" s="2121"/>
      <c r="L791" s="2116"/>
      <c r="M791" s="2123"/>
      <c r="N791" s="2095" t="s">
        <v>5969</v>
      </c>
      <c r="O791" s="2097" t="s">
        <v>5320</v>
      </c>
      <c r="P791" s="2122">
        <f>H791</f>
        <v>150000</v>
      </c>
      <c r="Q791" s="2122">
        <f t="shared" si="8"/>
        <v>150000</v>
      </c>
      <c r="R791" s="2097"/>
      <c r="S791" s="2097"/>
      <c r="T791" s="2097" t="s">
        <v>1042</v>
      </c>
    </row>
    <row r="792" spans="1:22" s="2107" customFormat="1" ht="78.75" x14ac:dyDescent="0.2">
      <c r="A792" s="2099">
        <v>13</v>
      </c>
      <c r="B792" s="2100" t="s">
        <v>387</v>
      </c>
      <c r="C792" s="2228"/>
      <c r="D792" s="2114" t="s">
        <v>7151</v>
      </c>
      <c r="E792" s="2120" t="s">
        <v>121</v>
      </c>
      <c r="F792" s="2116"/>
      <c r="G792" s="2156"/>
      <c r="H792" s="2216">
        <v>150000</v>
      </c>
      <c r="I792" s="2128">
        <v>150000</v>
      </c>
      <c r="J792" s="2121" t="s">
        <v>5974</v>
      </c>
      <c r="K792" s="2121"/>
      <c r="L792" s="2116"/>
      <c r="M792" s="2123"/>
      <c r="N792" s="2095" t="s">
        <v>5969</v>
      </c>
      <c r="O792" s="2097" t="s">
        <v>5320</v>
      </c>
      <c r="P792" s="2122">
        <f>H792</f>
        <v>150000</v>
      </c>
      <c r="Q792" s="2122">
        <f t="shared" si="8"/>
        <v>150000</v>
      </c>
      <c r="R792" s="2097"/>
      <c r="S792" s="2097"/>
      <c r="T792" s="2097" t="s">
        <v>1042</v>
      </c>
    </row>
    <row r="793" spans="1:22" s="2107" customFormat="1" ht="40.5" customHeight="1" x14ac:dyDescent="0.2">
      <c r="A793" s="2099">
        <v>13</v>
      </c>
      <c r="B793" s="2100" t="s">
        <v>457</v>
      </c>
      <c r="C793" s="2228"/>
      <c r="D793" s="2114" t="s">
        <v>7845</v>
      </c>
      <c r="E793" s="2120" t="s">
        <v>122</v>
      </c>
      <c r="F793" s="2116"/>
      <c r="G793" s="2156"/>
      <c r="H793" s="2216">
        <v>150000</v>
      </c>
      <c r="I793" s="2128">
        <v>150000</v>
      </c>
      <c r="J793" s="2121" t="s">
        <v>5974</v>
      </c>
      <c r="K793" s="2121"/>
      <c r="L793" s="2116"/>
      <c r="M793" s="2123"/>
      <c r="N793" s="2095" t="s">
        <v>5969</v>
      </c>
      <c r="O793" s="2097" t="s">
        <v>5305</v>
      </c>
      <c r="P793" s="2122">
        <v>150000</v>
      </c>
      <c r="Q793" s="2122">
        <f t="shared" si="8"/>
        <v>150000</v>
      </c>
      <c r="R793" s="2097"/>
      <c r="S793" s="2097"/>
      <c r="T793" s="2097"/>
    </row>
    <row r="794" spans="1:22" s="1789" customFormat="1" ht="47.25" x14ac:dyDescent="0.2">
      <c r="A794" s="1243">
        <v>13</v>
      </c>
      <c r="B794" s="87" t="s">
        <v>2058</v>
      </c>
      <c r="C794" s="2227"/>
      <c r="D794" s="87" t="s">
        <v>7137</v>
      </c>
      <c r="E794" s="2145" t="s">
        <v>3385</v>
      </c>
      <c r="F794" s="36"/>
      <c r="G794" s="1837">
        <v>155000</v>
      </c>
      <c r="H794" s="2214">
        <v>155000</v>
      </c>
      <c r="I794" s="2165">
        <v>155000</v>
      </c>
      <c r="J794" s="36" t="s">
        <v>5226</v>
      </c>
      <c r="K794" s="36" t="s">
        <v>4934</v>
      </c>
      <c r="L794" s="37" t="s">
        <v>5038</v>
      </c>
      <c r="M794" s="37" t="s">
        <v>5270</v>
      </c>
      <c r="N794" s="37" t="s">
        <v>7788</v>
      </c>
      <c r="O794" s="34" t="s">
        <v>5041</v>
      </c>
      <c r="P794" s="39">
        <v>155000</v>
      </c>
      <c r="Q794" s="35">
        <v>155000</v>
      </c>
      <c r="R794" s="1243"/>
      <c r="S794" s="34"/>
      <c r="T794" s="34"/>
    </row>
    <row r="795" spans="1:22" s="1789" customFormat="1" ht="47.25" x14ac:dyDescent="0.2">
      <c r="A795" s="1243">
        <v>13</v>
      </c>
      <c r="B795" s="34" t="s">
        <v>2125</v>
      </c>
      <c r="C795" s="2227"/>
      <c r="D795" s="87" t="s">
        <v>3143</v>
      </c>
      <c r="E795" s="2145" t="s">
        <v>4234</v>
      </c>
      <c r="F795" s="36"/>
      <c r="G795" s="1837">
        <v>156800</v>
      </c>
      <c r="H795" s="2214">
        <v>156800</v>
      </c>
      <c r="I795" s="2165">
        <v>156800</v>
      </c>
      <c r="J795" s="36" t="s">
        <v>5974</v>
      </c>
      <c r="K795" s="36"/>
      <c r="L795" s="37"/>
      <c r="M795" s="37"/>
      <c r="N795" s="37" t="s">
        <v>5229</v>
      </c>
      <c r="O795" s="34" t="s">
        <v>5299</v>
      </c>
      <c r="P795" s="39">
        <v>156800</v>
      </c>
      <c r="Q795" s="35">
        <v>156800</v>
      </c>
      <c r="R795" s="34"/>
      <c r="S795" s="40"/>
      <c r="T795" s="40"/>
    </row>
    <row r="796" spans="1:22" s="1789" customFormat="1" ht="31.5" x14ac:dyDescent="0.2">
      <c r="A796" s="1243">
        <v>13</v>
      </c>
      <c r="B796" s="34" t="s">
        <v>2189</v>
      </c>
      <c r="C796" s="2227"/>
      <c r="D796" s="87" t="s">
        <v>7170</v>
      </c>
      <c r="E796" s="2145" t="s">
        <v>4276</v>
      </c>
      <c r="F796" s="36"/>
      <c r="G796" s="1837">
        <v>160000</v>
      </c>
      <c r="H796" s="2214">
        <v>160000</v>
      </c>
      <c r="I796" s="2165">
        <v>160000</v>
      </c>
      <c r="J796" s="36" t="s">
        <v>5974</v>
      </c>
      <c r="K796" s="36"/>
      <c r="L796" s="37"/>
      <c r="M796" s="37"/>
      <c r="N796" s="37" t="s">
        <v>5229</v>
      </c>
      <c r="O796" s="34" t="s">
        <v>5303</v>
      </c>
      <c r="P796" s="39">
        <v>160000</v>
      </c>
      <c r="Q796" s="35">
        <v>160000</v>
      </c>
      <c r="R796" s="34"/>
      <c r="S796" s="40"/>
      <c r="T796" s="40"/>
    </row>
    <row r="797" spans="1:22" s="1789" customFormat="1" ht="31.5" x14ac:dyDescent="0.2">
      <c r="A797" s="1243">
        <v>13</v>
      </c>
      <c r="B797" s="34" t="s">
        <v>2209</v>
      </c>
      <c r="C797" s="2227"/>
      <c r="D797" s="87" t="s">
        <v>7170</v>
      </c>
      <c r="E797" s="2145" t="s">
        <v>4288</v>
      </c>
      <c r="F797" s="36"/>
      <c r="G797" s="1837">
        <v>160000</v>
      </c>
      <c r="H797" s="2214">
        <v>160000</v>
      </c>
      <c r="I797" s="2165">
        <v>160000</v>
      </c>
      <c r="J797" s="36" t="s">
        <v>5974</v>
      </c>
      <c r="K797" s="36"/>
      <c r="L797" s="37"/>
      <c r="M797" s="37"/>
      <c r="N797" s="37" t="s">
        <v>5229</v>
      </c>
      <c r="O797" s="34" t="s">
        <v>5303</v>
      </c>
      <c r="P797" s="39">
        <v>160000</v>
      </c>
      <c r="Q797" s="35">
        <v>160000</v>
      </c>
      <c r="R797" s="34"/>
      <c r="S797" s="40"/>
      <c r="T797" s="40"/>
    </row>
    <row r="798" spans="1:22" s="1789" customFormat="1" ht="47.25" x14ac:dyDescent="0.2">
      <c r="A798" s="1243">
        <v>13</v>
      </c>
      <c r="B798" s="91" t="s">
        <v>2292</v>
      </c>
      <c r="C798" s="2228"/>
      <c r="D798" s="87" t="s">
        <v>7133</v>
      </c>
      <c r="E798" s="2145" t="s">
        <v>4244</v>
      </c>
      <c r="F798" s="36"/>
      <c r="G798" s="1837">
        <v>160000</v>
      </c>
      <c r="H798" s="2214">
        <v>160000</v>
      </c>
      <c r="I798" s="2165">
        <v>160000</v>
      </c>
      <c r="J798" s="36" t="s">
        <v>5974</v>
      </c>
      <c r="K798" s="36"/>
      <c r="L798" s="37"/>
      <c r="M798" s="37"/>
      <c r="N798" s="34" t="s">
        <v>5969</v>
      </c>
      <c r="O798" s="34" t="s">
        <v>5300</v>
      </c>
      <c r="P798" s="39">
        <v>160000</v>
      </c>
      <c r="Q798" s="35">
        <v>160000</v>
      </c>
      <c r="R798" s="34"/>
      <c r="S798" s="40"/>
      <c r="T798" s="40"/>
    </row>
    <row r="799" spans="1:22" s="1789" customFormat="1" ht="31.5" x14ac:dyDescent="0.2">
      <c r="A799" s="1243">
        <v>13</v>
      </c>
      <c r="B799" s="91" t="s">
        <v>2298</v>
      </c>
      <c r="C799" s="2227"/>
      <c r="D799" s="87" t="s">
        <v>7133</v>
      </c>
      <c r="E799" s="2145" t="s">
        <v>4226</v>
      </c>
      <c r="F799" s="36"/>
      <c r="G799" s="1837">
        <v>160000</v>
      </c>
      <c r="H799" s="2214">
        <v>160000</v>
      </c>
      <c r="I799" s="2165">
        <v>160000</v>
      </c>
      <c r="J799" s="36" t="s">
        <v>5974</v>
      </c>
      <c r="K799" s="36"/>
      <c r="L799" s="37"/>
      <c r="M799" s="37"/>
      <c r="N799" s="34" t="s">
        <v>5969</v>
      </c>
      <c r="O799" s="34" t="s">
        <v>5299</v>
      </c>
      <c r="P799" s="39">
        <v>160000</v>
      </c>
      <c r="Q799" s="35">
        <v>160000</v>
      </c>
      <c r="R799" s="34"/>
      <c r="S799" s="40"/>
      <c r="T799" s="40"/>
    </row>
    <row r="800" spans="1:22" s="2107" customFormat="1" ht="47.25" x14ac:dyDescent="0.2">
      <c r="A800" s="2099">
        <v>13</v>
      </c>
      <c r="B800" s="2100" t="s">
        <v>402</v>
      </c>
      <c r="C800" s="2228"/>
      <c r="D800" s="2114" t="s">
        <v>7133</v>
      </c>
      <c r="E800" s="2131" t="s">
        <v>123</v>
      </c>
      <c r="F800" s="2121"/>
      <c r="G800" s="2156"/>
      <c r="H800" s="2216">
        <v>160000</v>
      </c>
      <c r="I800" s="2128">
        <v>160000</v>
      </c>
      <c r="J800" s="2121" t="s">
        <v>5974</v>
      </c>
      <c r="K800" s="2121"/>
      <c r="L800" s="2121"/>
      <c r="M800" s="2123"/>
      <c r="N800" s="2095" t="s">
        <v>5969</v>
      </c>
      <c r="O800" s="2097" t="s">
        <v>5299</v>
      </c>
      <c r="P800" s="2122">
        <v>160000</v>
      </c>
      <c r="Q800" s="2122">
        <f>P800</f>
        <v>160000</v>
      </c>
      <c r="R800" s="2097"/>
      <c r="S800" s="2097"/>
      <c r="T800" s="2097" t="s">
        <v>1042</v>
      </c>
    </row>
    <row r="801" spans="1:20" s="1789" customFormat="1" ht="31.5" x14ac:dyDescent="0.2">
      <c r="A801" s="1243">
        <v>13</v>
      </c>
      <c r="B801" s="34" t="s">
        <v>2280</v>
      </c>
      <c r="C801" s="2227"/>
      <c r="D801" s="87" t="s">
        <v>7236</v>
      </c>
      <c r="E801" s="2145" t="s">
        <v>4329</v>
      </c>
      <c r="F801" s="36"/>
      <c r="G801" s="1837">
        <v>165000</v>
      </c>
      <c r="H801" s="2214">
        <v>165000</v>
      </c>
      <c r="I801" s="2165">
        <v>165000</v>
      </c>
      <c r="J801" s="36" t="s">
        <v>5974</v>
      </c>
      <c r="K801" s="36"/>
      <c r="L801" s="37"/>
      <c r="M801" s="37"/>
      <c r="N801" s="37" t="s">
        <v>5969</v>
      </c>
      <c r="O801" s="34" t="s">
        <v>5296</v>
      </c>
      <c r="P801" s="39">
        <v>165000</v>
      </c>
      <c r="Q801" s="35">
        <v>165000</v>
      </c>
      <c r="R801" s="34"/>
      <c r="S801" s="40"/>
      <c r="T801" s="40"/>
    </row>
    <row r="802" spans="1:20" s="2107" customFormat="1" ht="47.25" x14ac:dyDescent="0.2">
      <c r="A802" s="2099">
        <v>13</v>
      </c>
      <c r="B802" s="2100" t="s">
        <v>403</v>
      </c>
      <c r="C802" s="2228"/>
      <c r="D802" s="2114" t="s">
        <v>7137</v>
      </c>
      <c r="E802" s="2120" t="s">
        <v>124</v>
      </c>
      <c r="F802" s="2116"/>
      <c r="G802" s="2156"/>
      <c r="H802" s="2216">
        <v>165000</v>
      </c>
      <c r="I802" s="2128">
        <v>165000</v>
      </c>
      <c r="J802" s="2116" t="s">
        <v>5974</v>
      </c>
      <c r="K802" s="2121"/>
      <c r="L802" s="2116"/>
      <c r="M802" s="2123"/>
      <c r="N802" s="2097" t="s">
        <v>5229</v>
      </c>
      <c r="O802" s="2097" t="s">
        <v>5299</v>
      </c>
      <c r="P802" s="2122">
        <v>165000</v>
      </c>
      <c r="Q802" s="2122">
        <f>P802</f>
        <v>165000</v>
      </c>
      <c r="R802" s="2097"/>
      <c r="S802" s="2097"/>
      <c r="T802" s="2097" t="s">
        <v>1042</v>
      </c>
    </row>
    <row r="803" spans="1:20" s="1789" customFormat="1" ht="47.25" x14ac:dyDescent="0.2">
      <c r="A803" s="1243">
        <v>13</v>
      </c>
      <c r="B803" s="34" t="s">
        <v>2221</v>
      </c>
      <c r="C803" s="2228"/>
      <c r="D803" s="87" t="s">
        <v>7304</v>
      </c>
      <c r="E803" s="2145" t="s">
        <v>4387</v>
      </c>
      <c r="F803" s="36"/>
      <c r="G803" s="1837">
        <v>170000</v>
      </c>
      <c r="H803" s="2214">
        <v>170000</v>
      </c>
      <c r="I803" s="2165">
        <v>170000</v>
      </c>
      <c r="J803" s="36" t="s">
        <v>5226</v>
      </c>
      <c r="K803" s="36" t="s">
        <v>4934</v>
      </c>
      <c r="L803" s="37" t="s">
        <v>5267</v>
      </c>
      <c r="M803" s="37" t="s">
        <v>3084</v>
      </c>
      <c r="N803" s="37" t="s">
        <v>5229</v>
      </c>
      <c r="O803" s="34" t="s">
        <v>5311</v>
      </c>
      <c r="P803" s="39">
        <v>170000</v>
      </c>
      <c r="Q803" s="35">
        <v>170000</v>
      </c>
      <c r="R803" s="34"/>
      <c r="S803" s="40"/>
      <c r="T803" s="40"/>
    </row>
    <row r="804" spans="1:20" s="1789" customFormat="1" ht="47.25" x14ac:dyDescent="0.2">
      <c r="A804" s="1243">
        <v>13</v>
      </c>
      <c r="B804" s="91" t="s">
        <v>2320</v>
      </c>
      <c r="C804" s="2228"/>
      <c r="D804" s="87" t="s">
        <v>6409</v>
      </c>
      <c r="E804" s="2145" t="s">
        <v>3388</v>
      </c>
      <c r="F804" s="36"/>
      <c r="G804" s="1837">
        <v>170000</v>
      </c>
      <c r="H804" s="2214">
        <v>0</v>
      </c>
      <c r="I804" s="2165">
        <v>0</v>
      </c>
      <c r="J804" s="36" t="s">
        <v>5226</v>
      </c>
      <c r="K804" s="36" t="s">
        <v>4934</v>
      </c>
      <c r="L804" s="37" t="s">
        <v>5038</v>
      </c>
      <c r="M804" s="1243" t="s">
        <v>3111</v>
      </c>
      <c r="N804" s="37" t="s">
        <v>5969</v>
      </c>
      <c r="O804" s="34" t="s">
        <v>5041</v>
      </c>
      <c r="P804" s="2110">
        <v>0</v>
      </c>
      <c r="Q804" s="2109">
        <v>0</v>
      </c>
      <c r="R804" s="2099"/>
      <c r="S804" s="2097" t="s">
        <v>1044</v>
      </c>
      <c r="T804" s="2097" t="s">
        <v>1043</v>
      </c>
    </row>
    <row r="805" spans="1:20" s="2107" customFormat="1" ht="31.5" x14ac:dyDescent="0.2">
      <c r="A805" s="2099">
        <v>13</v>
      </c>
      <c r="B805" s="2100" t="s">
        <v>407</v>
      </c>
      <c r="C805" s="2228"/>
      <c r="D805" s="2114" t="s">
        <v>125</v>
      </c>
      <c r="E805" s="2120" t="s">
        <v>126</v>
      </c>
      <c r="F805" s="2116"/>
      <c r="G805" s="2156"/>
      <c r="H805" s="2216">
        <v>175000</v>
      </c>
      <c r="I805" s="2128">
        <v>175000</v>
      </c>
      <c r="J805" s="2121" t="s">
        <v>5974</v>
      </c>
      <c r="K805" s="2121"/>
      <c r="L805" s="2116"/>
      <c r="M805" s="2123"/>
      <c r="N805" s="2097" t="s">
        <v>5165</v>
      </c>
      <c r="O805" s="2097" t="s">
        <v>5305</v>
      </c>
      <c r="P805" s="2122">
        <v>175000</v>
      </c>
      <c r="Q805" s="2122">
        <f>P805</f>
        <v>175000</v>
      </c>
      <c r="R805" s="2097"/>
      <c r="S805" s="2097"/>
      <c r="T805" s="2097"/>
    </row>
    <row r="806" spans="1:20" s="2107" customFormat="1" ht="31.5" x14ac:dyDescent="0.2">
      <c r="A806" s="2255">
        <v>13</v>
      </c>
      <c r="B806" s="2256" t="s">
        <v>544</v>
      </c>
      <c r="C806" s="2250" t="s">
        <v>1034</v>
      </c>
      <c r="D806" s="2253" t="s">
        <v>7271</v>
      </c>
      <c r="E806" s="2260" t="s">
        <v>545</v>
      </c>
      <c r="F806" s="2116"/>
      <c r="G806" s="2156"/>
      <c r="H806" s="2216"/>
      <c r="I806" s="2246">
        <v>199000</v>
      </c>
      <c r="J806" s="2251" t="s">
        <v>5974</v>
      </c>
      <c r="K806" s="2251"/>
      <c r="L806" s="2259"/>
      <c r="M806" s="2259"/>
      <c r="N806" s="2250" t="s">
        <v>5969</v>
      </c>
      <c r="O806" s="2250" t="s">
        <v>5307</v>
      </c>
      <c r="P806" s="2249">
        <f>I806</f>
        <v>199000</v>
      </c>
      <c r="Q806" s="2249">
        <f>I806</f>
        <v>199000</v>
      </c>
      <c r="R806" s="2097"/>
      <c r="S806" s="2097"/>
      <c r="T806" s="2250" t="s">
        <v>522</v>
      </c>
    </row>
    <row r="807" spans="1:20" s="1789" customFormat="1" ht="47.25" x14ac:dyDescent="0.2">
      <c r="A807" s="1243">
        <v>13</v>
      </c>
      <c r="B807" s="91" t="s">
        <v>2441</v>
      </c>
      <c r="C807" s="2228"/>
      <c r="D807" s="87" t="s">
        <v>7845</v>
      </c>
      <c r="E807" s="2145" t="s">
        <v>2442</v>
      </c>
      <c r="F807" s="36"/>
      <c r="G807" s="1837">
        <v>180000</v>
      </c>
      <c r="H807" s="2214">
        <v>180000</v>
      </c>
      <c r="I807" s="2165">
        <v>180000</v>
      </c>
      <c r="J807" s="36" t="s">
        <v>5974</v>
      </c>
      <c r="K807" s="36"/>
      <c r="L807" s="37"/>
      <c r="M807" s="37"/>
      <c r="N807" s="34" t="s">
        <v>5969</v>
      </c>
      <c r="O807" s="34" t="s">
        <v>5319</v>
      </c>
      <c r="P807" s="39">
        <v>180000</v>
      </c>
      <c r="Q807" s="35">
        <v>180000</v>
      </c>
      <c r="R807" s="34"/>
      <c r="S807" s="40"/>
      <c r="T807" s="40"/>
    </row>
    <row r="808" spans="1:20" s="1789" customFormat="1" ht="31.5" x14ac:dyDescent="0.2">
      <c r="A808" s="1243">
        <v>13</v>
      </c>
      <c r="B808" s="91" t="s">
        <v>2505</v>
      </c>
      <c r="C808" s="2228"/>
      <c r="D808" s="87" t="s">
        <v>7845</v>
      </c>
      <c r="E808" s="2145" t="s">
        <v>3988</v>
      </c>
      <c r="F808" s="36"/>
      <c r="G808" s="1837">
        <v>180000</v>
      </c>
      <c r="H808" s="2214">
        <v>180000</v>
      </c>
      <c r="I808" s="2165">
        <v>180000</v>
      </c>
      <c r="J808" s="36" t="s">
        <v>5974</v>
      </c>
      <c r="K808" s="36"/>
      <c r="L808" s="37"/>
      <c r="M808" s="37"/>
      <c r="N808" s="34" t="s">
        <v>5969</v>
      </c>
      <c r="O808" s="34" t="s">
        <v>5320</v>
      </c>
      <c r="P808" s="39">
        <v>180000</v>
      </c>
      <c r="Q808" s="35">
        <v>180000</v>
      </c>
      <c r="R808" s="34"/>
      <c r="S808" s="40"/>
      <c r="T808" s="40"/>
    </row>
    <row r="809" spans="1:20" s="1789" customFormat="1" ht="28.5" customHeight="1" x14ac:dyDescent="0.2">
      <c r="A809" s="1243">
        <v>13</v>
      </c>
      <c r="B809" s="91" t="s">
        <v>2744</v>
      </c>
      <c r="C809" s="2228"/>
      <c r="D809" s="87" t="s">
        <v>7151</v>
      </c>
      <c r="E809" s="2145" t="s">
        <v>4077</v>
      </c>
      <c r="F809" s="36"/>
      <c r="G809" s="1837">
        <v>180000</v>
      </c>
      <c r="H809" s="2216">
        <v>0</v>
      </c>
      <c r="I809" s="2166">
        <v>0</v>
      </c>
      <c r="J809" s="36" t="s">
        <v>5974</v>
      </c>
      <c r="K809" s="36"/>
      <c r="L809" s="37"/>
      <c r="M809" s="37"/>
      <c r="N809" s="34" t="s">
        <v>5969</v>
      </c>
      <c r="O809" s="34" t="s">
        <v>5041</v>
      </c>
      <c r="P809" s="2110">
        <f>H809</f>
        <v>0</v>
      </c>
      <c r="Q809" s="2109">
        <f>P809</f>
        <v>0</v>
      </c>
      <c r="R809" s="34"/>
      <c r="S809" s="2111" t="s">
        <v>1044</v>
      </c>
      <c r="T809" s="2097" t="s">
        <v>1043</v>
      </c>
    </row>
    <row r="810" spans="1:20" s="1789" customFormat="1" ht="31.5" x14ac:dyDescent="0.2">
      <c r="A810" s="1243">
        <v>13</v>
      </c>
      <c r="B810" s="34" t="s">
        <v>2149</v>
      </c>
      <c r="C810" s="2227"/>
      <c r="D810" s="87" t="s">
        <v>3153</v>
      </c>
      <c r="E810" s="2145" t="s">
        <v>3855</v>
      </c>
      <c r="F810" s="36"/>
      <c r="G810" s="1837">
        <v>188000</v>
      </c>
      <c r="H810" s="2214">
        <v>188000</v>
      </c>
      <c r="I810" s="2165">
        <v>188000</v>
      </c>
      <c r="J810" s="36" t="s">
        <v>5974</v>
      </c>
      <c r="K810" s="36"/>
      <c r="L810" s="37"/>
      <c r="M810" s="37"/>
      <c r="N810" s="37" t="s">
        <v>5229</v>
      </c>
      <c r="O810" s="34" t="s">
        <v>5320</v>
      </c>
      <c r="P810" s="39">
        <v>188000</v>
      </c>
      <c r="Q810" s="35">
        <v>188000</v>
      </c>
      <c r="R810" s="34"/>
      <c r="S810" s="40"/>
      <c r="T810" s="40"/>
    </row>
    <row r="811" spans="1:20" s="1789" customFormat="1" ht="31.5" x14ac:dyDescent="0.2">
      <c r="A811" s="1243">
        <v>13</v>
      </c>
      <c r="B811" s="34" t="s">
        <v>2167</v>
      </c>
      <c r="C811" s="2227"/>
      <c r="D811" s="87" t="s">
        <v>3152</v>
      </c>
      <c r="E811" s="2145" t="s">
        <v>3853</v>
      </c>
      <c r="F811" s="36"/>
      <c r="G811" s="1837">
        <v>188000</v>
      </c>
      <c r="H811" s="2214">
        <v>188000</v>
      </c>
      <c r="I811" s="2165">
        <v>188000</v>
      </c>
      <c r="J811" s="36" t="s">
        <v>5974</v>
      </c>
      <c r="K811" s="36"/>
      <c r="L811" s="37"/>
      <c r="M811" s="37"/>
      <c r="N811" s="37" t="s">
        <v>5229</v>
      </c>
      <c r="O811" s="34" t="s">
        <v>5320</v>
      </c>
      <c r="P811" s="39">
        <v>188000</v>
      </c>
      <c r="Q811" s="35">
        <v>188000</v>
      </c>
      <c r="R811" s="34"/>
      <c r="S811" s="40"/>
      <c r="T811" s="40"/>
    </row>
    <row r="812" spans="1:20" s="1789" customFormat="1" ht="31.5" x14ac:dyDescent="0.2">
      <c r="A812" s="1243">
        <v>13</v>
      </c>
      <c r="B812" s="91" t="s">
        <v>2322</v>
      </c>
      <c r="C812" s="2227"/>
      <c r="D812" s="87" t="s">
        <v>6409</v>
      </c>
      <c r="E812" s="2145" t="s">
        <v>3382</v>
      </c>
      <c r="F812" s="36"/>
      <c r="G812" s="1837">
        <v>190000</v>
      </c>
      <c r="H812" s="2214">
        <v>190000</v>
      </c>
      <c r="I812" s="2165">
        <v>190000</v>
      </c>
      <c r="J812" s="36" t="s">
        <v>5974</v>
      </c>
      <c r="K812" s="36"/>
      <c r="L812" s="37"/>
      <c r="M812" s="37"/>
      <c r="N812" s="34" t="s">
        <v>5969</v>
      </c>
      <c r="O812" s="34" t="s">
        <v>5041</v>
      </c>
      <c r="P812" s="39">
        <v>190000</v>
      </c>
      <c r="Q812" s="35">
        <v>190000</v>
      </c>
      <c r="R812" s="34"/>
      <c r="S812" s="40"/>
      <c r="T812" s="40"/>
    </row>
    <row r="813" spans="1:20" s="1789" customFormat="1" ht="47.25" x14ac:dyDescent="0.2">
      <c r="A813" s="1243">
        <v>13</v>
      </c>
      <c r="B813" s="91" t="s">
        <v>2452</v>
      </c>
      <c r="C813" s="2227"/>
      <c r="D813" s="87" t="s">
        <v>7845</v>
      </c>
      <c r="E813" s="2145" t="s">
        <v>3946</v>
      </c>
      <c r="F813" s="36"/>
      <c r="G813" s="1837">
        <v>190000</v>
      </c>
      <c r="H813" s="2214">
        <v>190000</v>
      </c>
      <c r="I813" s="2165">
        <v>190000</v>
      </c>
      <c r="J813" s="36" t="s">
        <v>5974</v>
      </c>
      <c r="K813" s="36"/>
      <c r="L813" s="37"/>
      <c r="M813" s="37"/>
      <c r="N813" s="34" t="s">
        <v>5969</v>
      </c>
      <c r="O813" s="34" t="s">
        <v>5319</v>
      </c>
      <c r="P813" s="39">
        <v>190000</v>
      </c>
      <c r="Q813" s="35">
        <v>190000</v>
      </c>
      <c r="R813" s="34"/>
      <c r="S813" s="40"/>
      <c r="T813" s="40"/>
    </row>
    <row r="814" spans="1:20" s="1789" customFormat="1" ht="47.25" x14ac:dyDescent="0.2">
      <c r="A814" s="1243">
        <v>13</v>
      </c>
      <c r="B814" s="91" t="s">
        <v>2743</v>
      </c>
      <c r="C814" s="2227"/>
      <c r="D814" s="87" t="s">
        <v>7151</v>
      </c>
      <c r="E814" s="2145" t="s">
        <v>3926</v>
      </c>
      <c r="F814" s="36"/>
      <c r="G814" s="1837">
        <v>190000</v>
      </c>
      <c r="H814" s="2214">
        <v>190000</v>
      </c>
      <c r="I814" s="2165">
        <v>190000</v>
      </c>
      <c r="J814" s="36" t="s">
        <v>5974</v>
      </c>
      <c r="K814" s="36"/>
      <c r="L814" s="37"/>
      <c r="M814" s="37"/>
      <c r="N814" s="34" t="s">
        <v>5969</v>
      </c>
      <c r="O814" s="34" t="s">
        <v>5318</v>
      </c>
      <c r="P814" s="39">
        <v>190000</v>
      </c>
      <c r="Q814" s="35">
        <v>190000</v>
      </c>
      <c r="R814" s="34"/>
      <c r="S814" s="40"/>
      <c r="T814" s="40"/>
    </row>
    <row r="815" spans="1:20" s="1789" customFormat="1" ht="63" x14ac:dyDescent="0.2">
      <c r="A815" s="1243">
        <v>13</v>
      </c>
      <c r="B815" s="91" t="s">
        <v>2749</v>
      </c>
      <c r="C815" s="2227"/>
      <c r="D815" s="87" t="s">
        <v>7151</v>
      </c>
      <c r="E815" s="2145" t="s">
        <v>3925</v>
      </c>
      <c r="F815" s="36"/>
      <c r="G815" s="1837">
        <v>190000</v>
      </c>
      <c r="H815" s="2214">
        <v>190000</v>
      </c>
      <c r="I815" s="2165">
        <v>190000</v>
      </c>
      <c r="J815" s="36" t="s">
        <v>5974</v>
      </c>
      <c r="K815" s="36"/>
      <c r="L815" s="37"/>
      <c r="M815" s="37"/>
      <c r="N815" s="34" t="s">
        <v>5969</v>
      </c>
      <c r="O815" s="34" t="s">
        <v>5318</v>
      </c>
      <c r="P815" s="39">
        <v>190000</v>
      </c>
      <c r="Q815" s="35">
        <v>190000</v>
      </c>
      <c r="R815" s="34"/>
      <c r="S815" s="40"/>
      <c r="T815" s="2111"/>
    </row>
    <row r="816" spans="1:20" s="1789" customFormat="1" ht="63" x14ac:dyDescent="0.2">
      <c r="A816" s="1243">
        <v>13</v>
      </c>
      <c r="B816" s="91" t="s">
        <v>2750</v>
      </c>
      <c r="C816" s="2227"/>
      <c r="D816" s="87" t="s">
        <v>7151</v>
      </c>
      <c r="E816" s="2145" t="s">
        <v>3922</v>
      </c>
      <c r="F816" s="36"/>
      <c r="G816" s="1837">
        <v>190000</v>
      </c>
      <c r="H816" s="2214">
        <v>190000</v>
      </c>
      <c r="I816" s="2165">
        <v>190000</v>
      </c>
      <c r="J816" s="36" t="s">
        <v>5974</v>
      </c>
      <c r="K816" s="36"/>
      <c r="L816" s="37"/>
      <c r="M816" s="37"/>
      <c r="N816" s="34" t="s">
        <v>5969</v>
      </c>
      <c r="O816" s="34" t="s">
        <v>5318</v>
      </c>
      <c r="P816" s="39">
        <v>190000</v>
      </c>
      <c r="Q816" s="35">
        <v>190000</v>
      </c>
      <c r="R816" s="34"/>
      <c r="S816" s="40"/>
      <c r="T816" s="40"/>
    </row>
    <row r="817" spans="1:22" s="1789" customFormat="1" ht="63" x14ac:dyDescent="0.2">
      <c r="A817" s="1243">
        <v>13</v>
      </c>
      <c r="B817" s="91" t="s">
        <v>2751</v>
      </c>
      <c r="C817" s="2227"/>
      <c r="D817" s="87" t="s">
        <v>7151</v>
      </c>
      <c r="E817" s="2145" t="s">
        <v>3923</v>
      </c>
      <c r="F817" s="36"/>
      <c r="G817" s="1837">
        <v>190000</v>
      </c>
      <c r="H817" s="2214">
        <v>190000</v>
      </c>
      <c r="I817" s="2165">
        <v>190000</v>
      </c>
      <c r="J817" s="36" t="s">
        <v>5974</v>
      </c>
      <c r="K817" s="36"/>
      <c r="L817" s="37"/>
      <c r="M817" s="37"/>
      <c r="N817" s="34" t="s">
        <v>5969</v>
      </c>
      <c r="O817" s="34" t="s">
        <v>5318</v>
      </c>
      <c r="P817" s="39">
        <v>190000</v>
      </c>
      <c r="Q817" s="35">
        <v>190000</v>
      </c>
      <c r="R817" s="34"/>
      <c r="S817" s="40"/>
      <c r="T817" s="2111"/>
    </row>
    <row r="818" spans="1:22" s="1789" customFormat="1" ht="47.25" x14ac:dyDescent="0.2">
      <c r="A818" s="1243">
        <v>13</v>
      </c>
      <c r="B818" s="91" t="s">
        <v>2752</v>
      </c>
      <c r="C818" s="2227"/>
      <c r="D818" s="87" t="s">
        <v>7151</v>
      </c>
      <c r="E818" s="2145" t="s">
        <v>3924</v>
      </c>
      <c r="F818" s="36"/>
      <c r="G818" s="1837">
        <v>190000</v>
      </c>
      <c r="H818" s="2214">
        <v>190000</v>
      </c>
      <c r="I818" s="2165">
        <v>190000</v>
      </c>
      <c r="J818" s="36" t="s">
        <v>5974</v>
      </c>
      <c r="K818" s="36"/>
      <c r="L818" s="37"/>
      <c r="M818" s="37"/>
      <c r="N818" s="34" t="s">
        <v>5969</v>
      </c>
      <c r="O818" s="34" t="s">
        <v>5318</v>
      </c>
      <c r="P818" s="39">
        <v>190000</v>
      </c>
      <c r="Q818" s="35">
        <v>190000</v>
      </c>
      <c r="R818" s="34"/>
      <c r="S818" s="40"/>
      <c r="T818" s="40"/>
    </row>
    <row r="819" spans="1:22" s="2107" customFormat="1" ht="47.25" x14ac:dyDescent="0.2">
      <c r="A819" s="1243">
        <v>13</v>
      </c>
      <c r="B819" s="2100" t="s">
        <v>404</v>
      </c>
      <c r="C819" s="2228"/>
      <c r="D819" s="2114" t="s">
        <v>7845</v>
      </c>
      <c r="E819" s="2120" t="s">
        <v>127</v>
      </c>
      <c r="F819" s="2116"/>
      <c r="G819" s="2156"/>
      <c r="H819" s="2216">
        <v>190000</v>
      </c>
      <c r="I819" s="2128">
        <v>190000</v>
      </c>
      <c r="J819" s="2121" t="s">
        <v>5974</v>
      </c>
      <c r="K819" s="2121"/>
      <c r="L819" s="2116"/>
      <c r="M819" s="2123"/>
      <c r="N819" s="2095" t="s">
        <v>5969</v>
      </c>
      <c r="O819" s="2097" t="s">
        <v>5317</v>
      </c>
      <c r="P819" s="2122">
        <v>190000</v>
      </c>
      <c r="Q819" s="2122">
        <f t="shared" ref="Q819:Q824" si="9">P819</f>
        <v>190000</v>
      </c>
      <c r="R819" s="2097"/>
      <c r="S819" s="2097"/>
      <c r="T819" s="2097"/>
    </row>
    <row r="820" spans="1:22" s="2107" customFormat="1" ht="63" x14ac:dyDescent="0.2">
      <c r="A820" s="2099">
        <v>13</v>
      </c>
      <c r="B820" s="2100" t="s">
        <v>405</v>
      </c>
      <c r="C820" s="2228"/>
      <c r="D820" s="2114" t="s">
        <v>7151</v>
      </c>
      <c r="E820" s="2120" t="s">
        <v>128</v>
      </c>
      <c r="F820" s="2116"/>
      <c r="G820" s="2156"/>
      <c r="H820" s="2216">
        <v>190000</v>
      </c>
      <c r="I820" s="2128">
        <v>190000</v>
      </c>
      <c r="J820" s="2121" t="s">
        <v>5974</v>
      </c>
      <c r="K820" s="2121"/>
      <c r="L820" s="2116"/>
      <c r="M820" s="2123"/>
      <c r="N820" s="2095" t="s">
        <v>5969</v>
      </c>
      <c r="O820" s="2097" t="s">
        <v>5318</v>
      </c>
      <c r="P820" s="2122">
        <v>190000</v>
      </c>
      <c r="Q820" s="2122">
        <f t="shared" si="9"/>
        <v>190000</v>
      </c>
      <c r="R820" s="2097"/>
      <c r="S820" s="2097"/>
      <c r="T820" s="2097" t="s">
        <v>1042</v>
      </c>
    </row>
    <row r="821" spans="1:22" s="2118" customFormat="1" ht="63" x14ac:dyDescent="0.2">
      <c r="A821" s="2099">
        <v>13</v>
      </c>
      <c r="B821" s="2100" t="s">
        <v>406</v>
      </c>
      <c r="C821" s="2228"/>
      <c r="D821" s="2114" t="s">
        <v>7151</v>
      </c>
      <c r="E821" s="2120" t="s">
        <v>129</v>
      </c>
      <c r="F821" s="2116"/>
      <c r="G821" s="2156"/>
      <c r="H821" s="2216">
        <v>190000</v>
      </c>
      <c r="I821" s="2128">
        <v>190000</v>
      </c>
      <c r="J821" s="2121" t="s">
        <v>5974</v>
      </c>
      <c r="K821" s="2121"/>
      <c r="L821" s="2116"/>
      <c r="M821" s="2123"/>
      <c r="N821" s="2095" t="s">
        <v>5969</v>
      </c>
      <c r="O821" s="2097" t="s">
        <v>5318</v>
      </c>
      <c r="P821" s="2122">
        <v>190000</v>
      </c>
      <c r="Q821" s="2122">
        <f t="shared" si="9"/>
        <v>190000</v>
      </c>
      <c r="R821" s="2097"/>
      <c r="S821" s="2097"/>
      <c r="T821" s="2097" t="s">
        <v>1042</v>
      </c>
      <c r="U821" s="2107"/>
      <c r="V821" s="2107"/>
    </row>
    <row r="822" spans="1:22" s="2107" customFormat="1" ht="63" x14ac:dyDescent="0.2">
      <c r="A822" s="2099">
        <v>13</v>
      </c>
      <c r="B822" s="2100" t="s">
        <v>401</v>
      </c>
      <c r="C822" s="2228"/>
      <c r="D822" s="2114" t="s">
        <v>7151</v>
      </c>
      <c r="E822" s="2120" t="s">
        <v>130</v>
      </c>
      <c r="F822" s="2116"/>
      <c r="G822" s="2156"/>
      <c r="H822" s="2216">
        <v>190000</v>
      </c>
      <c r="I822" s="2128">
        <v>190000</v>
      </c>
      <c r="J822" s="2121" t="s">
        <v>5974</v>
      </c>
      <c r="K822" s="2121"/>
      <c r="L822" s="2116"/>
      <c r="M822" s="2123"/>
      <c r="N822" s="2095" t="s">
        <v>5969</v>
      </c>
      <c r="O822" s="2097" t="s">
        <v>5318</v>
      </c>
      <c r="P822" s="2122">
        <v>190000</v>
      </c>
      <c r="Q822" s="2122">
        <f t="shared" si="9"/>
        <v>190000</v>
      </c>
      <c r="R822" s="2097"/>
      <c r="S822" s="2097"/>
      <c r="T822" s="2097" t="s">
        <v>1042</v>
      </c>
    </row>
    <row r="823" spans="1:22" s="2107" customFormat="1" ht="47.25" x14ac:dyDescent="0.2">
      <c r="A823" s="2099">
        <v>13</v>
      </c>
      <c r="B823" s="2100" t="s">
        <v>388</v>
      </c>
      <c r="C823" s="2228"/>
      <c r="D823" s="2114" t="s">
        <v>7151</v>
      </c>
      <c r="E823" s="2120" t="s">
        <v>131</v>
      </c>
      <c r="F823" s="2116"/>
      <c r="G823" s="2156"/>
      <c r="H823" s="2216">
        <v>190000</v>
      </c>
      <c r="I823" s="2128">
        <v>190000</v>
      </c>
      <c r="J823" s="2121" t="s">
        <v>5974</v>
      </c>
      <c r="K823" s="2121"/>
      <c r="L823" s="2116"/>
      <c r="M823" s="2123"/>
      <c r="N823" s="2095" t="s">
        <v>5969</v>
      </c>
      <c r="O823" s="2097" t="s">
        <v>5318</v>
      </c>
      <c r="P823" s="2122">
        <v>190000</v>
      </c>
      <c r="Q823" s="2122">
        <f t="shared" si="9"/>
        <v>190000</v>
      </c>
      <c r="R823" s="2097"/>
      <c r="S823" s="2097"/>
      <c r="T823" s="2097" t="s">
        <v>1042</v>
      </c>
    </row>
    <row r="824" spans="1:22" s="2107" customFormat="1" ht="48.75" customHeight="1" x14ac:dyDescent="0.2">
      <c r="A824" s="2099">
        <v>13</v>
      </c>
      <c r="B824" s="2100" t="s">
        <v>389</v>
      </c>
      <c r="C824" s="2228"/>
      <c r="D824" s="2114" t="s">
        <v>6409</v>
      </c>
      <c r="E824" s="2120" t="s">
        <v>132</v>
      </c>
      <c r="F824" s="2116"/>
      <c r="G824" s="2156"/>
      <c r="H824" s="2216">
        <v>190000</v>
      </c>
      <c r="I824" s="2128">
        <v>190000</v>
      </c>
      <c r="J824" s="2121" t="s">
        <v>5974</v>
      </c>
      <c r="K824" s="2121"/>
      <c r="L824" s="2116"/>
      <c r="M824" s="2123"/>
      <c r="N824" s="2095" t="s">
        <v>5969</v>
      </c>
      <c r="O824" s="2097" t="s">
        <v>5041</v>
      </c>
      <c r="P824" s="2122">
        <v>190000</v>
      </c>
      <c r="Q824" s="2122">
        <f t="shared" si="9"/>
        <v>190000</v>
      </c>
      <c r="R824" s="2097"/>
      <c r="S824" s="2097"/>
      <c r="T824" s="2097" t="s">
        <v>1042</v>
      </c>
    </row>
    <row r="825" spans="1:22" s="1789" customFormat="1" ht="35.25" customHeight="1" x14ac:dyDescent="0.2">
      <c r="A825" s="1243">
        <v>13</v>
      </c>
      <c r="B825" s="34" t="s">
        <v>1290</v>
      </c>
      <c r="C825" s="2227"/>
      <c r="D825" s="87" t="s">
        <v>7290</v>
      </c>
      <c r="E825" s="2145" t="s">
        <v>4378</v>
      </c>
      <c r="F825" s="36"/>
      <c r="G825" s="1837">
        <v>195000</v>
      </c>
      <c r="H825" s="2214">
        <v>195000</v>
      </c>
      <c r="I825" s="2165">
        <v>195000</v>
      </c>
      <c r="J825" s="36" t="s">
        <v>5974</v>
      </c>
      <c r="K825" s="36"/>
      <c r="L825" s="37"/>
      <c r="M825" s="37"/>
      <c r="N825" s="2001" t="s">
        <v>5165</v>
      </c>
      <c r="O825" s="34" t="s">
        <v>5309</v>
      </c>
      <c r="P825" s="39">
        <v>195000</v>
      </c>
      <c r="Q825" s="35">
        <v>195000</v>
      </c>
      <c r="R825" s="34"/>
      <c r="S825" s="40"/>
      <c r="T825" s="40"/>
    </row>
    <row r="826" spans="1:22" s="1789" customFormat="1" ht="40.5" customHeight="1" x14ac:dyDescent="0.2">
      <c r="A826" s="1243">
        <v>13</v>
      </c>
      <c r="B826" s="34" t="s">
        <v>1291</v>
      </c>
      <c r="C826" s="2227"/>
      <c r="D826" s="87" t="s">
        <v>7292</v>
      </c>
      <c r="E826" s="2145" t="s">
        <v>4379</v>
      </c>
      <c r="F826" s="36"/>
      <c r="G826" s="1837">
        <v>195000</v>
      </c>
      <c r="H826" s="2214">
        <v>195000</v>
      </c>
      <c r="I826" s="2165">
        <v>195000</v>
      </c>
      <c r="J826" s="36" t="s">
        <v>5974</v>
      </c>
      <c r="K826" s="36"/>
      <c r="L826" s="37"/>
      <c r="M826" s="37"/>
      <c r="N826" s="2001" t="s">
        <v>5165</v>
      </c>
      <c r="O826" s="34" t="s">
        <v>5309</v>
      </c>
      <c r="P826" s="39">
        <v>195000</v>
      </c>
      <c r="Q826" s="35">
        <v>195000</v>
      </c>
      <c r="R826" s="34"/>
      <c r="S826" s="40"/>
      <c r="T826" s="40"/>
    </row>
    <row r="827" spans="1:22" s="2172" customFormat="1" ht="120" customHeight="1" x14ac:dyDescent="0.2">
      <c r="A827" s="2099">
        <v>13</v>
      </c>
      <c r="B827" s="2096" t="s">
        <v>1053</v>
      </c>
      <c r="C827" s="2227"/>
      <c r="D827" s="2100" t="s">
        <v>7845</v>
      </c>
      <c r="E827" s="2144" t="s">
        <v>1054</v>
      </c>
      <c r="F827" s="2116"/>
      <c r="G827" s="2154"/>
      <c r="H827" s="2216">
        <v>195200</v>
      </c>
      <c r="I827" s="2166">
        <v>195200</v>
      </c>
      <c r="J827" s="2116" t="s">
        <v>5974</v>
      </c>
      <c r="K827" s="2116"/>
      <c r="L827" s="2113"/>
      <c r="M827" s="2113"/>
      <c r="N827" s="2097" t="s">
        <v>5969</v>
      </c>
      <c r="O827" s="2097" t="s">
        <v>5303</v>
      </c>
      <c r="P827" s="2110">
        <f>H827</f>
        <v>195200</v>
      </c>
      <c r="Q827" s="2109">
        <v>7500</v>
      </c>
      <c r="R827" s="2097"/>
      <c r="S827" s="2111"/>
      <c r="T827" s="2119" t="s">
        <v>1042</v>
      </c>
    </row>
    <row r="828" spans="1:22" s="2172" customFormat="1" ht="51" customHeight="1" x14ac:dyDescent="0.2">
      <c r="A828" s="2099">
        <v>13</v>
      </c>
      <c r="B828" s="2096" t="s">
        <v>1057</v>
      </c>
      <c r="C828" s="2227"/>
      <c r="D828" s="2100" t="s">
        <v>6261</v>
      </c>
      <c r="E828" s="2144" t="s">
        <v>1056</v>
      </c>
      <c r="F828" s="2116"/>
      <c r="G828" s="2154"/>
      <c r="H828" s="2216">
        <v>198000</v>
      </c>
      <c r="I828" s="2166">
        <v>198000</v>
      </c>
      <c r="J828" s="2116" t="s">
        <v>5974</v>
      </c>
      <c r="K828" s="2116"/>
      <c r="L828" s="2113"/>
      <c r="M828" s="2113"/>
      <c r="N828" s="2097" t="s">
        <v>5969</v>
      </c>
      <c r="O828" s="2097" t="s">
        <v>5294</v>
      </c>
      <c r="P828" s="2110">
        <f>H828</f>
        <v>198000</v>
      </c>
      <c r="Q828" s="2109">
        <v>198000</v>
      </c>
      <c r="R828" s="2097"/>
      <c r="S828" s="2111"/>
      <c r="T828" s="2119" t="s">
        <v>1042</v>
      </c>
    </row>
    <row r="829" spans="1:22" s="1789" customFormat="1" ht="31.5" customHeight="1" x14ac:dyDescent="0.2">
      <c r="A829" s="1243">
        <v>13</v>
      </c>
      <c r="B829" s="34" t="s">
        <v>1288</v>
      </c>
      <c r="C829" s="2227"/>
      <c r="D829" s="87" t="s">
        <v>7131</v>
      </c>
      <c r="E829" s="2145" t="s">
        <v>4225</v>
      </c>
      <c r="F829" s="36"/>
      <c r="G829" s="1837">
        <v>199000</v>
      </c>
      <c r="H829" s="2214">
        <v>199000</v>
      </c>
      <c r="I829" s="2165">
        <v>199000</v>
      </c>
      <c r="J829" s="36" t="s">
        <v>5974</v>
      </c>
      <c r="K829" s="36"/>
      <c r="L829" s="37"/>
      <c r="M829" s="37"/>
      <c r="N829" s="2001" t="s">
        <v>5165</v>
      </c>
      <c r="O829" s="2097" t="s">
        <v>5293</v>
      </c>
      <c r="P829" s="39">
        <f>H829</f>
        <v>199000</v>
      </c>
      <c r="Q829" s="35">
        <v>199000</v>
      </c>
      <c r="R829" s="34"/>
      <c r="S829" s="40"/>
      <c r="T829" s="2097" t="s">
        <v>1042</v>
      </c>
    </row>
    <row r="830" spans="1:22" s="1789" customFormat="1" ht="63" x14ac:dyDescent="0.2">
      <c r="A830" s="1243">
        <v>13</v>
      </c>
      <c r="B830" s="34" t="s">
        <v>2284</v>
      </c>
      <c r="C830" s="2232"/>
      <c r="D830" s="87" t="s">
        <v>7133</v>
      </c>
      <c r="E830" s="2145" t="s">
        <v>4330</v>
      </c>
      <c r="F830" s="36"/>
      <c r="G830" s="1837">
        <v>199000</v>
      </c>
      <c r="H830" s="2214">
        <v>199000</v>
      </c>
      <c r="I830" s="2165">
        <v>199000</v>
      </c>
      <c r="J830" s="36" t="s">
        <v>5974</v>
      </c>
      <c r="K830" s="36"/>
      <c r="L830" s="37"/>
      <c r="M830" s="37"/>
      <c r="N830" s="34" t="s">
        <v>5969</v>
      </c>
      <c r="O830" s="34" t="s">
        <v>5296</v>
      </c>
      <c r="P830" s="39">
        <f>H830</f>
        <v>199000</v>
      </c>
      <c r="Q830" s="35">
        <v>199000</v>
      </c>
      <c r="R830" s="34"/>
      <c r="S830" s="40"/>
      <c r="T830" s="2097" t="s">
        <v>1042</v>
      </c>
    </row>
    <row r="831" spans="1:22" s="1789" customFormat="1" ht="63" x14ac:dyDescent="0.2">
      <c r="A831" s="1243">
        <v>13</v>
      </c>
      <c r="B831" s="91" t="s">
        <v>2437</v>
      </c>
      <c r="C831" s="2228"/>
      <c r="D831" s="87" t="s">
        <v>7845</v>
      </c>
      <c r="E831" s="2145" t="s">
        <v>4071</v>
      </c>
      <c r="F831" s="36"/>
      <c r="G831" s="1837">
        <v>199000</v>
      </c>
      <c r="H831" s="2214">
        <v>199000</v>
      </c>
      <c r="I831" s="2165">
        <v>199000</v>
      </c>
      <c r="J831" s="36" t="s">
        <v>5974</v>
      </c>
      <c r="K831" s="36"/>
      <c r="L831" s="37"/>
      <c r="M831" s="37"/>
      <c r="N831" s="1243" t="s">
        <v>5969</v>
      </c>
      <c r="O831" s="34" t="s">
        <v>5319</v>
      </c>
      <c r="P831" s="39">
        <v>199000</v>
      </c>
      <c r="Q831" s="35">
        <v>199000</v>
      </c>
      <c r="R831" s="1243"/>
      <c r="S831" s="34"/>
      <c r="T831" s="2111" t="s">
        <v>1042</v>
      </c>
    </row>
    <row r="832" spans="1:22" s="1789" customFormat="1" ht="47.25" x14ac:dyDescent="0.2">
      <c r="A832" s="1243">
        <v>13</v>
      </c>
      <c r="B832" s="91" t="s">
        <v>2605</v>
      </c>
      <c r="C832" s="2228"/>
      <c r="D832" s="87" t="s">
        <v>7845</v>
      </c>
      <c r="E832" s="2145" t="s">
        <v>3522</v>
      </c>
      <c r="F832" s="36"/>
      <c r="G832" s="1837">
        <v>199000</v>
      </c>
      <c r="H832" s="2214">
        <v>199000</v>
      </c>
      <c r="I832" s="2165">
        <v>199000</v>
      </c>
      <c r="J832" s="36" t="s">
        <v>5974</v>
      </c>
      <c r="K832" s="36"/>
      <c r="L832" s="37"/>
      <c r="M832" s="37"/>
      <c r="N832" s="34" t="s">
        <v>5969</v>
      </c>
      <c r="O832" s="34" t="s">
        <v>5316</v>
      </c>
      <c r="P832" s="39">
        <f>H832</f>
        <v>199000</v>
      </c>
      <c r="Q832" s="35">
        <v>199000</v>
      </c>
      <c r="R832" s="34"/>
      <c r="S832" s="40"/>
      <c r="T832" s="2111" t="s">
        <v>1042</v>
      </c>
    </row>
    <row r="833" spans="1:22" s="1789" customFormat="1" ht="31.5" x14ac:dyDescent="0.2">
      <c r="A833" s="1243">
        <v>13</v>
      </c>
      <c r="B833" s="91" t="s">
        <v>2664</v>
      </c>
      <c r="C833" s="2228"/>
      <c r="D833" s="87" t="s">
        <v>7271</v>
      </c>
      <c r="E833" s="2145" t="s">
        <v>4368</v>
      </c>
      <c r="F833" s="36"/>
      <c r="G833" s="1837">
        <v>199000</v>
      </c>
      <c r="H833" s="2214">
        <v>199000</v>
      </c>
      <c r="I833" s="2165">
        <v>199000</v>
      </c>
      <c r="J833" s="36" t="s">
        <v>5974</v>
      </c>
      <c r="K833" s="36"/>
      <c r="L833" s="37"/>
      <c r="M833" s="37"/>
      <c r="N833" s="34" t="s">
        <v>5969</v>
      </c>
      <c r="O833" s="34" t="s">
        <v>5307</v>
      </c>
      <c r="P833" s="39">
        <v>199000</v>
      </c>
      <c r="Q833" s="35">
        <v>199000</v>
      </c>
      <c r="R833" s="34"/>
      <c r="S833" s="40"/>
      <c r="T833" s="2111" t="s">
        <v>1042</v>
      </c>
    </row>
    <row r="834" spans="1:22" s="1789" customFormat="1" ht="31.5" x14ac:dyDescent="0.2">
      <c r="A834" s="1243">
        <v>13</v>
      </c>
      <c r="B834" s="91" t="s">
        <v>2665</v>
      </c>
      <c r="C834" s="2227"/>
      <c r="D834" s="87" t="s">
        <v>7271</v>
      </c>
      <c r="E834" s="2145" t="s">
        <v>4367</v>
      </c>
      <c r="F834" s="36"/>
      <c r="G834" s="1837">
        <v>199000</v>
      </c>
      <c r="H834" s="2214">
        <v>199000</v>
      </c>
      <c r="I834" s="2165">
        <v>199000</v>
      </c>
      <c r="J834" s="36" t="s">
        <v>5974</v>
      </c>
      <c r="K834" s="36"/>
      <c r="L834" s="37"/>
      <c r="M834" s="37"/>
      <c r="N834" s="34" t="s">
        <v>5969</v>
      </c>
      <c r="O834" s="34" t="s">
        <v>5307</v>
      </c>
      <c r="P834" s="39">
        <v>199000</v>
      </c>
      <c r="Q834" s="35">
        <v>199000</v>
      </c>
      <c r="R834" s="34"/>
      <c r="S834" s="40"/>
      <c r="T834" s="2111" t="s">
        <v>1042</v>
      </c>
    </row>
    <row r="835" spans="1:22" s="1789" customFormat="1" ht="47.25" x14ac:dyDescent="0.2">
      <c r="A835" s="1243">
        <v>13</v>
      </c>
      <c r="B835" s="91" t="s">
        <v>2669</v>
      </c>
      <c r="C835" s="2227"/>
      <c r="D835" s="87" t="s">
        <v>7271</v>
      </c>
      <c r="E835" s="2145" t="s">
        <v>4366</v>
      </c>
      <c r="F835" s="36"/>
      <c r="G835" s="1837">
        <v>199000</v>
      </c>
      <c r="H835" s="2214">
        <v>199000</v>
      </c>
      <c r="I835" s="2165">
        <v>199000</v>
      </c>
      <c r="J835" s="36" t="s">
        <v>5974</v>
      </c>
      <c r="K835" s="36"/>
      <c r="L835" s="37"/>
      <c r="M835" s="37"/>
      <c r="N835" s="34" t="s">
        <v>5969</v>
      </c>
      <c r="O835" s="34" t="s">
        <v>5307</v>
      </c>
      <c r="P835" s="39">
        <v>199000</v>
      </c>
      <c r="Q835" s="35">
        <v>199000</v>
      </c>
      <c r="R835" s="34"/>
      <c r="S835" s="40"/>
      <c r="T835" s="2111" t="s">
        <v>1042</v>
      </c>
    </row>
    <row r="836" spans="1:22" s="1789" customFormat="1" ht="47.25" x14ac:dyDescent="0.2">
      <c r="A836" s="1243">
        <v>13</v>
      </c>
      <c r="B836" s="91" t="s">
        <v>2670</v>
      </c>
      <c r="C836" s="2228"/>
      <c r="D836" s="87" t="s">
        <v>7271</v>
      </c>
      <c r="E836" s="2145" t="s">
        <v>4363</v>
      </c>
      <c r="F836" s="36"/>
      <c r="G836" s="1837">
        <v>199000</v>
      </c>
      <c r="H836" s="2216">
        <v>0</v>
      </c>
      <c r="I836" s="2166">
        <v>0</v>
      </c>
      <c r="J836" s="36" t="s">
        <v>5974</v>
      </c>
      <c r="K836" s="36"/>
      <c r="L836" s="37"/>
      <c r="M836" s="37"/>
      <c r="N836" s="34" t="s">
        <v>5969</v>
      </c>
      <c r="O836" s="34" t="s">
        <v>5307</v>
      </c>
      <c r="P836" s="2110">
        <v>0</v>
      </c>
      <c r="Q836" s="2109">
        <v>0</v>
      </c>
      <c r="R836" s="34"/>
      <c r="S836" s="2111" t="s">
        <v>1044</v>
      </c>
      <c r="T836" s="2097" t="s">
        <v>1043</v>
      </c>
    </row>
    <row r="837" spans="1:22" s="1789" customFormat="1" ht="31.5" x14ac:dyDescent="0.2">
      <c r="A837" s="1243">
        <v>13</v>
      </c>
      <c r="B837" s="91" t="s">
        <v>2671</v>
      </c>
      <c r="C837" s="2228"/>
      <c r="D837" s="87" t="s">
        <v>7271</v>
      </c>
      <c r="E837" s="2145" t="s">
        <v>4362</v>
      </c>
      <c r="F837" s="36"/>
      <c r="G837" s="1837">
        <v>199000</v>
      </c>
      <c r="H837" s="2216">
        <v>0</v>
      </c>
      <c r="I837" s="2166">
        <v>0</v>
      </c>
      <c r="J837" s="36" t="s">
        <v>5974</v>
      </c>
      <c r="K837" s="36"/>
      <c r="L837" s="37"/>
      <c r="M837" s="37"/>
      <c r="N837" s="34" t="s">
        <v>5969</v>
      </c>
      <c r="O837" s="34" t="s">
        <v>5307</v>
      </c>
      <c r="P837" s="2110">
        <f>H837</f>
        <v>0</v>
      </c>
      <c r="Q837" s="2109">
        <f>P837</f>
        <v>0</v>
      </c>
      <c r="R837" s="34"/>
      <c r="S837" s="2111" t="s">
        <v>1044</v>
      </c>
      <c r="T837" s="2097" t="s">
        <v>1043</v>
      </c>
    </row>
    <row r="838" spans="1:22" s="1789" customFormat="1" ht="47.25" x14ac:dyDescent="0.2">
      <c r="A838" s="1243">
        <v>13</v>
      </c>
      <c r="B838" s="91" t="s">
        <v>2672</v>
      </c>
      <c r="C838" s="2227"/>
      <c r="D838" s="87" t="s">
        <v>7271</v>
      </c>
      <c r="E838" s="2145" t="s">
        <v>4361</v>
      </c>
      <c r="F838" s="36"/>
      <c r="G838" s="1837">
        <v>199000</v>
      </c>
      <c r="H838" s="2214">
        <v>199000</v>
      </c>
      <c r="I838" s="2165">
        <v>199000</v>
      </c>
      <c r="J838" s="36" t="s">
        <v>5974</v>
      </c>
      <c r="K838" s="36"/>
      <c r="L838" s="37"/>
      <c r="M838" s="37"/>
      <c r="N838" s="34" t="s">
        <v>5969</v>
      </c>
      <c r="O838" s="34" t="s">
        <v>5307</v>
      </c>
      <c r="P838" s="39">
        <v>199000</v>
      </c>
      <c r="Q838" s="35">
        <v>199000</v>
      </c>
      <c r="R838" s="34"/>
      <c r="S838" s="40"/>
      <c r="T838" s="40"/>
    </row>
    <row r="839" spans="1:22" s="1789" customFormat="1" ht="63" x14ac:dyDescent="0.2">
      <c r="A839" s="1243">
        <v>13</v>
      </c>
      <c r="B839" s="91" t="s">
        <v>2730</v>
      </c>
      <c r="C839" s="2227"/>
      <c r="D839" s="87" t="s">
        <v>7047</v>
      </c>
      <c r="E839" s="2145" t="s">
        <v>3417</v>
      </c>
      <c r="F839" s="36"/>
      <c r="G839" s="1837">
        <v>199000</v>
      </c>
      <c r="H839" s="2214">
        <v>199000</v>
      </c>
      <c r="I839" s="2165">
        <v>199000</v>
      </c>
      <c r="J839" s="36" t="s">
        <v>5974</v>
      </c>
      <c r="K839" s="36"/>
      <c r="L839" s="37"/>
      <c r="M839" s="37"/>
      <c r="N839" s="34" t="s">
        <v>5969</v>
      </c>
      <c r="O839" s="34" t="s">
        <v>5295</v>
      </c>
      <c r="P839" s="39">
        <f>H839</f>
        <v>199000</v>
      </c>
      <c r="Q839" s="35">
        <v>199000</v>
      </c>
      <c r="R839" s="34"/>
      <c r="S839" s="40"/>
      <c r="T839" s="40"/>
    </row>
    <row r="840" spans="1:22" s="42" customFormat="1" ht="47.25" x14ac:dyDescent="0.2">
      <c r="A840" s="1243">
        <v>13</v>
      </c>
      <c r="B840" s="91" t="s">
        <v>2753</v>
      </c>
      <c r="C840" s="2227"/>
      <c r="D840" s="87" t="s">
        <v>7151</v>
      </c>
      <c r="E840" s="2145" t="s">
        <v>259</v>
      </c>
      <c r="F840" s="36"/>
      <c r="G840" s="1837">
        <v>199000</v>
      </c>
      <c r="H840" s="2214">
        <v>199000</v>
      </c>
      <c r="I840" s="2165">
        <v>199000</v>
      </c>
      <c r="J840" s="36" t="s">
        <v>5974</v>
      </c>
      <c r="K840" s="36"/>
      <c r="L840" s="37"/>
      <c r="M840" s="37"/>
      <c r="N840" s="34" t="s">
        <v>5969</v>
      </c>
      <c r="O840" s="34" t="s">
        <v>5302</v>
      </c>
      <c r="P840" s="39">
        <f>H840</f>
        <v>199000</v>
      </c>
      <c r="Q840" s="35">
        <v>199000</v>
      </c>
      <c r="R840" s="34"/>
      <c r="S840" s="40"/>
      <c r="T840" s="40"/>
    </row>
    <row r="841" spans="1:22" s="2118" customFormat="1" ht="47.25" x14ac:dyDescent="0.2">
      <c r="A841" s="2099">
        <v>13</v>
      </c>
      <c r="B841" s="2096" t="s">
        <v>133</v>
      </c>
      <c r="C841" s="2228"/>
      <c r="D841" s="2100" t="s">
        <v>1184</v>
      </c>
      <c r="E841" s="2120" t="s">
        <v>134</v>
      </c>
      <c r="F841" s="2116"/>
      <c r="G841" s="2156"/>
      <c r="H841" s="2216">
        <v>199000</v>
      </c>
      <c r="I841" s="2166">
        <v>199000</v>
      </c>
      <c r="J841" s="2116" t="s">
        <v>5974</v>
      </c>
      <c r="K841" s="2116"/>
      <c r="L841" s="2116"/>
      <c r="M841" s="2113"/>
      <c r="N841" s="2095" t="s">
        <v>5969</v>
      </c>
      <c r="O841" s="2097" t="s">
        <v>5295</v>
      </c>
      <c r="P841" s="2109">
        <v>199000</v>
      </c>
      <c r="Q841" s="2109">
        <f>P841</f>
        <v>199000</v>
      </c>
      <c r="R841" s="2097"/>
      <c r="S841" s="2097"/>
      <c r="T841" s="2097" t="s">
        <v>1042</v>
      </c>
    </row>
    <row r="842" spans="1:22" s="2118" customFormat="1" ht="31.5" x14ac:dyDescent="0.2">
      <c r="A842" s="2099">
        <v>13</v>
      </c>
      <c r="B842" s="2098" t="s">
        <v>390</v>
      </c>
      <c r="C842" s="2228"/>
      <c r="D842" s="2114" t="s">
        <v>1184</v>
      </c>
      <c r="E842" s="2131" t="s">
        <v>135</v>
      </c>
      <c r="F842" s="2121"/>
      <c r="G842" s="2156"/>
      <c r="H842" s="2216">
        <v>199000</v>
      </c>
      <c r="I842" s="2128">
        <v>199000</v>
      </c>
      <c r="J842" s="2121" t="s">
        <v>5974</v>
      </c>
      <c r="K842" s="2121"/>
      <c r="L842" s="2121"/>
      <c r="M842" s="2123"/>
      <c r="N842" s="2095" t="s">
        <v>5969</v>
      </c>
      <c r="O842" s="2097" t="s">
        <v>5295</v>
      </c>
      <c r="P842" s="2122">
        <v>199000</v>
      </c>
      <c r="Q842" s="2109">
        <f t="shared" ref="Q842:Q847" si="10">P842</f>
        <v>199000</v>
      </c>
      <c r="R842" s="2097"/>
      <c r="S842" s="2097"/>
      <c r="T842" s="2097" t="s">
        <v>1042</v>
      </c>
      <c r="U842" s="2107"/>
      <c r="V842" s="2107"/>
    </row>
    <row r="843" spans="1:22" s="2107" customFormat="1" ht="94.5" x14ac:dyDescent="0.2">
      <c r="A843" s="2099">
        <v>13</v>
      </c>
      <c r="B843" s="2098" t="s">
        <v>391</v>
      </c>
      <c r="C843" s="2228"/>
      <c r="D843" s="2114" t="s">
        <v>7839</v>
      </c>
      <c r="E843" s="2131" t="s">
        <v>136</v>
      </c>
      <c r="F843" s="2121"/>
      <c r="G843" s="2156"/>
      <c r="H843" s="2216">
        <v>199000</v>
      </c>
      <c r="I843" s="2128">
        <v>199000</v>
      </c>
      <c r="J843" s="2121" t="s">
        <v>5974</v>
      </c>
      <c r="K843" s="2121"/>
      <c r="L843" s="2121"/>
      <c r="M843" s="2123"/>
      <c r="N843" s="2095" t="s">
        <v>5969</v>
      </c>
      <c r="O843" s="2097" t="s">
        <v>5295</v>
      </c>
      <c r="P843" s="2122">
        <v>199000</v>
      </c>
      <c r="Q843" s="2109">
        <f t="shared" si="10"/>
        <v>199000</v>
      </c>
      <c r="R843" s="2097"/>
      <c r="S843" s="2097"/>
      <c r="T843" s="2097" t="s">
        <v>1042</v>
      </c>
    </row>
    <row r="844" spans="1:22" s="2107" customFormat="1" ht="78.75" x14ac:dyDescent="0.2">
      <c r="A844" s="2099">
        <v>13</v>
      </c>
      <c r="B844" s="2098" t="s">
        <v>392</v>
      </c>
      <c r="C844" s="2228"/>
      <c r="D844" s="2114" t="s">
        <v>7839</v>
      </c>
      <c r="E844" s="2131" t="s">
        <v>137</v>
      </c>
      <c r="F844" s="2121"/>
      <c r="G844" s="2156"/>
      <c r="H844" s="2216">
        <v>199000</v>
      </c>
      <c r="I844" s="2128">
        <v>199000</v>
      </c>
      <c r="J844" s="2121" t="s">
        <v>5974</v>
      </c>
      <c r="K844" s="2121"/>
      <c r="L844" s="2121"/>
      <c r="M844" s="2123"/>
      <c r="N844" s="2095" t="s">
        <v>5969</v>
      </c>
      <c r="O844" s="2097" t="s">
        <v>5295</v>
      </c>
      <c r="P844" s="2122">
        <v>199000</v>
      </c>
      <c r="Q844" s="2109">
        <f t="shared" si="10"/>
        <v>199000</v>
      </c>
      <c r="R844" s="2097"/>
      <c r="S844" s="2097"/>
      <c r="T844" s="2097" t="s">
        <v>1042</v>
      </c>
    </row>
    <row r="845" spans="1:22" s="2118" customFormat="1" ht="78.75" x14ac:dyDescent="0.2">
      <c r="A845" s="2099">
        <v>13</v>
      </c>
      <c r="B845" s="2098" t="s">
        <v>393</v>
      </c>
      <c r="C845" s="2228"/>
      <c r="D845" s="2114" t="s">
        <v>7839</v>
      </c>
      <c r="E845" s="2131" t="s">
        <v>138</v>
      </c>
      <c r="F845" s="2121"/>
      <c r="G845" s="2156"/>
      <c r="H845" s="2216">
        <v>199000</v>
      </c>
      <c r="I845" s="2128">
        <v>199000</v>
      </c>
      <c r="J845" s="2121" t="s">
        <v>5974</v>
      </c>
      <c r="K845" s="2121"/>
      <c r="L845" s="2121"/>
      <c r="M845" s="2123"/>
      <c r="N845" s="2095" t="s">
        <v>5969</v>
      </c>
      <c r="O845" s="2097" t="s">
        <v>5295</v>
      </c>
      <c r="P845" s="2122">
        <v>199000</v>
      </c>
      <c r="Q845" s="2109">
        <f t="shared" si="10"/>
        <v>199000</v>
      </c>
      <c r="R845" s="2097"/>
      <c r="S845" s="2097"/>
      <c r="T845" s="2097" t="s">
        <v>1042</v>
      </c>
      <c r="U845" s="2107"/>
      <c r="V845" s="2107"/>
    </row>
    <row r="846" spans="1:22" s="2107" customFormat="1" ht="97.5" customHeight="1" x14ac:dyDescent="0.2">
      <c r="A846" s="2099">
        <v>13</v>
      </c>
      <c r="B846" s="2098" t="s">
        <v>394</v>
      </c>
      <c r="C846" s="2228"/>
      <c r="D846" s="2098" t="s">
        <v>7047</v>
      </c>
      <c r="E846" s="2131" t="s">
        <v>139</v>
      </c>
      <c r="F846" s="2121"/>
      <c r="G846" s="2156"/>
      <c r="H846" s="2216">
        <v>199000</v>
      </c>
      <c r="I846" s="2128">
        <v>199000</v>
      </c>
      <c r="J846" s="2121" t="s">
        <v>5974</v>
      </c>
      <c r="K846" s="2121"/>
      <c r="L846" s="2121"/>
      <c r="M846" s="2123"/>
      <c r="N846" s="2095" t="s">
        <v>5969</v>
      </c>
      <c r="O846" s="2097" t="s">
        <v>5295</v>
      </c>
      <c r="P846" s="2122">
        <v>199000</v>
      </c>
      <c r="Q846" s="2109">
        <f t="shared" si="10"/>
        <v>199000</v>
      </c>
      <c r="R846" s="2097"/>
      <c r="S846" s="2097"/>
      <c r="T846" s="2097" t="s">
        <v>1042</v>
      </c>
    </row>
    <row r="847" spans="1:22" s="2107" customFormat="1" ht="48" customHeight="1" x14ac:dyDescent="0.2">
      <c r="A847" s="2099">
        <v>13</v>
      </c>
      <c r="B847" s="2098" t="s">
        <v>395</v>
      </c>
      <c r="C847" s="2228"/>
      <c r="D847" s="2114" t="s">
        <v>140</v>
      </c>
      <c r="E847" s="2120" t="s">
        <v>141</v>
      </c>
      <c r="F847" s="2116"/>
      <c r="G847" s="2156"/>
      <c r="H847" s="2216">
        <v>199000</v>
      </c>
      <c r="I847" s="2128">
        <v>199000</v>
      </c>
      <c r="J847" s="2121" t="s">
        <v>5974</v>
      </c>
      <c r="K847" s="2121"/>
      <c r="L847" s="2116"/>
      <c r="M847" s="2123"/>
      <c r="N847" s="2097" t="s">
        <v>5165</v>
      </c>
      <c r="O847" s="2097" t="s">
        <v>5305</v>
      </c>
      <c r="P847" s="2122">
        <v>199000</v>
      </c>
      <c r="Q847" s="2109">
        <f t="shared" si="10"/>
        <v>199000</v>
      </c>
      <c r="R847" s="2097"/>
      <c r="S847" s="2097"/>
      <c r="T847" s="2097" t="s">
        <v>1042</v>
      </c>
    </row>
    <row r="848" spans="1:22" s="2107" customFormat="1" ht="47.25" x14ac:dyDescent="0.2">
      <c r="A848" s="2255">
        <v>13</v>
      </c>
      <c r="B848" s="2267" t="s">
        <v>516</v>
      </c>
      <c r="C848" s="2250" t="s">
        <v>1034</v>
      </c>
      <c r="D848" s="2254" t="s">
        <v>7137</v>
      </c>
      <c r="E848" s="2268" t="s">
        <v>506</v>
      </c>
      <c r="F848" s="2267"/>
      <c r="G848" s="2156"/>
      <c r="H848" s="2258"/>
      <c r="I848" s="2261">
        <v>199000</v>
      </c>
      <c r="J848" s="2262" t="s">
        <v>5974</v>
      </c>
      <c r="K848" s="2262"/>
      <c r="L848" s="2263"/>
      <c r="M848" s="2263"/>
      <c r="N848" s="2264" t="s">
        <v>5969</v>
      </c>
      <c r="O848" s="2264" t="s">
        <v>507</v>
      </c>
      <c r="P848" s="2249">
        <f>I848</f>
        <v>199000</v>
      </c>
      <c r="Q848" s="2249">
        <f>P848</f>
        <v>199000</v>
      </c>
      <c r="R848" s="2250"/>
      <c r="S848" s="2250"/>
      <c r="T848" s="2250" t="s">
        <v>480</v>
      </c>
    </row>
    <row r="849" spans="1:22" s="2240" customFormat="1" ht="31.5" x14ac:dyDescent="0.2">
      <c r="A849" s="2231">
        <v>13</v>
      </c>
      <c r="B849" s="2230" t="s">
        <v>511</v>
      </c>
      <c r="C849" s="2228" t="s">
        <v>1034</v>
      </c>
      <c r="D849" s="2229" t="s">
        <v>7790</v>
      </c>
      <c r="E849" s="2273" t="s">
        <v>3472</v>
      </c>
      <c r="F849" s="2230"/>
      <c r="G849" s="2156"/>
      <c r="H849" s="2236"/>
      <c r="I849" s="2237">
        <v>199000</v>
      </c>
      <c r="J849" s="2235" t="s">
        <v>5974</v>
      </c>
      <c r="K849" s="2235"/>
      <c r="L849" s="2238"/>
      <c r="M849" s="2238"/>
      <c r="N849" s="2225" t="s">
        <v>5969</v>
      </c>
      <c r="O849" s="2225" t="s">
        <v>5299</v>
      </c>
      <c r="P849" s="2239">
        <f>I849</f>
        <v>199000</v>
      </c>
      <c r="Q849" s="2239">
        <f>P849</f>
        <v>199000</v>
      </c>
      <c r="R849" s="2228"/>
      <c r="S849" s="2228"/>
      <c r="T849" s="2228" t="s">
        <v>480</v>
      </c>
    </row>
    <row r="850" spans="1:22" s="2107" customFormat="1" ht="47.25" x14ac:dyDescent="0.2">
      <c r="A850" s="2099">
        <v>13</v>
      </c>
      <c r="B850" s="2098" t="s">
        <v>396</v>
      </c>
      <c r="C850" s="2228"/>
      <c r="D850" s="2114" t="s">
        <v>6409</v>
      </c>
      <c r="E850" s="2111" t="s">
        <v>142</v>
      </c>
      <c r="F850" s="2097"/>
      <c r="G850" s="2156"/>
      <c r="H850" s="2216">
        <v>199900</v>
      </c>
      <c r="I850" s="2166">
        <v>199900</v>
      </c>
      <c r="J850" s="2121" t="s">
        <v>5974</v>
      </c>
      <c r="K850" s="2121"/>
      <c r="L850" s="2123"/>
      <c r="M850" s="2123"/>
      <c r="N850" s="2095" t="s">
        <v>5969</v>
      </c>
      <c r="O850" s="2097" t="s">
        <v>5296</v>
      </c>
      <c r="P850" s="2109">
        <v>199900</v>
      </c>
      <c r="Q850" s="2109">
        <f>P850</f>
        <v>199900</v>
      </c>
      <c r="R850" s="2097"/>
      <c r="S850" s="2097"/>
      <c r="T850" s="2097" t="s">
        <v>1042</v>
      </c>
    </row>
    <row r="851" spans="1:22" s="2107" customFormat="1" ht="47.25" x14ac:dyDescent="0.2">
      <c r="A851" s="2099">
        <v>13</v>
      </c>
      <c r="B851" s="2098" t="s">
        <v>397</v>
      </c>
      <c r="C851" s="2228"/>
      <c r="D851" s="2100" t="s">
        <v>7271</v>
      </c>
      <c r="E851" s="2124" t="s">
        <v>143</v>
      </c>
      <c r="F851" s="2098"/>
      <c r="G851" s="2156"/>
      <c r="H851" s="2216">
        <v>199900</v>
      </c>
      <c r="I851" s="2166">
        <v>199900</v>
      </c>
      <c r="J851" s="2116" t="s">
        <v>5974</v>
      </c>
      <c r="K851" s="2116"/>
      <c r="L851" s="2113"/>
      <c r="M851" s="2113"/>
      <c r="N851" s="2095" t="s">
        <v>5969</v>
      </c>
      <c r="O851" s="2095" t="s">
        <v>5307</v>
      </c>
      <c r="P851" s="2109">
        <v>199900</v>
      </c>
      <c r="Q851" s="2109">
        <f>P851</f>
        <v>199900</v>
      </c>
      <c r="R851" s="2097"/>
      <c r="S851" s="2097"/>
      <c r="T851" s="2097" t="s">
        <v>1042</v>
      </c>
    </row>
    <row r="852" spans="1:22" s="2107" customFormat="1" ht="52.5" customHeight="1" x14ac:dyDescent="0.2">
      <c r="A852" s="2099">
        <v>13</v>
      </c>
      <c r="B852" s="2098" t="s">
        <v>398</v>
      </c>
      <c r="C852" s="2228"/>
      <c r="D852" s="2114" t="s">
        <v>7137</v>
      </c>
      <c r="E852" s="2124" t="s">
        <v>144</v>
      </c>
      <c r="F852" s="2098"/>
      <c r="G852" s="2156"/>
      <c r="H852" s="2216">
        <v>199900</v>
      </c>
      <c r="I852" s="2128">
        <v>199900</v>
      </c>
      <c r="J852" s="2121" t="s">
        <v>5974</v>
      </c>
      <c r="K852" s="2121"/>
      <c r="L852" s="2123"/>
      <c r="M852" s="2123"/>
      <c r="N852" s="2095" t="s">
        <v>5229</v>
      </c>
      <c r="O852" s="2095" t="s">
        <v>5320</v>
      </c>
      <c r="P852" s="2122">
        <v>199900</v>
      </c>
      <c r="Q852" s="2109">
        <f>P852</f>
        <v>199900</v>
      </c>
      <c r="R852" s="2097"/>
      <c r="S852" s="2097"/>
      <c r="T852" s="2097" t="s">
        <v>1042</v>
      </c>
    </row>
    <row r="853" spans="1:22" s="1789" customFormat="1" ht="45" customHeight="1" x14ac:dyDescent="0.2">
      <c r="A853" s="1243">
        <v>13</v>
      </c>
      <c r="B853" s="34" t="s">
        <v>2152</v>
      </c>
      <c r="C853" s="2227"/>
      <c r="D853" s="87" t="s">
        <v>3144</v>
      </c>
      <c r="E853" s="2145" t="s">
        <v>4344</v>
      </c>
      <c r="F853" s="36"/>
      <c r="G853" s="1837">
        <v>200000</v>
      </c>
      <c r="H853" s="2214">
        <v>200000</v>
      </c>
      <c r="I853" s="2165">
        <v>200000</v>
      </c>
      <c r="J853" s="36" t="s">
        <v>5974</v>
      </c>
      <c r="K853" s="36"/>
      <c r="L853" s="36"/>
      <c r="M853" s="37"/>
      <c r="N853" s="37" t="s">
        <v>5229</v>
      </c>
      <c r="O853" s="34" t="s">
        <v>5296</v>
      </c>
      <c r="P853" s="39">
        <v>200000</v>
      </c>
      <c r="Q853" s="35">
        <v>200000</v>
      </c>
      <c r="R853" s="34"/>
      <c r="S853" s="40"/>
      <c r="T853" s="40"/>
    </row>
    <row r="854" spans="1:22" s="1789" customFormat="1" ht="32.25" customHeight="1" x14ac:dyDescent="0.2">
      <c r="A854" s="1243">
        <v>13</v>
      </c>
      <c r="B854" s="34" t="s">
        <v>2206</v>
      </c>
      <c r="C854" s="2228"/>
      <c r="D854" s="87" t="s">
        <v>7170</v>
      </c>
      <c r="E854" s="2145" t="s">
        <v>4290</v>
      </c>
      <c r="F854" s="36"/>
      <c r="G854" s="1837">
        <v>200000</v>
      </c>
      <c r="H854" s="2214">
        <v>200000</v>
      </c>
      <c r="I854" s="2165">
        <v>200000</v>
      </c>
      <c r="J854" s="36" t="s">
        <v>5974</v>
      </c>
      <c r="K854" s="36"/>
      <c r="L854" s="37"/>
      <c r="M854" s="37"/>
      <c r="N854" s="37" t="s">
        <v>5229</v>
      </c>
      <c r="O854" s="34" t="s">
        <v>5303</v>
      </c>
      <c r="P854" s="39">
        <v>200000</v>
      </c>
      <c r="Q854" s="35">
        <v>200000</v>
      </c>
      <c r="R854" s="34"/>
      <c r="S854" s="40"/>
      <c r="T854" s="40"/>
    </row>
    <row r="855" spans="1:22" s="1789" customFormat="1" ht="32.25" customHeight="1" x14ac:dyDescent="0.2">
      <c r="A855" s="2231">
        <v>13</v>
      </c>
      <c r="B855" s="2230" t="s">
        <v>541</v>
      </c>
      <c r="C855" s="2228" t="s">
        <v>1034</v>
      </c>
      <c r="D855" s="2254" t="s">
        <v>5530</v>
      </c>
      <c r="E855" s="2260" t="s">
        <v>542</v>
      </c>
      <c r="F855" s="36"/>
      <c r="G855" s="1837"/>
      <c r="H855" s="2214"/>
      <c r="I855" s="2237">
        <v>199000</v>
      </c>
      <c r="J855" s="2235" t="s">
        <v>5974</v>
      </c>
      <c r="K855" s="2235"/>
      <c r="L855" s="2238"/>
      <c r="M855" s="2238"/>
      <c r="N855" s="2225" t="s">
        <v>5969</v>
      </c>
      <c r="O855" s="2225" t="s">
        <v>5307</v>
      </c>
      <c r="P855" s="2246">
        <f>I855</f>
        <v>199000</v>
      </c>
      <c r="Q855" s="2245">
        <f>I855</f>
        <v>199000</v>
      </c>
      <c r="R855" s="34"/>
      <c r="S855" s="40"/>
      <c r="T855" s="2228" t="s">
        <v>480</v>
      </c>
    </row>
    <row r="856" spans="1:22" s="1789" customFormat="1" ht="47.25" x14ac:dyDescent="0.2">
      <c r="A856" s="1243">
        <v>13</v>
      </c>
      <c r="B856" s="34" t="s">
        <v>2257</v>
      </c>
      <c r="C856" s="2228"/>
      <c r="D856" s="87" t="s">
        <v>7328</v>
      </c>
      <c r="E856" s="2145" t="s">
        <v>4408</v>
      </c>
      <c r="F856" s="36"/>
      <c r="G856" s="1837">
        <v>200000</v>
      </c>
      <c r="H856" s="2214">
        <v>200000</v>
      </c>
      <c r="I856" s="2165">
        <v>200000</v>
      </c>
      <c r="J856" s="36" t="s">
        <v>5226</v>
      </c>
      <c r="K856" s="36" t="s">
        <v>4934</v>
      </c>
      <c r="L856" s="37" t="s">
        <v>5223</v>
      </c>
      <c r="M856" s="37" t="s">
        <v>3085</v>
      </c>
      <c r="N856" s="37" t="s">
        <v>5229</v>
      </c>
      <c r="O856" s="34" t="s">
        <v>5311</v>
      </c>
      <c r="P856" s="39">
        <v>200000</v>
      </c>
      <c r="Q856" s="35">
        <v>200000</v>
      </c>
      <c r="R856" s="34"/>
      <c r="S856" s="40"/>
      <c r="T856" s="40"/>
    </row>
    <row r="857" spans="1:22" s="2172" customFormat="1" ht="91.5" customHeight="1" x14ac:dyDescent="0.2">
      <c r="A857" s="2099">
        <v>13</v>
      </c>
      <c r="B857" s="2096" t="s">
        <v>1079</v>
      </c>
      <c r="C857" s="2227"/>
      <c r="D857" s="2100" t="s">
        <v>7137</v>
      </c>
      <c r="E857" s="2144" t="s">
        <v>1061</v>
      </c>
      <c r="F857" s="2116"/>
      <c r="G857" s="2154"/>
      <c r="H857" s="2216">
        <v>200000</v>
      </c>
      <c r="I857" s="2166">
        <v>200000</v>
      </c>
      <c r="J857" s="2116" t="s">
        <v>5226</v>
      </c>
      <c r="K857" s="2116" t="s">
        <v>4934</v>
      </c>
      <c r="L857" s="2113" t="s">
        <v>5267</v>
      </c>
      <c r="M857" s="2113" t="s">
        <v>5270</v>
      </c>
      <c r="N857" s="2097" t="s">
        <v>5969</v>
      </c>
      <c r="O857" s="2097" t="s">
        <v>5319</v>
      </c>
      <c r="P857" s="2110">
        <f>H857</f>
        <v>200000</v>
      </c>
      <c r="Q857" s="2109">
        <v>200000</v>
      </c>
      <c r="R857" s="2097"/>
      <c r="S857" s="2111"/>
      <c r="T857" s="2119" t="s">
        <v>1042</v>
      </c>
    </row>
    <row r="858" spans="1:22" s="2118" customFormat="1" ht="40.5" customHeight="1" x14ac:dyDescent="0.2">
      <c r="A858" s="2099">
        <v>13</v>
      </c>
      <c r="B858" s="2098" t="s">
        <v>399</v>
      </c>
      <c r="C858" s="2228"/>
      <c r="D858" s="2114" t="s">
        <v>145</v>
      </c>
      <c r="E858" s="2111" t="s">
        <v>146</v>
      </c>
      <c r="F858" s="2097"/>
      <c r="G858" s="2156"/>
      <c r="H858" s="2216">
        <v>200000</v>
      </c>
      <c r="I858" s="2166">
        <v>200000</v>
      </c>
      <c r="J858" s="2121" t="s">
        <v>5974</v>
      </c>
      <c r="K858" s="2121"/>
      <c r="L858" s="2123"/>
      <c r="M858" s="2123"/>
      <c r="N858" s="2097" t="s">
        <v>5229</v>
      </c>
      <c r="O858" s="2097" t="s">
        <v>5296</v>
      </c>
      <c r="P858" s="2109">
        <v>200000</v>
      </c>
      <c r="Q858" s="2109">
        <f>P858</f>
        <v>200000</v>
      </c>
      <c r="R858" s="2097"/>
      <c r="S858" s="2097"/>
      <c r="T858" s="2097" t="s">
        <v>1042</v>
      </c>
      <c r="U858" s="2107"/>
      <c r="V858" s="2107"/>
    </row>
    <row r="859" spans="1:22" s="2107" customFormat="1" ht="40.5" customHeight="1" x14ac:dyDescent="0.2">
      <c r="A859" s="2099">
        <v>13</v>
      </c>
      <c r="B859" s="2098" t="s">
        <v>400</v>
      </c>
      <c r="C859" s="2228" t="s">
        <v>489</v>
      </c>
      <c r="D859" s="2229" t="s">
        <v>557</v>
      </c>
      <c r="E859" s="2120" t="s">
        <v>147</v>
      </c>
      <c r="F859" s="2116"/>
      <c r="G859" s="2156"/>
      <c r="H859" s="2216">
        <v>200000</v>
      </c>
      <c r="I859" s="2128">
        <v>200000</v>
      </c>
      <c r="J859" s="2116" t="s">
        <v>5974</v>
      </c>
      <c r="K859" s="2121"/>
      <c r="L859" s="2116"/>
      <c r="M859" s="2123"/>
      <c r="N859" s="2228" t="s">
        <v>5229</v>
      </c>
      <c r="O859" s="2097" t="s">
        <v>5328</v>
      </c>
      <c r="P859" s="2122">
        <v>200000</v>
      </c>
      <c r="Q859" s="2122">
        <f>P859</f>
        <v>200000</v>
      </c>
      <c r="R859" s="2097"/>
      <c r="S859" s="2228" t="s">
        <v>558</v>
      </c>
      <c r="T859" s="2097" t="s">
        <v>483</v>
      </c>
    </row>
    <row r="860" spans="1:22" s="1789" customFormat="1" ht="30.75" customHeight="1" x14ac:dyDescent="0.2">
      <c r="A860" s="1243">
        <v>13</v>
      </c>
      <c r="B860" s="34" t="s">
        <v>2166</v>
      </c>
      <c r="C860" s="2227"/>
      <c r="D860" s="87" t="s">
        <v>3152</v>
      </c>
      <c r="E860" s="2145" t="s">
        <v>3550</v>
      </c>
      <c r="F860" s="36"/>
      <c r="G860" s="1837">
        <v>220000</v>
      </c>
      <c r="H860" s="2214">
        <v>220000</v>
      </c>
      <c r="I860" s="2165">
        <v>220000</v>
      </c>
      <c r="J860" s="36" t="s">
        <v>5974</v>
      </c>
      <c r="K860" s="36"/>
      <c r="L860" s="37"/>
      <c r="M860" s="37"/>
      <c r="N860" s="37" t="s">
        <v>5229</v>
      </c>
      <c r="O860" s="34" t="s">
        <v>5320</v>
      </c>
      <c r="P860" s="39">
        <v>220000</v>
      </c>
      <c r="Q860" s="35">
        <v>220000</v>
      </c>
      <c r="R860" s="34"/>
      <c r="S860" s="40"/>
      <c r="T860" s="40"/>
    </row>
    <row r="861" spans="1:22" s="1789" customFormat="1" ht="27" customHeight="1" x14ac:dyDescent="0.2">
      <c r="A861" s="1243">
        <v>13</v>
      </c>
      <c r="B861" s="34" t="s">
        <v>2168</v>
      </c>
      <c r="C861" s="2227"/>
      <c r="D861" s="87" t="s">
        <v>3152</v>
      </c>
      <c r="E861" s="2145" t="s">
        <v>3551</v>
      </c>
      <c r="F861" s="36"/>
      <c r="G861" s="1837">
        <v>220000</v>
      </c>
      <c r="H861" s="2214">
        <v>220000</v>
      </c>
      <c r="I861" s="2165">
        <v>220000</v>
      </c>
      <c r="J861" s="36" t="s">
        <v>5974</v>
      </c>
      <c r="K861" s="36"/>
      <c r="L861" s="37"/>
      <c r="M861" s="37"/>
      <c r="N861" s="37" t="s">
        <v>5229</v>
      </c>
      <c r="O861" s="34" t="s">
        <v>5320</v>
      </c>
      <c r="P861" s="39">
        <v>220000</v>
      </c>
      <c r="Q861" s="35">
        <v>220000</v>
      </c>
      <c r="R861" s="34"/>
      <c r="S861" s="40"/>
      <c r="T861" s="40"/>
    </row>
    <row r="862" spans="1:22" s="2107" customFormat="1" ht="58.5" customHeight="1" x14ac:dyDescent="0.2">
      <c r="A862" s="2099">
        <v>13</v>
      </c>
      <c r="B862" s="2098" t="s">
        <v>408</v>
      </c>
      <c r="C862" s="2228"/>
      <c r="D862" s="2114" t="s">
        <v>7845</v>
      </c>
      <c r="E862" s="2124" t="s">
        <v>148</v>
      </c>
      <c r="F862" s="2098"/>
      <c r="G862" s="2156"/>
      <c r="H862" s="2216">
        <v>230000</v>
      </c>
      <c r="I862" s="2128">
        <v>230000</v>
      </c>
      <c r="J862" s="2121" t="s">
        <v>5226</v>
      </c>
      <c r="K862" s="2121" t="s">
        <v>4934</v>
      </c>
      <c r="L862" s="2123" t="s">
        <v>3115</v>
      </c>
      <c r="M862" s="2123" t="s">
        <v>3130</v>
      </c>
      <c r="N862" s="2095" t="s">
        <v>5969</v>
      </c>
      <c r="O862" s="2095" t="s">
        <v>5319</v>
      </c>
      <c r="P862" s="2122">
        <v>230000</v>
      </c>
      <c r="Q862" s="2122">
        <f>P862</f>
        <v>230000</v>
      </c>
      <c r="R862" s="2097"/>
      <c r="S862" s="2097"/>
      <c r="T862" s="2097" t="s">
        <v>1042</v>
      </c>
    </row>
    <row r="863" spans="1:22" s="1789" customFormat="1" ht="31.5" x14ac:dyDescent="0.2">
      <c r="A863" s="1243">
        <v>13</v>
      </c>
      <c r="B863" s="34" t="s">
        <v>2199</v>
      </c>
      <c r="C863" s="2227"/>
      <c r="D863" s="87" t="s">
        <v>7170</v>
      </c>
      <c r="E863" s="2145" t="s">
        <v>4269</v>
      </c>
      <c r="F863" s="36"/>
      <c r="G863" s="1837">
        <v>240000</v>
      </c>
      <c r="H863" s="2214">
        <v>240000</v>
      </c>
      <c r="I863" s="2165">
        <v>240000</v>
      </c>
      <c r="J863" s="36" t="s">
        <v>5974</v>
      </c>
      <c r="K863" s="36"/>
      <c r="L863" s="37"/>
      <c r="M863" s="37"/>
      <c r="N863" s="37" t="s">
        <v>5229</v>
      </c>
      <c r="O863" s="34" t="s">
        <v>5303</v>
      </c>
      <c r="P863" s="39">
        <v>240000</v>
      </c>
      <c r="Q863" s="35">
        <v>240000</v>
      </c>
      <c r="R863" s="34"/>
      <c r="S863" s="40"/>
      <c r="T863" s="40"/>
    </row>
    <row r="864" spans="1:22" s="1789" customFormat="1" ht="31.5" x14ac:dyDescent="0.2">
      <c r="A864" s="1243">
        <v>13</v>
      </c>
      <c r="B864" s="34" t="s">
        <v>2203</v>
      </c>
      <c r="C864" s="2227"/>
      <c r="D864" s="87" t="s">
        <v>7170</v>
      </c>
      <c r="E864" s="2145" t="s">
        <v>4271</v>
      </c>
      <c r="F864" s="36"/>
      <c r="G864" s="1837">
        <v>240000</v>
      </c>
      <c r="H864" s="2214">
        <v>240000</v>
      </c>
      <c r="I864" s="2165">
        <v>240000</v>
      </c>
      <c r="J864" s="36" t="s">
        <v>5974</v>
      </c>
      <c r="K864" s="36"/>
      <c r="L864" s="37"/>
      <c r="M864" s="37"/>
      <c r="N864" s="37" t="s">
        <v>5229</v>
      </c>
      <c r="O864" s="34" t="s">
        <v>5303</v>
      </c>
      <c r="P864" s="39">
        <v>240000</v>
      </c>
      <c r="Q864" s="35">
        <v>240000</v>
      </c>
      <c r="R864" s="34"/>
      <c r="S864" s="40"/>
      <c r="T864" s="40"/>
    </row>
    <row r="865" spans="1:20" s="1789" customFormat="1" ht="31.5" x14ac:dyDescent="0.2">
      <c r="A865" s="1243">
        <v>13</v>
      </c>
      <c r="B865" s="34" t="s">
        <v>2212</v>
      </c>
      <c r="C865" s="2227"/>
      <c r="D865" s="87" t="s">
        <v>7170</v>
      </c>
      <c r="E865" s="2145" t="s">
        <v>4257</v>
      </c>
      <c r="F865" s="36"/>
      <c r="G865" s="1837">
        <v>240000</v>
      </c>
      <c r="H865" s="2216">
        <v>450000</v>
      </c>
      <c r="I865" s="2166">
        <v>450000</v>
      </c>
      <c r="J865" s="36" t="s">
        <v>5974</v>
      </c>
      <c r="K865" s="36"/>
      <c r="L865" s="37"/>
      <c r="M865" s="37"/>
      <c r="N865" s="37" t="s">
        <v>5229</v>
      </c>
      <c r="O865" s="34" t="s">
        <v>5303</v>
      </c>
      <c r="P865" s="2110">
        <f>H865</f>
        <v>450000</v>
      </c>
      <c r="Q865" s="2109">
        <f>P865</f>
        <v>450000</v>
      </c>
      <c r="R865" s="34"/>
      <c r="S865" s="2111" t="s">
        <v>1041</v>
      </c>
      <c r="T865" s="2097" t="s">
        <v>1043</v>
      </c>
    </row>
    <row r="866" spans="1:20" s="1789" customFormat="1" ht="30.75" customHeight="1" x14ac:dyDescent="0.2">
      <c r="A866" s="1243">
        <v>13</v>
      </c>
      <c r="B866" s="34" t="s">
        <v>2165</v>
      </c>
      <c r="C866" s="2227"/>
      <c r="D866" s="87" t="s">
        <v>3152</v>
      </c>
      <c r="E866" s="2145" t="s">
        <v>1032</v>
      </c>
      <c r="F866" s="36"/>
      <c r="G866" s="1837">
        <v>250000</v>
      </c>
      <c r="H866" s="2214">
        <v>250000</v>
      </c>
      <c r="I866" s="2165">
        <v>250000</v>
      </c>
      <c r="J866" s="36" t="s">
        <v>5974</v>
      </c>
      <c r="K866" s="36"/>
      <c r="L866" s="37"/>
      <c r="M866" s="37"/>
      <c r="N866" s="37" t="s">
        <v>5229</v>
      </c>
      <c r="O866" s="34" t="s">
        <v>5320</v>
      </c>
      <c r="P866" s="39">
        <v>250000</v>
      </c>
      <c r="Q866" s="35">
        <v>250000</v>
      </c>
      <c r="R866" s="34"/>
      <c r="S866" s="40"/>
      <c r="T866" s="40"/>
    </row>
    <row r="867" spans="1:20" s="2107" customFormat="1" ht="31.5" x14ac:dyDescent="0.2">
      <c r="A867" s="2099">
        <v>13</v>
      </c>
      <c r="B867" s="2098" t="s">
        <v>409</v>
      </c>
      <c r="C867" s="2228" t="s">
        <v>489</v>
      </c>
      <c r="D867" s="2114" t="s">
        <v>7845</v>
      </c>
      <c r="E867" s="2120" t="s">
        <v>149</v>
      </c>
      <c r="F867" s="2116"/>
      <c r="G867" s="2156"/>
      <c r="H867" s="2216">
        <v>262000</v>
      </c>
      <c r="I867" s="2128">
        <v>262000</v>
      </c>
      <c r="J867" s="2121" t="s">
        <v>5974</v>
      </c>
      <c r="K867" s="2121"/>
      <c r="L867" s="2116"/>
      <c r="M867" s="2123"/>
      <c r="N867" s="2228" t="s">
        <v>5969</v>
      </c>
      <c r="O867" s="2097" t="s">
        <v>5299</v>
      </c>
      <c r="P867" s="2122">
        <v>262000</v>
      </c>
      <c r="Q867" s="2122">
        <f>P867</f>
        <v>262000</v>
      </c>
      <c r="R867" s="2097"/>
      <c r="S867" s="2228" t="s">
        <v>491</v>
      </c>
      <c r="T867" s="2097" t="s">
        <v>483</v>
      </c>
    </row>
    <row r="868" spans="1:20" s="42" customFormat="1" ht="31.5" x14ac:dyDescent="0.2">
      <c r="A868" s="1243">
        <v>13</v>
      </c>
      <c r="B868" s="34" t="s">
        <v>2115</v>
      </c>
      <c r="C868" s="2227"/>
      <c r="D868" s="87" t="s">
        <v>7137</v>
      </c>
      <c r="E868" s="2145" t="s">
        <v>4246</v>
      </c>
      <c r="F868" s="36"/>
      <c r="G868" s="1837">
        <v>272000</v>
      </c>
      <c r="H868" s="2214">
        <v>272000</v>
      </c>
      <c r="I868" s="2165">
        <v>272000</v>
      </c>
      <c r="J868" s="36" t="s">
        <v>5974</v>
      </c>
      <c r="K868" s="36"/>
      <c r="L868" s="36"/>
      <c r="M868" s="37"/>
      <c r="N868" s="37" t="s">
        <v>5229</v>
      </c>
      <c r="O868" s="34" t="s">
        <v>5299</v>
      </c>
      <c r="P868" s="39">
        <v>272000</v>
      </c>
      <c r="Q868" s="35">
        <v>272000</v>
      </c>
      <c r="R868" s="34"/>
      <c r="S868" s="40"/>
      <c r="T868" s="40"/>
    </row>
    <row r="869" spans="1:20" s="42" customFormat="1" ht="47.25" x14ac:dyDescent="0.2">
      <c r="A869" s="1243">
        <v>13</v>
      </c>
      <c r="B869" s="87" t="s">
        <v>2039</v>
      </c>
      <c r="C869" s="2228"/>
      <c r="D869" s="87" t="s">
        <v>7170</v>
      </c>
      <c r="E869" s="2145" t="s">
        <v>3391</v>
      </c>
      <c r="F869" s="36"/>
      <c r="G869" s="1837">
        <v>300000</v>
      </c>
      <c r="H869" s="2214">
        <v>300000</v>
      </c>
      <c r="I869" s="2165">
        <v>300000</v>
      </c>
      <c r="J869" s="36" t="s">
        <v>5974</v>
      </c>
      <c r="K869" s="36"/>
      <c r="L869" s="1243"/>
      <c r="M869" s="37"/>
      <c r="N869" s="37" t="s">
        <v>5229</v>
      </c>
      <c r="O869" s="34" t="s">
        <v>5324</v>
      </c>
      <c r="P869" s="39">
        <v>300000</v>
      </c>
      <c r="Q869" s="35">
        <v>300000</v>
      </c>
      <c r="R869" s="1243"/>
      <c r="S869" s="34"/>
      <c r="T869" s="34"/>
    </row>
    <row r="870" spans="1:20" s="42" customFormat="1" ht="31.5" x14ac:dyDescent="0.2">
      <c r="A870" s="1243">
        <v>13</v>
      </c>
      <c r="B870" s="87" t="s">
        <v>2051</v>
      </c>
      <c r="C870" s="2228"/>
      <c r="D870" s="87" t="s">
        <v>5327</v>
      </c>
      <c r="E870" s="2145" t="s">
        <v>225</v>
      </c>
      <c r="F870" s="36"/>
      <c r="G870" s="1837">
        <v>300000</v>
      </c>
      <c r="H870" s="2216">
        <v>700000</v>
      </c>
      <c r="I870" s="2166">
        <v>700000</v>
      </c>
      <c r="J870" s="36" t="s">
        <v>5974</v>
      </c>
      <c r="K870" s="36"/>
      <c r="L870" s="37"/>
      <c r="M870" s="37"/>
      <c r="N870" s="37" t="s">
        <v>5229</v>
      </c>
      <c r="O870" s="34" t="s">
        <v>5328</v>
      </c>
      <c r="P870" s="2110">
        <f>H870</f>
        <v>700000</v>
      </c>
      <c r="Q870" s="2109">
        <f>P870</f>
        <v>700000</v>
      </c>
      <c r="R870" s="1243"/>
      <c r="S870" s="2097" t="s">
        <v>1041</v>
      </c>
      <c r="T870" s="2097" t="s">
        <v>1043</v>
      </c>
    </row>
    <row r="871" spans="1:20" s="42" customFormat="1" ht="31.5" x14ac:dyDescent="0.2">
      <c r="A871" s="2231">
        <v>13</v>
      </c>
      <c r="B871" s="2230" t="s">
        <v>540</v>
      </c>
      <c r="C871" s="2228" t="s">
        <v>1034</v>
      </c>
      <c r="D871" s="2254" t="s">
        <v>6882</v>
      </c>
      <c r="E871" s="2260" t="s">
        <v>190</v>
      </c>
      <c r="F871" s="36"/>
      <c r="G871" s="1837"/>
      <c r="H871" s="2216"/>
      <c r="I871" s="2237">
        <v>495000</v>
      </c>
      <c r="J871" s="2235" t="s">
        <v>5974</v>
      </c>
      <c r="K871" s="2235"/>
      <c r="L871" s="2238"/>
      <c r="M871" s="2238"/>
      <c r="N871" s="2225" t="s">
        <v>5229</v>
      </c>
      <c r="O871" s="2225" t="s">
        <v>5304</v>
      </c>
      <c r="P871" s="2246">
        <f>I871</f>
        <v>495000</v>
      </c>
      <c r="Q871" s="2245">
        <f>I871</f>
        <v>495000</v>
      </c>
      <c r="R871" s="1243"/>
      <c r="S871" s="2097"/>
      <c r="T871" s="2097" t="s">
        <v>522</v>
      </c>
    </row>
    <row r="872" spans="1:20" s="42" customFormat="1" ht="47.25" x14ac:dyDescent="0.2">
      <c r="A872" s="1243">
        <v>13</v>
      </c>
      <c r="B872" s="34" t="s">
        <v>2059</v>
      </c>
      <c r="C872" s="2227"/>
      <c r="D872" s="87" t="s">
        <v>7137</v>
      </c>
      <c r="E872" s="2145" t="s">
        <v>4472</v>
      </c>
      <c r="F872" s="36"/>
      <c r="G872" s="1837">
        <v>300000</v>
      </c>
      <c r="H872" s="2214">
        <v>300000</v>
      </c>
      <c r="I872" s="2165">
        <v>300000</v>
      </c>
      <c r="J872" s="36" t="s">
        <v>5226</v>
      </c>
      <c r="K872" s="36" t="s">
        <v>4934</v>
      </c>
      <c r="L872" s="37" t="s">
        <v>5223</v>
      </c>
      <c r="M872" s="37" t="s">
        <v>5270</v>
      </c>
      <c r="N872" s="37" t="s">
        <v>5229</v>
      </c>
      <c r="O872" s="34" t="s">
        <v>5316</v>
      </c>
      <c r="P872" s="39">
        <v>300000</v>
      </c>
      <c r="Q872" s="35">
        <v>300000</v>
      </c>
      <c r="R872" s="34"/>
      <c r="S872" s="40"/>
      <c r="T872" s="40"/>
    </row>
    <row r="873" spans="1:20" s="42" customFormat="1" ht="31.5" x14ac:dyDescent="0.2">
      <c r="A873" s="1243">
        <v>13</v>
      </c>
      <c r="B873" s="34" t="s">
        <v>2107</v>
      </c>
      <c r="C873" s="2228"/>
      <c r="D873" s="87" t="s">
        <v>7137</v>
      </c>
      <c r="E873" s="2145" t="s">
        <v>3496</v>
      </c>
      <c r="F873" s="36"/>
      <c r="G873" s="1837">
        <v>300000</v>
      </c>
      <c r="H873" s="2214">
        <v>300000</v>
      </c>
      <c r="I873" s="2165">
        <v>300000</v>
      </c>
      <c r="J873" s="36" t="s">
        <v>5974</v>
      </c>
      <c r="K873" s="36"/>
      <c r="L873" s="37"/>
      <c r="M873" s="37"/>
      <c r="N873" s="37" t="s">
        <v>5229</v>
      </c>
      <c r="O873" s="34" t="s">
        <v>5296</v>
      </c>
      <c r="P873" s="39">
        <v>300000</v>
      </c>
      <c r="Q873" s="35">
        <v>300000</v>
      </c>
      <c r="R873" s="34"/>
      <c r="S873" s="40"/>
      <c r="T873" s="40"/>
    </row>
    <row r="874" spans="1:20" s="42" customFormat="1" ht="38.25" customHeight="1" x14ac:dyDescent="0.2">
      <c r="A874" s="1243">
        <v>13</v>
      </c>
      <c r="B874" s="34" t="s">
        <v>2113</v>
      </c>
      <c r="C874" s="2228"/>
      <c r="D874" s="87" t="s">
        <v>7137</v>
      </c>
      <c r="E874" s="2145" t="s">
        <v>3495</v>
      </c>
      <c r="F874" s="36"/>
      <c r="G874" s="1837">
        <v>300000</v>
      </c>
      <c r="H874" s="2214">
        <v>300000</v>
      </c>
      <c r="I874" s="2165">
        <v>300000</v>
      </c>
      <c r="J874" s="36" t="s">
        <v>5974</v>
      </c>
      <c r="K874" s="36"/>
      <c r="L874" s="37"/>
      <c r="M874" s="37"/>
      <c r="N874" s="37" t="s">
        <v>5229</v>
      </c>
      <c r="O874" s="34" t="s">
        <v>5296</v>
      </c>
      <c r="P874" s="39">
        <v>300000</v>
      </c>
      <c r="Q874" s="35">
        <v>300000</v>
      </c>
      <c r="R874" s="34"/>
      <c r="S874" s="40"/>
      <c r="T874" s="40"/>
    </row>
    <row r="875" spans="1:20" s="42" customFormat="1" ht="31.5" x14ac:dyDescent="0.2">
      <c r="A875" s="1243">
        <v>13</v>
      </c>
      <c r="B875" s="34" t="s">
        <v>2118</v>
      </c>
      <c r="C875" s="2227"/>
      <c r="D875" s="87" t="s">
        <v>7137</v>
      </c>
      <c r="E875" s="2145" t="s">
        <v>3503</v>
      </c>
      <c r="F875" s="36"/>
      <c r="G875" s="1837">
        <v>300000</v>
      </c>
      <c r="H875" s="2214">
        <v>300000</v>
      </c>
      <c r="I875" s="2165">
        <v>300000</v>
      </c>
      <c r="J875" s="36" t="s">
        <v>5974</v>
      </c>
      <c r="K875" s="36"/>
      <c r="L875" s="37"/>
      <c r="M875" s="37"/>
      <c r="N875" s="37" t="s">
        <v>5229</v>
      </c>
      <c r="O875" s="34" t="s">
        <v>5296</v>
      </c>
      <c r="P875" s="39">
        <v>300000</v>
      </c>
      <c r="Q875" s="35">
        <v>300000</v>
      </c>
      <c r="R875" s="34"/>
      <c r="S875" s="40"/>
      <c r="T875" s="40"/>
    </row>
    <row r="876" spans="1:20" s="42" customFormat="1" ht="31.5" x14ac:dyDescent="0.2">
      <c r="A876" s="1243">
        <v>13</v>
      </c>
      <c r="B876" s="34" t="s">
        <v>2150</v>
      </c>
      <c r="C876" s="2227"/>
      <c r="D876" s="87" t="s">
        <v>3153</v>
      </c>
      <c r="E876" s="2145" t="s">
        <v>3916</v>
      </c>
      <c r="F876" s="36"/>
      <c r="G876" s="1837">
        <v>300000</v>
      </c>
      <c r="H876" s="2214">
        <v>300000</v>
      </c>
      <c r="I876" s="2165">
        <v>300000</v>
      </c>
      <c r="J876" s="36" t="s">
        <v>5974</v>
      </c>
      <c r="K876" s="36"/>
      <c r="L876" s="37"/>
      <c r="M876" s="37"/>
      <c r="N876" s="37" t="s">
        <v>5229</v>
      </c>
      <c r="O876" s="34" t="s">
        <v>5320</v>
      </c>
      <c r="P876" s="39">
        <v>300000</v>
      </c>
      <c r="Q876" s="35">
        <v>300000</v>
      </c>
      <c r="R876" s="34"/>
      <c r="S876" s="40"/>
      <c r="T876" s="40"/>
    </row>
    <row r="877" spans="1:20" s="42" customFormat="1" ht="31.5" x14ac:dyDescent="0.2">
      <c r="A877" s="1243">
        <v>13</v>
      </c>
      <c r="B877" s="34" t="s">
        <v>2176</v>
      </c>
      <c r="C877" s="2227"/>
      <c r="D877" s="87" t="s">
        <v>3142</v>
      </c>
      <c r="E877" s="2145" t="s">
        <v>3487</v>
      </c>
      <c r="F877" s="36"/>
      <c r="G877" s="1837">
        <v>300000</v>
      </c>
      <c r="H877" s="2214">
        <v>300000</v>
      </c>
      <c r="I877" s="2165">
        <v>300000</v>
      </c>
      <c r="J877" s="36" t="s">
        <v>5974</v>
      </c>
      <c r="K877" s="36"/>
      <c r="L877" s="37"/>
      <c r="M877" s="37"/>
      <c r="N877" s="37" t="s">
        <v>5229</v>
      </c>
      <c r="O877" s="34" t="s">
        <v>5296</v>
      </c>
      <c r="P877" s="39">
        <v>300000</v>
      </c>
      <c r="Q877" s="35">
        <v>300000</v>
      </c>
      <c r="R877" s="34"/>
      <c r="S877" s="40"/>
      <c r="T877" s="40"/>
    </row>
    <row r="878" spans="1:20" s="42" customFormat="1" ht="31.5" x14ac:dyDescent="0.2">
      <c r="A878" s="1243">
        <v>13</v>
      </c>
      <c r="B878" s="34" t="s">
        <v>2197</v>
      </c>
      <c r="C878" s="2227"/>
      <c r="D878" s="87" t="s">
        <v>7170</v>
      </c>
      <c r="E878" s="2145" t="s">
        <v>4281</v>
      </c>
      <c r="F878" s="36"/>
      <c r="G878" s="1837">
        <v>300000</v>
      </c>
      <c r="H878" s="2214">
        <v>300000</v>
      </c>
      <c r="I878" s="2165">
        <v>300000</v>
      </c>
      <c r="J878" s="36" t="s">
        <v>5974</v>
      </c>
      <c r="K878" s="36"/>
      <c r="L878" s="37"/>
      <c r="M878" s="37"/>
      <c r="N878" s="37" t="s">
        <v>5229</v>
      </c>
      <c r="O878" s="34" t="s">
        <v>5303</v>
      </c>
      <c r="P878" s="39">
        <v>300000</v>
      </c>
      <c r="Q878" s="35">
        <v>300000</v>
      </c>
      <c r="R878" s="34"/>
      <c r="S878" s="40"/>
      <c r="T878" s="40"/>
    </row>
    <row r="879" spans="1:20" s="2107" customFormat="1" ht="31.5" x14ac:dyDescent="0.2">
      <c r="A879" s="2099">
        <v>13</v>
      </c>
      <c r="B879" s="2098" t="s">
        <v>410</v>
      </c>
      <c r="C879" s="2228"/>
      <c r="D879" s="2114" t="s">
        <v>7114</v>
      </c>
      <c r="E879" s="2120" t="s">
        <v>3492</v>
      </c>
      <c r="F879" s="2116"/>
      <c r="G879" s="2156"/>
      <c r="H879" s="2216">
        <v>300000</v>
      </c>
      <c r="I879" s="2128">
        <v>300000</v>
      </c>
      <c r="J879" s="2121" t="s">
        <v>5974</v>
      </c>
      <c r="K879" s="2121"/>
      <c r="L879" s="2123"/>
      <c r="M879" s="2123"/>
      <c r="N879" s="2097" t="s">
        <v>5229</v>
      </c>
      <c r="O879" s="2097" t="s">
        <v>5296</v>
      </c>
      <c r="P879" s="2106">
        <v>300000</v>
      </c>
      <c r="Q879" s="2106">
        <f>P879</f>
        <v>300000</v>
      </c>
      <c r="R879" s="2097"/>
      <c r="S879" s="2097"/>
      <c r="T879" s="2097" t="s">
        <v>1042</v>
      </c>
    </row>
    <row r="880" spans="1:20" s="1789" customFormat="1" ht="31.5" x14ac:dyDescent="0.2">
      <c r="A880" s="1243">
        <v>13</v>
      </c>
      <c r="B880" s="34" t="s">
        <v>2204</v>
      </c>
      <c r="C880" s="2227"/>
      <c r="D880" s="87" t="s">
        <v>7170</v>
      </c>
      <c r="E880" s="2145" t="s">
        <v>4259</v>
      </c>
      <c r="F880" s="36"/>
      <c r="G880" s="1837">
        <v>320000</v>
      </c>
      <c r="H880" s="2214">
        <v>320000</v>
      </c>
      <c r="I880" s="2165">
        <v>320000</v>
      </c>
      <c r="J880" s="36" t="s">
        <v>5974</v>
      </c>
      <c r="K880" s="36"/>
      <c r="L880" s="37"/>
      <c r="M880" s="37"/>
      <c r="N880" s="37" t="s">
        <v>5229</v>
      </c>
      <c r="O880" s="34" t="s">
        <v>5303</v>
      </c>
      <c r="P880" s="39">
        <v>320000</v>
      </c>
      <c r="Q880" s="35">
        <v>320000</v>
      </c>
      <c r="R880" s="34"/>
      <c r="S880" s="40"/>
      <c r="T880" s="40"/>
    </row>
    <row r="881" spans="1:20" s="1789" customFormat="1" ht="63" x14ac:dyDescent="0.2">
      <c r="A881" s="1243">
        <v>13</v>
      </c>
      <c r="B881" s="1243" t="s">
        <v>2086</v>
      </c>
      <c r="C881" s="2227"/>
      <c r="D881" s="87" t="s">
        <v>7137</v>
      </c>
      <c r="E881" s="2145" t="s">
        <v>4053</v>
      </c>
      <c r="F881" s="36"/>
      <c r="G881" s="1837">
        <v>338500</v>
      </c>
      <c r="H881" s="2214">
        <v>338500</v>
      </c>
      <c r="I881" s="2165">
        <v>338500</v>
      </c>
      <c r="J881" s="36" t="s">
        <v>5226</v>
      </c>
      <c r="K881" s="36" t="s">
        <v>4934</v>
      </c>
      <c r="L881" s="37" t="s">
        <v>5267</v>
      </c>
      <c r="M881" s="37" t="s">
        <v>3093</v>
      </c>
      <c r="N881" s="37" t="s">
        <v>5229</v>
      </c>
      <c r="O881" s="34" t="s">
        <v>5318</v>
      </c>
      <c r="P881" s="39">
        <v>338500</v>
      </c>
      <c r="Q881" s="35">
        <v>338500</v>
      </c>
      <c r="R881" s="1243"/>
      <c r="S881" s="34"/>
      <c r="T881" s="34"/>
    </row>
    <row r="882" spans="1:20" s="1789" customFormat="1" ht="28.5" customHeight="1" x14ac:dyDescent="0.2">
      <c r="A882" s="1243">
        <v>13</v>
      </c>
      <c r="B882" s="34" t="s">
        <v>2170</v>
      </c>
      <c r="C882" s="2227"/>
      <c r="D882" s="87" t="s">
        <v>3152</v>
      </c>
      <c r="E882" s="2145" t="s">
        <v>3554</v>
      </c>
      <c r="F882" s="36"/>
      <c r="G882" s="1837">
        <v>340000</v>
      </c>
      <c r="H882" s="2214">
        <v>340000</v>
      </c>
      <c r="I882" s="2165">
        <v>340000</v>
      </c>
      <c r="J882" s="36" t="s">
        <v>5974</v>
      </c>
      <c r="K882" s="36"/>
      <c r="L882" s="37"/>
      <c r="M882" s="37"/>
      <c r="N882" s="37" t="s">
        <v>5229</v>
      </c>
      <c r="O882" s="34" t="s">
        <v>5320</v>
      </c>
      <c r="P882" s="39">
        <v>340000</v>
      </c>
      <c r="Q882" s="35">
        <v>340000</v>
      </c>
      <c r="R882" s="34"/>
      <c r="S882" s="40"/>
      <c r="T882" s="40"/>
    </row>
    <row r="883" spans="1:20" s="1789" customFormat="1" ht="28.5" customHeight="1" x14ac:dyDescent="0.2">
      <c r="A883" s="1243">
        <v>13</v>
      </c>
      <c r="B883" s="34" t="s">
        <v>2202</v>
      </c>
      <c r="C883" s="2227"/>
      <c r="D883" s="87" t="s">
        <v>7170</v>
      </c>
      <c r="E883" s="2145" t="s">
        <v>4255</v>
      </c>
      <c r="F883" s="36"/>
      <c r="G883" s="1837">
        <v>360000</v>
      </c>
      <c r="H883" s="2214">
        <v>360000</v>
      </c>
      <c r="I883" s="2165">
        <v>360000</v>
      </c>
      <c r="J883" s="36" t="s">
        <v>5974</v>
      </c>
      <c r="K883" s="36"/>
      <c r="L883" s="37"/>
      <c r="M883" s="37"/>
      <c r="N883" s="37" t="s">
        <v>5229</v>
      </c>
      <c r="O883" s="34" t="s">
        <v>5303</v>
      </c>
      <c r="P883" s="39">
        <v>360000</v>
      </c>
      <c r="Q883" s="35">
        <v>360000</v>
      </c>
      <c r="R883" s="34"/>
      <c r="S883" s="40"/>
      <c r="T883" s="40"/>
    </row>
    <row r="884" spans="1:20" s="2107" customFormat="1" ht="47.25" x14ac:dyDescent="0.2">
      <c r="A884" s="2099">
        <v>13</v>
      </c>
      <c r="B884" s="2098" t="s">
        <v>411</v>
      </c>
      <c r="C884" s="2228"/>
      <c r="D884" s="2114" t="s">
        <v>7137</v>
      </c>
      <c r="E884" s="2120" t="s">
        <v>150</v>
      </c>
      <c r="F884" s="2116"/>
      <c r="G884" s="2156"/>
      <c r="H884" s="2216">
        <v>360000</v>
      </c>
      <c r="I884" s="2128">
        <v>360000</v>
      </c>
      <c r="J884" s="2121" t="s">
        <v>5226</v>
      </c>
      <c r="K884" s="2121" t="s">
        <v>4934</v>
      </c>
      <c r="L884" s="2116" t="s">
        <v>3115</v>
      </c>
      <c r="M884" s="2123" t="s">
        <v>3100</v>
      </c>
      <c r="N884" s="2097" t="s">
        <v>5229</v>
      </c>
      <c r="O884" s="2097" t="s">
        <v>5320</v>
      </c>
      <c r="P884" s="2122">
        <v>360000</v>
      </c>
      <c r="Q884" s="2122">
        <f>P884</f>
        <v>360000</v>
      </c>
      <c r="R884" s="2097"/>
      <c r="S884" s="2097"/>
      <c r="T884" s="2097" t="s">
        <v>1042</v>
      </c>
    </row>
    <row r="885" spans="1:20" s="1789" customFormat="1" ht="25.5" customHeight="1" x14ac:dyDescent="0.2">
      <c r="A885" s="1243">
        <v>13</v>
      </c>
      <c r="B885" s="34" t="s">
        <v>2116</v>
      </c>
      <c r="C885" s="2227"/>
      <c r="D885" s="87" t="s">
        <v>7137</v>
      </c>
      <c r="E885" s="2145" t="s">
        <v>4229</v>
      </c>
      <c r="F885" s="36"/>
      <c r="G885" s="1837">
        <v>392000</v>
      </c>
      <c r="H885" s="2214">
        <v>392000</v>
      </c>
      <c r="I885" s="2165">
        <v>392000</v>
      </c>
      <c r="J885" s="36" t="s">
        <v>5974</v>
      </c>
      <c r="K885" s="36"/>
      <c r="L885" s="37"/>
      <c r="M885" s="37"/>
      <c r="N885" s="37" t="s">
        <v>5229</v>
      </c>
      <c r="O885" s="34" t="s">
        <v>5299</v>
      </c>
      <c r="P885" s="39">
        <v>392000</v>
      </c>
      <c r="Q885" s="35">
        <v>392000</v>
      </c>
      <c r="R885" s="34"/>
      <c r="S885" s="40"/>
      <c r="T885" s="40"/>
    </row>
    <row r="886" spans="1:20" s="1789" customFormat="1" ht="31.5" x14ac:dyDescent="0.2">
      <c r="A886" s="1243">
        <v>13</v>
      </c>
      <c r="B886" s="87" t="s">
        <v>2037</v>
      </c>
      <c r="C886" s="2227"/>
      <c r="D886" s="87" t="s">
        <v>7170</v>
      </c>
      <c r="E886" s="2145" t="s">
        <v>3390</v>
      </c>
      <c r="F886" s="36"/>
      <c r="G886" s="1837">
        <v>400000</v>
      </c>
      <c r="H886" s="2214">
        <v>400000</v>
      </c>
      <c r="I886" s="2165">
        <v>400000</v>
      </c>
      <c r="J886" s="36" t="s">
        <v>5974</v>
      </c>
      <c r="K886" s="36"/>
      <c r="L886" s="37"/>
      <c r="M886" s="37"/>
      <c r="N886" s="37" t="s">
        <v>5229</v>
      </c>
      <c r="O886" s="34" t="s">
        <v>5324</v>
      </c>
      <c r="P886" s="39">
        <v>400000</v>
      </c>
      <c r="Q886" s="35">
        <v>400000</v>
      </c>
      <c r="R886" s="1243"/>
      <c r="S886" s="34"/>
      <c r="T886" s="34"/>
    </row>
    <row r="887" spans="1:20" s="1789" customFormat="1" ht="31.5" x14ac:dyDescent="0.2">
      <c r="A887" s="1243">
        <v>13</v>
      </c>
      <c r="B887" s="87" t="s">
        <v>2038</v>
      </c>
      <c r="C887" s="2228"/>
      <c r="D887" s="87" t="s">
        <v>7170</v>
      </c>
      <c r="E887" s="2145" t="s">
        <v>3389</v>
      </c>
      <c r="F887" s="36"/>
      <c r="G887" s="1837">
        <v>400000</v>
      </c>
      <c r="H887" s="2214">
        <v>400000</v>
      </c>
      <c r="I887" s="2165">
        <v>400000</v>
      </c>
      <c r="J887" s="36" t="s">
        <v>5974</v>
      </c>
      <c r="K887" s="36"/>
      <c r="L887" s="37"/>
      <c r="M887" s="37"/>
      <c r="N887" s="37" t="s">
        <v>5229</v>
      </c>
      <c r="O887" s="34" t="s">
        <v>5324</v>
      </c>
      <c r="P887" s="39">
        <v>400000</v>
      </c>
      <c r="Q887" s="35">
        <v>400000</v>
      </c>
      <c r="R887" s="1243"/>
      <c r="S887" s="34"/>
      <c r="T887" s="34"/>
    </row>
    <row r="888" spans="1:20" s="1789" customFormat="1" ht="47.25" x14ac:dyDescent="0.2">
      <c r="A888" s="1243">
        <v>13</v>
      </c>
      <c r="B888" s="34" t="s">
        <v>2056</v>
      </c>
      <c r="C888" s="2228"/>
      <c r="D888" s="87" t="s">
        <v>7137</v>
      </c>
      <c r="E888" s="2145" t="s">
        <v>3543</v>
      </c>
      <c r="F888" s="36"/>
      <c r="G888" s="1837">
        <v>400000</v>
      </c>
      <c r="H888" s="2216">
        <v>415095</v>
      </c>
      <c r="I888" s="2166">
        <v>415095</v>
      </c>
      <c r="J888" s="36" t="s">
        <v>5226</v>
      </c>
      <c r="K888" s="36" t="s">
        <v>4934</v>
      </c>
      <c r="L888" s="37" t="s">
        <v>5223</v>
      </c>
      <c r="M888" s="37" t="s">
        <v>3105</v>
      </c>
      <c r="N888" s="37" t="s">
        <v>5229</v>
      </c>
      <c r="O888" s="34" t="s">
        <v>5319</v>
      </c>
      <c r="P888" s="2110">
        <f>H888</f>
        <v>415095</v>
      </c>
      <c r="Q888" s="2109">
        <f>I888</f>
        <v>415095</v>
      </c>
      <c r="R888" s="34"/>
      <c r="S888" s="2111" t="s">
        <v>1041</v>
      </c>
      <c r="T888" s="2097" t="s">
        <v>1043</v>
      </c>
    </row>
    <row r="889" spans="1:20" s="1789" customFormat="1" ht="31.5" x14ac:dyDescent="0.2">
      <c r="A889" s="1243">
        <v>13</v>
      </c>
      <c r="B889" s="34" t="s">
        <v>2096</v>
      </c>
      <c r="C889" s="2228"/>
      <c r="D889" s="87" t="s">
        <v>7137</v>
      </c>
      <c r="E889" s="2145" t="s">
        <v>3492</v>
      </c>
      <c r="F889" s="36"/>
      <c r="G889" s="1837">
        <v>400000</v>
      </c>
      <c r="H889" s="2214">
        <v>400000</v>
      </c>
      <c r="I889" s="2165">
        <v>400000</v>
      </c>
      <c r="J889" s="36" t="s">
        <v>5974</v>
      </c>
      <c r="K889" s="36"/>
      <c r="L889" s="37"/>
      <c r="M889" s="37"/>
      <c r="N889" s="37" t="s">
        <v>5229</v>
      </c>
      <c r="O889" s="34" t="s">
        <v>5296</v>
      </c>
      <c r="P889" s="39">
        <v>400000</v>
      </c>
      <c r="Q889" s="35">
        <v>400000</v>
      </c>
      <c r="R889" s="34"/>
      <c r="S889" s="40"/>
      <c r="T889" s="40"/>
    </row>
    <row r="890" spans="1:20" s="1789" customFormat="1" ht="31.5" x14ac:dyDescent="0.2">
      <c r="A890" s="1243">
        <v>13</v>
      </c>
      <c r="B890" s="34" t="s">
        <v>2105</v>
      </c>
      <c r="C890" s="2228"/>
      <c r="D890" s="87" t="s">
        <v>7137</v>
      </c>
      <c r="E890" s="2145" t="s">
        <v>4085</v>
      </c>
      <c r="F890" s="36"/>
      <c r="G890" s="1837">
        <v>400000</v>
      </c>
      <c r="H890" s="2214">
        <v>400000</v>
      </c>
      <c r="I890" s="2165">
        <v>400000</v>
      </c>
      <c r="J890" s="36" t="s">
        <v>5974</v>
      </c>
      <c r="K890" s="36"/>
      <c r="L890" s="37"/>
      <c r="M890" s="37"/>
      <c r="N890" s="37" t="s">
        <v>5229</v>
      </c>
      <c r="O890" s="34" t="s">
        <v>5041</v>
      </c>
      <c r="P890" s="39">
        <v>50000</v>
      </c>
      <c r="Q890" s="35">
        <v>400000</v>
      </c>
      <c r="R890" s="34"/>
      <c r="S890" s="40"/>
      <c r="T890" s="40"/>
    </row>
    <row r="891" spans="1:20" s="1789" customFormat="1" ht="31.5" x14ac:dyDescent="0.2">
      <c r="A891" s="1243">
        <v>13</v>
      </c>
      <c r="B891" s="34" t="s">
        <v>2130</v>
      </c>
      <c r="C891" s="2228"/>
      <c r="D891" s="87" t="s">
        <v>3145</v>
      </c>
      <c r="E891" s="2145" t="s">
        <v>4469</v>
      </c>
      <c r="F891" s="36"/>
      <c r="G891" s="1837">
        <v>400000</v>
      </c>
      <c r="H891" s="2214">
        <v>400000</v>
      </c>
      <c r="I891" s="2165">
        <v>400000</v>
      </c>
      <c r="J891" s="36" t="s">
        <v>5974</v>
      </c>
      <c r="K891" s="36"/>
      <c r="L891" s="37"/>
      <c r="M891" s="37"/>
      <c r="N891" s="37" t="s">
        <v>5229</v>
      </c>
      <c r="O891" s="34" t="s">
        <v>5316</v>
      </c>
      <c r="P891" s="39">
        <v>400000</v>
      </c>
      <c r="Q891" s="35">
        <v>400000</v>
      </c>
      <c r="R891" s="34"/>
      <c r="S891" s="40"/>
      <c r="T891" s="40"/>
    </row>
    <row r="892" spans="1:20" s="1789" customFormat="1" ht="31.5" x14ac:dyDescent="0.2">
      <c r="A892" s="1243">
        <v>13</v>
      </c>
      <c r="B892" s="34" t="s">
        <v>2131</v>
      </c>
      <c r="C892" s="2228"/>
      <c r="D892" s="87" t="s">
        <v>3145</v>
      </c>
      <c r="E892" s="2145" t="s">
        <v>4470</v>
      </c>
      <c r="F892" s="36"/>
      <c r="G892" s="1837">
        <v>400000</v>
      </c>
      <c r="H892" s="2214">
        <v>400000</v>
      </c>
      <c r="I892" s="2165">
        <v>400000</v>
      </c>
      <c r="J892" s="36" t="s">
        <v>5974</v>
      </c>
      <c r="K892" s="36"/>
      <c r="L892" s="37"/>
      <c r="M892" s="37"/>
      <c r="N892" s="37" t="s">
        <v>5229</v>
      </c>
      <c r="O892" s="34" t="s">
        <v>5316</v>
      </c>
      <c r="P892" s="39">
        <v>400000</v>
      </c>
      <c r="Q892" s="35">
        <v>400000</v>
      </c>
      <c r="R892" s="34"/>
      <c r="S892" s="40"/>
      <c r="T892" s="40"/>
    </row>
    <row r="893" spans="1:20" s="1789" customFormat="1" ht="28.5" customHeight="1" x14ac:dyDescent="0.2">
      <c r="A893" s="1243">
        <v>13</v>
      </c>
      <c r="B893" s="34" t="s">
        <v>2190</v>
      </c>
      <c r="C893" s="2228"/>
      <c r="D893" s="87" t="s">
        <v>7170</v>
      </c>
      <c r="E893" s="2145" t="s">
        <v>4261</v>
      </c>
      <c r="F893" s="36"/>
      <c r="G893" s="1837">
        <v>400000</v>
      </c>
      <c r="H893" s="2214">
        <v>400000</v>
      </c>
      <c r="I893" s="2165">
        <v>400000</v>
      </c>
      <c r="J893" s="36" t="s">
        <v>5974</v>
      </c>
      <c r="K893" s="36"/>
      <c r="L893" s="37"/>
      <c r="M893" s="37"/>
      <c r="N893" s="37" t="s">
        <v>5229</v>
      </c>
      <c r="O893" s="34" t="s">
        <v>5303</v>
      </c>
      <c r="P893" s="39">
        <v>400000</v>
      </c>
      <c r="Q893" s="35">
        <v>400000</v>
      </c>
      <c r="R893" s="34"/>
      <c r="S893" s="40"/>
      <c r="T893" s="40"/>
    </row>
    <row r="894" spans="1:20" s="1789" customFormat="1" ht="37.5" customHeight="1" x14ac:dyDescent="0.2">
      <c r="A894" s="1243">
        <v>13</v>
      </c>
      <c r="B894" s="34" t="s">
        <v>2207</v>
      </c>
      <c r="C894" s="2228"/>
      <c r="D894" s="87" t="s">
        <v>7170</v>
      </c>
      <c r="E894" s="2145" t="s">
        <v>4309</v>
      </c>
      <c r="F894" s="36"/>
      <c r="G894" s="1837">
        <v>400000</v>
      </c>
      <c r="H894" s="2214">
        <v>400000</v>
      </c>
      <c r="I894" s="2165">
        <v>400000</v>
      </c>
      <c r="J894" s="36" t="s">
        <v>5974</v>
      </c>
      <c r="K894" s="36"/>
      <c r="L894" s="36"/>
      <c r="M894" s="37"/>
      <c r="N894" s="37" t="s">
        <v>5229</v>
      </c>
      <c r="O894" s="34" t="s">
        <v>5303</v>
      </c>
      <c r="P894" s="39">
        <f>H894</f>
        <v>400000</v>
      </c>
      <c r="Q894" s="35">
        <v>400000</v>
      </c>
      <c r="R894" s="34"/>
      <c r="S894" s="40"/>
      <c r="T894" s="40"/>
    </row>
    <row r="895" spans="1:20" s="1789" customFormat="1" ht="27" customHeight="1" x14ac:dyDescent="0.2">
      <c r="A895" s="1243">
        <v>13</v>
      </c>
      <c r="B895" s="34" t="s">
        <v>1009</v>
      </c>
      <c r="C895" s="2228"/>
      <c r="D895" s="87" t="s">
        <v>3146</v>
      </c>
      <c r="E895" s="2145" t="s">
        <v>4471</v>
      </c>
      <c r="F895" s="36"/>
      <c r="G895" s="1837">
        <v>400000</v>
      </c>
      <c r="H895" s="2214">
        <v>400000</v>
      </c>
      <c r="I895" s="2165">
        <v>400000</v>
      </c>
      <c r="J895" s="36" t="s">
        <v>5974</v>
      </c>
      <c r="K895" s="36"/>
      <c r="L895" s="37"/>
      <c r="M895" s="37"/>
      <c r="N895" s="37" t="s">
        <v>5229</v>
      </c>
      <c r="O895" s="34" t="s">
        <v>5316</v>
      </c>
      <c r="P895" s="39">
        <v>400000</v>
      </c>
      <c r="Q895" s="35">
        <v>400000</v>
      </c>
      <c r="R895" s="34"/>
      <c r="S895" s="40"/>
      <c r="T895" s="40"/>
    </row>
    <row r="896" spans="1:20" s="1789" customFormat="1" ht="31.5" x14ac:dyDescent="0.2">
      <c r="A896" s="1243">
        <v>13</v>
      </c>
      <c r="B896" s="34" t="s">
        <v>2249</v>
      </c>
      <c r="C896" s="2228"/>
      <c r="D896" s="87" t="s">
        <v>1008</v>
      </c>
      <c r="E896" s="2145" t="s">
        <v>3451</v>
      </c>
      <c r="F896" s="36"/>
      <c r="G896" s="1837">
        <v>400000</v>
      </c>
      <c r="H896" s="2214">
        <v>400000</v>
      </c>
      <c r="I896" s="2165">
        <v>400000</v>
      </c>
      <c r="J896" s="36" t="s">
        <v>5974</v>
      </c>
      <c r="K896" s="36"/>
      <c r="L896" s="37"/>
      <c r="M896" s="37"/>
      <c r="N896" s="37" t="s">
        <v>5229</v>
      </c>
      <c r="O896" s="34" t="s">
        <v>5311</v>
      </c>
      <c r="P896" s="39">
        <v>400000</v>
      </c>
      <c r="Q896" s="35">
        <v>400000</v>
      </c>
      <c r="R896" s="34"/>
      <c r="S896" s="40"/>
      <c r="T896" s="40"/>
    </row>
    <row r="897" spans="1:20" s="2172" customFormat="1" ht="47.25" x14ac:dyDescent="0.2">
      <c r="A897" s="2099">
        <v>13</v>
      </c>
      <c r="B897" s="2097" t="s">
        <v>1081</v>
      </c>
      <c r="C897" s="2228"/>
      <c r="D897" s="2100" t="s">
        <v>7137</v>
      </c>
      <c r="E897" s="2144" t="s">
        <v>1080</v>
      </c>
      <c r="F897" s="2116"/>
      <c r="G897" s="2154"/>
      <c r="H897" s="2216">
        <v>400000</v>
      </c>
      <c r="I897" s="2166">
        <v>400000</v>
      </c>
      <c r="J897" s="2116" t="s">
        <v>5974</v>
      </c>
      <c r="K897" s="2116"/>
      <c r="L897" s="2113"/>
      <c r="M897" s="2113"/>
      <c r="N897" s="2113" t="s">
        <v>5229</v>
      </c>
      <c r="O897" s="2097" t="s">
        <v>5319</v>
      </c>
      <c r="P897" s="2110">
        <f>H897</f>
        <v>400000</v>
      </c>
      <c r="Q897" s="2109">
        <v>400000</v>
      </c>
      <c r="R897" s="2097"/>
      <c r="S897" s="2111"/>
      <c r="T897" s="2111" t="s">
        <v>1042</v>
      </c>
    </row>
    <row r="898" spans="1:20" s="2107" customFormat="1" ht="47.25" x14ac:dyDescent="0.2">
      <c r="A898" s="2099">
        <v>13</v>
      </c>
      <c r="B898" s="2100" t="s">
        <v>412</v>
      </c>
      <c r="C898" s="2228"/>
      <c r="D898" s="2114" t="s">
        <v>6882</v>
      </c>
      <c r="E898" s="2120" t="s">
        <v>151</v>
      </c>
      <c r="F898" s="2116"/>
      <c r="G898" s="2156"/>
      <c r="H898" s="2216">
        <v>400000</v>
      </c>
      <c r="I898" s="2128">
        <v>400000</v>
      </c>
      <c r="J898" s="2121" t="s">
        <v>5974</v>
      </c>
      <c r="K898" s="2121"/>
      <c r="L898" s="2116"/>
      <c r="M898" s="2123"/>
      <c r="N898" s="2097" t="s">
        <v>5229</v>
      </c>
      <c r="O898" s="2097" t="s">
        <v>5313</v>
      </c>
      <c r="P898" s="2122">
        <f>H898</f>
        <v>400000</v>
      </c>
      <c r="Q898" s="2109">
        <v>400000</v>
      </c>
      <c r="R898" s="2097"/>
      <c r="S898" s="2097"/>
      <c r="T898" s="2097" t="s">
        <v>1042</v>
      </c>
    </row>
    <row r="899" spans="1:20" s="1789" customFormat="1" ht="31.5" x14ac:dyDescent="0.2">
      <c r="A899" s="1243">
        <v>13</v>
      </c>
      <c r="B899" s="34" t="s">
        <v>2140</v>
      </c>
      <c r="C899" s="2232"/>
      <c r="D899" s="2272" t="s">
        <v>5314</v>
      </c>
      <c r="E899" s="2145" t="s">
        <v>4354</v>
      </c>
      <c r="F899" s="36"/>
      <c r="G899" s="1837">
        <v>410000</v>
      </c>
      <c r="H899" s="2214">
        <v>410000</v>
      </c>
      <c r="I899" s="2165">
        <v>410000</v>
      </c>
      <c r="J899" s="36" t="s">
        <v>5974</v>
      </c>
      <c r="K899" s="36"/>
      <c r="L899" s="37"/>
      <c r="M899" s="37"/>
      <c r="N899" s="37" t="s">
        <v>5229</v>
      </c>
      <c r="O899" s="34" t="s">
        <v>5305</v>
      </c>
      <c r="P899" s="39">
        <v>410000</v>
      </c>
      <c r="Q899" s="35">
        <v>410000</v>
      </c>
      <c r="R899" s="34" t="s">
        <v>5355</v>
      </c>
      <c r="S899" s="40"/>
      <c r="T899" s="40"/>
    </row>
    <row r="900" spans="1:20" s="1789" customFormat="1" ht="47.25" x14ac:dyDescent="0.2">
      <c r="A900" s="1243">
        <v>13</v>
      </c>
      <c r="B900" s="34" t="s">
        <v>2224</v>
      </c>
      <c r="C900" s="2232"/>
      <c r="D900" s="87" t="s">
        <v>7304</v>
      </c>
      <c r="E900" s="2145" t="s">
        <v>3459</v>
      </c>
      <c r="F900" s="36"/>
      <c r="G900" s="1837">
        <v>420000</v>
      </c>
      <c r="H900" s="2216">
        <v>0</v>
      </c>
      <c r="I900" s="2166">
        <v>0</v>
      </c>
      <c r="J900" s="36" t="s">
        <v>5974</v>
      </c>
      <c r="K900" s="36"/>
      <c r="L900" s="37"/>
      <c r="M900" s="37"/>
      <c r="N900" s="37" t="s">
        <v>5229</v>
      </c>
      <c r="O900" s="34" t="s">
        <v>5311</v>
      </c>
      <c r="P900" s="2110">
        <v>0</v>
      </c>
      <c r="Q900" s="2109">
        <v>0</v>
      </c>
      <c r="R900" s="2097"/>
      <c r="S900" s="2111" t="s">
        <v>252</v>
      </c>
      <c r="T900" s="2097" t="s">
        <v>1043</v>
      </c>
    </row>
    <row r="901" spans="1:20" s="42" customFormat="1" ht="31.5" x14ac:dyDescent="0.2">
      <c r="A901" s="1243">
        <v>13</v>
      </c>
      <c r="B901" s="34" t="s">
        <v>2122</v>
      </c>
      <c r="C901" s="2228"/>
      <c r="D901" s="87" t="s">
        <v>7296</v>
      </c>
      <c r="E901" s="2145" t="s">
        <v>4381</v>
      </c>
      <c r="F901" s="36"/>
      <c r="G901" s="1837">
        <v>450000</v>
      </c>
      <c r="H901" s="2214">
        <v>450000</v>
      </c>
      <c r="I901" s="2165">
        <v>450000</v>
      </c>
      <c r="J901" s="36" t="s">
        <v>5974</v>
      </c>
      <c r="K901" s="36"/>
      <c r="L901" s="37"/>
      <c r="M901" s="37"/>
      <c r="N901" s="37" t="s">
        <v>5229</v>
      </c>
      <c r="O901" s="34" t="s">
        <v>5309</v>
      </c>
      <c r="P901" s="39">
        <v>450000</v>
      </c>
      <c r="Q901" s="35">
        <v>450000</v>
      </c>
      <c r="R901" s="34"/>
      <c r="S901" s="40"/>
      <c r="T901" s="40"/>
    </row>
    <row r="902" spans="1:20" s="42" customFormat="1" ht="31.5" x14ac:dyDescent="0.2">
      <c r="A902" s="1243">
        <v>13</v>
      </c>
      <c r="B902" s="34" t="s">
        <v>2231</v>
      </c>
      <c r="C902" s="2228"/>
      <c r="D902" s="87" t="s">
        <v>7304</v>
      </c>
      <c r="E902" s="2145" t="s">
        <v>870</v>
      </c>
      <c r="F902" s="36"/>
      <c r="G902" s="1837">
        <v>450000</v>
      </c>
      <c r="H902" s="2214">
        <v>450000</v>
      </c>
      <c r="I902" s="2165">
        <v>450000</v>
      </c>
      <c r="J902" s="36" t="s">
        <v>5974</v>
      </c>
      <c r="K902" s="36"/>
      <c r="L902" s="37"/>
      <c r="M902" s="37"/>
      <c r="N902" s="37" t="s">
        <v>5229</v>
      </c>
      <c r="O902" s="34" t="s">
        <v>5311</v>
      </c>
      <c r="P902" s="39">
        <v>450000</v>
      </c>
      <c r="Q902" s="35">
        <v>450000</v>
      </c>
      <c r="R902" s="34"/>
      <c r="S902" s="40"/>
      <c r="T902" s="40"/>
    </row>
    <row r="903" spans="1:20" s="42" customFormat="1" ht="28.5" customHeight="1" x14ac:dyDescent="0.2">
      <c r="A903" s="1243">
        <v>13</v>
      </c>
      <c r="B903" s="34" t="s">
        <v>2236</v>
      </c>
      <c r="C903" s="2228"/>
      <c r="D903" s="87" t="s">
        <v>7304</v>
      </c>
      <c r="E903" s="2145" t="s">
        <v>3457</v>
      </c>
      <c r="F903" s="36"/>
      <c r="G903" s="1837">
        <v>450000</v>
      </c>
      <c r="H903" s="2214">
        <v>450000</v>
      </c>
      <c r="I903" s="2165">
        <v>450000</v>
      </c>
      <c r="J903" s="36" t="s">
        <v>5974</v>
      </c>
      <c r="K903" s="36"/>
      <c r="L903" s="37"/>
      <c r="M903" s="37"/>
      <c r="N903" s="37" t="s">
        <v>5229</v>
      </c>
      <c r="O903" s="34" t="s">
        <v>5311</v>
      </c>
      <c r="P903" s="39">
        <v>450000</v>
      </c>
      <c r="Q903" s="35">
        <v>450000</v>
      </c>
      <c r="R903" s="34"/>
      <c r="S903" s="40"/>
      <c r="T903" s="40"/>
    </row>
    <row r="904" spans="1:20" s="42" customFormat="1" ht="31.5" x14ac:dyDescent="0.2">
      <c r="A904" s="1243">
        <v>13</v>
      </c>
      <c r="B904" s="34" t="s">
        <v>2248</v>
      </c>
      <c r="C904" s="2228"/>
      <c r="D904" s="87" t="s">
        <v>7304</v>
      </c>
      <c r="E904" s="2145" t="s">
        <v>3452</v>
      </c>
      <c r="F904" s="36"/>
      <c r="G904" s="1837">
        <v>450000</v>
      </c>
      <c r="H904" s="2214">
        <v>450000</v>
      </c>
      <c r="I904" s="2165">
        <v>450000</v>
      </c>
      <c r="J904" s="36" t="s">
        <v>5974</v>
      </c>
      <c r="K904" s="36"/>
      <c r="L904" s="37"/>
      <c r="M904" s="37"/>
      <c r="N904" s="37" t="s">
        <v>5229</v>
      </c>
      <c r="O904" s="34" t="s">
        <v>5311</v>
      </c>
      <c r="P904" s="39">
        <v>450000</v>
      </c>
      <c r="Q904" s="35">
        <v>450000</v>
      </c>
      <c r="R904" s="34"/>
      <c r="S904" s="40"/>
      <c r="T904" s="40"/>
    </row>
    <row r="905" spans="1:20" s="2172" customFormat="1" ht="63" x14ac:dyDescent="0.2">
      <c r="A905" s="2099">
        <v>13</v>
      </c>
      <c r="B905" s="2097" t="s">
        <v>1078</v>
      </c>
      <c r="C905" s="2228"/>
      <c r="D905" s="2100" t="s">
        <v>7137</v>
      </c>
      <c r="E905" s="2144" t="s">
        <v>1077</v>
      </c>
      <c r="F905" s="2116"/>
      <c r="G905" s="2154"/>
      <c r="H905" s="2216">
        <v>450000</v>
      </c>
      <c r="I905" s="2166">
        <v>450000</v>
      </c>
      <c r="J905" s="2116" t="s">
        <v>5226</v>
      </c>
      <c r="K905" s="2116" t="s">
        <v>4934</v>
      </c>
      <c r="L905" s="2113" t="s">
        <v>5267</v>
      </c>
      <c r="M905" s="2113" t="s">
        <v>5270</v>
      </c>
      <c r="N905" s="2113" t="s">
        <v>5229</v>
      </c>
      <c r="O905" s="2097" t="s">
        <v>5319</v>
      </c>
      <c r="P905" s="2110">
        <f>H905</f>
        <v>450000</v>
      </c>
      <c r="Q905" s="2109">
        <v>450000</v>
      </c>
      <c r="R905" s="2097"/>
      <c r="S905" s="2111"/>
      <c r="T905" s="2111" t="s">
        <v>1042</v>
      </c>
    </row>
    <row r="906" spans="1:20" s="2172" customFormat="1" ht="31.5" x14ac:dyDescent="0.2">
      <c r="A906" s="2099">
        <v>13</v>
      </c>
      <c r="B906" s="2100" t="s">
        <v>413</v>
      </c>
      <c r="C906" s="2228"/>
      <c r="D906" s="2100" t="s">
        <v>5530</v>
      </c>
      <c r="E906" s="2144" t="s">
        <v>202</v>
      </c>
      <c r="F906" s="2116"/>
      <c r="G906" s="2154"/>
      <c r="H906" s="2216">
        <v>450000</v>
      </c>
      <c r="I906" s="2166">
        <v>450000</v>
      </c>
      <c r="J906" s="2116" t="s">
        <v>5174</v>
      </c>
      <c r="K906" s="2116" t="s">
        <v>4934</v>
      </c>
      <c r="L906" s="2113" t="s">
        <v>5267</v>
      </c>
      <c r="M906" s="2113" t="s">
        <v>3085</v>
      </c>
      <c r="N906" s="2113" t="s">
        <v>5969</v>
      </c>
      <c r="O906" s="2097" t="s">
        <v>5309</v>
      </c>
      <c r="P906" s="2110">
        <f>H906</f>
        <v>450000</v>
      </c>
      <c r="Q906" s="2109">
        <v>450000</v>
      </c>
      <c r="R906" s="2097"/>
      <c r="S906" s="2111"/>
      <c r="T906" s="2111" t="s">
        <v>1042</v>
      </c>
    </row>
    <row r="907" spans="1:20" s="42" customFormat="1" ht="37.5" customHeight="1" x14ac:dyDescent="0.2">
      <c r="A907" s="1243">
        <v>13</v>
      </c>
      <c r="B907" s="34" t="s">
        <v>2247</v>
      </c>
      <c r="C907" s="2228"/>
      <c r="D907" s="87" t="s">
        <v>1008</v>
      </c>
      <c r="E907" s="2145" t="s">
        <v>3458</v>
      </c>
      <c r="F907" s="36"/>
      <c r="G907" s="1837">
        <v>470000</v>
      </c>
      <c r="H907" s="2214">
        <v>470000</v>
      </c>
      <c r="I907" s="2165">
        <v>470000</v>
      </c>
      <c r="J907" s="36" t="s">
        <v>5974</v>
      </c>
      <c r="K907" s="36"/>
      <c r="L907" s="37"/>
      <c r="M907" s="37"/>
      <c r="N907" s="37" t="s">
        <v>5229</v>
      </c>
      <c r="O907" s="34" t="s">
        <v>5311</v>
      </c>
      <c r="P907" s="39">
        <v>470000</v>
      </c>
      <c r="Q907" s="35">
        <v>470000</v>
      </c>
      <c r="R907" s="34"/>
      <c r="S907" s="40"/>
      <c r="T907" s="40"/>
    </row>
    <row r="908" spans="1:20" s="42" customFormat="1" ht="40.5" customHeight="1" x14ac:dyDescent="0.2">
      <c r="A908" s="1243">
        <v>13</v>
      </c>
      <c r="B908" s="34" t="s">
        <v>2205</v>
      </c>
      <c r="C908" s="2228"/>
      <c r="D908" s="87" t="s">
        <v>7170</v>
      </c>
      <c r="E908" s="2145" t="s">
        <v>4273</v>
      </c>
      <c r="F908" s="36"/>
      <c r="G908" s="1837">
        <v>480000</v>
      </c>
      <c r="H908" s="2214">
        <v>480000</v>
      </c>
      <c r="I908" s="2165">
        <v>480000</v>
      </c>
      <c r="J908" s="36" t="s">
        <v>5974</v>
      </c>
      <c r="K908" s="36"/>
      <c r="L908" s="37"/>
      <c r="M908" s="37"/>
      <c r="N908" s="37" t="s">
        <v>5229</v>
      </c>
      <c r="O908" s="34" t="s">
        <v>5303</v>
      </c>
      <c r="P908" s="39">
        <v>480000</v>
      </c>
      <c r="Q908" s="35">
        <v>480000</v>
      </c>
      <c r="R908" s="34"/>
      <c r="S908" s="40"/>
      <c r="T908" s="40"/>
    </row>
    <row r="909" spans="1:20" s="42" customFormat="1" ht="28.5" customHeight="1" x14ac:dyDescent="0.2">
      <c r="A909" s="1243">
        <v>13</v>
      </c>
      <c r="B909" s="34" t="s">
        <v>2108</v>
      </c>
      <c r="C909" s="2228"/>
      <c r="D909" s="87" t="s">
        <v>7137</v>
      </c>
      <c r="E909" s="2145" t="s">
        <v>3497</v>
      </c>
      <c r="F909" s="36"/>
      <c r="G909" s="1837">
        <v>499000</v>
      </c>
      <c r="H909" s="2214">
        <v>499000</v>
      </c>
      <c r="I909" s="2165">
        <v>499000</v>
      </c>
      <c r="J909" s="36" t="s">
        <v>5974</v>
      </c>
      <c r="K909" s="36"/>
      <c r="L909" s="37"/>
      <c r="M909" s="37"/>
      <c r="N909" s="37" t="s">
        <v>5229</v>
      </c>
      <c r="O909" s="34" t="s">
        <v>5296</v>
      </c>
      <c r="P909" s="39">
        <v>500000</v>
      </c>
      <c r="Q909" s="35">
        <v>499000</v>
      </c>
      <c r="R909" s="34"/>
      <c r="S909" s="40"/>
      <c r="T909" s="40"/>
    </row>
    <row r="910" spans="1:20" s="42" customFormat="1" ht="31.5" x14ac:dyDescent="0.2">
      <c r="A910" s="1243">
        <v>13</v>
      </c>
      <c r="B910" s="34" t="s">
        <v>2147</v>
      </c>
      <c r="C910" s="2228"/>
      <c r="D910" s="87" t="s">
        <v>3159</v>
      </c>
      <c r="E910" s="2145" t="s">
        <v>3488</v>
      </c>
      <c r="F910" s="36"/>
      <c r="G910" s="1837">
        <v>499000</v>
      </c>
      <c r="H910" s="2214">
        <v>499000</v>
      </c>
      <c r="I910" s="2165">
        <v>499000</v>
      </c>
      <c r="J910" s="36" t="s">
        <v>5974</v>
      </c>
      <c r="K910" s="36"/>
      <c r="L910" s="37"/>
      <c r="M910" s="37"/>
      <c r="N910" s="37" t="s">
        <v>5229</v>
      </c>
      <c r="O910" s="34" t="s">
        <v>5296</v>
      </c>
      <c r="P910" s="39">
        <f>H910</f>
        <v>499000</v>
      </c>
      <c r="Q910" s="35">
        <v>499000</v>
      </c>
      <c r="R910" s="34"/>
      <c r="S910" s="40"/>
      <c r="T910" s="40"/>
    </row>
    <row r="911" spans="1:20" s="1789" customFormat="1" ht="31.5" x14ac:dyDescent="0.2">
      <c r="A911" s="1243">
        <v>13</v>
      </c>
      <c r="B911" s="34" t="s">
        <v>2252</v>
      </c>
      <c r="C911" s="2231"/>
      <c r="D911" s="87" t="s">
        <v>7304</v>
      </c>
      <c r="E911" s="2145" t="s">
        <v>4407</v>
      </c>
      <c r="F911" s="36"/>
      <c r="G911" s="1837">
        <v>499000</v>
      </c>
      <c r="H911" s="2214">
        <v>499000</v>
      </c>
      <c r="I911" s="2165">
        <v>499000</v>
      </c>
      <c r="J911" s="36" t="s">
        <v>5974</v>
      </c>
      <c r="K911" s="36"/>
      <c r="L911" s="37"/>
      <c r="M911" s="37"/>
      <c r="N911" s="37" t="s">
        <v>5229</v>
      </c>
      <c r="O911" s="34" t="s">
        <v>5313</v>
      </c>
      <c r="P911" s="39">
        <v>499000</v>
      </c>
      <c r="Q911" s="35">
        <v>499000</v>
      </c>
      <c r="R911" s="34"/>
      <c r="S911" s="40"/>
      <c r="T911" s="40"/>
    </row>
    <row r="912" spans="1:20" s="2107" customFormat="1" ht="31.5" x14ac:dyDescent="0.2">
      <c r="A912" s="2099">
        <v>13</v>
      </c>
      <c r="B912" s="2100" t="s">
        <v>414</v>
      </c>
      <c r="C912" s="2228"/>
      <c r="D912" s="2114" t="s">
        <v>7137</v>
      </c>
      <c r="E912" s="2120" t="s">
        <v>153</v>
      </c>
      <c r="F912" s="2116"/>
      <c r="G912" s="2156"/>
      <c r="H912" s="2216">
        <v>490000</v>
      </c>
      <c r="I912" s="2128">
        <v>490000</v>
      </c>
      <c r="J912" s="2121" t="s">
        <v>5974</v>
      </c>
      <c r="K912" s="2121"/>
      <c r="L912" s="2116"/>
      <c r="M912" s="2123"/>
      <c r="N912" s="2097" t="s">
        <v>5229</v>
      </c>
      <c r="O912" s="2097" t="s">
        <v>507</v>
      </c>
      <c r="P912" s="2122">
        <v>490000</v>
      </c>
      <c r="Q912" s="2122">
        <f>P912</f>
        <v>490000</v>
      </c>
      <c r="R912" s="2097"/>
      <c r="S912" s="2097"/>
      <c r="T912" s="2097" t="s">
        <v>1042</v>
      </c>
    </row>
    <row r="913" spans="1:22" s="2107" customFormat="1" ht="47.25" x14ac:dyDescent="0.2">
      <c r="A913" s="2099">
        <v>13</v>
      </c>
      <c r="B913" s="2100" t="s">
        <v>415</v>
      </c>
      <c r="C913" s="2228"/>
      <c r="D913" s="2114" t="s">
        <v>7137</v>
      </c>
      <c r="E913" s="2124" t="s">
        <v>154</v>
      </c>
      <c r="F913" s="2098"/>
      <c r="G913" s="2156"/>
      <c r="H913" s="2216">
        <v>490000</v>
      </c>
      <c r="I913" s="2128">
        <v>490000</v>
      </c>
      <c r="J913" s="2121" t="s">
        <v>5974</v>
      </c>
      <c r="K913" s="2121"/>
      <c r="L913" s="2123"/>
      <c r="M913" s="2123"/>
      <c r="N913" s="2095" t="s">
        <v>5229</v>
      </c>
      <c r="O913" s="2095" t="s">
        <v>5320</v>
      </c>
      <c r="P913" s="2122">
        <v>490000</v>
      </c>
      <c r="Q913" s="2122">
        <f>P913</f>
        <v>490000</v>
      </c>
      <c r="R913" s="2097"/>
      <c r="S913" s="2097"/>
      <c r="T913" s="2097" t="s">
        <v>1042</v>
      </c>
    </row>
    <row r="914" spans="1:22" s="2107" customFormat="1" ht="31.5" x14ac:dyDescent="0.2">
      <c r="A914" s="2099">
        <v>13</v>
      </c>
      <c r="B914" s="2100" t="s">
        <v>460</v>
      </c>
      <c r="C914" s="2228"/>
      <c r="D914" s="2114" t="s">
        <v>7137</v>
      </c>
      <c r="E914" s="2124" t="s">
        <v>461</v>
      </c>
      <c r="F914" s="2098"/>
      <c r="G914" s="2156"/>
      <c r="H914" s="2216">
        <v>490000</v>
      </c>
      <c r="I914" s="2128">
        <v>490000</v>
      </c>
      <c r="J914" s="2121" t="s">
        <v>5974</v>
      </c>
      <c r="K914" s="2121"/>
      <c r="L914" s="2123"/>
      <c r="M914" s="2123"/>
      <c r="N914" s="2095" t="s">
        <v>5229</v>
      </c>
      <c r="O914" s="2097" t="s">
        <v>5296</v>
      </c>
      <c r="P914" s="2122">
        <f>H914</f>
        <v>490000</v>
      </c>
      <c r="Q914" s="2122">
        <f t="shared" ref="Q914:Q921" si="11">P914</f>
        <v>490000</v>
      </c>
      <c r="R914" s="2097"/>
      <c r="S914" s="2097"/>
      <c r="T914" s="2097" t="s">
        <v>1042</v>
      </c>
    </row>
    <row r="915" spans="1:22" s="2118" customFormat="1" ht="47.25" x14ac:dyDescent="0.2">
      <c r="A915" s="2099">
        <v>13</v>
      </c>
      <c r="B915" s="2100" t="s">
        <v>416</v>
      </c>
      <c r="C915" s="2228"/>
      <c r="D915" s="2100" t="s">
        <v>7170</v>
      </c>
      <c r="E915" s="2120" t="s">
        <v>155</v>
      </c>
      <c r="F915" s="2116"/>
      <c r="G915" s="2156"/>
      <c r="H915" s="2216">
        <v>495000</v>
      </c>
      <c r="I915" s="2128">
        <v>495000</v>
      </c>
      <c r="J915" s="2116" t="s">
        <v>5974</v>
      </c>
      <c r="K915" s="2116"/>
      <c r="L915" s="2116"/>
      <c r="M915" s="2113"/>
      <c r="N915" s="2097" t="s">
        <v>5229</v>
      </c>
      <c r="O915" s="2097" t="s">
        <v>990</v>
      </c>
      <c r="P915" s="2109">
        <v>495000</v>
      </c>
      <c r="Q915" s="2122">
        <f t="shared" si="11"/>
        <v>495000</v>
      </c>
      <c r="R915" s="2097"/>
      <c r="S915" s="2097"/>
      <c r="T915" s="2097" t="s">
        <v>1042</v>
      </c>
      <c r="U915" s="2107"/>
      <c r="V915" s="2107"/>
    </row>
    <row r="916" spans="1:22" s="2107" customFormat="1" ht="27" customHeight="1" x14ac:dyDescent="0.2">
      <c r="A916" s="2099">
        <v>13</v>
      </c>
      <c r="B916" s="2097" t="s">
        <v>465</v>
      </c>
      <c r="C916" s="2228"/>
      <c r="D916" s="2100" t="s">
        <v>3158</v>
      </c>
      <c r="E916" s="2148" t="s">
        <v>464</v>
      </c>
      <c r="F916" s="2119"/>
      <c r="G916" s="2156"/>
      <c r="H916" s="2216">
        <v>495000</v>
      </c>
      <c r="I916" s="2128">
        <v>495000</v>
      </c>
      <c r="J916" s="2121" t="s">
        <v>5974</v>
      </c>
      <c r="K916" s="2121"/>
      <c r="L916" s="2123"/>
      <c r="M916" s="2123"/>
      <c r="N916" s="2097" t="s">
        <v>5229</v>
      </c>
      <c r="O916" s="2097" t="s">
        <v>5041</v>
      </c>
      <c r="P916" s="2106">
        <f>H916</f>
        <v>495000</v>
      </c>
      <c r="Q916" s="2106">
        <f>P916</f>
        <v>495000</v>
      </c>
      <c r="R916" s="2097"/>
      <c r="S916" s="2097"/>
      <c r="T916" s="2097" t="s">
        <v>1042</v>
      </c>
    </row>
    <row r="917" spans="1:22" s="2118" customFormat="1" ht="31.5" x14ac:dyDescent="0.2">
      <c r="A917" s="2099">
        <v>13</v>
      </c>
      <c r="B917" s="2114" t="s">
        <v>417</v>
      </c>
      <c r="C917" s="2228"/>
      <c r="D917" s="2100" t="s">
        <v>6882</v>
      </c>
      <c r="E917" s="2120" t="s">
        <v>156</v>
      </c>
      <c r="F917" s="2116"/>
      <c r="G917" s="2156"/>
      <c r="H917" s="2216">
        <v>499000</v>
      </c>
      <c r="I917" s="2128">
        <v>499000</v>
      </c>
      <c r="J917" s="2116" t="s">
        <v>5974</v>
      </c>
      <c r="K917" s="2116"/>
      <c r="L917" s="2113"/>
      <c r="M917" s="2123"/>
      <c r="N917" s="2097" t="s">
        <v>5229</v>
      </c>
      <c r="O917" s="2097" t="s">
        <v>5306</v>
      </c>
      <c r="P917" s="2122">
        <v>499000</v>
      </c>
      <c r="Q917" s="2122">
        <f t="shared" si="11"/>
        <v>499000</v>
      </c>
      <c r="R917" s="2097"/>
      <c r="S917" s="2097"/>
      <c r="T917" s="2097" t="s">
        <v>1042</v>
      </c>
      <c r="U917" s="2107"/>
      <c r="V917" s="2107"/>
    </row>
    <row r="918" spans="1:22" s="2118" customFormat="1" ht="47.25" x14ac:dyDescent="0.2">
      <c r="A918" s="2099">
        <v>13</v>
      </c>
      <c r="B918" s="2100" t="s">
        <v>418</v>
      </c>
      <c r="C918" s="2228"/>
      <c r="D918" s="2114" t="s">
        <v>5314</v>
      </c>
      <c r="E918" s="2120" t="s">
        <v>157</v>
      </c>
      <c r="F918" s="2116"/>
      <c r="G918" s="2156"/>
      <c r="H918" s="2216">
        <v>499000</v>
      </c>
      <c r="I918" s="2128">
        <v>499000</v>
      </c>
      <c r="J918" s="2121" t="s">
        <v>5974</v>
      </c>
      <c r="K918" s="2121"/>
      <c r="L918" s="2123"/>
      <c r="M918" s="2123"/>
      <c r="N918" s="2097" t="s">
        <v>5229</v>
      </c>
      <c r="O918" s="2097" t="s">
        <v>5297</v>
      </c>
      <c r="P918" s="2106">
        <v>499000</v>
      </c>
      <c r="Q918" s="2122">
        <f t="shared" si="11"/>
        <v>499000</v>
      </c>
      <c r="R918" s="2097"/>
      <c r="S918" s="2097"/>
      <c r="T918" s="2097" t="s">
        <v>1042</v>
      </c>
      <c r="U918" s="2107"/>
      <c r="V918" s="2107"/>
    </row>
    <row r="919" spans="1:22" s="2118" customFormat="1" ht="40.5" customHeight="1" x14ac:dyDescent="0.2">
      <c r="A919" s="2099">
        <v>13</v>
      </c>
      <c r="B919" s="2100" t="s">
        <v>419</v>
      </c>
      <c r="C919" s="2228"/>
      <c r="D919" s="2114" t="s">
        <v>5314</v>
      </c>
      <c r="E919" s="2120" t="s">
        <v>158</v>
      </c>
      <c r="F919" s="2116"/>
      <c r="G919" s="2156"/>
      <c r="H919" s="2216">
        <v>499000</v>
      </c>
      <c r="I919" s="2128">
        <v>499000</v>
      </c>
      <c r="J919" s="2121" t="s">
        <v>5974</v>
      </c>
      <c r="K919" s="2121"/>
      <c r="L919" s="2116"/>
      <c r="M919" s="2123"/>
      <c r="N919" s="2097" t="s">
        <v>5229</v>
      </c>
      <c r="O919" s="2097" t="s">
        <v>5297</v>
      </c>
      <c r="P919" s="2122">
        <v>499000</v>
      </c>
      <c r="Q919" s="2122">
        <f t="shared" si="11"/>
        <v>499000</v>
      </c>
      <c r="R919" s="2097"/>
      <c r="S919" s="2097"/>
      <c r="T919" s="2097" t="s">
        <v>1042</v>
      </c>
      <c r="U919" s="2107"/>
      <c r="V919" s="2107"/>
    </row>
    <row r="920" spans="1:22" s="2118" customFormat="1" ht="51" customHeight="1" x14ac:dyDescent="0.2">
      <c r="A920" s="2099">
        <v>13</v>
      </c>
      <c r="B920" s="2096" t="s">
        <v>159</v>
      </c>
      <c r="C920" s="2228" t="s">
        <v>1035</v>
      </c>
      <c r="D920" s="2100" t="s">
        <v>160</v>
      </c>
      <c r="E920" s="2120" t="s">
        <v>161</v>
      </c>
      <c r="F920" s="2116"/>
      <c r="G920" s="2156"/>
      <c r="H920" s="2216">
        <v>499000</v>
      </c>
      <c r="I920" s="2248">
        <v>0</v>
      </c>
      <c r="J920" s="2116" t="s">
        <v>5974</v>
      </c>
      <c r="K920" s="2116"/>
      <c r="L920" s="2116"/>
      <c r="M920" s="2113"/>
      <c r="N920" s="2097" t="s">
        <v>5229</v>
      </c>
      <c r="O920" s="2097" t="s">
        <v>5041</v>
      </c>
      <c r="P920" s="2245">
        <f>I920</f>
        <v>0</v>
      </c>
      <c r="Q920" s="2242">
        <f>P920</f>
        <v>0</v>
      </c>
      <c r="R920" s="2097"/>
      <c r="S920" s="2250" t="s">
        <v>1044</v>
      </c>
      <c r="T920" s="2097" t="s">
        <v>497</v>
      </c>
    </row>
    <row r="921" spans="1:22" s="2118" customFormat="1" ht="28.5" customHeight="1" x14ac:dyDescent="0.2">
      <c r="A921" s="2099">
        <v>13</v>
      </c>
      <c r="B921" s="2114" t="s">
        <v>420</v>
      </c>
      <c r="C921" s="2228"/>
      <c r="D921" s="2114" t="s">
        <v>3148</v>
      </c>
      <c r="E921" s="2124" t="s">
        <v>162</v>
      </c>
      <c r="F921" s="2098"/>
      <c r="G921" s="2156"/>
      <c r="H921" s="2216">
        <v>499000</v>
      </c>
      <c r="I921" s="2166">
        <v>499000</v>
      </c>
      <c r="J921" s="2121" t="s">
        <v>5974</v>
      </c>
      <c r="K921" s="2121"/>
      <c r="L921" s="2123"/>
      <c r="M921" s="2123"/>
      <c r="N921" s="2095" t="s">
        <v>5229</v>
      </c>
      <c r="O921" s="2095" t="s">
        <v>5316</v>
      </c>
      <c r="P921" s="2109">
        <v>499000</v>
      </c>
      <c r="Q921" s="2122">
        <f t="shared" si="11"/>
        <v>499000</v>
      </c>
      <c r="R921" s="2097"/>
      <c r="S921" s="2097"/>
      <c r="T921" s="2097" t="s">
        <v>1042</v>
      </c>
      <c r="U921" s="2107"/>
      <c r="V921" s="2107"/>
    </row>
    <row r="922" spans="1:22" s="1789" customFormat="1" ht="63" x14ac:dyDescent="0.2">
      <c r="A922" s="1243">
        <v>13</v>
      </c>
      <c r="B922" s="91" t="s">
        <v>223</v>
      </c>
      <c r="C922" s="2228"/>
      <c r="D922" s="87" t="s">
        <v>7845</v>
      </c>
      <c r="E922" s="2145" t="s">
        <v>3596</v>
      </c>
      <c r="F922" s="36"/>
      <c r="G922" s="1837">
        <v>200000</v>
      </c>
      <c r="H922" s="2216">
        <v>195000</v>
      </c>
      <c r="I922" s="2166">
        <v>195000</v>
      </c>
      <c r="J922" s="2116" t="s">
        <v>5974</v>
      </c>
      <c r="K922" s="36"/>
      <c r="L922" s="1243"/>
      <c r="M922" s="37"/>
      <c r="N922" s="1243" t="s">
        <v>5969</v>
      </c>
      <c r="O922" s="34" t="s">
        <v>5328</v>
      </c>
      <c r="P922" s="2110">
        <f>H922</f>
        <v>195000</v>
      </c>
      <c r="Q922" s="2109">
        <f>P922</f>
        <v>195000</v>
      </c>
      <c r="R922" s="1243"/>
      <c r="S922" s="2097" t="s">
        <v>224</v>
      </c>
      <c r="T922" s="2097" t="s">
        <v>1043</v>
      </c>
    </row>
    <row r="923" spans="1:22" s="1789" customFormat="1" ht="78.75" x14ac:dyDescent="0.2">
      <c r="A923" s="1243">
        <v>13</v>
      </c>
      <c r="B923" s="91" t="s">
        <v>2543</v>
      </c>
      <c r="C923" s="2228"/>
      <c r="D923" s="87" t="s">
        <v>7845</v>
      </c>
      <c r="E923" s="2145" t="s">
        <v>3597</v>
      </c>
      <c r="F923" s="36"/>
      <c r="G923" s="1837">
        <v>200000</v>
      </c>
      <c r="H923" s="2216">
        <v>0</v>
      </c>
      <c r="I923" s="2166">
        <v>0</v>
      </c>
      <c r="J923" s="36" t="s">
        <v>5174</v>
      </c>
      <c r="K923" s="36" t="s">
        <v>4934</v>
      </c>
      <c r="L923" s="1243" t="s">
        <v>5267</v>
      </c>
      <c r="M923" s="37" t="s">
        <v>5164</v>
      </c>
      <c r="N923" s="1243" t="s">
        <v>5969</v>
      </c>
      <c r="O923" s="34" t="s">
        <v>5328</v>
      </c>
      <c r="P923" s="2110">
        <v>0</v>
      </c>
      <c r="Q923" s="2109">
        <v>0</v>
      </c>
      <c r="R923" s="2099"/>
      <c r="S923" s="2097" t="s">
        <v>254</v>
      </c>
      <c r="T923" s="2097" t="s">
        <v>1043</v>
      </c>
    </row>
    <row r="924" spans="1:22" s="1789" customFormat="1" ht="78.75" x14ac:dyDescent="0.2">
      <c r="A924" s="1243">
        <v>13</v>
      </c>
      <c r="B924" s="91" t="s">
        <v>2545</v>
      </c>
      <c r="C924" s="2228"/>
      <c r="D924" s="87" t="s">
        <v>7845</v>
      </c>
      <c r="E924" s="2145" t="s">
        <v>3599</v>
      </c>
      <c r="F924" s="36"/>
      <c r="G924" s="1837">
        <v>200000</v>
      </c>
      <c r="H924" s="2216">
        <v>0</v>
      </c>
      <c r="I924" s="2166">
        <v>0</v>
      </c>
      <c r="J924" s="36" t="s">
        <v>5174</v>
      </c>
      <c r="K924" s="36" t="s">
        <v>4934</v>
      </c>
      <c r="L924" s="1243" t="s">
        <v>5267</v>
      </c>
      <c r="M924" s="37" t="s">
        <v>5164</v>
      </c>
      <c r="N924" s="1243" t="s">
        <v>5969</v>
      </c>
      <c r="O924" s="34" t="s">
        <v>5328</v>
      </c>
      <c r="P924" s="39">
        <v>0</v>
      </c>
      <c r="Q924" s="35">
        <v>0</v>
      </c>
      <c r="R924" s="1243"/>
      <c r="S924" s="2097" t="s">
        <v>254</v>
      </c>
      <c r="T924" s="2097" t="s">
        <v>1043</v>
      </c>
    </row>
    <row r="925" spans="1:22" s="1789" customFormat="1" ht="78.75" x14ac:dyDescent="0.2">
      <c r="A925" s="1243">
        <v>13</v>
      </c>
      <c r="B925" s="91" t="s">
        <v>2544</v>
      </c>
      <c r="C925" s="2232"/>
      <c r="D925" s="87" t="s">
        <v>7845</v>
      </c>
      <c r="E925" s="2145" t="s">
        <v>3598</v>
      </c>
      <c r="F925" s="36"/>
      <c r="G925" s="1837">
        <v>200000</v>
      </c>
      <c r="H925" s="2216">
        <v>0</v>
      </c>
      <c r="I925" s="2166">
        <v>0</v>
      </c>
      <c r="J925" s="36" t="s">
        <v>5174</v>
      </c>
      <c r="K925" s="36" t="s">
        <v>4934</v>
      </c>
      <c r="L925" s="1243" t="s">
        <v>5267</v>
      </c>
      <c r="M925" s="37" t="s">
        <v>5164</v>
      </c>
      <c r="N925" s="1243" t="s">
        <v>5969</v>
      </c>
      <c r="O925" s="34" t="s">
        <v>5328</v>
      </c>
      <c r="P925" s="2110">
        <v>0</v>
      </c>
      <c r="Q925" s="2109">
        <v>0</v>
      </c>
      <c r="R925" s="2099"/>
      <c r="S925" s="2097" t="s">
        <v>1044</v>
      </c>
      <c r="T925" s="2097" t="s">
        <v>1043</v>
      </c>
    </row>
    <row r="926" spans="1:22" s="1789" customFormat="1" ht="47.25" x14ac:dyDescent="0.2">
      <c r="A926" s="1243">
        <v>13</v>
      </c>
      <c r="B926" s="91" t="s">
        <v>2678</v>
      </c>
      <c r="C926" s="2232"/>
      <c r="D926" s="87" t="s">
        <v>7047</v>
      </c>
      <c r="E926" s="2145" t="s">
        <v>4214</v>
      </c>
      <c r="F926" s="36"/>
      <c r="G926" s="1837">
        <v>200000</v>
      </c>
      <c r="H926" s="2214">
        <v>200000</v>
      </c>
      <c r="I926" s="2165">
        <v>200000</v>
      </c>
      <c r="J926" s="36" t="s">
        <v>5174</v>
      </c>
      <c r="K926" s="36" t="s">
        <v>4934</v>
      </c>
      <c r="L926" s="37" t="s">
        <v>5267</v>
      </c>
      <c r="M926" s="37" t="s">
        <v>3130</v>
      </c>
      <c r="N926" s="34" t="s">
        <v>5969</v>
      </c>
      <c r="O926" s="34" t="s">
        <v>5294</v>
      </c>
      <c r="P926" s="39">
        <v>200000</v>
      </c>
      <c r="Q926" s="35">
        <v>200000</v>
      </c>
      <c r="R926" s="34"/>
      <c r="S926" s="40"/>
      <c r="T926" s="40"/>
    </row>
    <row r="927" spans="1:22" s="2107" customFormat="1" ht="31.5" x14ac:dyDescent="0.2">
      <c r="A927" s="2099">
        <v>13</v>
      </c>
      <c r="B927" s="2100" t="s">
        <v>421</v>
      </c>
      <c r="C927" s="2228"/>
      <c r="D927" s="2114" t="s">
        <v>163</v>
      </c>
      <c r="E927" s="2120" t="s">
        <v>164</v>
      </c>
      <c r="F927" s="2116"/>
      <c r="G927" s="2156"/>
      <c r="H927" s="2216">
        <v>235000</v>
      </c>
      <c r="I927" s="2166">
        <v>235000</v>
      </c>
      <c r="J927" s="2121" t="s">
        <v>5174</v>
      </c>
      <c r="K927" s="2121" t="s">
        <v>4934</v>
      </c>
      <c r="L927" s="2116" t="s">
        <v>3099</v>
      </c>
      <c r="M927" s="2123" t="s">
        <v>7049</v>
      </c>
      <c r="N927" s="2095" t="s">
        <v>5969</v>
      </c>
      <c r="O927" s="2097" t="s">
        <v>5332</v>
      </c>
      <c r="P927" s="2122">
        <v>235000</v>
      </c>
      <c r="Q927" s="2122">
        <f>P927</f>
        <v>235000</v>
      </c>
      <c r="R927" s="2097"/>
      <c r="S927" s="2097"/>
      <c r="T927" s="2097" t="s">
        <v>1042</v>
      </c>
    </row>
    <row r="928" spans="1:22" s="1789" customFormat="1" ht="47.25" x14ac:dyDescent="0.2">
      <c r="A928" s="1243">
        <v>13</v>
      </c>
      <c r="B928" s="91" t="s">
        <v>2293</v>
      </c>
      <c r="C928" s="2228"/>
      <c r="D928" s="87" t="s">
        <v>7133</v>
      </c>
      <c r="E928" s="2145" t="s">
        <v>3482</v>
      </c>
      <c r="F928" s="36"/>
      <c r="G928" s="1837">
        <v>240000</v>
      </c>
      <c r="H928" s="2214">
        <v>240000</v>
      </c>
      <c r="I928" s="2165">
        <v>240000</v>
      </c>
      <c r="J928" s="36" t="s">
        <v>5174</v>
      </c>
      <c r="K928" s="36" t="s">
        <v>4934</v>
      </c>
      <c r="L928" s="37" t="s">
        <v>5038</v>
      </c>
      <c r="M928" s="37" t="s">
        <v>3095</v>
      </c>
      <c r="N928" s="34" t="s">
        <v>5969</v>
      </c>
      <c r="O928" s="34" t="s">
        <v>5300</v>
      </c>
      <c r="P928" s="39">
        <v>240000</v>
      </c>
      <c r="Q928" s="35">
        <v>240000</v>
      </c>
      <c r="R928" s="34"/>
      <c r="S928" s="40"/>
      <c r="T928" s="40"/>
    </row>
    <row r="929" spans="1:20" s="1789" customFormat="1" ht="31.5" x14ac:dyDescent="0.2">
      <c r="A929" s="1243">
        <v>13</v>
      </c>
      <c r="B929" s="91" t="s">
        <v>2328</v>
      </c>
      <c r="C929" s="2228"/>
      <c r="D929" s="87" t="s">
        <v>6409</v>
      </c>
      <c r="E929" s="2145" t="s">
        <v>3571</v>
      </c>
      <c r="F929" s="36"/>
      <c r="G929" s="1837">
        <v>240000</v>
      </c>
      <c r="H929" s="2214">
        <v>240000</v>
      </c>
      <c r="I929" s="2165">
        <v>240000</v>
      </c>
      <c r="J929" s="36" t="s">
        <v>5174</v>
      </c>
      <c r="K929" s="36" t="s">
        <v>4934</v>
      </c>
      <c r="L929" s="36" t="s">
        <v>5038</v>
      </c>
      <c r="M929" s="37" t="s">
        <v>3107</v>
      </c>
      <c r="N929" s="34" t="s">
        <v>5969</v>
      </c>
      <c r="O929" s="34" t="s">
        <v>5041</v>
      </c>
      <c r="P929" s="39">
        <v>240000</v>
      </c>
      <c r="Q929" s="35">
        <v>240000</v>
      </c>
      <c r="R929" s="34"/>
      <c r="S929" s="40"/>
      <c r="T929" s="40"/>
    </row>
    <row r="930" spans="1:20" s="1789" customFormat="1" ht="173.25" x14ac:dyDescent="0.2">
      <c r="A930" s="1243">
        <v>13</v>
      </c>
      <c r="B930" s="91" t="s">
        <v>2432</v>
      </c>
      <c r="C930" s="2228"/>
      <c r="D930" s="87" t="s">
        <v>7845</v>
      </c>
      <c r="E930" s="2145" t="s">
        <v>228</v>
      </c>
      <c r="F930" s="36"/>
      <c r="G930" s="1837">
        <v>240000</v>
      </c>
      <c r="H930" s="2214">
        <v>240000</v>
      </c>
      <c r="I930" s="2165">
        <v>240000</v>
      </c>
      <c r="J930" s="36" t="s">
        <v>5174</v>
      </c>
      <c r="K930" s="36" t="s">
        <v>4934</v>
      </c>
      <c r="L930" s="1243" t="s">
        <v>3115</v>
      </c>
      <c r="M930" s="37" t="s">
        <v>229</v>
      </c>
      <c r="N930" s="1243" t="s">
        <v>5969</v>
      </c>
      <c r="O930" s="34" t="s">
        <v>5332</v>
      </c>
      <c r="P930" s="39">
        <v>240000</v>
      </c>
      <c r="Q930" s="35">
        <v>240000</v>
      </c>
      <c r="R930" s="1243"/>
      <c r="S930" s="2145" t="s">
        <v>230</v>
      </c>
      <c r="T930" s="2097" t="s">
        <v>1043</v>
      </c>
    </row>
    <row r="931" spans="1:20" s="1789" customFormat="1" ht="157.5" x14ac:dyDescent="0.2">
      <c r="A931" s="1243">
        <v>13</v>
      </c>
      <c r="B931" s="91" t="s">
        <v>2627</v>
      </c>
      <c r="C931" s="2228"/>
      <c r="D931" s="87" t="s">
        <v>7845</v>
      </c>
      <c r="E931" s="2145" t="s">
        <v>231</v>
      </c>
      <c r="F931" s="36"/>
      <c r="G931" s="1837">
        <v>240000</v>
      </c>
      <c r="H931" s="2214">
        <v>240000</v>
      </c>
      <c r="I931" s="2165">
        <v>240000</v>
      </c>
      <c r="J931" s="36" t="s">
        <v>5174</v>
      </c>
      <c r="K931" s="36" t="s">
        <v>4934</v>
      </c>
      <c r="L931" s="1243" t="s">
        <v>3115</v>
      </c>
      <c r="M931" s="37" t="s">
        <v>7116</v>
      </c>
      <c r="N931" s="1243" t="s">
        <v>5969</v>
      </c>
      <c r="O931" s="34" t="s">
        <v>5332</v>
      </c>
      <c r="P931" s="39">
        <v>240000</v>
      </c>
      <c r="Q931" s="35">
        <v>240000</v>
      </c>
      <c r="R931" s="1243"/>
      <c r="S931" s="2145" t="s">
        <v>232</v>
      </c>
      <c r="T931" s="2097" t="s">
        <v>1043</v>
      </c>
    </row>
    <row r="932" spans="1:20" s="1789" customFormat="1" ht="157.5" x14ac:dyDescent="0.2">
      <c r="A932" s="1243">
        <v>13</v>
      </c>
      <c r="B932" s="91" t="s">
        <v>2628</v>
      </c>
      <c r="C932" s="2228"/>
      <c r="D932" s="87" t="s">
        <v>7845</v>
      </c>
      <c r="E932" s="2145" t="s">
        <v>233</v>
      </c>
      <c r="F932" s="36"/>
      <c r="G932" s="1837">
        <v>240000</v>
      </c>
      <c r="H932" s="2214">
        <v>240000</v>
      </c>
      <c r="I932" s="2165">
        <v>240000</v>
      </c>
      <c r="J932" s="36" t="s">
        <v>5174</v>
      </c>
      <c r="K932" s="36" t="s">
        <v>4934</v>
      </c>
      <c r="L932" s="1243" t="s">
        <v>3115</v>
      </c>
      <c r="M932" s="37" t="s">
        <v>234</v>
      </c>
      <c r="N932" s="1243" t="s">
        <v>5969</v>
      </c>
      <c r="O932" s="34" t="s">
        <v>5332</v>
      </c>
      <c r="P932" s="39">
        <v>240000</v>
      </c>
      <c r="Q932" s="35">
        <v>240000</v>
      </c>
      <c r="R932" s="1243"/>
      <c r="S932" s="2145" t="s">
        <v>235</v>
      </c>
      <c r="T932" s="2097" t="s">
        <v>1043</v>
      </c>
    </row>
    <row r="933" spans="1:20" s="1789" customFormat="1" ht="63" x14ac:dyDescent="0.2">
      <c r="A933" s="1243">
        <v>13</v>
      </c>
      <c r="B933" s="87" t="s">
        <v>2275</v>
      </c>
      <c r="C933" s="2228"/>
      <c r="D933" s="87" t="s">
        <v>5337</v>
      </c>
      <c r="E933" s="2145" t="s">
        <v>3506</v>
      </c>
      <c r="F933" s="36"/>
      <c r="G933" s="1837">
        <v>250000</v>
      </c>
      <c r="H933" s="2214">
        <v>250000</v>
      </c>
      <c r="I933" s="2165">
        <v>250000</v>
      </c>
      <c r="J933" s="36" t="s">
        <v>5174</v>
      </c>
      <c r="K933" s="36" t="s">
        <v>4934</v>
      </c>
      <c r="L933" s="1243" t="s">
        <v>5267</v>
      </c>
      <c r="M933" s="37" t="s">
        <v>5164</v>
      </c>
      <c r="N933" s="1243" t="s">
        <v>5969</v>
      </c>
      <c r="O933" s="34" t="s">
        <v>5296</v>
      </c>
      <c r="P933" s="39">
        <v>250000</v>
      </c>
      <c r="Q933" s="35">
        <v>250000</v>
      </c>
      <c r="R933" s="1243"/>
      <c r="S933" s="34"/>
      <c r="T933" s="34"/>
    </row>
    <row r="934" spans="1:20" s="1789" customFormat="1" ht="31.5" x14ac:dyDescent="0.2">
      <c r="A934" s="1243">
        <v>13</v>
      </c>
      <c r="B934" s="91" t="s">
        <v>2419</v>
      </c>
      <c r="C934" s="2228"/>
      <c r="D934" s="87" t="s">
        <v>6423</v>
      </c>
      <c r="E934" s="2145" t="s">
        <v>3569</v>
      </c>
      <c r="F934" s="36"/>
      <c r="G934" s="1837">
        <v>250000</v>
      </c>
      <c r="H934" s="2214">
        <v>250000</v>
      </c>
      <c r="I934" s="2165">
        <v>250000</v>
      </c>
      <c r="J934" s="36" t="s">
        <v>5174</v>
      </c>
      <c r="K934" s="36" t="s">
        <v>4934</v>
      </c>
      <c r="L934" s="36" t="s">
        <v>5038</v>
      </c>
      <c r="M934" s="37" t="s">
        <v>3084</v>
      </c>
      <c r="N934" s="34" t="s">
        <v>5969</v>
      </c>
      <c r="O934" s="34" t="s">
        <v>5041</v>
      </c>
      <c r="P934" s="39">
        <v>250000</v>
      </c>
      <c r="Q934" s="35">
        <v>250000</v>
      </c>
      <c r="R934" s="34"/>
      <c r="S934" s="40"/>
      <c r="T934" s="40"/>
    </row>
    <row r="935" spans="1:20" s="1789" customFormat="1" ht="31.5" x14ac:dyDescent="0.2">
      <c r="A935" s="1243">
        <v>13</v>
      </c>
      <c r="B935" s="91" t="s">
        <v>2491</v>
      </c>
      <c r="C935" s="2228"/>
      <c r="D935" s="87" t="s">
        <v>7845</v>
      </c>
      <c r="E935" s="2145" t="s">
        <v>3579</v>
      </c>
      <c r="F935" s="36"/>
      <c r="G935" s="1837">
        <v>250000</v>
      </c>
      <c r="H935" s="2214">
        <v>250000</v>
      </c>
      <c r="I935" s="2165">
        <v>250000</v>
      </c>
      <c r="J935" s="36" t="s">
        <v>5174</v>
      </c>
      <c r="K935" s="36" t="s">
        <v>4934</v>
      </c>
      <c r="L935" s="36" t="s">
        <v>5038</v>
      </c>
      <c r="M935" s="37" t="s">
        <v>3106</v>
      </c>
      <c r="N935" s="34" t="s">
        <v>5969</v>
      </c>
      <c r="O935" s="34" t="s">
        <v>5041</v>
      </c>
      <c r="P935" s="39">
        <v>250000</v>
      </c>
      <c r="Q935" s="35">
        <v>250000</v>
      </c>
      <c r="R935" s="34"/>
      <c r="S935" s="40"/>
      <c r="T935" s="40"/>
    </row>
    <row r="936" spans="1:20" s="42" customFormat="1" ht="47.25" x14ac:dyDescent="0.2">
      <c r="A936" s="1243">
        <v>13</v>
      </c>
      <c r="B936" s="91" t="s">
        <v>2802</v>
      </c>
      <c r="C936" s="2228"/>
      <c r="D936" s="87" t="s">
        <v>7173</v>
      </c>
      <c r="E936" s="2145" t="s">
        <v>3548</v>
      </c>
      <c r="F936" s="36"/>
      <c r="G936" s="1837">
        <v>250000</v>
      </c>
      <c r="H936" s="2214">
        <v>250000</v>
      </c>
      <c r="I936" s="2165">
        <v>250000</v>
      </c>
      <c r="J936" s="36" t="s">
        <v>5174</v>
      </c>
      <c r="K936" s="36" t="s">
        <v>4934</v>
      </c>
      <c r="L936" s="1243" t="s">
        <v>3115</v>
      </c>
      <c r="M936" s="37" t="s">
        <v>3093</v>
      </c>
      <c r="N936" s="34" t="s">
        <v>5969</v>
      </c>
      <c r="O936" s="34" t="s">
        <v>5319</v>
      </c>
      <c r="P936" s="39">
        <v>250000</v>
      </c>
      <c r="Q936" s="35">
        <v>250000</v>
      </c>
      <c r="R936" s="34"/>
      <c r="S936" s="40"/>
      <c r="T936" s="40"/>
    </row>
    <row r="937" spans="1:20" s="42" customFormat="1" ht="47.25" x14ac:dyDescent="0.2">
      <c r="A937" s="1243">
        <v>13</v>
      </c>
      <c r="B937" s="91" t="s">
        <v>2783</v>
      </c>
      <c r="C937" s="2228"/>
      <c r="D937" s="87" t="s">
        <v>7173</v>
      </c>
      <c r="E937" s="2145" t="s">
        <v>3537</v>
      </c>
      <c r="F937" s="36"/>
      <c r="G937" s="1837">
        <v>250000</v>
      </c>
      <c r="H937" s="2214">
        <v>250000</v>
      </c>
      <c r="I937" s="2165">
        <v>250000</v>
      </c>
      <c r="J937" s="36" t="s">
        <v>5174</v>
      </c>
      <c r="K937" s="36" t="s">
        <v>4934</v>
      </c>
      <c r="L937" s="1243" t="s">
        <v>3115</v>
      </c>
      <c r="M937" s="37" t="s">
        <v>3083</v>
      </c>
      <c r="N937" s="34" t="s">
        <v>5969</v>
      </c>
      <c r="O937" s="34" t="s">
        <v>5319</v>
      </c>
      <c r="P937" s="39">
        <v>250000</v>
      </c>
      <c r="Q937" s="35">
        <v>250000</v>
      </c>
      <c r="R937" s="34"/>
      <c r="S937" s="40"/>
      <c r="T937" s="40"/>
    </row>
    <row r="938" spans="1:20" s="42" customFormat="1" ht="31.5" x14ac:dyDescent="0.2">
      <c r="A938" s="1243">
        <v>13</v>
      </c>
      <c r="B938" s="91" t="s">
        <v>2864</v>
      </c>
      <c r="C938" s="2228"/>
      <c r="D938" s="87" t="s">
        <v>6961</v>
      </c>
      <c r="E938" s="2145" t="s">
        <v>3511</v>
      </c>
      <c r="F938" s="36"/>
      <c r="G938" s="1837">
        <v>250000</v>
      </c>
      <c r="H938" s="2214">
        <v>250000</v>
      </c>
      <c r="I938" s="2165">
        <v>250000</v>
      </c>
      <c r="J938" s="36" t="s">
        <v>5174</v>
      </c>
      <c r="K938" s="36" t="s">
        <v>4934</v>
      </c>
      <c r="L938" s="36" t="s">
        <v>5038</v>
      </c>
      <c r="M938" s="37" t="s">
        <v>3098</v>
      </c>
      <c r="N938" s="34" t="s">
        <v>5969</v>
      </c>
      <c r="O938" s="34" t="s">
        <v>5320</v>
      </c>
      <c r="P938" s="39">
        <v>250000</v>
      </c>
      <c r="Q938" s="35">
        <v>250000</v>
      </c>
      <c r="R938" s="34"/>
      <c r="S938" s="40"/>
      <c r="T938" s="40"/>
    </row>
    <row r="939" spans="1:20" s="42" customFormat="1" ht="63" x14ac:dyDescent="0.2">
      <c r="A939" s="1243">
        <v>13</v>
      </c>
      <c r="B939" s="34" t="s">
        <v>1006</v>
      </c>
      <c r="C939" s="2228"/>
      <c r="D939" s="87" t="s">
        <v>7130</v>
      </c>
      <c r="E939" s="2145" t="s">
        <v>1005</v>
      </c>
      <c r="F939" s="36"/>
      <c r="G939" s="1837">
        <v>520000</v>
      </c>
      <c r="H939" s="2214">
        <v>0</v>
      </c>
      <c r="I939" s="2165">
        <v>0</v>
      </c>
      <c r="J939" s="36" t="s">
        <v>5174</v>
      </c>
      <c r="K939" s="36" t="s">
        <v>4895</v>
      </c>
      <c r="L939" s="1243" t="s">
        <v>5267</v>
      </c>
      <c r="M939" s="36" t="s">
        <v>3286</v>
      </c>
      <c r="N939" s="34" t="s">
        <v>5969</v>
      </c>
      <c r="O939" s="34" t="s">
        <v>5298</v>
      </c>
      <c r="P939" s="39">
        <v>0</v>
      </c>
      <c r="Q939" s="2092">
        <v>0</v>
      </c>
      <c r="R939" s="2031" t="s">
        <v>3202</v>
      </c>
      <c r="S939" s="40" t="s">
        <v>1044</v>
      </c>
      <c r="T939" s="2097" t="s">
        <v>1043</v>
      </c>
    </row>
    <row r="940" spans="1:20" s="42" customFormat="1" ht="31.5" x14ac:dyDescent="0.2">
      <c r="A940" s="1243">
        <v>13</v>
      </c>
      <c r="B940" s="91" t="s">
        <v>2365</v>
      </c>
      <c r="C940" s="2228" t="s">
        <v>1035</v>
      </c>
      <c r="D940" s="87" t="s">
        <v>7790</v>
      </c>
      <c r="E940" s="2145" t="s">
        <v>3472</v>
      </c>
      <c r="F940" s="36"/>
      <c r="G940" s="1837">
        <v>280000</v>
      </c>
      <c r="H940" s="2214">
        <v>280000</v>
      </c>
      <c r="I940" s="2248">
        <v>0</v>
      </c>
      <c r="J940" s="36" t="s">
        <v>5174</v>
      </c>
      <c r="K940" s="36" t="s">
        <v>4934</v>
      </c>
      <c r="L940" s="37" t="s">
        <v>5223</v>
      </c>
      <c r="M940" s="37" t="s">
        <v>3096</v>
      </c>
      <c r="N940" s="34" t="s">
        <v>5969</v>
      </c>
      <c r="O940" s="34" t="s">
        <v>5299</v>
      </c>
      <c r="P940" s="2246">
        <f>I940</f>
        <v>0</v>
      </c>
      <c r="Q940" s="2242">
        <f>P940</f>
        <v>0</v>
      </c>
      <c r="R940" s="34"/>
      <c r="S940" s="2250" t="s">
        <v>1044</v>
      </c>
      <c r="T940" s="2250" t="s">
        <v>481</v>
      </c>
    </row>
    <row r="941" spans="1:20" s="42" customFormat="1" ht="31.5" x14ac:dyDescent="0.2">
      <c r="A941" s="1243">
        <v>13</v>
      </c>
      <c r="B941" s="87" t="s">
        <v>1007</v>
      </c>
      <c r="C941" s="2228"/>
      <c r="D941" s="87" t="s">
        <v>5327</v>
      </c>
      <c r="E941" s="2145" t="s">
        <v>3593</v>
      </c>
      <c r="F941" s="36"/>
      <c r="G941" s="1837">
        <v>300000</v>
      </c>
      <c r="H941" s="2214">
        <v>300000</v>
      </c>
      <c r="I941" s="2165">
        <v>300000</v>
      </c>
      <c r="J941" s="36" t="s">
        <v>5174</v>
      </c>
      <c r="K941" s="36" t="s">
        <v>4934</v>
      </c>
      <c r="L941" s="2152" t="s">
        <v>5160</v>
      </c>
      <c r="M941" s="37" t="s">
        <v>3084</v>
      </c>
      <c r="N941" s="1243" t="s">
        <v>5969</v>
      </c>
      <c r="O941" s="34" t="s">
        <v>5328</v>
      </c>
      <c r="P941" s="39">
        <v>300000</v>
      </c>
      <c r="Q941" s="35">
        <v>300000</v>
      </c>
      <c r="R941" s="1243"/>
      <c r="S941" s="2097" t="s">
        <v>226</v>
      </c>
      <c r="T941" s="2097" t="s">
        <v>1043</v>
      </c>
    </row>
    <row r="942" spans="1:20" s="1789" customFormat="1" ht="31.5" x14ac:dyDescent="0.2">
      <c r="A942" s="1243">
        <v>13</v>
      </c>
      <c r="B942" s="91" t="s">
        <v>1385</v>
      </c>
      <c r="C942" s="2228"/>
      <c r="D942" s="2272" t="s">
        <v>509</v>
      </c>
      <c r="E942" s="2145" t="s">
        <v>3584</v>
      </c>
      <c r="F942" s="36"/>
      <c r="G942" s="1837">
        <v>300000</v>
      </c>
      <c r="H942" s="2214">
        <v>300000</v>
      </c>
      <c r="I942" s="2165">
        <v>300000</v>
      </c>
      <c r="J942" s="36" t="s">
        <v>5174</v>
      </c>
      <c r="K942" s="36" t="s">
        <v>4934</v>
      </c>
      <c r="L942" s="36" t="s">
        <v>5223</v>
      </c>
      <c r="M942" s="1243" t="s">
        <v>3111</v>
      </c>
      <c r="N942" s="37" t="s">
        <v>5165</v>
      </c>
      <c r="O942" s="34" t="s">
        <v>5324</v>
      </c>
      <c r="P942" s="39">
        <v>300000</v>
      </c>
      <c r="Q942" s="35">
        <v>300000</v>
      </c>
      <c r="R942" s="1243"/>
      <c r="S942" s="34"/>
      <c r="T942" s="34"/>
    </row>
    <row r="943" spans="1:20" s="1789" customFormat="1" ht="78.75" x14ac:dyDescent="0.2">
      <c r="A943" s="1243">
        <v>13</v>
      </c>
      <c r="B943" s="87" t="s">
        <v>2044</v>
      </c>
      <c r="C943" s="2228"/>
      <c r="D943" s="87" t="s">
        <v>7845</v>
      </c>
      <c r="E943" s="2145" t="s">
        <v>3583</v>
      </c>
      <c r="F943" s="36"/>
      <c r="G943" s="1837">
        <v>300000</v>
      </c>
      <c r="H943" s="2214">
        <v>300000</v>
      </c>
      <c r="I943" s="2165">
        <v>300000</v>
      </c>
      <c r="J943" s="36" t="s">
        <v>5174</v>
      </c>
      <c r="K943" s="36" t="s">
        <v>4934</v>
      </c>
      <c r="L943" s="1243" t="s">
        <v>5160</v>
      </c>
      <c r="M943" s="37" t="s">
        <v>3084</v>
      </c>
      <c r="N943" s="1243" t="s">
        <v>5969</v>
      </c>
      <c r="O943" s="34" t="s">
        <v>5324</v>
      </c>
      <c r="P943" s="39">
        <v>300000</v>
      </c>
      <c r="Q943" s="35">
        <v>300000</v>
      </c>
      <c r="R943" s="1243"/>
      <c r="S943" s="34"/>
      <c r="T943" s="34"/>
    </row>
    <row r="944" spans="1:20" s="1789" customFormat="1" ht="31.5" x14ac:dyDescent="0.2">
      <c r="A944" s="1243">
        <v>13</v>
      </c>
      <c r="B944" s="87" t="s">
        <v>2052</v>
      </c>
      <c r="C944" s="2228"/>
      <c r="D944" s="87" t="s">
        <v>5327</v>
      </c>
      <c r="E944" s="2145" t="s">
        <v>3595</v>
      </c>
      <c r="F944" s="36"/>
      <c r="G944" s="1837">
        <v>300000</v>
      </c>
      <c r="H944" s="2214">
        <v>300000</v>
      </c>
      <c r="I944" s="2165">
        <v>300000</v>
      </c>
      <c r="J944" s="36" t="s">
        <v>5174</v>
      </c>
      <c r="K944" s="36" t="s">
        <v>4934</v>
      </c>
      <c r="L944" s="2099" t="s">
        <v>5160</v>
      </c>
      <c r="M944" s="37" t="s">
        <v>3084</v>
      </c>
      <c r="N944" s="1243" t="s">
        <v>5969</v>
      </c>
      <c r="O944" s="34" t="s">
        <v>5328</v>
      </c>
      <c r="P944" s="39">
        <v>300000</v>
      </c>
      <c r="Q944" s="35">
        <v>300000</v>
      </c>
      <c r="R944" s="1243"/>
      <c r="S944" s="2097" t="s">
        <v>227</v>
      </c>
      <c r="T944" s="2097" t="s">
        <v>1043</v>
      </c>
    </row>
    <row r="945" spans="1:20" s="1789" customFormat="1" ht="31.5" x14ac:dyDescent="0.2">
      <c r="A945" s="1243">
        <v>13</v>
      </c>
      <c r="B945" s="87" t="s">
        <v>2053</v>
      </c>
      <c r="C945" s="2228"/>
      <c r="D945" s="87" t="s">
        <v>5327</v>
      </c>
      <c r="E945" s="2145" t="s">
        <v>3594</v>
      </c>
      <c r="F945" s="36"/>
      <c r="G945" s="1837">
        <v>300000</v>
      </c>
      <c r="H945" s="2214">
        <v>300000</v>
      </c>
      <c r="I945" s="2165">
        <v>300000</v>
      </c>
      <c r="J945" s="36" t="s">
        <v>5174</v>
      </c>
      <c r="K945" s="36" t="s">
        <v>4934</v>
      </c>
      <c r="L945" s="2099" t="s">
        <v>5160</v>
      </c>
      <c r="M945" s="37" t="s">
        <v>3084</v>
      </c>
      <c r="N945" s="1243" t="s">
        <v>5969</v>
      </c>
      <c r="O945" s="34" t="s">
        <v>5328</v>
      </c>
      <c r="P945" s="39">
        <v>300000</v>
      </c>
      <c r="Q945" s="35">
        <v>300000</v>
      </c>
      <c r="R945" s="1243"/>
      <c r="S945" s="2097" t="s">
        <v>227</v>
      </c>
      <c r="T945" s="2097" t="s">
        <v>1043</v>
      </c>
    </row>
    <row r="946" spans="1:20" s="1789" customFormat="1" ht="31.5" x14ac:dyDescent="0.2">
      <c r="A946" s="1243">
        <v>13</v>
      </c>
      <c r="B946" s="34" t="s">
        <v>2277</v>
      </c>
      <c r="C946" s="2228"/>
      <c r="D946" s="87" t="s">
        <v>7236</v>
      </c>
      <c r="E946" s="2145" t="s">
        <v>4328</v>
      </c>
      <c r="F946" s="36"/>
      <c r="G946" s="1837">
        <v>300000</v>
      </c>
      <c r="H946" s="2214">
        <v>300000</v>
      </c>
      <c r="I946" s="2165">
        <v>300000</v>
      </c>
      <c r="J946" s="36" t="s">
        <v>5174</v>
      </c>
      <c r="K946" s="36" t="s">
        <v>4934</v>
      </c>
      <c r="L946" s="37" t="s">
        <v>3114</v>
      </c>
      <c r="M946" s="37" t="s">
        <v>5164</v>
      </c>
      <c r="N946" s="34" t="s">
        <v>5969</v>
      </c>
      <c r="O946" s="34" t="s">
        <v>5296</v>
      </c>
      <c r="P946" s="39">
        <v>300000</v>
      </c>
      <c r="Q946" s="35">
        <v>300000</v>
      </c>
      <c r="R946" s="34"/>
      <c r="S946" s="40"/>
      <c r="T946" s="40"/>
    </row>
    <row r="947" spans="1:20" s="1789" customFormat="1" ht="31.5" x14ac:dyDescent="0.2">
      <c r="A947" s="1243">
        <v>13</v>
      </c>
      <c r="B947" s="91" t="s">
        <v>2421</v>
      </c>
      <c r="C947" s="2228"/>
      <c r="D947" s="87" t="s">
        <v>6436</v>
      </c>
      <c r="E947" s="2145" t="s">
        <v>3564</v>
      </c>
      <c r="F947" s="36"/>
      <c r="G947" s="1837">
        <v>300000</v>
      </c>
      <c r="H947" s="2214">
        <v>300000</v>
      </c>
      <c r="I947" s="2165">
        <v>300000</v>
      </c>
      <c r="J947" s="36" t="s">
        <v>5174</v>
      </c>
      <c r="K947" s="36" t="s">
        <v>4934</v>
      </c>
      <c r="L947" s="36" t="s">
        <v>5038</v>
      </c>
      <c r="M947" s="37" t="s">
        <v>3107</v>
      </c>
      <c r="N947" s="34" t="s">
        <v>5969</v>
      </c>
      <c r="O947" s="34" t="s">
        <v>5041</v>
      </c>
      <c r="P947" s="39">
        <v>300000</v>
      </c>
      <c r="Q947" s="35">
        <v>300000</v>
      </c>
      <c r="R947" s="34"/>
      <c r="S947" s="40"/>
      <c r="T947" s="40"/>
    </row>
    <row r="948" spans="1:20" s="1789" customFormat="1" ht="31.5" x14ac:dyDescent="0.2">
      <c r="A948" s="1243">
        <v>13</v>
      </c>
      <c r="B948" s="91" t="s">
        <v>2638</v>
      </c>
      <c r="C948" s="2227"/>
      <c r="D948" s="87" t="s">
        <v>7845</v>
      </c>
      <c r="E948" s="2145" t="s">
        <v>3592</v>
      </c>
      <c r="F948" s="36"/>
      <c r="G948" s="1837">
        <v>300000</v>
      </c>
      <c r="H948" s="2214">
        <v>300000</v>
      </c>
      <c r="I948" s="2165">
        <v>300000</v>
      </c>
      <c r="J948" s="36" t="s">
        <v>5174</v>
      </c>
      <c r="K948" s="36" t="s">
        <v>4934</v>
      </c>
      <c r="L948" s="1243" t="s">
        <v>3115</v>
      </c>
      <c r="M948" s="37" t="s">
        <v>3083</v>
      </c>
      <c r="N948" s="1243" t="s">
        <v>5969</v>
      </c>
      <c r="O948" s="34" t="s">
        <v>5328</v>
      </c>
      <c r="P948" s="39">
        <v>300000</v>
      </c>
      <c r="Q948" s="35">
        <v>300000</v>
      </c>
      <c r="R948" s="1243"/>
      <c r="S948" s="34"/>
      <c r="T948" s="34"/>
    </row>
    <row r="949" spans="1:20" s="1789" customFormat="1" ht="31.5" x14ac:dyDescent="0.2">
      <c r="A949" s="1243">
        <v>13</v>
      </c>
      <c r="B949" s="91" t="s">
        <v>2675</v>
      </c>
      <c r="C949" s="2227"/>
      <c r="D949" s="87" t="s">
        <v>6937</v>
      </c>
      <c r="E949" s="2145" t="s">
        <v>3486</v>
      </c>
      <c r="F949" s="36"/>
      <c r="G949" s="1837">
        <v>300000</v>
      </c>
      <c r="H949" s="2214">
        <v>300000</v>
      </c>
      <c r="I949" s="2165">
        <v>300000</v>
      </c>
      <c r="J949" s="36" t="s">
        <v>5174</v>
      </c>
      <c r="K949" s="36" t="s">
        <v>4934</v>
      </c>
      <c r="L949" s="1243" t="s">
        <v>5267</v>
      </c>
      <c r="M949" s="37" t="s">
        <v>5164</v>
      </c>
      <c r="N949" s="34" t="s">
        <v>5969</v>
      </c>
      <c r="O949" s="34" t="s">
        <v>5296</v>
      </c>
      <c r="P949" s="39">
        <v>300000</v>
      </c>
      <c r="Q949" s="35">
        <v>300000</v>
      </c>
      <c r="R949" s="34"/>
      <c r="S949" s="40"/>
      <c r="T949" s="40"/>
    </row>
    <row r="950" spans="1:20" s="1789" customFormat="1" ht="47.25" x14ac:dyDescent="0.2">
      <c r="A950" s="1243">
        <v>13</v>
      </c>
      <c r="B950" s="91" t="s">
        <v>2782</v>
      </c>
      <c r="C950" s="2227"/>
      <c r="D950" s="87" t="s">
        <v>7173</v>
      </c>
      <c r="E950" s="2145" t="s">
        <v>3539</v>
      </c>
      <c r="F950" s="36"/>
      <c r="G950" s="1837">
        <v>300000</v>
      </c>
      <c r="H950" s="2214">
        <v>300000</v>
      </c>
      <c r="I950" s="2165">
        <v>300000</v>
      </c>
      <c r="J950" s="36" t="s">
        <v>5174</v>
      </c>
      <c r="K950" s="36" t="s">
        <v>4934</v>
      </c>
      <c r="L950" s="1243" t="s">
        <v>3115</v>
      </c>
      <c r="M950" s="37" t="s">
        <v>3083</v>
      </c>
      <c r="N950" s="34" t="s">
        <v>5969</v>
      </c>
      <c r="O950" s="34" t="s">
        <v>5319</v>
      </c>
      <c r="P950" s="39">
        <v>300000</v>
      </c>
      <c r="Q950" s="35">
        <v>300000</v>
      </c>
      <c r="R950" s="34"/>
      <c r="S950" s="40"/>
      <c r="T950" s="40"/>
    </row>
    <row r="951" spans="1:20" s="1789" customFormat="1" ht="78.75" x14ac:dyDescent="0.2">
      <c r="A951" s="1243">
        <v>13</v>
      </c>
      <c r="B951" s="91" t="s">
        <v>2771</v>
      </c>
      <c r="C951" s="2227"/>
      <c r="D951" s="87" t="s">
        <v>7173</v>
      </c>
      <c r="E951" s="2145" t="s">
        <v>3540</v>
      </c>
      <c r="F951" s="36"/>
      <c r="G951" s="1837">
        <v>300000</v>
      </c>
      <c r="H951" s="2214">
        <v>300000</v>
      </c>
      <c r="I951" s="2165">
        <v>300000</v>
      </c>
      <c r="J951" s="36" t="s">
        <v>5226</v>
      </c>
      <c r="K951" s="36" t="s">
        <v>4934</v>
      </c>
      <c r="L951" s="37" t="s">
        <v>5223</v>
      </c>
      <c r="M951" s="37" t="s">
        <v>3221</v>
      </c>
      <c r="N951" s="34" t="s">
        <v>5969</v>
      </c>
      <c r="O951" s="34" t="s">
        <v>5319</v>
      </c>
      <c r="P951" s="39">
        <v>300000</v>
      </c>
      <c r="Q951" s="35">
        <v>300000</v>
      </c>
      <c r="R951" s="34"/>
      <c r="S951" s="40"/>
      <c r="T951" s="40"/>
    </row>
    <row r="952" spans="1:20" s="1789" customFormat="1" ht="47.25" x14ac:dyDescent="0.2">
      <c r="A952" s="1243">
        <v>13</v>
      </c>
      <c r="B952" s="91" t="s">
        <v>2863</v>
      </c>
      <c r="C952" s="2227"/>
      <c r="D952" s="87" t="s">
        <v>6961</v>
      </c>
      <c r="E952" s="2145" t="s">
        <v>3227</v>
      </c>
      <c r="F952" s="36"/>
      <c r="G952" s="1837">
        <v>300000</v>
      </c>
      <c r="H952" s="2214">
        <v>300000</v>
      </c>
      <c r="I952" s="2165">
        <v>300000</v>
      </c>
      <c r="J952" s="36" t="s">
        <v>5174</v>
      </c>
      <c r="K952" s="36" t="s">
        <v>4934</v>
      </c>
      <c r="L952" s="36" t="s">
        <v>5038</v>
      </c>
      <c r="M952" s="37" t="s">
        <v>3098</v>
      </c>
      <c r="N952" s="34" t="s">
        <v>5969</v>
      </c>
      <c r="O952" s="34" t="s">
        <v>5320</v>
      </c>
      <c r="P952" s="39">
        <v>300000</v>
      </c>
      <c r="Q952" s="35">
        <v>300000</v>
      </c>
      <c r="R952" s="34"/>
      <c r="S952" s="40"/>
      <c r="T952" s="40"/>
    </row>
    <row r="953" spans="1:20" s="2107" customFormat="1" ht="31.5" x14ac:dyDescent="0.2">
      <c r="A953" s="2099">
        <v>13</v>
      </c>
      <c r="B953" s="2100" t="s">
        <v>422</v>
      </c>
      <c r="C953" s="2228"/>
      <c r="D953" s="2114" t="s">
        <v>6409</v>
      </c>
      <c r="E953" s="2120" t="s">
        <v>165</v>
      </c>
      <c r="F953" s="2116"/>
      <c r="G953" s="2156"/>
      <c r="H953" s="2216">
        <v>300000</v>
      </c>
      <c r="I953" s="2166">
        <v>300000</v>
      </c>
      <c r="J953" s="2121" t="s">
        <v>5174</v>
      </c>
      <c r="K953" s="2121" t="s">
        <v>4934</v>
      </c>
      <c r="L953" s="2116" t="s">
        <v>3115</v>
      </c>
      <c r="M953" s="2123" t="s">
        <v>5268</v>
      </c>
      <c r="N953" s="2095" t="s">
        <v>5969</v>
      </c>
      <c r="O953" s="2097" t="s">
        <v>5041</v>
      </c>
      <c r="P953" s="2122">
        <v>300000</v>
      </c>
      <c r="Q953" s="2122">
        <f>P953</f>
        <v>300000</v>
      </c>
      <c r="R953" s="2097"/>
      <c r="S953" s="2097"/>
      <c r="T953" s="2097" t="s">
        <v>1042</v>
      </c>
    </row>
    <row r="954" spans="1:20" s="2107" customFormat="1" ht="31.5" x14ac:dyDescent="0.2">
      <c r="A954" s="2099">
        <v>13</v>
      </c>
      <c r="B954" s="2100" t="s">
        <v>423</v>
      </c>
      <c r="C954" s="2228"/>
      <c r="D954" s="2114" t="s">
        <v>6409</v>
      </c>
      <c r="E954" s="2120" t="s">
        <v>166</v>
      </c>
      <c r="F954" s="2116"/>
      <c r="G954" s="2156"/>
      <c r="H954" s="2216">
        <v>300000</v>
      </c>
      <c r="I954" s="2166">
        <v>300000</v>
      </c>
      <c r="J954" s="2121" t="s">
        <v>5174</v>
      </c>
      <c r="K954" s="2121" t="s">
        <v>4934</v>
      </c>
      <c r="L954" s="2116" t="s">
        <v>3115</v>
      </c>
      <c r="M954" s="2123" t="s">
        <v>5268</v>
      </c>
      <c r="N954" s="2095" t="s">
        <v>5969</v>
      </c>
      <c r="O954" s="2097" t="s">
        <v>5041</v>
      </c>
      <c r="P954" s="2122">
        <v>300000</v>
      </c>
      <c r="Q954" s="2122">
        <f>P954</f>
        <v>300000</v>
      </c>
      <c r="R954" s="2097"/>
      <c r="S954" s="2097"/>
      <c r="T954" s="2097" t="s">
        <v>1042</v>
      </c>
    </row>
    <row r="955" spans="1:20" s="2107" customFormat="1" ht="31.5" x14ac:dyDescent="0.2">
      <c r="A955" s="2099">
        <v>13</v>
      </c>
      <c r="B955" s="2095" t="s">
        <v>424</v>
      </c>
      <c r="C955" s="2228"/>
      <c r="D955" s="2114" t="s">
        <v>6409</v>
      </c>
      <c r="E955" s="2148" t="s">
        <v>167</v>
      </c>
      <c r="F955" s="2119"/>
      <c r="G955" s="2156"/>
      <c r="H955" s="2216">
        <v>300000</v>
      </c>
      <c r="I955" s="2166">
        <v>300000</v>
      </c>
      <c r="J955" s="2121" t="s">
        <v>5174</v>
      </c>
      <c r="K955" s="2121" t="s">
        <v>4934</v>
      </c>
      <c r="L955" s="2123" t="s">
        <v>3115</v>
      </c>
      <c r="M955" s="2123" t="s">
        <v>3084</v>
      </c>
      <c r="N955" s="2095" t="s">
        <v>5969</v>
      </c>
      <c r="O955" s="2097" t="s">
        <v>5041</v>
      </c>
      <c r="P955" s="2106">
        <v>300000</v>
      </c>
      <c r="Q955" s="2122">
        <f>P955</f>
        <v>300000</v>
      </c>
      <c r="R955" s="2097"/>
      <c r="S955" s="2097"/>
      <c r="T955" s="2097" t="s">
        <v>1042</v>
      </c>
    </row>
    <row r="956" spans="1:20" s="2107" customFormat="1" ht="31.5" x14ac:dyDescent="0.2">
      <c r="A956" s="2099">
        <v>13</v>
      </c>
      <c r="B956" s="2095" t="s">
        <v>425</v>
      </c>
      <c r="C956" s="2228"/>
      <c r="D956" s="2114" t="s">
        <v>6409</v>
      </c>
      <c r="E956" s="2120" t="s">
        <v>168</v>
      </c>
      <c r="F956" s="2116"/>
      <c r="G956" s="2156"/>
      <c r="H956" s="2216">
        <v>300000</v>
      </c>
      <c r="I956" s="2166">
        <v>300000</v>
      </c>
      <c r="J956" s="2121" t="s">
        <v>5174</v>
      </c>
      <c r="K956" s="2121" t="s">
        <v>4934</v>
      </c>
      <c r="L956" s="2116" t="s">
        <v>3115</v>
      </c>
      <c r="M956" s="2123" t="s">
        <v>3093</v>
      </c>
      <c r="N956" s="2095" t="s">
        <v>5969</v>
      </c>
      <c r="O956" s="2097" t="s">
        <v>5041</v>
      </c>
      <c r="P956" s="2122">
        <v>300000</v>
      </c>
      <c r="Q956" s="2122">
        <f>P956</f>
        <v>300000</v>
      </c>
      <c r="R956" s="2097"/>
      <c r="S956" s="2097"/>
      <c r="T956" s="2097" t="s">
        <v>1042</v>
      </c>
    </row>
    <row r="957" spans="1:20" s="1789" customFormat="1" ht="31.5" x14ac:dyDescent="0.2">
      <c r="A957" s="1243">
        <v>13</v>
      </c>
      <c r="B957" s="91" t="s">
        <v>2676</v>
      </c>
      <c r="C957" s="2227"/>
      <c r="D957" s="87" t="s">
        <v>7168</v>
      </c>
      <c r="E957" s="2145" t="s">
        <v>4252</v>
      </c>
      <c r="F957" s="36"/>
      <c r="G957" s="1837">
        <v>320000</v>
      </c>
      <c r="H957" s="2214">
        <v>320000</v>
      </c>
      <c r="I957" s="2165">
        <v>320000</v>
      </c>
      <c r="J957" s="36" t="s">
        <v>5174</v>
      </c>
      <c r="K957" s="36" t="s">
        <v>4934</v>
      </c>
      <c r="L957" s="36" t="s">
        <v>5223</v>
      </c>
      <c r="M957" s="37" t="s">
        <v>5164</v>
      </c>
      <c r="N957" s="34" t="s">
        <v>5969</v>
      </c>
      <c r="O957" s="34" t="s">
        <v>5302</v>
      </c>
      <c r="P957" s="39">
        <v>320000</v>
      </c>
      <c r="Q957" s="35">
        <v>320000</v>
      </c>
      <c r="R957" s="34"/>
      <c r="S957" s="40"/>
      <c r="T957" s="40"/>
    </row>
    <row r="958" spans="1:20" s="1789" customFormat="1" ht="47.25" x14ac:dyDescent="0.2">
      <c r="A958" s="1243">
        <v>13</v>
      </c>
      <c r="B958" s="91" t="s">
        <v>2776</v>
      </c>
      <c r="C958" s="2227"/>
      <c r="D958" s="87" t="s">
        <v>1030</v>
      </c>
      <c r="E958" s="2145" t="s">
        <v>3816</v>
      </c>
      <c r="F958" s="36"/>
      <c r="G958" s="1837">
        <v>320000</v>
      </c>
      <c r="H958" s="2214">
        <v>320000</v>
      </c>
      <c r="I958" s="2165">
        <v>320000</v>
      </c>
      <c r="J958" s="36" t="s">
        <v>5174</v>
      </c>
      <c r="K958" s="36" t="s">
        <v>4934</v>
      </c>
      <c r="L958" s="1243" t="s">
        <v>3099</v>
      </c>
      <c r="M958" s="34" t="s">
        <v>5164</v>
      </c>
      <c r="N958" s="34" t="s">
        <v>5969</v>
      </c>
      <c r="O958" s="34" t="s">
        <v>5317</v>
      </c>
      <c r="P958" s="39">
        <v>320000</v>
      </c>
      <c r="Q958" s="35">
        <v>320000</v>
      </c>
      <c r="R958" s="34"/>
      <c r="S958" s="40"/>
      <c r="T958" s="40"/>
    </row>
    <row r="959" spans="1:20" s="1789" customFormat="1" ht="47.25" x14ac:dyDescent="0.2">
      <c r="A959" s="1243">
        <v>13</v>
      </c>
      <c r="B959" s="87" t="s">
        <v>2041</v>
      </c>
      <c r="C959" s="2227"/>
      <c r="D959" s="2272" t="s">
        <v>7839</v>
      </c>
      <c r="E959" s="2145" t="s">
        <v>3591</v>
      </c>
      <c r="F959" s="36"/>
      <c r="G959" s="1837">
        <v>350000</v>
      </c>
      <c r="H959" s="2214">
        <v>350000</v>
      </c>
      <c r="I959" s="2165">
        <v>350000</v>
      </c>
      <c r="J959" s="36" t="s">
        <v>5174</v>
      </c>
      <c r="K959" s="36" t="s">
        <v>4934</v>
      </c>
      <c r="L959" s="1243" t="s">
        <v>3099</v>
      </c>
      <c r="M959" s="37" t="s">
        <v>3085</v>
      </c>
      <c r="N959" s="1243" t="s">
        <v>5969</v>
      </c>
      <c r="O959" s="34" t="s">
        <v>5328</v>
      </c>
      <c r="P959" s="39">
        <v>350000</v>
      </c>
      <c r="Q959" s="35">
        <v>350000</v>
      </c>
      <c r="R959" s="1243"/>
      <c r="S959" s="34"/>
      <c r="T959" s="34"/>
    </row>
    <row r="960" spans="1:20" s="1789" customFormat="1" ht="31.5" x14ac:dyDescent="0.2">
      <c r="A960" s="1243">
        <v>13</v>
      </c>
      <c r="B960" s="34" t="s">
        <v>2171</v>
      </c>
      <c r="C960" s="2227" t="s">
        <v>1035</v>
      </c>
      <c r="D960" s="87" t="s">
        <v>7114</v>
      </c>
      <c r="E960" s="2145" t="s">
        <v>993</v>
      </c>
      <c r="F960" s="36"/>
      <c r="G960" s="1837">
        <v>350000</v>
      </c>
      <c r="H960" s="2214">
        <v>350000</v>
      </c>
      <c r="I960" s="2241">
        <v>0</v>
      </c>
      <c r="J960" s="36" t="s">
        <v>5174</v>
      </c>
      <c r="K960" s="36" t="s">
        <v>4934</v>
      </c>
      <c r="L960" s="37" t="s">
        <v>5223</v>
      </c>
      <c r="M960" s="37" t="s">
        <v>5164</v>
      </c>
      <c r="N960" s="37" t="s">
        <v>5969</v>
      </c>
      <c r="O960" s="34" t="s">
        <v>5296</v>
      </c>
      <c r="P960" s="39">
        <f>I960</f>
        <v>0</v>
      </c>
      <c r="Q960" s="35">
        <v>350000</v>
      </c>
      <c r="R960" s="34"/>
      <c r="S960" s="2250" t="s">
        <v>1044</v>
      </c>
      <c r="T960" s="2250" t="s">
        <v>481</v>
      </c>
    </row>
    <row r="961" spans="1:22" s="2107" customFormat="1" ht="31.5" x14ac:dyDescent="0.2">
      <c r="A961" s="2099">
        <v>13</v>
      </c>
      <c r="B961" s="2095" t="s">
        <v>426</v>
      </c>
      <c r="C961" s="2228"/>
      <c r="D961" s="2114" t="s">
        <v>6409</v>
      </c>
      <c r="E961" s="2120" t="s">
        <v>169</v>
      </c>
      <c r="F961" s="2116"/>
      <c r="G961" s="2156"/>
      <c r="H961" s="2216">
        <v>350000</v>
      </c>
      <c r="I961" s="2166">
        <v>350000</v>
      </c>
      <c r="J961" s="2121" t="s">
        <v>5174</v>
      </c>
      <c r="K961" s="2121" t="s">
        <v>4934</v>
      </c>
      <c r="L961" s="2116" t="s">
        <v>3114</v>
      </c>
      <c r="M961" s="2123" t="s">
        <v>5268</v>
      </c>
      <c r="N961" s="2095" t="s">
        <v>5969</v>
      </c>
      <c r="O961" s="2097" t="s">
        <v>5041</v>
      </c>
      <c r="P961" s="2122">
        <v>350000</v>
      </c>
      <c r="Q961" s="2122">
        <f>P961</f>
        <v>350000</v>
      </c>
      <c r="R961" s="2097"/>
      <c r="S961" s="2097"/>
      <c r="T961" s="2097" t="s">
        <v>1042</v>
      </c>
    </row>
    <row r="962" spans="1:22" s="2107" customFormat="1" ht="94.5" x14ac:dyDescent="0.2">
      <c r="A962" s="2099">
        <v>13</v>
      </c>
      <c r="B962" s="2095" t="s">
        <v>427</v>
      </c>
      <c r="C962" s="2228" t="s">
        <v>1033</v>
      </c>
      <c r="D962" s="2114" t="s">
        <v>7114</v>
      </c>
      <c r="E962" s="2120" t="s">
        <v>993</v>
      </c>
      <c r="F962" s="2116"/>
      <c r="G962" s="2156"/>
      <c r="H962" s="2216">
        <v>350000</v>
      </c>
      <c r="I962" s="2128">
        <v>350000</v>
      </c>
      <c r="J962" s="2121" t="s">
        <v>5174</v>
      </c>
      <c r="K962" s="2121" t="s">
        <v>4934</v>
      </c>
      <c r="L962" s="2116" t="s">
        <v>3115</v>
      </c>
      <c r="M962" s="2123" t="s">
        <v>5164</v>
      </c>
      <c r="N962" s="2095" t="s">
        <v>5969</v>
      </c>
      <c r="O962" s="2097" t="s">
        <v>5296</v>
      </c>
      <c r="P962" s="2249">
        <f>I962</f>
        <v>350000</v>
      </c>
      <c r="Q962" s="2242">
        <f>P962</f>
        <v>350000</v>
      </c>
      <c r="R962" s="2097"/>
      <c r="S962" s="2250" t="s">
        <v>510</v>
      </c>
      <c r="T962" s="2097" t="s">
        <v>493</v>
      </c>
    </row>
    <row r="963" spans="1:22" s="2107" customFormat="1" ht="31.5" x14ac:dyDescent="0.2">
      <c r="A963" s="2099">
        <v>13</v>
      </c>
      <c r="B963" s="2095" t="s">
        <v>428</v>
      </c>
      <c r="C963" s="2228"/>
      <c r="D963" s="2114" t="s">
        <v>6409</v>
      </c>
      <c r="E963" s="2148" t="s">
        <v>170</v>
      </c>
      <c r="F963" s="2119"/>
      <c r="G963" s="2156"/>
      <c r="H963" s="2216">
        <v>350000</v>
      </c>
      <c r="I963" s="2166">
        <v>350000</v>
      </c>
      <c r="J963" s="2121" t="s">
        <v>5174</v>
      </c>
      <c r="K963" s="2121" t="s">
        <v>4934</v>
      </c>
      <c r="L963" s="2123" t="s">
        <v>3115</v>
      </c>
      <c r="M963" s="2123" t="s">
        <v>3085</v>
      </c>
      <c r="N963" s="2095" t="s">
        <v>5969</v>
      </c>
      <c r="O963" s="2097" t="s">
        <v>5041</v>
      </c>
      <c r="P963" s="2106">
        <v>350000</v>
      </c>
      <c r="Q963" s="2106">
        <f>P963</f>
        <v>350000</v>
      </c>
      <c r="R963" s="2097"/>
      <c r="S963" s="2097"/>
      <c r="T963" s="2097" t="s">
        <v>1042</v>
      </c>
    </row>
    <row r="964" spans="1:22" s="2107" customFormat="1" ht="31.5" x14ac:dyDescent="0.2">
      <c r="A964" s="2099">
        <v>13</v>
      </c>
      <c r="B964" s="2095" t="s">
        <v>429</v>
      </c>
      <c r="C964" s="2228"/>
      <c r="D964" s="2114" t="s">
        <v>6409</v>
      </c>
      <c r="E964" s="2120" t="s">
        <v>171</v>
      </c>
      <c r="F964" s="2116"/>
      <c r="G964" s="2156"/>
      <c r="H964" s="2216">
        <v>350000</v>
      </c>
      <c r="I964" s="2166">
        <v>350000</v>
      </c>
      <c r="J964" s="2116" t="s">
        <v>5174</v>
      </c>
      <c r="K964" s="2116" t="s">
        <v>4934</v>
      </c>
      <c r="L964" s="2116" t="s">
        <v>3115</v>
      </c>
      <c r="M964" s="2113" t="s">
        <v>5268</v>
      </c>
      <c r="N964" s="2095" t="s">
        <v>5969</v>
      </c>
      <c r="O964" s="2097" t="s">
        <v>5041</v>
      </c>
      <c r="P964" s="2109">
        <v>350000</v>
      </c>
      <c r="Q964" s="2106">
        <f>P964</f>
        <v>350000</v>
      </c>
      <c r="R964" s="2097"/>
      <c r="S964" s="2097"/>
      <c r="T964" s="2097" t="s">
        <v>1042</v>
      </c>
      <c r="U964" s="2099"/>
      <c r="V964" s="2097"/>
    </row>
    <row r="965" spans="1:22" s="1789" customFormat="1" ht="63" x14ac:dyDescent="0.2">
      <c r="A965" s="1243">
        <v>13</v>
      </c>
      <c r="B965" s="91" t="s">
        <v>240</v>
      </c>
      <c r="C965" s="2227"/>
      <c r="D965" s="87" t="s">
        <v>7845</v>
      </c>
      <c r="E965" s="2145" t="s">
        <v>3870</v>
      </c>
      <c r="F965" s="36"/>
      <c r="G965" s="1837">
        <v>150000</v>
      </c>
      <c r="H965" s="2216">
        <v>380000</v>
      </c>
      <c r="I965" s="2166">
        <v>380000</v>
      </c>
      <c r="J965" s="2116" t="s">
        <v>5174</v>
      </c>
      <c r="K965" s="2116" t="s">
        <v>4934</v>
      </c>
      <c r="L965" s="2113" t="s">
        <v>3115</v>
      </c>
      <c r="M965" s="2113" t="s">
        <v>3094</v>
      </c>
      <c r="N965" s="34" t="s">
        <v>5969</v>
      </c>
      <c r="O965" s="34" t="s">
        <v>5318</v>
      </c>
      <c r="P965" s="2110">
        <f>H965</f>
        <v>380000</v>
      </c>
      <c r="Q965" s="2109">
        <f>P965</f>
        <v>380000</v>
      </c>
      <c r="R965" s="34"/>
      <c r="S965" s="2111" t="s">
        <v>241</v>
      </c>
      <c r="T965" s="2097" t="s">
        <v>1043</v>
      </c>
    </row>
    <row r="966" spans="1:22" s="1789" customFormat="1" ht="47.25" x14ac:dyDescent="0.2">
      <c r="A966" s="1243">
        <v>13</v>
      </c>
      <c r="B966" s="87" t="s">
        <v>2042</v>
      </c>
      <c r="C966" s="2227"/>
      <c r="D966" s="2272" t="s">
        <v>7839</v>
      </c>
      <c r="E966" s="2145" t="s">
        <v>3589</v>
      </c>
      <c r="F966" s="36"/>
      <c r="G966" s="1837">
        <v>400000</v>
      </c>
      <c r="H966" s="2214">
        <v>400000</v>
      </c>
      <c r="I966" s="2165">
        <v>400000</v>
      </c>
      <c r="J966" s="36" t="s">
        <v>5174</v>
      </c>
      <c r="K966" s="36" t="s">
        <v>4934</v>
      </c>
      <c r="L966" s="1243" t="s">
        <v>5267</v>
      </c>
      <c r="M966" s="37" t="s">
        <v>3085</v>
      </c>
      <c r="N966" s="1243" t="s">
        <v>5969</v>
      </c>
      <c r="O966" s="34" t="s">
        <v>5328</v>
      </c>
      <c r="P966" s="39">
        <v>400000</v>
      </c>
      <c r="Q966" s="35">
        <v>400000</v>
      </c>
      <c r="R966" s="1243"/>
      <c r="S966" s="34"/>
      <c r="T966" s="34"/>
    </row>
    <row r="967" spans="1:22" s="1789" customFormat="1" ht="31.5" x14ac:dyDescent="0.2">
      <c r="A967" s="1243">
        <v>13</v>
      </c>
      <c r="B967" s="91" t="s">
        <v>2289</v>
      </c>
      <c r="C967" s="2232"/>
      <c r="D967" s="87" t="s">
        <v>7133</v>
      </c>
      <c r="E967" s="2145" t="s">
        <v>3476</v>
      </c>
      <c r="F967" s="36"/>
      <c r="G967" s="1837">
        <v>400000</v>
      </c>
      <c r="H967" s="2214">
        <v>400000</v>
      </c>
      <c r="I967" s="2165">
        <v>400000</v>
      </c>
      <c r="J967" s="36" t="s">
        <v>5174</v>
      </c>
      <c r="K967" s="36" t="s">
        <v>4934</v>
      </c>
      <c r="L967" s="1243" t="s">
        <v>5267</v>
      </c>
      <c r="M967" s="37" t="s">
        <v>3095</v>
      </c>
      <c r="N967" s="34" t="s">
        <v>5969</v>
      </c>
      <c r="O967" s="34" t="s">
        <v>5299</v>
      </c>
      <c r="P967" s="39">
        <v>400000</v>
      </c>
      <c r="Q967" s="35">
        <v>400000</v>
      </c>
      <c r="R967" s="34"/>
      <c r="S967" s="40"/>
      <c r="T967" s="40"/>
    </row>
    <row r="968" spans="1:22" s="1789" customFormat="1" ht="47.25" x14ac:dyDescent="0.2">
      <c r="A968" s="1243">
        <v>13</v>
      </c>
      <c r="B968" s="91" t="s">
        <v>2324</v>
      </c>
      <c r="C968" s="2227"/>
      <c r="D968" s="87" t="s">
        <v>6409</v>
      </c>
      <c r="E968" s="2145" t="s">
        <v>3565</v>
      </c>
      <c r="F968" s="36"/>
      <c r="G968" s="1837">
        <v>400000</v>
      </c>
      <c r="H968" s="2216">
        <v>600000</v>
      </c>
      <c r="I968" s="2166">
        <v>600000</v>
      </c>
      <c r="J968" s="36" t="s">
        <v>5174</v>
      </c>
      <c r="K968" s="36" t="s">
        <v>4934</v>
      </c>
      <c r="L968" s="36" t="s">
        <v>5038</v>
      </c>
      <c r="M968" s="2113" t="s">
        <v>3087</v>
      </c>
      <c r="N968" s="34" t="s">
        <v>5969</v>
      </c>
      <c r="O968" s="34" t="s">
        <v>5041</v>
      </c>
      <c r="P968" s="2110">
        <f>H968</f>
        <v>600000</v>
      </c>
      <c r="Q968" s="2109">
        <f>P968</f>
        <v>600000</v>
      </c>
      <c r="R968" s="34"/>
      <c r="S968" s="2111" t="s">
        <v>216</v>
      </c>
      <c r="T968" s="2097" t="s">
        <v>1043</v>
      </c>
    </row>
    <row r="969" spans="1:22" s="1789" customFormat="1" ht="31.5" x14ac:dyDescent="0.2">
      <c r="A969" s="1243">
        <v>13</v>
      </c>
      <c r="B969" s="91" t="s">
        <v>2700</v>
      </c>
      <c r="C969" s="2227"/>
      <c r="D969" s="87" t="s">
        <v>7047</v>
      </c>
      <c r="E969" s="2145" t="s">
        <v>3423</v>
      </c>
      <c r="F969" s="36"/>
      <c r="G969" s="1837">
        <v>400000</v>
      </c>
      <c r="H969" s="2216">
        <v>0</v>
      </c>
      <c r="I969" s="2166">
        <v>0</v>
      </c>
      <c r="J969" s="36" t="s">
        <v>5174</v>
      </c>
      <c r="K969" s="36" t="s">
        <v>4934</v>
      </c>
      <c r="L969" s="36" t="s">
        <v>5038</v>
      </c>
      <c r="M969" s="37" t="s">
        <v>5270</v>
      </c>
      <c r="N969" s="34" t="s">
        <v>5969</v>
      </c>
      <c r="O969" s="34" t="s">
        <v>5295</v>
      </c>
      <c r="P969" s="2110">
        <v>0</v>
      </c>
      <c r="Q969" s="2109">
        <v>0</v>
      </c>
      <c r="R969" s="2097"/>
      <c r="S969" s="2111" t="s">
        <v>1044</v>
      </c>
      <c r="T969" s="2097" t="s">
        <v>1043</v>
      </c>
    </row>
    <row r="970" spans="1:22" s="1789" customFormat="1" ht="47.25" x14ac:dyDescent="0.2">
      <c r="A970" s="1243">
        <v>13</v>
      </c>
      <c r="B970" s="91" t="s">
        <v>2729</v>
      </c>
      <c r="C970" s="2227"/>
      <c r="D970" s="87" t="s">
        <v>7047</v>
      </c>
      <c r="E970" s="2145" t="s">
        <v>3420</v>
      </c>
      <c r="F970" s="36"/>
      <c r="G970" s="1837">
        <v>400000</v>
      </c>
      <c r="H970" s="2214">
        <v>400000</v>
      </c>
      <c r="I970" s="2165">
        <v>400000</v>
      </c>
      <c r="J970" s="36" t="s">
        <v>5174</v>
      </c>
      <c r="K970" s="36" t="s">
        <v>4934</v>
      </c>
      <c r="L970" s="1243" t="s">
        <v>5267</v>
      </c>
      <c r="M970" s="37" t="s">
        <v>5268</v>
      </c>
      <c r="N970" s="34" t="s">
        <v>5969</v>
      </c>
      <c r="O970" s="34" t="s">
        <v>5295</v>
      </c>
      <c r="P970" s="39">
        <v>400000</v>
      </c>
      <c r="Q970" s="35">
        <v>400000</v>
      </c>
      <c r="R970" s="34"/>
      <c r="S970" s="40"/>
      <c r="T970" s="40"/>
    </row>
    <row r="971" spans="1:22" s="2172" customFormat="1" ht="63" x14ac:dyDescent="0.2">
      <c r="A971" s="2099">
        <v>13</v>
      </c>
      <c r="B971" s="2095" t="s">
        <v>430</v>
      </c>
      <c r="C971" s="2228"/>
      <c r="D971" s="2100" t="s">
        <v>7600</v>
      </c>
      <c r="E971" s="2144" t="s">
        <v>1099</v>
      </c>
      <c r="F971" s="2116"/>
      <c r="G971" s="2154"/>
      <c r="H971" s="2216">
        <v>400000</v>
      </c>
      <c r="I971" s="2166">
        <v>400000</v>
      </c>
      <c r="J971" s="2116" t="s">
        <v>5174</v>
      </c>
      <c r="K971" s="2116" t="s">
        <v>4934</v>
      </c>
      <c r="L971" s="2113" t="s">
        <v>3115</v>
      </c>
      <c r="M971" s="2113" t="s">
        <v>5164</v>
      </c>
      <c r="N971" s="2113" t="s">
        <v>5969</v>
      </c>
      <c r="O971" s="2097" t="s">
        <v>1029</v>
      </c>
      <c r="P971" s="2110">
        <f>H971</f>
        <v>400000</v>
      </c>
      <c r="Q971" s="2109">
        <v>400000</v>
      </c>
      <c r="R971" s="2097"/>
      <c r="S971" s="2111"/>
      <c r="T971" s="2111" t="s">
        <v>1042</v>
      </c>
    </row>
    <row r="972" spans="1:22" s="2107" customFormat="1" ht="41.25" customHeight="1" x14ac:dyDescent="0.2">
      <c r="A972" s="2099">
        <v>13</v>
      </c>
      <c r="B972" s="2095" t="s">
        <v>431</v>
      </c>
      <c r="C972" s="2228" t="s">
        <v>1035</v>
      </c>
      <c r="D972" s="2114" t="s">
        <v>5530</v>
      </c>
      <c r="E972" s="2120" t="s">
        <v>4362</v>
      </c>
      <c r="F972" s="2116"/>
      <c r="G972" s="2156"/>
      <c r="H972" s="2216">
        <v>400000</v>
      </c>
      <c r="I972" s="2261">
        <v>0</v>
      </c>
      <c r="J972" s="2121" t="s">
        <v>152</v>
      </c>
      <c r="K972" s="2121" t="s">
        <v>4934</v>
      </c>
      <c r="L972" s="2116" t="s">
        <v>5267</v>
      </c>
      <c r="M972" s="2123" t="s">
        <v>7116</v>
      </c>
      <c r="N972" s="2095" t="s">
        <v>5969</v>
      </c>
      <c r="O972" s="2097" t="s">
        <v>5307</v>
      </c>
      <c r="P972" s="2249">
        <f>I972</f>
        <v>0</v>
      </c>
      <c r="Q972" s="2245">
        <f>I972</f>
        <v>0</v>
      </c>
      <c r="R972" s="2097"/>
      <c r="S972" s="2097"/>
      <c r="T972" s="2097" t="s">
        <v>524</v>
      </c>
    </row>
    <row r="973" spans="1:22" s="2107" customFormat="1" ht="47.25" x14ac:dyDescent="0.2">
      <c r="A973" s="2099">
        <v>13</v>
      </c>
      <c r="B973" s="2095" t="s">
        <v>432</v>
      </c>
      <c r="C973" s="2228" t="s">
        <v>1035</v>
      </c>
      <c r="D973" s="2114" t="s">
        <v>5530</v>
      </c>
      <c r="E973" s="2120" t="s">
        <v>4363</v>
      </c>
      <c r="F973" s="2116"/>
      <c r="G973" s="2156"/>
      <c r="H973" s="2216">
        <v>400000</v>
      </c>
      <c r="I973" s="2261">
        <v>0</v>
      </c>
      <c r="J973" s="2121" t="s">
        <v>152</v>
      </c>
      <c r="K973" s="2121" t="s">
        <v>4934</v>
      </c>
      <c r="L973" s="2116" t="s">
        <v>5267</v>
      </c>
      <c r="M973" s="2123" t="s">
        <v>7116</v>
      </c>
      <c r="N973" s="2095" t="s">
        <v>5969</v>
      </c>
      <c r="O973" s="2097" t="s">
        <v>5307</v>
      </c>
      <c r="P973" s="2249">
        <f>I973</f>
        <v>0</v>
      </c>
      <c r="Q973" s="2245">
        <f>I973</f>
        <v>0</v>
      </c>
      <c r="R973" s="2097"/>
      <c r="S973" s="2097"/>
      <c r="T973" s="2097" t="s">
        <v>524</v>
      </c>
    </row>
    <row r="974" spans="1:22" s="42" customFormat="1" ht="47.25" x14ac:dyDescent="0.2">
      <c r="A974" s="1243">
        <v>13</v>
      </c>
      <c r="B974" s="91" t="s">
        <v>2781</v>
      </c>
      <c r="C974" s="2227"/>
      <c r="D974" s="2100" t="s">
        <v>7845</v>
      </c>
      <c r="E974" s="2145" t="s">
        <v>3555</v>
      </c>
      <c r="F974" s="36"/>
      <c r="G974" s="1837">
        <v>450000</v>
      </c>
      <c r="H974" s="2214">
        <v>450000</v>
      </c>
      <c r="I974" s="2165">
        <v>450000</v>
      </c>
      <c r="J974" s="36" t="s">
        <v>5174</v>
      </c>
      <c r="K974" s="36" t="s">
        <v>4934</v>
      </c>
      <c r="L974" s="36" t="s">
        <v>5223</v>
      </c>
      <c r="M974" s="37" t="s">
        <v>5268</v>
      </c>
      <c r="N974" s="34" t="s">
        <v>5969</v>
      </c>
      <c r="O974" s="34" t="s">
        <v>5319</v>
      </c>
      <c r="P974" s="39">
        <v>450000</v>
      </c>
      <c r="Q974" s="35">
        <v>450000</v>
      </c>
      <c r="R974" s="34"/>
      <c r="S974" s="40"/>
      <c r="T974" s="40"/>
    </row>
    <row r="975" spans="1:22" s="2107" customFormat="1" ht="31.5" x14ac:dyDescent="0.2">
      <c r="A975" s="2099">
        <v>13</v>
      </c>
      <c r="B975" s="2095" t="s">
        <v>433</v>
      </c>
      <c r="C975" s="2228"/>
      <c r="D975" s="2114" t="s">
        <v>7845</v>
      </c>
      <c r="E975" s="2120" t="s">
        <v>172</v>
      </c>
      <c r="F975" s="2116"/>
      <c r="G975" s="2156"/>
      <c r="H975" s="2216">
        <v>450000</v>
      </c>
      <c r="I975" s="2166">
        <v>450000</v>
      </c>
      <c r="J975" s="2121" t="s">
        <v>5174</v>
      </c>
      <c r="K975" s="2121" t="s">
        <v>4934</v>
      </c>
      <c r="L975" s="2116" t="s">
        <v>3114</v>
      </c>
      <c r="M975" s="2123" t="s">
        <v>7135</v>
      </c>
      <c r="N975" s="2095" t="s">
        <v>5969</v>
      </c>
      <c r="O975" s="2097" t="s">
        <v>5332</v>
      </c>
      <c r="P975" s="2122">
        <v>450000</v>
      </c>
      <c r="Q975" s="2122">
        <f>P975</f>
        <v>450000</v>
      </c>
      <c r="R975" s="2097"/>
      <c r="S975" s="2097"/>
      <c r="T975" s="2097" t="s">
        <v>1042</v>
      </c>
    </row>
    <row r="976" spans="1:22" s="2118" customFormat="1" ht="47.25" x14ac:dyDescent="0.2">
      <c r="A976" s="2099">
        <v>13</v>
      </c>
      <c r="B976" s="2095" t="s">
        <v>434</v>
      </c>
      <c r="C976" s="2228"/>
      <c r="D976" s="2114" t="s">
        <v>6436</v>
      </c>
      <c r="E976" s="2120" t="s">
        <v>173</v>
      </c>
      <c r="F976" s="2116"/>
      <c r="G976" s="2156"/>
      <c r="H976" s="2216">
        <v>499000</v>
      </c>
      <c r="I976" s="2166">
        <v>499000</v>
      </c>
      <c r="J976" s="2121" t="s">
        <v>5174</v>
      </c>
      <c r="K976" s="2121" t="s">
        <v>4934</v>
      </c>
      <c r="L976" s="2116" t="s">
        <v>3115</v>
      </c>
      <c r="M976" s="2123" t="s">
        <v>5164</v>
      </c>
      <c r="N976" s="2095" t="s">
        <v>5969</v>
      </c>
      <c r="O976" s="2097" t="s">
        <v>5041</v>
      </c>
      <c r="P976" s="2122">
        <v>499000</v>
      </c>
      <c r="Q976" s="2122">
        <f>P976</f>
        <v>499000</v>
      </c>
      <c r="R976" s="2097"/>
      <c r="S976" s="2097"/>
      <c r="T976" s="2097" t="s">
        <v>1042</v>
      </c>
      <c r="U976" s="2107"/>
      <c r="V976" s="2107"/>
    </row>
    <row r="977" spans="1:256" s="2118" customFormat="1" ht="47.25" x14ac:dyDescent="0.2">
      <c r="A977" s="2099">
        <v>13</v>
      </c>
      <c r="B977" s="2095" t="s">
        <v>435</v>
      </c>
      <c r="C977" s="2228"/>
      <c r="D977" s="2114" t="s">
        <v>6436</v>
      </c>
      <c r="E977" s="2120" t="s">
        <v>174</v>
      </c>
      <c r="F977" s="2116"/>
      <c r="G977" s="2156"/>
      <c r="H977" s="2216">
        <v>499000</v>
      </c>
      <c r="I977" s="2166">
        <v>499000</v>
      </c>
      <c r="J977" s="2121" t="s">
        <v>5174</v>
      </c>
      <c r="K977" s="2121" t="s">
        <v>4934</v>
      </c>
      <c r="L977" s="2116" t="s">
        <v>3115</v>
      </c>
      <c r="M977" s="2123" t="s">
        <v>5164</v>
      </c>
      <c r="N977" s="2095" t="s">
        <v>5969</v>
      </c>
      <c r="O977" s="2097" t="s">
        <v>5041</v>
      </c>
      <c r="P977" s="2122">
        <v>499000</v>
      </c>
      <c r="Q977" s="2122">
        <f>P977</f>
        <v>499000</v>
      </c>
      <c r="R977" s="2097"/>
      <c r="S977" s="2097"/>
      <c r="T977" s="2097" t="s">
        <v>1042</v>
      </c>
      <c r="U977" s="2107"/>
      <c r="V977" s="2107"/>
    </row>
    <row r="978" spans="1:256" s="1789" customFormat="1" ht="31.5" x14ac:dyDescent="0.2">
      <c r="A978" s="1243">
        <v>13</v>
      </c>
      <c r="B978" s="87" t="s">
        <v>2036</v>
      </c>
      <c r="C978" s="2227"/>
      <c r="D978" s="87" t="s">
        <v>7170</v>
      </c>
      <c r="E978" s="2145" t="s">
        <v>3586</v>
      </c>
      <c r="F978" s="36"/>
      <c r="G978" s="1837">
        <v>500000</v>
      </c>
      <c r="H978" s="2214">
        <v>500000</v>
      </c>
      <c r="I978" s="2165">
        <v>500000</v>
      </c>
      <c r="J978" s="36" t="s">
        <v>5174</v>
      </c>
      <c r="K978" s="36" t="s">
        <v>4934</v>
      </c>
      <c r="L978" s="1243" t="s">
        <v>3115</v>
      </c>
      <c r="M978" s="37" t="s">
        <v>3084</v>
      </c>
      <c r="N978" s="37" t="s">
        <v>5229</v>
      </c>
      <c r="O978" s="34" t="s">
        <v>5324</v>
      </c>
      <c r="P978" s="39">
        <v>500000</v>
      </c>
      <c r="Q978" s="35">
        <v>500000</v>
      </c>
      <c r="R978" s="1243"/>
      <c r="S978" s="34"/>
      <c r="T978" s="34"/>
    </row>
    <row r="979" spans="1:256" s="1789" customFormat="1" ht="47.25" x14ac:dyDescent="0.2">
      <c r="A979" s="1243">
        <v>13</v>
      </c>
      <c r="B979" s="87" t="s">
        <v>2043</v>
      </c>
      <c r="C979" s="2228"/>
      <c r="D979" s="2272" t="s">
        <v>7839</v>
      </c>
      <c r="E979" s="2145" t="s">
        <v>3590</v>
      </c>
      <c r="F979" s="36"/>
      <c r="G979" s="1837">
        <v>500000</v>
      </c>
      <c r="H979" s="2214">
        <v>500000</v>
      </c>
      <c r="I979" s="2165">
        <v>500000</v>
      </c>
      <c r="J979" s="36" t="s">
        <v>5174</v>
      </c>
      <c r="K979" s="36" t="s">
        <v>4934</v>
      </c>
      <c r="L979" s="1243" t="s">
        <v>5160</v>
      </c>
      <c r="M979" s="37" t="s">
        <v>3085</v>
      </c>
      <c r="N979" s="1243" t="s">
        <v>5969</v>
      </c>
      <c r="O979" s="34" t="s">
        <v>5328</v>
      </c>
      <c r="P979" s="39">
        <v>500000</v>
      </c>
      <c r="Q979" s="35">
        <v>500000</v>
      </c>
      <c r="R979" s="1243"/>
      <c r="S979" s="34"/>
      <c r="T979" s="34"/>
    </row>
    <row r="980" spans="1:256" s="1789" customFormat="1" ht="31.5" x14ac:dyDescent="0.2">
      <c r="A980" s="1243">
        <v>13</v>
      </c>
      <c r="B980" s="34" t="s">
        <v>2186</v>
      </c>
      <c r="C980" s="2227"/>
      <c r="D980" s="2272" t="s">
        <v>7839</v>
      </c>
      <c r="E980" s="2145" t="s">
        <v>3505</v>
      </c>
      <c r="F980" s="36"/>
      <c r="G980" s="1837">
        <v>500000</v>
      </c>
      <c r="H980" s="2214">
        <v>500000</v>
      </c>
      <c r="I980" s="2165">
        <v>500000</v>
      </c>
      <c r="J980" s="36" t="s">
        <v>5174</v>
      </c>
      <c r="K980" s="36" t="s">
        <v>4934</v>
      </c>
      <c r="L980" s="36" t="s">
        <v>5038</v>
      </c>
      <c r="M980" s="37" t="s">
        <v>3085</v>
      </c>
      <c r="N980" s="37" t="s">
        <v>5229</v>
      </c>
      <c r="O980" s="34" t="s">
        <v>5296</v>
      </c>
      <c r="P980" s="39">
        <v>500000</v>
      </c>
      <c r="Q980" s="35">
        <v>500000</v>
      </c>
      <c r="R980" s="34"/>
      <c r="S980" s="40"/>
      <c r="T980" s="40"/>
    </row>
    <row r="981" spans="1:256" s="1789" customFormat="1" ht="31.5" x14ac:dyDescent="0.2">
      <c r="A981" s="1243">
        <v>13</v>
      </c>
      <c r="B981" s="34" t="s">
        <v>2243</v>
      </c>
      <c r="C981" s="2232"/>
      <c r="D981" s="87" t="s">
        <v>7304</v>
      </c>
      <c r="E981" s="2145" t="s">
        <v>3447</v>
      </c>
      <c r="F981" s="36"/>
      <c r="G981" s="1837">
        <v>500000</v>
      </c>
      <c r="H981" s="2216">
        <v>580000</v>
      </c>
      <c r="I981" s="2166">
        <v>580000</v>
      </c>
      <c r="J981" s="36" t="s">
        <v>5174</v>
      </c>
      <c r="K981" s="36" t="s">
        <v>4934</v>
      </c>
      <c r="L981" s="1243" t="s">
        <v>3115</v>
      </c>
      <c r="M981" s="37" t="s">
        <v>7116</v>
      </c>
      <c r="N981" s="37" t="s">
        <v>5229</v>
      </c>
      <c r="O981" s="34" t="s">
        <v>5311</v>
      </c>
      <c r="P981" s="2110">
        <f>H981</f>
        <v>580000</v>
      </c>
      <c r="Q981" s="2109">
        <f>P981</f>
        <v>580000</v>
      </c>
      <c r="R981" s="34"/>
      <c r="S981" s="2111" t="s">
        <v>1041</v>
      </c>
      <c r="T981" s="2097" t="s">
        <v>1043</v>
      </c>
    </row>
    <row r="982" spans="1:256" s="1789" customFormat="1" ht="31.5" x14ac:dyDescent="0.2">
      <c r="A982" s="1243">
        <v>13</v>
      </c>
      <c r="B982" s="91" t="s">
        <v>2326</v>
      </c>
      <c r="C982" s="2227"/>
      <c r="D982" s="87" t="s">
        <v>6409</v>
      </c>
      <c r="E982" s="2145" t="s">
        <v>3566</v>
      </c>
      <c r="F982" s="36"/>
      <c r="G982" s="1837">
        <v>500000</v>
      </c>
      <c r="H982" s="2214">
        <v>500000</v>
      </c>
      <c r="I982" s="2165">
        <v>500000</v>
      </c>
      <c r="J982" s="36" t="s">
        <v>5174</v>
      </c>
      <c r="K982" s="36" t="s">
        <v>4934</v>
      </c>
      <c r="L982" s="36" t="s">
        <v>5038</v>
      </c>
      <c r="M982" s="37" t="s">
        <v>3085</v>
      </c>
      <c r="N982" s="34" t="s">
        <v>5969</v>
      </c>
      <c r="O982" s="34" t="s">
        <v>5041</v>
      </c>
      <c r="P982" s="39">
        <v>500000</v>
      </c>
      <c r="Q982" s="35">
        <v>500000</v>
      </c>
      <c r="R982" s="34"/>
      <c r="S982" s="40"/>
      <c r="T982" s="40"/>
    </row>
    <row r="983" spans="1:256" s="1789" customFormat="1" ht="31.5" x14ac:dyDescent="0.2">
      <c r="A983" s="1243">
        <v>13</v>
      </c>
      <c r="B983" s="91" t="s">
        <v>2677</v>
      </c>
      <c r="C983" s="2232"/>
      <c r="D983" s="1249" t="s">
        <v>1027</v>
      </c>
      <c r="E983" s="2145" t="s">
        <v>3568</v>
      </c>
      <c r="F983" s="36"/>
      <c r="G983" s="1837">
        <v>500000</v>
      </c>
      <c r="H983" s="2214">
        <v>500000</v>
      </c>
      <c r="I983" s="2165">
        <v>500000</v>
      </c>
      <c r="J983" s="36" t="s">
        <v>5174</v>
      </c>
      <c r="K983" s="36" t="s">
        <v>4934</v>
      </c>
      <c r="L983" s="36" t="s">
        <v>5038</v>
      </c>
      <c r="M983" s="37" t="s">
        <v>3107</v>
      </c>
      <c r="N983" s="34" t="s">
        <v>5969</v>
      </c>
      <c r="O983" s="34" t="s">
        <v>5041</v>
      </c>
      <c r="P983" s="39">
        <v>500000</v>
      </c>
      <c r="Q983" s="35">
        <v>500000</v>
      </c>
      <c r="R983" s="34"/>
      <c r="S983" s="40"/>
      <c r="T983" s="40"/>
    </row>
    <row r="984" spans="1:256" s="1789" customFormat="1" ht="31.5" x14ac:dyDescent="0.2">
      <c r="A984" s="1243">
        <v>13</v>
      </c>
      <c r="B984" s="91" t="s">
        <v>2715</v>
      </c>
      <c r="C984" s="2232"/>
      <c r="D984" s="87" t="s">
        <v>7047</v>
      </c>
      <c r="E984" s="2145" t="s">
        <v>3418</v>
      </c>
      <c r="F984" s="36"/>
      <c r="G984" s="1837">
        <v>500000</v>
      </c>
      <c r="H984" s="2214">
        <v>500000</v>
      </c>
      <c r="I984" s="2165">
        <v>500000</v>
      </c>
      <c r="J984" s="36" t="s">
        <v>5174</v>
      </c>
      <c r="K984" s="36" t="s">
        <v>4934</v>
      </c>
      <c r="L984" s="1243" t="s">
        <v>5160</v>
      </c>
      <c r="M984" s="37" t="s">
        <v>5268</v>
      </c>
      <c r="N984" s="34" t="s">
        <v>5969</v>
      </c>
      <c r="O984" s="34" t="s">
        <v>5295</v>
      </c>
      <c r="P984" s="39">
        <v>500000</v>
      </c>
      <c r="Q984" s="35">
        <v>500000</v>
      </c>
      <c r="R984" s="34"/>
      <c r="S984" s="40"/>
      <c r="T984" s="40"/>
    </row>
    <row r="985" spans="1:256" s="42" customFormat="1" ht="31.5" x14ac:dyDescent="0.2">
      <c r="A985" s="1243">
        <v>13</v>
      </c>
      <c r="B985" s="1243" t="s">
        <v>2155</v>
      </c>
      <c r="C985" s="2232"/>
      <c r="D985" s="87" t="s">
        <v>3147</v>
      </c>
      <c r="E985" s="2145" t="s">
        <v>3793</v>
      </c>
      <c r="F985" s="34"/>
      <c r="G985" s="1837">
        <v>550000</v>
      </c>
      <c r="H985" s="2216">
        <v>0</v>
      </c>
      <c r="I985" s="2166">
        <v>0</v>
      </c>
      <c r="J985" s="36" t="s">
        <v>5174</v>
      </c>
      <c r="K985" s="36" t="s">
        <v>4934</v>
      </c>
      <c r="L985" s="37" t="s">
        <v>3114</v>
      </c>
      <c r="M985" s="37" t="s">
        <v>5268</v>
      </c>
      <c r="N985" s="37" t="s">
        <v>5229</v>
      </c>
      <c r="O985" s="34" t="s">
        <v>5316</v>
      </c>
      <c r="P985" s="2110">
        <v>0</v>
      </c>
      <c r="Q985" s="2109">
        <v>0</v>
      </c>
      <c r="R985" s="2151"/>
      <c r="S985" s="2111" t="s">
        <v>1044</v>
      </c>
      <c r="T985" s="2097" t="s">
        <v>1043</v>
      </c>
    </row>
    <row r="986" spans="1:256" s="42" customFormat="1" ht="31.5" x14ac:dyDescent="0.2">
      <c r="A986" s="2255">
        <v>13</v>
      </c>
      <c r="B986" s="2264" t="s">
        <v>535</v>
      </c>
      <c r="C986" s="2250" t="s">
        <v>1034</v>
      </c>
      <c r="D986" s="2254" t="s">
        <v>7137</v>
      </c>
      <c r="E986" s="2260" t="s">
        <v>536</v>
      </c>
      <c r="F986" s="2251"/>
      <c r="G986" s="2258"/>
      <c r="H986" s="2216"/>
      <c r="I986" s="2249">
        <v>3850000</v>
      </c>
      <c r="J986" s="2262" t="s">
        <v>5174</v>
      </c>
      <c r="K986" s="2262" t="s">
        <v>4934</v>
      </c>
      <c r="L986" s="2251" t="s">
        <v>3114</v>
      </c>
      <c r="M986" s="2263" t="s">
        <v>3092</v>
      </c>
      <c r="N986" s="2250" t="s">
        <v>5229</v>
      </c>
      <c r="O986" s="2250" t="s">
        <v>5320</v>
      </c>
      <c r="P986" s="2246">
        <v>3850000</v>
      </c>
      <c r="Q986" s="2245">
        <v>3850000</v>
      </c>
      <c r="R986" s="2252"/>
      <c r="S986" s="2250" t="s">
        <v>480</v>
      </c>
      <c r="T986" s="2247"/>
      <c r="U986" s="2247"/>
      <c r="V986" s="2247"/>
      <c r="W986" s="2247"/>
      <c r="X986" s="2247"/>
      <c r="Y986" s="2247"/>
      <c r="Z986" s="2247"/>
      <c r="AA986" s="2247"/>
      <c r="AB986" s="2247"/>
      <c r="AC986" s="2247"/>
      <c r="AD986" s="2247"/>
      <c r="AE986" s="2247"/>
      <c r="AF986" s="2247"/>
      <c r="AG986" s="2247"/>
      <c r="AH986" s="2247"/>
      <c r="AI986" s="2247"/>
      <c r="AJ986" s="2247"/>
      <c r="AK986" s="2247"/>
      <c r="AL986" s="2247"/>
      <c r="AM986" s="2247"/>
      <c r="AN986" s="2247"/>
      <c r="AO986" s="2247"/>
      <c r="AP986" s="2247"/>
      <c r="AQ986" s="2247"/>
      <c r="AR986" s="2247"/>
      <c r="AS986" s="2247"/>
      <c r="AT986" s="2247"/>
      <c r="AU986" s="2247"/>
      <c r="AV986" s="2247"/>
      <c r="AW986" s="2247"/>
      <c r="AX986" s="2247"/>
      <c r="AY986" s="2247"/>
      <c r="AZ986" s="2247"/>
      <c r="BA986" s="2247"/>
      <c r="BB986" s="2247"/>
      <c r="BC986" s="2247"/>
      <c r="BD986" s="2247"/>
      <c r="BE986" s="2247"/>
      <c r="BF986" s="2247"/>
      <c r="BG986" s="2247"/>
      <c r="BH986" s="2247"/>
      <c r="BI986" s="2247"/>
      <c r="BJ986" s="2247"/>
      <c r="BK986" s="2247"/>
      <c r="BL986" s="2247"/>
      <c r="BM986" s="2247"/>
      <c r="BN986" s="2247"/>
      <c r="BO986" s="2247"/>
      <c r="BP986" s="2247"/>
      <c r="BQ986" s="2247"/>
      <c r="BR986" s="2247"/>
      <c r="BS986" s="2247"/>
      <c r="BT986" s="2247"/>
      <c r="BU986" s="2247"/>
      <c r="BV986" s="2247"/>
      <c r="BW986" s="2247"/>
      <c r="BX986" s="2247"/>
      <c r="BY986" s="2247"/>
      <c r="BZ986" s="2247"/>
      <c r="CA986" s="2247"/>
      <c r="CB986" s="2247"/>
      <c r="CC986" s="2247"/>
      <c r="CD986" s="2247"/>
      <c r="CE986" s="2247"/>
      <c r="CF986" s="2247"/>
      <c r="CG986" s="2247"/>
      <c r="CH986" s="2247"/>
      <c r="CI986" s="2247"/>
      <c r="CJ986" s="2247"/>
      <c r="CK986" s="2247"/>
      <c r="CL986" s="2247"/>
      <c r="CM986" s="2247"/>
      <c r="CN986" s="2247"/>
      <c r="CO986" s="2247"/>
      <c r="CP986" s="2247"/>
      <c r="CQ986" s="2247"/>
      <c r="CR986" s="2247"/>
      <c r="CS986" s="2247"/>
      <c r="CT986" s="2247"/>
      <c r="CU986" s="2247"/>
      <c r="CV986" s="2247"/>
      <c r="CW986" s="2247"/>
      <c r="CX986" s="2247"/>
      <c r="CY986" s="2247"/>
      <c r="CZ986" s="2247"/>
      <c r="DA986" s="2247"/>
      <c r="DB986" s="2247"/>
      <c r="DC986" s="2247"/>
      <c r="DD986" s="2247"/>
      <c r="DE986" s="2247"/>
      <c r="DF986" s="2247"/>
      <c r="DG986" s="2247"/>
      <c r="DH986" s="2247"/>
      <c r="DI986" s="2247"/>
      <c r="DJ986" s="2247"/>
      <c r="DK986" s="2247"/>
      <c r="DL986" s="2247"/>
      <c r="DM986" s="2247"/>
      <c r="DN986" s="2247"/>
      <c r="DO986" s="2247"/>
      <c r="DP986" s="2247"/>
      <c r="DQ986" s="2247"/>
      <c r="DR986" s="2247"/>
      <c r="DS986" s="2247"/>
      <c r="DT986" s="2247"/>
      <c r="DU986" s="2247"/>
      <c r="DV986" s="2247"/>
      <c r="DW986" s="2247"/>
      <c r="DX986" s="2247"/>
      <c r="DY986" s="2247"/>
      <c r="DZ986" s="2247"/>
      <c r="EA986" s="2247"/>
      <c r="EB986" s="2247"/>
      <c r="EC986" s="2247"/>
      <c r="ED986" s="2247"/>
      <c r="EE986" s="2247"/>
      <c r="EF986" s="2247"/>
      <c r="EG986" s="2247"/>
      <c r="EH986" s="2247"/>
      <c r="EI986" s="2247"/>
      <c r="EJ986" s="2247"/>
      <c r="EK986" s="2247"/>
      <c r="EL986" s="2247"/>
      <c r="EM986" s="2247"/>
      <c r="EN986" s="2247"/>
      <c r="EO986" s="2247"/>
      <c r="EP986" s="2247"/>
      <c r="EQ986" s="2247"/>
      <c r="ER986" s="2247"/>
      <c r="ES986" s="2247"/>
      <c r="ET986" s="2247"/>
      <c r="EU986" s="2247"/>
      <c r="EV986" s="2247"/>
      <c r="EW986" s="2247"/>
      <c r="EX986" s="2247"/>
      <c r="EY986" s="2247"/>
      <c r="EZ986" s="2247"/>
      <c r="FA986" s="2247"/>
      <c r="FB986" s="2247"/>
      <c r="FC986" s="2247"/>
      <c r="FD986" s="2247"/>
      <c r="FE986" s="2247"/>
      <c r="FF986" s="2247"/>
      <c r="FG986" s="2247"/>
      <c r="FH986" s="2247"/>
      <c r="FI986" s="2247"/>
      <c r="FJ986" s="2247"/>
      <c r="FK986" s="2247"/>
      <c r="FL986" s="2247"/>
      <c r="FM986" s="2247"/>
      <c r="FN986" s="2247"/>
      <c r="FO986" s="2247"/>
      <c r="FP986" s="2247"/>
      <c r="FQ986" s="2247"/>
      <c r="FR986" s="2247"/>
      <c r="FS986" s="2247"/>
      <c r="FT986" s="2247"/>
      <c r="FU986" s="2247"/>
      <c r="FV986" s="2247"/>
      <c r="FW986" s="2247"/>
      <c r="FX986" s="2247"/>
      <c r="FY986" s="2247"/>
      <c r="FZ986" s="2247"/>
      <c r="GA986" s="2247"/>
      <c r="GB986" s="2247"/>
      <c r="GC986" s="2247"/>
      <c r="GD986" s="2247"/>
      <c r="GE986" s="2247"/>
      <c r="GF986" s="2247"/>
      <c r="GG986" s="2247"/>
      <c r="GH986" s="2247"/>
      <c r="GI986" s="2247"/>
      <c r="GJ986" s="2247"/>
      <c r="GK986" s="2247"/>
      <c r="GL986" s="2247"/>
      <c r="GM986" s="2247"/>
      <c r="GN986" s="2247"/>
      <c r="GO986" s="2247"/>
      <c r="GP986" s="2247"/>
      <c r="GQ986" s="2247"/>
      <c r="GR986" s="2247"/>
      <c r="GS986" s="2247"/>
      <c r="GT986" s="2247"/>
      <c r="GU986" s="2247"/>
      <c r="GV986" s="2247"/>
      <c r="GW986" s="2247"/>
      <c r="GX986" s="2247"/>
      <c r="GY986" s="2247"/>
      <c r="GZ986" s="2247"/>
      <c r="HA986" s="2247"/>
      <c r="HB986" s="2247"/>
      <c r="HC986" s="2247"/>
      <c r="HD986" s="2247"/>
      <c r="HE986" s="2247"/>
      <c r="HF986" s="2247"/>
      <c r="HG986" s="2247"/>
      <c r="HH986" s="2247"/>
      <c r="HI986" s="2247"/>
      <c r="HJ986" s="2247"/>
      <c r="HK986" s="2247"/>
      <c r="HL986" s="2247"/>
      <c r="HM986" s="2247"/>
      <c r="HN986" s="2247"/>
      <c r="HO986" s="2247"/>
      <c r="HP986" s="2247"/>
      <c r="HQ986" s="2247"/>
      <c r="HR986" s="2247"/>
      <c r="HS986" s="2247"/>
      <c r="HT986" s="2247"/>
      <c r="HU986" s="2247"/>
      <c r="HV986" s="2247"/>
      <c r="HW986" s="2247"/>
      <c r="HX986" s="2247"/>
      <c r="HY986" s="2247"/>
      <c r="HZ986" s="2247"/>
      <c r="IA986" s="2247"/>
      <c r="IB986" s="2247"/>
      <c r="IC986" s="2247"/>
      <c r="ID986" s="2247"/>
      <c r="IE986" s="2247"/>
      <c r="IF986" s="2247"/>
      <c r="IG986" s="2247"/>
      <c r="IH986" s="2247"/>
      <c r="II986" s="2247"/>
      <c r="IJ986" s="2247"/>
      <c r="IK986" s="2247"/>
      <c r="IL986" s="2247"/>
      <c r="IM986" s="2247"/>
      <c r="IN986" s="2247"/>
      <c r="IO986" s="2247"/>
      <c r="IP986" s="2247"/>
      <c r="IQ986" s="2247"/>
      <c r="IR986" s="2247"/>
      <c r="IS986" s="2247"/>
      <c r="IT986" s="2247"/>
      <c r="IU986" s="2247"/>
      <c r="IV986" s="2247"/>
    </row>
    <row r="987" spans="1:256" s="42" customFormat="1" ht="63" x14ac:dyDescent="0.2">
      <c r="A987" s="1243">
        <v>13</v>
      </c>
      <c r="B987" s="1243" t="s">
        <v>2156</v>
      </c>
      <c r="C987" s="2228"/>
      <c r="D987" s="87" t="s">
        <v>3147</v>
      </c>
      <c r="E987" s="2145" t="s">
        <v>3786</v>
      </c>
      <c r="F987" s="34"/>
      <c r="G987" s="1837">
        <v>550000</v>
      </c>
      <c r="H987" s="2214">
        <v>550000</v>
      </c>
      <c r="I987" s="2165">
        <v>550000</v>
      </c>
      <c r="J987" s="36" t="s">
        <v>5174</v>
      </c>
      <c r="K987" s="36" t="s">
        <v>4934</v>
      </c>
      <c r="L987" s="2113" t="s">
        <v>3115</v>
      </c>
      <c r="M987" s="37" t="s">
        <v>246</v>
      </c>
      <c r="N987" s="37" t="s">
        <v>5229</v>
      </c>
      <c r="O987" s="34" t="s">
        <v>5316</v>
      </c>
      <c r="P987" s="39">
        <f t="shared" ref="P987:P995" si="12">H987</f>
        <v>550000</v>
      </c>
      <c r="Q987" s="35">
        <v>550000</v>
      </c>
      <c r="R987" s="34"/>
      <c r="S987" s="2111" t="s">
        <v>245</v>
      </c>
      <c r="T987" s="2097" t="s">
        <v>1043</v>
      </c>
    </row>
    <row r="988" spans="1:256" s="42" customFormat="1" ht="63" x14ac:dyDescent="0.2">
      <c r="A988" s="1243">
        <v>13</v>
      </c>
      <c r="B988" s="1243" t="s">
        <v>2157</v>
      </c>
      <c r="C988" s="2227"/>
      <c r="D988" s="87" t="s">
        <v>3147</v>
      </c>
      <c r="E988" s="2145" t="s">
        <v>3785</v>
      </c>
      <c r="F988" s="34"/>
      <c r="G988" s="1837">
        <v>550000</v>
      </c>
      <c r="H988" s="2214">
        <v>550000</v>
      </c>
      <c r="I988" s="2165">
        <v>550000</v>
      </c>
      <c r="J988" s="36" t="s">
        <v>5174</v>
      </c>
      <c r="K988" s="36" t="s">
        <v>4934</v>
      </c>
      <c r="L988" s="2113" t="s">
        <v>3115</v>
      </c>
      <c r="M988" s="37" t="s">
        <v>244</v>
      </c>
      <c r="N988" s="37" t="s">
        <v>5229</v>
      </c>
      <c r="O988" s="34" t="s">
        <v>5316</v>
      </c>
      <c r="P988" s="39">
        <f t="shared" si="12"/>
        <v>550000</v>
      </c>
      <c r="Q988" s="35">
        <v>550000</v>
      </c>
      <c r="R988" s="34"/>
      <c r="S988" s="2111" t="s">
        <v>245</v>
      </c>
      <c r="T988" s="2097" t="s">
        <v>1043</v>
      </c>
    </row>
    <row r="989" spans="1:256" s="42" customFormat="1" ht="63" x14ac:dyDescent="0.2">
      <c r="A989" s="1243">
        <v>13</v>
      </c>
      <c r="B989" s="1243" t="s">
        <v>2158</v>
      </c>
      <c r="C989" s="2227"/>
      <c r="D989" s="87" t="s">
        <v>3147</v>
      </c>
      <c r="E989" s="2145" t="s">
        <v>3788</v>
      </c>
      <c r="F989" s="34"/>
      <c r="G989" s="1837">
        <v>550000</v>
      </c>
      <c r="H989" s="2214">
        <v>550000</v>
      </c>
      <c r="I989" s="2165">
        <v>550000</v>
      </c>
      <c r="J989" s="36" t="s">
        <v>5174</v>
      </c>
      <c r="K989" s="36" t="s">
        <v>4934</v>
      </c>
      <c r="L989" s="2113" t="s">
        <v>3115</v>
      </c>
      <c r="M989" s="37" t="s">
        <v>247</v>
      </c>
      <c r="N989" s="37" t="s">
        <v>5229</v>
      </c>
      <c r="O989" s="34" t="s">
        <v>5316</v>
      </c>
      <c r="P989" s="39">
        <f t="shared" si="12"/>
        <v>550000</v>
      </c>
      <c r="Q989" s="35">
        <v>550000</v>
      </c>
      <c r="R989" s="34"/>
      <c r="S989" s="2111" t="s">
        <v>245</v>
      </c>
      <c r="T989" s="2097" t="s">
        <v>1043</v>
      </c>
    </row>
    <row r="990" spans="1:256" s="42" customFormat="1" ht="63" x14ac:dyDescent="0.2">
      <c r="A990" s="1243">
        <v>13</v>
      </c>
      <c r="B990" s="1243" t="s">
        <v>2159</v>
      </c>
      <c r="C990" s="2227"/>
      <c r="D990" s="87" t="s">
        <v>3147</v>
      </c>
      <c r="E990" s="2145" t="s">
        <v>3790</v>
      </c>
      <c r="F990" s="34"/>
      <c r="G990" s="1837">
        <v>550000</v>
      </c>
      <c r="H990" s="2214">
        <v>550000</v>
      </c>
      <c r="I990" s="2165">
        <v>550000</v>
      </c>
      <c r="J990" s="36" t="s">
        <v>5174</v>
      </c>
      <c r="K990" s="36" t="s">
        <v>4934</v>
      </c>
      <c r="L990" s="2113" t="s">
        <v>3115</v>
      </c>
      <c r="M990" s="37" t="s">
        <v>246</v>
      </c>
      <c r="N990" s="37" t="s">
        <v>5229</v>
      </c>
      <c r="O990" s="34" t="s">
        <v>5316</v>
      </c>
      <c r="P990" s="39">
        <f t="shared" si="12"/>
        <v>550000</v>
      </c>
      <c r="Q990" s="35">
        <v>550000</v>
      </c>
      <c r="R990" s="34"/>
      <c r="S990" s="2111" t="s">
        <v>245</v>
      </c>
      <c r="T990" s="2097" t="s">
        <v>1043</v>
      </c>
    </row>
    <row r="991" spans="1:256" s="42" customFormat="1" ht="63" x14ac:dyDescent="0.2">
      <c r="A991" s="1243">
        <v>13</v>
      </c>
      <c r="B991" s="1243" t="s">
        <v>2160</v>
      </c>
      <c r="C991" s="2227"/>
      <c r="D991" s="87" t="s">
        <v>3147</v>
      </c>
      <c r="E991" s="2145" t="s">
        <v>3791</v>
      </c>
      <c r="F991" s="34"/>
      <c r="G991" s="1837">
        <v>550000</v>
      </c>
      <c r="H991" s="2214">
        <v>550000</v>
      </c>
      <c r="I991" s="2165">
        <v>550000</v>
      </c>
      <c r="J991" s="36" t="s">
        <v>5174</v>
      </c>
      <c r="K991" s="36" t="s">
        <v>4934</v>
      </c>
      <c r="L991" s="2113" t="s">
        <v>3115</v>
      </c>
      <c r="M991" s="37" t="s">
        <v>246</v>
      </c>
      <c r="N991" s="37" t="s">
        <v>5229</v>
      </c>
      <c r="O991" s="34" t="s">
        <v>5316</v>
      </c>
      <c r="P991" s="39">
        <f t="shared" si="12"/>
        <v>550000</v>
      </c>
      <c r="Q991" s="35">
        <v>550000</v>
      </c>
      <c r="R991" s="34"/>
      <c r="S991" s="2111" t="s">
        <v>248</v>
      </c>
      <c r="T991" s="2097" t="s">
        <v>1043</v>
      </c>
    </row>
    <row r="992" spans="1:256" s="42" customFormat="1" ht="63" x14ac:dyDescent="0.2">
      <c r="A992" s="1243">
        <v>13</v>
      </c>
      <c r="B992" s="1243" t="s">
        <v>2161</v>
      </c>
      <c r="C992" s="2227"/>
      <c r="D992" s="87" t="s">
        <v>3147</v>
      </c>
      <c r="E992" s="2145" t="s">
        <v>3787</v>
      </c>
      <c r="F992" s="34"/>
      <c r="G992" s="1837">
        <v>550000</v>
      </c>
      <c r="H992" s="2214">
        <v>550000</v>
      </c>
      <c r="I992" s="2165">
        <v>550000</v>
      </c>
      <c r="J992" s="36" t="s">
        <v>5174</v>
      </c>
      <c r="K992" s="36" t="s">
        <v>4934</v>
      </c>
      <c r="L992" s="2113" t="s">
        <v>3115</v>
      </c>
      <c r="M992" s="37" t="s">
        <v>246</v>
      </c>
      <c r="N992" s="37" t="s">
        <v>5229</v>
      </c>
      <c r="O992" s="34" t="s">
        <v>5316</v>
      </c>
      <c r="P992" s="39">
        <f t="shared" si="12"/>
        <v>550000</v>
      </c>
      <c r="Q992" s="35">
        <v>550000</v>
      </c>
      <c r="R992" s="34"/>
      <c r="S992" s="2111" t="s">
        <v>248</v>
      </c>
      <c r="T992" s="2097" t="s">
        <v>1043</v>
      </c>
    </row>
    <row r="993" spans="1:20" s="42" customFormat="1" ht="63" x14ac:dyDescent="0.2">
      <c r="A993" s="1243">
        <v>13</v>
      </c>
      <c r="B993" s="1243" t="s">
        <v>2162</v>
      </c>
      <c r="C993" s="2227"/>
      <c r="D993" s="87" t="s">
        <v>3147</v>
      </c>
      <c r="E993" s="2145" t="s">
        <v>3792</v>
      </c>
      <c r="F993" s="34"/>
      <c r="G993" s="1837">
        <v>550000</v>
      </c>
      <c r="H993" s="2214">
        <v>550000</v>
      </c>
      <c r="I993" s="2165">
        <v>550000</v>
      </c>
      <c r="J993" s="36" t="s">
        <v>5174</v>
      </c>
      <c r="K993" s="36" t="s">
        <v>4934</v>
      </c>
      <c r="L993" s="2113" t="s">
        <v>3115</v>
      </c>
      <c r="M993" s="37" t="s">
        <v>247</v>
      </c>
      <c r="N993" s="37" t="s">
        <v>5229</v>
      </c>
      <c r="O993" s="34" t="s">
        <v>5316</v>
      </c>
      <c r="P993" s="39">
        <f t="shared" si="12"/>
        <v>550000</v>
      </c>
      <c r="Q993" s="35">
        <v>550000</v>
      </c>
      <c r="R993" s="34"/>
      <c r="S993" s="2111" t="s">
        <v>245</v>
      </c>
      <c r="T993" s="2097" t="s">
        <v>1043</v>
      </c>
    </row>
    <row r="994" spans="1:20" s="42" customFormat="1" ht="63" x14ac:dyDescent="0.2">
      <c r="A994" s="1243">
        <v>13</v>
      </c>
      <c r="B994" s="1243" t="s">
        <v>2164</v>
      </c>
      <c r="C994" s="2227"/>
      <c r="D994" s="87" t="s">
        <v>3147</v>
      </c>
      <c r="E994" s="2145" t="s">
        <v>3789</v>
      </c>
      <c r="F994" s="34"/>
      <c r="G994" s="1837">
        <v>550000</v>
      </c>
      <c r="H994" s="2214">
        <v>550000</v>
      </c>
      <c r="I994" s="2165">
        <v>550000</v>
      </c>
      <c r="J994" s="36" t="s">
        <v>5174</v>
      </c>
      <c r="K994" s="36" t="s">
        <v>4934</v>
      </c>
      <c r="L994" s="2113" t="s">
        <v>3115</v>
      </c>
      <c r="M994" s="37" t="s">
        <v>246</v>
      </c>
      <c r="N994" s="37" t="s">
        <v>5229</v>
      </c>
      <c r="O994" s="34" t="s">
        <v>5316</v>
      </c>
      <c r="P994" s="39">
        <f t="shared" si="12"/>
        <v>550000</v>
      </c>
      <c r="Q994" s="35">
        <v>550000</v>
      </c>
      <c r="R994" s="34"/>
      <c r="S994" s="2111" t="s">
        <v>248</v>
      </c>
      <c r="T994" s="2097" t="s">
        <v>1043</v>
      </c>
    </row>
    <row r="995" spans="1:20" s="42" customFormat="1" ht="63" x14ac:dyDescent="0.2">
      <c r="A995" s="1243">
        <v>13</v>
      </c>
      <c r="B995" s="1243" t="s">
        <v>2163</v>
      </c>
      <c r="C995" s="2227"/>
      <c r="D995" s="87" t="s">
        <v>3147</v>
      </c>
      <c r="E995" s="2145" t="s">
        <v>3784</v>
      </c>
      <c r="F995" s="34"/>
      <c r="G995" s="1837">
        <v>550000</v>
      </c>
      <c r="H995" s="2214">
        <v>550000</v>
      </c>
      <c r="I995" s="2165">
        <v>550000</v>
      </c>
      <c r="J995" s="36" t="s">
        <v>5174</v>
      </c>
      <c r="K995" s="36" t="s">
        <v>4934</v>
      </c>
      <c r="L995" s="2113" t="s">
        <v>3115</v>
      </c>
      <c r="M995" s="37" t="s">
        <v>246</v>
      </c>
      <c r="N995" s="37" t="s">
        <v>5229</v>
      </c>
      <c r="O995" s="34" t="s">
        <v>5316</v>
      </c>
      <c r="P995" s="39">
        <f t="shared" si="12"/>
        <v>550000</v>
      </c>
      <c r="Q995" s="35">
        <v>550000</v>
      </c>
      <c r="R995" s="34"/>
      <c r="S995" s="2111" t="s">
        <v>249</v>
      </c>
      <c r="T995" s="2097" t="s">
        <v>1043</v>
      </c>
    </row>
    <row r="996" spans="1:20" s="42" customFormat="1" ht="47.25" x14ac:dyDescent="0.2">
      <c r="A996" s="1243">
        <v>13</v>
      </c>
      <c r="B996" s="34" t="s">
        <v>2073</v>
      </c>
      <c r="C996" s="2232"/>
      <c r="D996" s="87" t="s">
        <v>7137</v>
      </c>
      <c r="E996" s="2145" t="s">
        <v>3525</v>
      </c>
      <c r="F996" s="36"/>
      <c r="G996" s="1837">
        <v>560000</v>
      </c>
      <c r="H996" s="2214">
        <v>560000</v>
      </c>
      <c r="I996" s="2165">
        <v>560000</v>
      </c>
      <c r="J996" s="36" t="s">
        <v>5174</v>
      </c>
      <c r="K996" s="36" t="s">
        <v>4934</v>
      </c>
      <c r="L996" s="1243" t="s">
        <v>5267</v>
      </c>
      <c r="M996" s="37" t="s">
        <v>5268</v>
      </c>
      <c r="N996" s="37" t="s">
        <v>5229</v>
      </c>
      <c r="O996" s="34" t="s">
        <v>5320</v>
      </c>
      <c r="P996" s="39">
        <v>560000</v>
      </c>
      <c r="Q996" s="35">
        <v>560000</v>
      </c>
      <c r="R996" s="34"/>
      <c r="S996" s="40"/>
      <c r="T996" s="40"/>
    </row>
    <row r="997" spans="1:20" s="42" customFormat="1" ht="47.25" x14ac:dyDescent="0.2">
      <c r="A997" s="1243">
        <v>13</v>
      </c>
      <c r="B997" s="34" t="s">
        <v>1000</v>
      </c>
      <c r="C997" s="2228"/>
      <c r="D997" s="87" t="s">
        <v>7304</v>
      </c>
      <c r="E997" s="2145" t="s">
        <v>3439</v>
      </c>
      <c r="F997" s="36"/>
      <c r="G997" s="1837">
        <v>560000</v>
      </c>
      <c r="H997" s="2214">
        <v>560000</v>
      </c>
      <c r="I997" s="2165">
        <v>560000</v>
      </c>
      <c r="J997" s="36" t="s">
        <v>5174</v>
      </c>
      <c r="K997" s="36" t="s">
        <v>4934</v>
      </c>
      <c r="L997" s="36" t="s">
        <v>5223</v>
      </c>
      <c r="M997" s="37" t="s">
        <v>3084</v>
      </c>
      <c r="N997" s="37" t="s">
        <v>5229</v>
      </c>
      <c r="O997" s="34" t="s">
        <v>5311</v>
      </c>
      <c r="P997" s="39">
        <v>560000</v>
      </c>
      <c r="Q997" s="35">
        <v>560000</v>
      </c>
      <c r="R997" s="34"/>
      <c r="S997" s="40"/>
      <c r="T997" s="40"/>
    </row>
    <row r="998" spans="1:20" s="42" customFormat="1" ht="63" x14ac:dyDescent="0.2">
      <c r="A998" s="1243">
        <v>13</v>
      </c>
      <c r="B998" s="91" t="s">
        <v>1020</v>
      </c>
      <c r="C998" s="2232"/>
      <c r="D998" s="81" t="s">
        <v>7137</v>
      </c>
      <c r="E998" s="2145" t="s">
        <v>1015</v>
      </c>
      <c r="F998" s="13"/>
      <c r="G998" s="1837">
        <v>582897.81000000006</v>
      </c>
      <c r="H998" s="2214">
        <v>582897.81000000006</v>
      </c>
      <c r="I998" s="2161">
        <v>582897.81000000006</v>
      </c>
      <c r="J998" s="14" t="s">
        <v>5226</v>
      </c>
      <c r="K998" s="14" t="s">
        <v>4934</v>
      </c>
      <c r="L998" s="2116" t="s">
        <v>3115</v>
      </c>
      <c r="M998" s="15" t="s">
        <v>3105</v>
      </c>
      <c r="N998" s="34" t="s">
        <v>5229</v>
      </c>
      <c r="O998" s="34" t="s">
        <v>5319</v>
      </c>
      <c r="P998" s="13">
        <v>582897.81000000006</v>
      </c>
      <c r="Q998" s="13">
        <v>582897.81000000006</v>
      </c>
      <c r="R998" s="13"/>
      <c r="S998" s="2111" t="s">
        <v>175</v>
      </c>
      <c r="T998" s="2097" t="s">
        <v>1043</v>
      </c>
    </row>
    <row r="999" spans="1:20" s="42" customFormat="1" ht="47.25" x14ac:dyDescent="0.2">
      <c r="A999" s="1243">
        <v>13</v>
      </c>
      <c r="B999" s="34" t="s">
        <v>2065</v>
      </c>
      <c r="C999" s="2227" t="s">
        <v>1035</v>
      </c>
      <c r="D999" s="87" t="s">
        <v>7137</v>
      </c>
      <c r="E999" s="2145" t="s">
        <v>3535</v>
      </c>
      <c r="F999" s="36"/>
      <c r="G999" s="1837">
        <v>600000</v>
      </c>
      <c r="H999" s="2214">
        <v>600000</v>
      </c>
      <c r="I999" s="2248">
        <v>0</v>
      </c>
      <c r="J999" s="36" t="s">
        <v>5174</v>
      </c>
      <c r="K999" s="36" t="s">
        <v>4934</v>
      </c>
      <c r="L999" s="1243" t="s">
        <v>3115</v>
      </c>
      <c r="M999" s="37" t="s">
        <v>3093</v>
      </c>
      <c r="N999" s="37" t="s">
        <v>5229</v>
      </c>
      <c r="O999" s="34" t="s">
        <v>5319</v>
      </c>
      <c r="P999" s="2246">
        <f>I999</f>
        <v>0</v>
      </c>
      <c r="Q999" s="2245">
        <f>I999</f>
        <v>0</v>
      </c>
      <c r="R999" s="34"/>
      <c r="S999" s="2252" t="s">
        <v>529</v>
      </c>
      <c r="T999" s="2252" t="s">
        <v>525</v>
      </c>
    </row>
    <row r="1000" spans="1:20" s="42" customFormat="1" ht="31.5" x14ac:dyDescent="0.2">
      <c r="A1000" s="1243">
        <v>13</v>
      </c>
      <c r="B1000" s="34" t="s">
        <v>2135</v>
      </c>
      <c r="C1000" s="2227"/>
      <c r="D1000" s="87" t="s">
        <v>3146</v>
      </c>
      <c r="E1000" s="2145" t="s">
        <v>3818</v>
      </c>
      <c r="F1000" s="36"/>
      <c r="G1000" s="1837">
        <v>600000</v>
      </c>
      <c r="H1000" s="2214">
        <v>600000</v>
      </c>
      <c r="I1000" s="2165">
        <v>600000</v>
      </c>
      <c r="J1000" s="36" t="s">
        <v>5174</v>
      </c>
      <c r="K1000" s="36" t="s">
        <v>4934</v>
      </c>
      <c r="L1000" s="1243" t="s">
        <v>5272</v>
      </c>
      <c r="M1000" s="37" t="s">
        <v>3083</v>
      </c>
      <c r="N1000" s="37" t="s">
        <v>5229</v>
      </c>
      <c r="O1000" s="34" t="s">
        <v>5316</v>
      </c>
      <c r="P1000" s="39">
        <v>600000</v>
      </c>
      <c r="Q1000" s="35">
        <v>600000</v>
      </c>
      <c r="R1000" s="34"/>
      <c r="S1000" s="40"/>
      <c r="T1000" s="40"/>
    </row>
    <row r="1001" spans="1:20" s="42" customFormat="1" ht="31.5" x14ac:dyDescent="0.2">
      <c r="A1001" s="1243">
        <v>13</v>
      </c>
      <c r="B1001" s="34" t="s">
        <v>2263</v>
      </c>
      <c r="C1001" s="2227"/>
      <c r="D1001" s="87" t="s">
        <v>7328</v>
      </c>
      <c r="E1001" s="2145" t="s">
        <v>4417</v>
      </c>
      <c r="F1001" s="36"/>
      <c r="G1001" s="1837">
        <v>600000</v>
      </c>
      <c r="H1001" s="2214">
        <v>600000</v>
      </c>
      <c r="I1001" s="2165">
        <v>600000</v>
      </c>
      <c r="J1001" s="36" t="s">
        <v>5174</v>
      </c>
      <c r="K1001" s="36" t="s">
        <v>4934</v>
      </c>
      <c r="L1001" s="1243" t="s">
        <v>3115</v>
      </c>
      <c r="M1001" s="37" t="s">
        <v>3094</v>
      </c>
      <c r="N1001" s="37" t="s">
        <v>5229</v>
      </c>
      <c r="O1001" s="34" t="s">
        <v>5311</v>
      </c>
      <c r="P1001" s="39">
        <v>600000</v>
      </c>
      <c r="Q1001" s="35">
        <v>600000</v>
      </c>
      <c r="R1001" s="34"/>
      <c r="S1001" s="40"/>
      <c r="T1001" s="40"/>
    </row>
    <row r="1002" spans="1:20" s="42" customFormat="1" ht="47.25" x14ac:dyDescent="0.2">
      <c r="A1002" s="1243">
        <v>13</v>
      </c>
      <c r="B1002" s="91" t="s">
        <v>2312</v>
      </c>
      <c r="C1002" s="2227"/>
      <c r="D1002" s="87" t="s">
        <v>6409</v>
      </c>
      <c r="E1002" s="2145" t="s">
        <v>3570</v>
      </c>
      <c r="F1002" s="36"/>
      <c r="G1002" s="1837">
        <v>600000</v>
      </c>
      <c r="H1002" s="2216">
        <v>1000000</v>
      </c>
      <c r="I1002" s="2166">
        <v>1000000</v>
      </c>
      <c r="J1002" s="36" t="s">
        <v>5174</v>
      </c>
      <c r="K1002" s="36" t="s">
        <v>4934</v>
      </c>
      <c r="L1002" s="2116" t="s">
        <v>3115</v>
      </c>
      <c r="M1002" s="37" t="s">
        <v>3107</v>
      </c>
      <c r="N1002" s="34" t="s">
        <v>5969</v>
      </c>
      <c r="O1002" s="34" t="s">
        <v>5041</v>
      </c>
      <c r="P1002" s="2110">
        <f>H1002</f>
        <v>1000000</v>
      </c>
      <c r="Q1002" s="2109">
        <f>P1002</f>
        <v>1000000</v>
      </c>
      <c r="R1002" s="34"/>
      <c r="S1002" s="2111" t="s">
        <v>220</v>
      </c>
      <c r="T1002" s="2097" t="s">
        <v>1043</v>
      </c>
    </row>
    <row r="1003" spans="1:20" s="42" customFormat="1" ht="47.25" x14ac:dyDescent="0.2">
      <c r="A1003" s="1243">
        <v>13</v>
      </c>
      <c r="B1003" s="91" t="s">
        <v>2325</v>
      </c>
      <c r="C1003" s="2227"/>
      <c r="D1003" s="87" t="s">
        <v>6409</v>
      </c>
      <c r="E1003" s="2145" t="s">
        <v>3576</v>
      </c>
      <c r="F1003" s="36"/>
      <c r="G1003" s="1837">
        <v>600000</v>
      </c>
      <c r="H1003" s="2214">
        <v>600000</v>
      </c>
      <c r="I1003" s="2165">
        <v>600000</v>
      </c>
      <c r="J1003" s="36" t="s">
        <v>5174</v>
      </c>
      <c r="K1003" s="36" t="s">
        <v>4934</v>
      </c>
      <c r="L1003" s="36" t="s">
        <v>5038</v>
      </c>
      <c r="M1003" s="2113" t="s">
        <v>3095</v>
      </c>
      <c r="N1003" s="34" t="s">
        <v>5969</v>
      </c>
      <c r="O1003" s="34" t="s">
        <v>5041</v>
      </c>
      <c r="P1003" s="39">
        <v>600000</v>
      </c>
      <c r="Q1003" s="35">
        <v>600000</v>
      </c>
      <c r="R1003" s="34"/>
      <c r="S1003" s="2111" t="s">
        <v>217</v>
      </c>
      <c r="T1003" s="2097" t="s">
        <v>1043</v>
      </c>
    </row>
    <row r="1004" spans="1:20" s="42" customFormat="1" ht="63" x14ac:dyDescent="0.2">
      <c r="A1004" s="1243">
        <v>13</v>
      </c>
      <c r="B1004" s="91" t="s">
        <v>2868</v>
      </c>
      <c r="C1004" s="2232"/>
      <c r="D1004" s="87" t="s">
        <v>1027</v>
      </c>
      <c r="E1004" s="2145" t="s">
        <v>1028</v>
      </c>
      <c r="F1004" s="36"/>
      <c r="G1004" s="1837">
        <v>600000</v>
      </c>
      <c r="H1004" s="2214">
        <v>600000</v>
      </c>
      <c r="I1004" s="2165">
        <v>600000</v>
      </c>
      <c r="J1004" s="36" t="s">
        <v>5174</v>
      </c>
      <c r="K1004" s="36" t="s">
        <v>4934</v>
      </c>
      <c r="L1004" s="36" t="s">
        <v>5038</v>
      </c>
      <c r="M1004" s="37" t="s">
        <v>3107</v>
      </c>
      <c r="N1004" s="37" t="s">
        <v>5969</v>
      </c>
      <c r="O1004" s="34" t="s">
        <v>5041</v>
      </c>
      <c r="P1004" s="39">
        <v>600000</v>
      </c>
      <c r="Q1004" s="35">
        <v>600000</v>
      </c>
      <c r="R1004" s="34"/>
      <c r="S1004" s="40"/>
      <c r="T1004" s="40"/>
    </row>
    <row r="1005" spans="1:20" s="42" customFormat="1" ht="47.25" x14ac:dyDescent="0.2">
      <c r="A1005" s="1243">
        <v>13</v>
      </c>
      <c r="B1005" s="91" t="s">
        <v>2803</v>
      </c>
      <c r="C1005" s="2232"/>
      <c r="D1005" s="87" t="s">
        <v>7173</v>
      </c>
      <c r="E1005" s="2145" t="s">
        <v>3546</v>
      </c>
      <c r="F1005" s="36"/>
      <c r="G1005" s="1837">
        <v>600000</v>
      </c>
      <c r="H1005" s="2214">
        <v>600000</v>
      </c>
      <c r="I1005" s="2165">
        <v>600000</v>
      </c>
      <c r="J1005" s="36" t="s">
        <v>5174</v>
      </c>
      <c r="K1005" s="36" t="s">
        <v>4934</v>
      </c>
      <c r="L1005" s="1243" t="s">
        <v>3115</v>
      </c>
      <c r="M1005" s="37" t="s">
        <v>5268</v>
      </c>
      <c r="N1005" s="34" t="s">
        <v>5969</v>
      </c>
      <c r="O1005" s="34" t="s">
        <v>5319</v>
      </c>
      <c r="P1005" s="39">
        <v>600000</v>
      </c>
      <c r="Q1005" s="35">
        <v>600000</v>
      </c>
      <c r="R1005" s="34"/>
      <c r="S1005" s="40"/>
      <c r="T1005" s="40"/>
    </row>
    <row r="1006" spans="1:20" s="42" customFormat="1" ht="47.25" x14ac:dyDescent="0.2">
      <c r="A1006" s="1243">
        <v>13</v>
      </c>
      <c r="B1006" s="91" t="s">
        <v>2804</v>
      </c>
      <c r="C1006" s="2228"/>
      <c r="D1006" s="87" t="s">
        <v>7173</v>
      </c>
      <c r="E1006" s="2145" t="s">
        <v>3547</v>
      </c>
      <c r="F1006" s="36"/>
      <c r="G1006" s="1837">
        <v>600000</v>
      </c>
      <c r="H1006" s="2214">
        <v>600000</v>
      </c>
      <c r="I1006" s="2165">
        <v>600000</v>
      </c>
      <c r="J1006" s="36" t="s">
        <v>5174</v>
      </c>
      <c r="K1006" s="36" t="s">
        <v>4934</v>
      </c>
      <c r="L1006" s="37" t="s">
        <v>3114</v>
      </c>
      <c r="M1006" s="37" t="s">
        <v>5268</v>
      </c>
      <c r="N1006" s="34" t="s">
        <v>5969</v>
      </c>
      <c r="O1006" s="34" t="s">
        <v>5319</v>
      </c>
      <c r="P1006" s="39">
        <v>600000</v>
      </c>
      <c r="Q1006" s="35">
        <v>600000</v>
      </c>
      <c r="R1006" s="34"/>
      <c r="S1006" s="40"/>
      <c r="T1006" s="40"/>
    </row>
    <row r="1007" spans="1:20" s="42" customFormat="1" ht="47.25" x14ac:dyDescent="0.2">
      <c r="A1007" s="1243">
        <v>13</v>
      </c>
      <c r="B1007" s="91" t="s">
        <v>2805</v>
      </c>
      <c r="C1007" s="2228"/>
      <c r="D1007" s="87" t="s">
        <v>7173</v>
      </c>
      <c r="E1007" s="2145" t="s">
        <v>3545</v>
      </c>
      <c r="F1007" s="36"/>
      <c r="G1007" s="1837">
        <v>600000</v>
      </c>
      <c r="H1007" s="2214">
        <v>600000</v>
      </c>
      <c r="I1007" s="2165">
        <v>600000</v>
      </c>
      <c r="J1007" s="36" t="s">
        <v>5174</v>
      </c>
      <c r="K1007" s="36" t="s">
        <v>4934</v>
      </c>
      <c r="L1007" s="1243" t="s">
        <v>5267</v>
      </c>
      <c r="M1007" s="37" t="s">
        <v>5268</v>
      </c>
      <c r="N1007" s="34" t="s">
        <v>5969</v>
      </c>
      <c r="O1007" s="34" t="s">
        <v>5319</v>
      </c>
      <c r="P1007" s="39">
        <v>600000</v>
      </c>
      <c r="Q1007" s="35">
        <v>600000</v>
      </c>
      <c r="R1007" s="34"/>
      <c r="S1007" s="40"/>
      <c r="T1007" s="40"/>
    </row>
    <row r="1008" spans="1:20" s="42" customFormat="1" ht="47.25" x14ac:dyDescent="0.2">
      <c r="A1008" s="1243">
        <v>13</v>
      </c>
      <c r="B1008" s="91" t="s">
        <v>2785</v>
      </c>
      <c r="C1008" s="2227"/>
      <c r="D1008" s="87" t="s">
        <v>7173</v>
      </c>
      <c r="E1008" s="2145" t="s">
        <v>3538</v>
      </c>
      <c r="F1008" s="36"/>
      <c r="G1008" s="1837">
        <v>600000</v>
      </c>
      <c r="H1008" s="2214">
        <v>600000</v>
      </c>
      <c r="I1008" s="2165">
        <v>600000</v>
      </c>
      <c r="J1008" s="36" t="s">
        <v>5174</v>
      </c>
      <c r="K1008" s="36" t="s">
        <v>4934</v>
      </c>
      <c r="L1008" s="1243" t="s">
        <v>3115</v>
      </c>
      <c r="M1008" s="37" t="s">
        <v>3079</v>
      </c>
      <c r="N1008" s="34" t="s">
        <v>5969</v>
      </c>
      <c r="O1008" s="34" t="s">
        <v>5319</v>
      </c>
      <c r="P1008" s="39">
        <v>600000</v>
      </c>
      <c r="Q1008" s="35">
        <v>600000</v>
      </c>
      <c r="R1008" s="34"/>
      <c r="S1008" s="40"/>
      <c r="T1008" s="40"/>
    </row>
    <row r="1009" spans="1:22" s="2118" customFormat="1" ht="31.5" x14ac:dyDescent="0.2">
      <c r="A1009" s="2099">
        <v>13</v>
      </c>
      <c r="B1009" s="2095" t="s">
        <v>436</v>
      </c>
      <c r="C1009" s="2228"/>
      <c r="D1009" s="2114" t="s">
        <v>7137</v>
      </c>
      <c r="E1009" s="2120" t="s">
        <v>176</v>
      </c>
      <c r="F1009" s="2116"/>
      <c r="G1009" s="2156"/>
      <c r="H1009" s="2216">
        <v>600000</v>
      </c>
      <c r="I1009" s="2128">
        <v>600000</v>
      </c>
      <c r="J1009" s="2121" t="s">
        <v>5174</v>
      </c>
      <c r="K1009" s="2121" t="s">
        <v>4934</v>
      </c>
      <c r="L1009" s="2116" t="s">
        <v>3115</v>
      </c>
      <c r="M1009" s="2123" t="s">
        <v>3093</v>
      </c>
      <c r="N1009" s="2097" t="s">
        <v>5229</v>
      </c>
      <c r="O1009" s="2097" t="s">
        <v>5320</v>
      </c>
      <c r="P1009" s="2122">
        <v>600000</v>
      </c>
      <c r="Q1009" s="2122">
        <f>P1009</f>
        <v>600000</v>
      </c>
      <c r="R1009" s="2097"/>
      <c r="S1009" s="2097"/>
      <c r="T1009" s="2097" t="s">
        <v>1042</v>
      </c>
      <c r="U1009" s="2107"/>
      <c r="V1009" s="2107"/>
    </row>
    <row r="1010" spans="1:22" s="2118" customFormat="1" ht="63" x14ac:dyDescent="0.2">
      <c r="A1010" s="2099">
        <v>13</v>
      </c>
      <c r="B1010" s="2095" t="s">
        <v>437</v>
      </c>
      <c r="C1010" s="2228" t="s">
        <v>489</v>
      </c>
      <c r="D1010" s="2229" t="s">
        <v>5848</v>
      </c>
      <c r="E1010" s="2120" t="s">
        <v>177</v>
      </c>
      <c r="F1010" s="2116"/>
      <c r="G1010" s="2156"/>
      <c r="H1010" s="2216">
        <v>600000</v>
      </c>
      <c r="I1010" s="2128">
        <v>600000</v>
      </c>
      <c r="J1010" s="2121" t="s">
        <v>5226</v>
      </c>
      <c r="K1010" s="2121" t="s">
        <v>4934</v>
      </c>
      <c r="L1010" s="2116" t="s">
        <v>3115</v>
      </c>
      <c r="M1010" s="2123" t="s">
        <v>3093</v>
      </c>
      <c r="N1010" s="2097" t="s">
        <v>5229</v>
      </c>
      <c r="O1010" s="2097" t="s">
        <v>5041</v>
      </c>
      <c r="P1010" s="2122">
        <v>490000</v>
      </c>
      <c r="Q1010" s="2122">
        <f>P1010</f>
        <v>490000</v>
      </c>
      <c r="R1010" s="2097"/>
      <c r="S1010" s="2228" t="s">
        <v>492</v>
      </c>
      <c r="T1010" s="2097" t="s">
        <v>483</v>
      </c>
      <c r="U1010" s="2107"/>
      <c r="V1010" s="2107"/>
    </row>
    <row r="1011" spans="1:22" s="2269" customFormat="1" ht="31.5" x14ac:dyDescent="0.2">
      <c r="A1011" s="2255">
        <v>13</v>
      </c>
      <c r="B1011" s="2264" t="s">
        <v>518</v>
      </c>
      <c r="C1011" s="2250" t="s">
        <v>1034</v>
      </c>
      <c r="D1011" s="2254" t="s">
        <v>508</v>
      </c>
      <c r="E1011" s="2260" t="s">
        <v>517</v>
      </c>
      <c r="F1011" s="2251"/>
      <c r="G1011" s="2156"/>
      <c r="H1011" s="2258"/>
      <c r="I1011" s="2261">
        <v>600000</v>
      </c>
      <c r="J1011" s="2262" t="s">
        <v>5174</v>
      </c>
      <c r="K1011" s="2262" t="s">
        <v>4934</v>
      </c>
      <c r="L1011" s="2251" t="s">
        <v>3114</v>
      </c>
      <c r="M1011" s="2263" t="s">
        <v>5164</v>
      </c>
      <c r="N1011" s="2250" t="s">
        <v>5969</v>
      </c>
      <c r="O1011" s="2250" t="s">
        <v>990</v>
      </c>
      <c r="P1011" s="2249">
        <f>I1011</f>
        <v>600000</v>
      </c>
      <c r="Q1011" s="2249">
        <f>P1011</f>
        <v>600000</v>
      </c>
      <c r="R1011" s="2250"/>
      <c r="S1011" s="2250"/>
      <c r="T1011" s="2250" t="s">
        <v>480</v>
      </c>
      <c r="U1011" s="2265"/>
      <c r="V1011" s="2265"/>
    </row>
    <row r="1012" spans="1:22" s="42" customFormat="1" ht="47.25" x14ac:dyDescent="0.2">
      <c r="A1012" s="1243">
        <v>13</v>
      </c>
      <c r="B1012" s="91" t="s">
        <v>2297</v>
      </c>
      <c r="C1012" s="2227"/>
      <c r="D1012" s="87" t="s">
        <v>7133</v>
      </c>
      <c r="E1012" s="2145" t="s">
        <v>3470</v>
      </c>
      <c r="F1012" s="36"/>
      <c r="G1012" s="1837">
        <v>640000</v>
      </c>
      <c r="H1012" s="2214">
        <v>640000</v>
      </c>
      <c r="I1012" s="2165">
        <v>640000</v>
      </c>
      <c r="J1012" s="36" t="s">
        <v>5174</v>
      </c>
      <c r="K1012" s="36" t="s">
        <v>4934</v>
      </c>
      <c r="L1012" s="36" t="s">
        <v>5038</v>
      </c>
      <c r="M1012" s="2113" t="s">
        <v>3083</v>
      </c>
      <c r="N1012" s="34" t="s">
        <v>5969</v>
      </c>
      <c r="O1012" s="34" t="s">
        <v>5299</v>
      </c>
      <c r="P1012" s="39">
        <v>640000</v>
      </c>
      <c r="Q1012" s="35">
        <v>640000</v>
      </c>
      <c r="R1012" s="34"/>
      <c r="S1012" s="2111" t="s">
        <v>212</v>
      </c>
      <c r="T1012" s="2097" t="s">
        <v>1043</v>
      </c>
    </row>
    <row r="1013" spans="1:22" s="42" customFormat="1" ht="47.25" x14ac:dyDescent="0.2">
      <c r="A1013" s="1243">
        <v>13</v>
      </c>
      <c r="B1013" s="91" t="s">
        <v>669</v>
      </c>
      <c r="C1013" s="2227"/>
      <c r="D1013" s="87" t="s">
        <v>7845</v>
      </c>
      <c r="E1013" s="2145" t="s">
        <v>2624</v>
      </c>
      <c r="F1013" s="36"/>
      <c r="G1013" s="1837">
        <v>640000</v>
      </c>
      <c r="H1013" s="2214">
        <v>0</v>
      </c>
      <c r="I1013" s="2165">
        <v>0</v>
      </c>
      <c r="J1013" s="36" t="s">
        <v>5174</v>
      </c>
      <c r="K1013" s="36" t="s">
        <v>4934</v>
      </c>
      <c r="L1013" s="36" t="s">
        <v>5038</v>
      </c>
      <c r="M1013" s="37" t="s">
        <v>3083</v>
      </c>
      <c r="N1013" s="37" t="s">
        <v>5969</v>
      </c>
      <c r="O1013" s="34" t="s">
        <v>5299</v>
      </c>
      <c r="P1013" s="2110">
        <f>H1013</f>
        <v>0</v>
      </c>
      <c r="Q1013" s="2109">
        <v>0</v>
      </c>
      <c r="R1013" s="2097"/>
      <c r="S1013" s="2111" t="s">
        <v>1044</v>
      </c>
      <c r="T1013" s="2097" t="s">
        <v>1043</v>
      </c>
    </row>
    <row r="1014" spans="1:22" s="42" customFormat="1" ht="47.25" x14ac:dyDescent="0.2">
      <c r="A1014" s="1243">
        <v>13</v>
      </c>
      <c r="B1014" s="87" t="s">
        <v>2035</v>
      </c>
      <c r="C1014" s="2231"/>
      <c r="D1014" s="87" t="s">
        <v>7170</v>
      </c>
      <c r="E1014" s="2145" t="s">
        <v>3585</v>
      </c>
      <c r="F1014" s="36"/>
      <c r="G1014" s="1837">
        <v>650000</v>
      </c>
      <c r="H1014" s="2214">
        <v>650000</v>
      </c>
      <c r="I1014" s="2165">
        <v>650000</v>
      </c>
      <c r="J1014" s="36" t="s">
        <v>5174</v>
      </c>
      <c r="K1014" s="36" t="s">
        <v>4934</v>
      </c>
      <c r="L1014" s="1243" t="s">
        <v>3115</v>
      </c>
      <c r="M1014" s="37" t="s">
        <v>3084</v>
      </c>
      <c r="N1014" s="37" t="s">
        <v>5229</v>
      </c>
      <c r="O1014" s="34" t="s">
        <v>5324</v>
      </c>
      <c r="P1014" s="39">
        <v>650000</v>
      </c>
      <c r="Q1014" s="35">
        <v>650000</v>
      </c>
      <c r="R1014" s="1243"/>
      <c r="S1014" s="34"/>
      <c r="T1014" s="34"/>
    </row>
    <row r="1015" spans="1:22" s="42" customFormat="1" ht="31.5" x14ac:dyDescent="0.2">
      <c r="A1015" s="1243">
        <v>13</v>
      </c>
      <c r="B1015" s="91" t="s">
        <v>2869</v>
      </c>
      <c r="C1015" s="2231"/>
      <c r="D1015" s="1249" t="s">
        <v>1027</v>
      </c>
      <c r="E1015" s="2145" t="s">
        <v>3562</v>
      </c>
      <c r="F1015" s="36"/>
      <c r="G1015" s="1837">
        <v>650000</v>
      </c>
      <c r="H1015" s="2214">
        <v>650000</v>
      </c>
      <c r="I1015" s="2165">
        <v>650000</v>
      </c>
      <c r="J1015" s="36" t="s">
        <v>5174</v>
      </c>
      <c r="K1015" s="36" t="s">
        <v>4934</v>
      </c>
      <c r="L1015" s="36" t="s">
        <v>5038</v>
      </c>
      <c r="M1015" s="37" t="s">
        <v>3100</v>
      </c>
      <c r="N1015" s="37" t="s">
        <v>5229</v>
      </c>
      <c r="O1015" s="34" t="s">
        <v>5041</v>
      </c>
      <c r="P1015" s="39">
        <v>650000</v>
      </c>
      <c r="Q1015" s="35">
        <v>650000</v>
      </c>
      <c r="R1015" s="34"/>
      <c r="S1015" s="40"/>
      <c r="T1015" s="40"/>
    </row>
    <row r="1016" spans="1:22" s="2118" customFormat="1" ht="47.25" x14ac:dyDescent="0.2">
      <c r="A1016" s="2099">
        <v>13</v>
      </c>
      <c r="B1016" s="2095" t="s">
        <v>438</v>
      </c>
      <c r="C1016" s="2228"/>
      <c r="D1016" s="2114" t="s">
        <v>7137</v>
      </c>
      <c r="E1016" s="2120" t="s">
        <v>178</v>
      </c>
      <c r="F1016" s="2116"/>
      <c r="G1016" s="2156"/>
      <c r="H1016" s="2216">
        <v>650000</v>
      </c>
      <c r="I1016" s="2128">
        <v>650000</v>
      </c>
      <c r="J1016" s="2121" t="s">
        <v>5174</v>
      </c>
      <c r="K1016" s="2121" t="s">
        <v>4934</v>
      </c>
      <c r="L1016" s="2116" t="s">
        <v>3115</v>
      </c>
      <c r="M1016" s="2123" t="s">
        <v>3093</v>
      </c>
      <c r="N1016" s="2097" t="s">
        <v>5229</v>
      </c>
      <c r="O1016" s="2097" t="s">
        <v>5320</v>
      </c>
      <c r="P1016" s="2122">
        <v>650000</v>
      </c>
      <c r="Q1016" s="2122">
        <f>P1016</f>
        <v>650000</v>
      </c>
      <c r="R1016" s="2097" t="s">
        <v>1180</v>
      </c>
      <c r="S1016" s="2097"/>
      <c r="T1016" s="2097" t="s">
        <v>1042</v>
      </c>
      <c r="U1016" s="2107"/>
      <c r="V1016" s="2107"/>
    </row>
    <row r="1017" spans="1:22" s="42" customFormat="1" ht="31.5" x14ac:dyDescent="0.2">
      <c r="A1017" s="1243">
        <v>13</v>
      </c>
      <c r="B1017" s="34" t="s">
        <v>2063</v>
      </c>
      <c r="C1017" s="2231"/>
      <c r="D1017" s="87" t="s">
        <v>7137</v>
      </c>
      <c r="E1017" s="2145" t="s">
        <v>3533</v>
      </c>
      <c r="F1017" s="36"/>
      <c r="G1017" s="1837">
        <v>700000</v>
      </c>
      <c r="H1017" s="2214">
        <v>700000</v>
      </c>
      <c r="I1017" s="2165">
        <v>700000</v>
      </c>
      <c r="J1017" s="36" t="s">
        <v>5174</v>
      </c>
      <c r="K1017" s="36" t="s">
        <v>4934</v>
      </c>
      <c r="L1017" s="1243" t="s">
        <v>3115</v>
      </c>
      <c r="M1017" s="37" t="s">
        <v>5268</v>
      </c>
      <c r="N1017" s="37" t="s">
        <v>5229</v>
      </c>
      <c r="O1017" s="34" t="s">
        <v>5319</v>
      </c>
      <c r="P1017" s="39">
        <v>700000</v>
      </c>
      <c r="Q1017" s="35">
        <v>700000</v>
      </c>
      <c r="R1017" s="34"/>
      <c r="S1017" s="40"/>
      <c r="T1017" s="40"/>
    </row>
    <row r="1018" spans="1:22" s="42" customFormat="1" ht="47.25" x14ac:dyDescent="0.2">
      <c r="A1018" s="1243">
        <v>13</v>
      </c>
      <c r="B1018" s="34" t="s">
        <v>2064</v>
      </c>
      <c r="C1018" s="2231" t="s">
        <v>1033</v>
      </c>
      <c r="D1018" s="87" t="s">
        <v>7137</v>
      </c>
      <c r="E1018" s="2145" t="s">
        <v>3536</v>
      </c>
      <c r="F1018" s="36"/>
      <c r="G1018" s="1837">
        <v>700000</v>
      </c>
      <c r="H1018" s="2214">
        <v>700000</v>
      </c>
      <c r="I1018" s="2248">
        <v>550000</v>
      </c>
      <c r="J1018" s="36" t="s">
        <v>5174</v>
      </c>
      <c r="K1018" s="36" t="s">
        <v>4934</v>
      </c>
      <c r="L1018" s="1243" t="s">
        <v>3115</v>
      </c>
      <c r="M1018" s="37" t="s">
        <v>5270</v>
      </c>
      <c r="N1018" s="37" t="s">
        <v>5229</v>
      </c>
      <c r="O1018" s="34" t="s">
        <v>5319</v>
      </c>
      <c r="P1018" s="2246">
        <f>I1018</f>
        <v>550000</v>
      </c>
      <c r="Q1018" s="2245">
        <f>I1018</f>
        <v>550000</v>
      </c>
      <c r="R1018" s="34"/>
      <c r="S1018" s="2252" t="s">
        <v>529</v>
      </c>
      <c r="T1018" s="2252" t="s">
        <v>530</v>
      </c>
    </row>
    <row r="1019" spans="1:22" s="42" customFormat="1" ht="31.5" x14ac:dyDescent="0.2">
      <c r="A1019" s="1243">
        <v>13</v>
      </c>
      <c r="B1019" s="34" t="s">
        <v>2139</v>
      </c>
      <c r="C1019" s="2231"/>
      <c r="D1019" s="87" t="s">
        <v>3156</v>
      </c>
      <c r="E1019" s="2145" t="s">
        <v>3485</v>
      </c>
      <c r="F1019" s="36"/>
      <c r="G1019" s="1837">
        <v>700000</v>
      </c>
      <c r="H1019" s="2214">
        <v>700000</v>
      </c>
      <c r="I1019" s="2165">
        <v>700000</v>
      </c>
      <c r="J1019" s="36" t="s">
        <v>5174</v>
      </c>
      <c r="K1019" s="36" t="s">
        <v>4934</v>
      </c>
      <c r="L1019" s="1243" t="s">
        <v>5267</v>
      </c>
      <c r="M1019" s="37" t="s">
        <v>3083</v>
      </c>
      <c r="N1019" s="37" t="s">
        <v>5229</v>
      </c>
      <c r="O1019" s="34" t="s">
        <v>5296</v>
      </c>
      <c r="P1019" s="39">
        <v>700000</v>
      </c>
      <c r="Q1019" s="35">
        <v>700000</v>
      </c>
      <c r="R1019" s="34"/>
      <c r="S1019" s="40"/>
      <c r="T1019" s="40"/>
    </row>
    <row r="1020" spans="1:22" s="1789" customFormat="1" ht="31.5" x14ac:dyDescent="0.2">
      <c r="A1020" s="1243">
        <v>13</v>
      </c>
      <c r="B1020" s="87" t="s">
        <v>2143</v>
      </c>
      <c r="C1020" s="2231"/>
      <c r="D1020" s="87" t="s">
        <v>5314</v>
      </c>
      <c r="E1020" s="2145" t="s">
        <v>3561</v>
      </c>
      <c r="F1020" s="36"/>
      <c r="G1020" s="1837">
        <v>700000</v>
      </c>
      <c r="H1020" s="2214">
        <v>700000</v>
      </c>
      <c r="I1020" s="2165">
        <v>700000</v>
      </c>
      <c r="J1020" s="36" t="s">
        <v>5174</v>
      </c>
      <c r="K1020" s="36" t="s">
        <v>4934</v>
      </c>
      <c r="L1020" s="36" t="s">
        <v>5038</v>
      </c>
      <c r="M1020" s="37" t="s">
        <v>3093</v>
      </c>
      <c r="N1020" s="37" t="s">
        <v>5229</v>
      </c>
      <c r="O1020" s="34" t="s">
        <v>5320</v>
      </c>
      <c r="P1020" s="39">
        <v>700000</v>
      </c>
      <c r="Q1020" s="35">
        <v>700000</v>
      </c>
      <c r="R1020" s="1243"/>
      <c r="S1020" s="34"/>
      <c r="T1020" s="34"/>
    </row>
    <row r="1021" spans="1:22" s="1789" customFormat="1" ht="31.5" x14ac:dyDescent="0.2">
      <c r="A1021" s="1243">
        <v>13</v>
      </c>
      <c r="B1021" s="34" t="s">
        <v>2262</v>
      </c>
      <c r="C1021" s="2231"/>
      <c r="D1021" s="87" t="s">
        <v>7328</v>
      </c>
      <c r="E1021" s="2145" t="s">
        <v>4419</v>
      </c>
      <c r="F1021" s="36"/>
      <c r="G1021" s="1837">
        <v>700000</v>
      </c>
      <c r="H1021" s="2214">
        <v>700000</v>
      </c>
      <c r="I1021" s="2165">
        <v>700000</v>
      </c>
      <c r="J1021" s="36" t="s">
        <v>5174</v>
      </c>
      <c r="K1021" s="36" t="s">
        <v>4934</v>
      </c>
      <c r="L1021" s="1243" t="s">
        <v>3115</v>
      </c>
      <c r="M1021" s="37" t="s">
        <v>3118</v>
      </c>
      <c r="N1021" s="37" t="s">
        <v>5229</v>
      </c>
      <c r="O1021" s="34" t="s">
        <v>5311</v>
      </c>
      <c r="P1021" s="39">
        <v>700000</v>
      </c>
      <c r="Q1021" s="35">
        <v>700000</v>
      </c>
      <c r="R1021" s="34"/>
      <c r="S1021" s="40"/>
      <c r="T1021" s="40"/>
    </row>
    <row r="1022" spans="1:22" s="1789" customFormat="1" ht="31.5" x14ac:dyDescent="0.2">
      <c r="A1022" s="1243">
        <v>13</v>
      </c>
      <c r="B1022" s="34" t="s">
        <v>2270</v>
      </c>
      <c r="C1022" s="2231"/>
      <c r="D1022" s="87" t="s">
        <v>6882</v>
      </c>
      <c r="E1022" s="2145" t="s">
        <v>3430</v>
      </c>
      <c r="F1022" s="36"/>
      <c r="G1022" s="1837">
        <v>700000</v>
      </c>
      <c r="H1022" s="2214">
        <v>700000</v>
      </c>
      <c r="I1022" s="2165">
        <v>700000</v>
      </c>
      <c r="J1022" s="36" t="s">
        <v>5174</v>
      </c>
      <c r="K1022" s="36" t="s">
        <v>4934</v>
      </c>
      <c r="L1022" s="36" t="s">
        <v>5223</v>
      </c>
      <c r="M1022" s="37" t="s">
        <v>3085</v>
      </c>
      <c r="N1022" s="37" t="s">
        <v>5229</v>
      </c>
      <c r="O1022" s="34" t="s">
        <v>5306</v>
      </c>
      <c r="P1022" s="39">
        <v>700000</v>
      </c>
      <c r="Q1022" s="35">
        <v>700000</v>
      </c>
      <c r="R1022" s="34"/>
      <c r="S1022" s="40"/>
      <c r="T1022" s="40"/>
    </row>
    <row r="1023" spans="1:22" s="1789" customFormat="1" ht="31.5" x14ac:dyDescent="0.2">
      <c r="A1023" s="1243">
        <v>13</v>
      </c>
      <c r="B1023" s="34" t="s">
        <v>2271</v>
      </c>
      <c r="C1023" s="2231"/>
      <c r="D1023" s="87" t="s">
        <v>6882</v>
      </c>
      <c r="E1023" s="2145" t="s">
        <v>3429</v>
      </c>
      <c r="F1023" s="36"/>
      <c r="G1023" s="1837">
        <v>700000</v>
      </c>
      <c r="H1023" s="2214">
        <v>700000</v>
      </c>
      <c r="I1023" s="2165">
        <v>700000</v>
      </c>
      <c r="J1023" s="36" t="s">
        <v>5174</v>
      </c>
      <c r="K1023" s="36" t="s">
        <v>4934</v>
      </c>
      <c r="L1023" s="36" t="s">
        <v>5223</v>
      </c>
      <c r="M1023" s="37" t="s">
        <v>3085</v>
      </c>
      <c r="N1023" s="37" t="s">
        <v>5229</v>
      </c>
      <c r="O1023" s="34" t="s">
        <v>5306</v>
      </c>
      <c r="P1023" s="39">
        <v>700000</v>
      </c>
      <c r="Q1023" s="35">
        <v>700000</v>
      </c>
      <c r="R1023" s="34"/>
      <c r="S1023" s="40"/>
      <c r="T1023" s="40"/>
    </row>
    <row r="1024" spans="1:22" s="1789" customFormat="1" ht="31.5" x14ac:dyDescent="0.2">
      <c r="A1024" s="1243">
        <v>13</v>
      </c>
      <c r="B1024" s="91" t="s">
        <v>2689</v>
      </c>
      <c r="C1024" s="2231"/>
      <c r="D1024" s="87" t="s">
        <v>7047</v>
      </c>
      <c r="E1024" s="2145" t="s">
        <v>3421</v>
      </c>
      <c r="F1024" s="36"/>
      <c r="G1024" s="1837">
        <v>700000</v>
      </c>
      <c r="H1024" s="2214">
        <v>0</v>
      </c>
      <c r="I1024" s="2165">
        <v>0</v>
      </c>
      <c r="J1024" s="36" t="s">
        <v>5174</v>
      </c>
      <c r="K1024" s="36" t="s">
        <v>4934</v>
      </c>
      <c r="L1024" s="36" t="s">
        <v>5038</v>
      </c>
      <c r="M1024" s="37" t="s">
        <v>7116</v>
      </c>
      <c r="N1024" s="34" t="s">
        <v>5969</v>
      </c>
      <c r="O1024" s="34" t="s">
        <v>5295</v>
      </c>
      <c r="P1024" s="39">
        <v>0</v>
      </c>
      <c r="Q1024" s="35">
        <v>0</v>
      </c>
      <c r="R1024" s="34"/>
      <c r="S1024" s="2111" t="s">
        <v>1044</v>
      </c>
      <c r="T1024" s="2097" t="s">
        <v>1043</v>
      </c>
    </row>
    <row r="1025" spans="1:22" s="1789" customFormat="1" ht="31.5" x14ac:dyDescent="0.2">
      <c r="A1025" s="1243">
        <v>13</v>
      </c>
      <c r="B1025" s="91" t="s">
        <v>2699</v>
      </c>
      <c r="C1025" s="2228"/>
      <c r="D1025" s="87" t="s">
        <v>7047</v>
      </c>
      <c r="E1025" s="2145" t="s">
        <v>3422</v>
      </c>
      <c r="F1025" s="36"/>
      <c r="G1025" s="1837">
        <v>700000</v>
      </c>
      <c r="H1025" s="2216">
        <v>0</v>
      </c>
      <c r="I1025" s="2166">
        <v>0</v>
      </c>
      <c r="J1025" s="36" t="s">
        <v>5174</v>
      </c>
      <c r="K1025" s="36" t="s">
        <v>4934</v>
      </c>
      <c r="L1025" s="36" t="s">
        <v>5038</v>
      </c>
      <c r="M1025" s="37" t="s">
        <v>5270</v>
      </c>
      <c r="N1025" s="34" t="s">
        <v>5969</v>
      </c>
      <c r="O1025" s="34" t="s">
        <v>5295</v>
      </c>
      <c r="P1025" s="2110">
        <f>H1025</f>
        <v>0</v>
      </c>
      <c r="Q1025" s="2109">
        <f>P1025</f>
        <v>0</v>
      </c>
      <c r="R1025" s="34"/>
      <c r="S1025" s="2111" t="s">
        <v>1044</v>
      </c>
      <c r="T1025" s="2111" t="s">
        <v>1042</v>
      </c>
    </row>
    <row r="1026" spans="1:22" s="1789" customFormat="1" ht="31.5" x14ac:dyDescent="0.2">
      <c r="A1026" s="1243">
        <v>13</v>
      </c>
      <c r="B1026" s="91" t="s">
        <v>2701</v>
      </c>
      <c r="C1026" s="2228"/>
      <c r="D1026" s="87" t="s">
        <v>7047</v>
      </c>
      <c r="E1026" s="2145" t="s">
        <v>3414</v>
      </c>
      <c r="F1026" s="36"/>
      <c r="G1026" s="1837">
        <v>700000</v>
      </c>
      <c r="H1026" s="2214">
        <v>700000</v>
      </c>
      <c r="I1026" s="2165">
        <v>700000</v>
      </c>
      <c r="J1026" s="36" t="s">
        <v>5174</v>
      </c>
      <c r="K1026" s="36" t="s">
        <v>4934</v>
      </c>
      <c r="L1026" s="1243" t="s">
        <v>5160</v>
      </c>
      <c r="M1026" s="37" t="s">
        <v>5268</v>
      </c>
      <c r="N1026" s="34" t="s">
        <v>5969</v>
      </c>
      <c r="O1026" s="34" t="s">
        <v>5295</v>
      </c>
      <c r="P1026" s="39">
        <v>700000</v>
      </c>
      <c r="Q1026" s="35">
        <v>700000</v>
      </c>
      <c r="R1026" s="34"/>
      <c r="S1026" s="40"/>
      <c r="T1026" s="40"/>
    </row>
    <row r="1027" spans="1:22" s="2107" customFormat="1" ht="31.5" x14ac:dyDescent="0.2">
      <c r="A1027" s="2099">
        <v>13</v>
      </c>
      <c r="B1027" s="2095" t="s">
        <v>439</v>
      </c>
      <c r="C1027" s="2228"/>
      <c r="D1027" s="2100" t="s">
        <v>3158</v>
      </c>
      <c r="E1027" s="2120" t="s">
        <v>179</v>
      </c>
      <c r="F1027" s="2116"/>
      <c r="G1027" s="2156"/>
      <c r="H1027" s="2216">
        <v>700000</v>
      </c>
      <c r="I1027" s="2166">
        <v>700000</v>
      </c>
      <c r="J1027" s="2116" t="s">
        <v>5174</v>
      </c>
      <c r="K1027" s="2116" t="s">
        <v>4934</v>
      </c>
      <c r="L1027" s="2116" t="s">
        <v>3115</v>
      </c>
      <c r="M1027" s="2113" t="s">
        <v>5268</v>
      </c>
      <c r="N1027" s="2113" t="s">
        <v>5229</v>
      </c>
      <c r="O1027" s="2097" t="s">
        <v>5041</v>
      </c>
      <c r="P1027" s="2109">
        <v>700000</v>
      </c>
      <c r="Q1027" s="2109">
        <f>P1027</f>
        <v>700000</v>
      </c>
      <c r="R1027" s="2097"/>
      <c r="S1027" s="2097"/>
      <c r="T1027" s="2097" t="s">
        <v>1042</v>
      </c>
      <c r="U1027" s="2099"/>
      <c r="V1027" s="2097"/>
    </row>
    <row r="1028" spans="1:22" s="1789" customFormat="1" ht="31.5" x14ac:dyDescent="0.2">
      <c r="A1028" s="1243">
        <v>13</v>
      </c>
      <c r="B1028" s="34" t="s">
        <v>2151</v>
      </c>
      <c r="C1028" s="2227"/>
      <c r="D1028" s="87" t="s">
        <v>3148</v>
      </c>
      <c r="E1028" s="2145" t="s">
        <v>3824</v>
      </c>
      <c r="F1028" s="36"/>
      <c r="G1028" s="1837">
        <v>720000</v>
      </c>
      <c r="H1028" s="2214">
        <v>720000</v>
      </c>
      <c r="I1028" s="2165">
        <v>720000</v>
      </c>
      <c r="J1028" s="36" t="s">
        <v>5174</v>
      </c>
      <c r="K1028" s="36" t="s">
        <v>4934</v>
      </c>
      <c r="L1028" s="1243" t="s">
        <v>5267</v>
      </c>
      <c r="M1028" s="37" t="s">
        <v>3093</v>
      </c>
      <c r="N1028" s="37" t="s">
        <v>5229</v>
      </c>
      <c r="O1028" s="34" t="s">
        <v>5316</v>
      </c>
      <c r="P1028" s="39">
        <v>720000</v>
      </c>
      <c r="Q1028" s="35">
        <v>720000</v>
      </c>
      <c r="R1028" s="34"/>
      <c r="S1028" s="40"/>
      <c r="T1028" s="40"/>
    </row>
    <row r="1029" spans="1:22" s="1789" customFormat="1" ht="31.5" x14ac:dyDescent="0.2">
      <c r="A1029" s="1243">
        <v>13</v>
      </c>
      <c r="B1029" s="34" t="s">
        <v>1001</v>
      </c>
      <c r="C1029" s="2228"/>
      <c r="D1029" s="87" t="s">
        <v>7304</v>
      </c>
      <c r="E1029" s="2145" t="s">
        <v>2235</v>
      </c>
      <c r="F1029" s="36"/>
      <c r="G1029" s="1837">
        <v>720000</v>
      </c>
      <c r="H1029" s="2214">
        <v>720000</v>
      </c>
      <c r="I1029" s="2165">
        <v>720000</v>
      </c>
      <c r="J1029" s="36" t="s">
        <v>5174</v>
      </c>
      <c r="K1029" s="36" t="s">
        <v>4934</v>
      </c>
      <c r="L1029" s="36" t="s">
        <v>5223</v>
      </c>
      <c r="M1029" s="37" t="s">
        <v>5336</v>
      </c>
      <c r="N1029" s="37" t="s">
        <v>5229</v>
      </c>
      <c r="O1029" s="34" t="s">
        <v>869</v>
      </c>
      <c r="P1029" s="39">
        <v>720000</v>
      </c>
      <c r="Q1029" s="35">
        <v>720000</v>
      </c>
      <c r="R1029" s="34"/>
      <c r="S1029" s="40"/>
      <c r="T1029" s="40"/>
    </row>
    <row r="1030" spans="1:22" s="1789" customFormat="1" ht="47.25" x14ac:dyDescent="0.2">
      <c r="A1030" s="1243">
        <v>13</v>
      </c>
      <c r="B1030" s="91" t="s">
        <v>2625</v>
      </c>
      <c r="C1030" s="2228"/>
      <c r="D1030" s="87" t="s">
        <v>7845</v>
      </c>
      <c r="E1030" s="2145" t="s">
        <v>3603</v>
      </c>
      <c r="F1030" s="36"/>
      <c r="G1030" s="1837">
        <v>720000</v>
      </c>
      <c r="H1030" s="2216">
        <v>0</v>
      </c>
      <c r="I1030" s="2166">
        <v>0</v>
      </c>
      <c r="J1030" s="36" t="s">
        <v>5174</v>
      </c>
      <c r="K1030" s="36" t="s">
        <v>4934</v>
      </c>
      <c r="L1030" s="1243" t="s">
        <v>3115</v>
      </c>
      <c r="M1030" s="37" t="s">
        <v>3123</v>
      </c>
      <c r="N1030" s="1243" t="s">
        <v>5969</v>
      </c>
      <c r="O1030" s="34" t="s">
        <v>5332</v>
      </c>
      <c r="P1030" s="2110">
        <v>0</v>
      </c>
      <c r="Q1030" s="2109">
        <v>0</v>
      </c>
      <c r="R1030" s="2099"/>
      <c r="S1030" s="2097" t="s">
        <v>1044</v>
      </c>
      <c r="T1030" s="2097" t="s">
        <v>1043</v>
      </c>
    </row>
    <row r="1031" spans="1:22" s="1789" customFormat="1" ht="63" x14ac:dyDescent="0.2">
      <c r="A1031" s="1243">
        <v>13</v>
      </c>
      <c r="B1031" s="34" t="s">
        <v>2123</v>
      </c>
      <c r="C1031" s="2228" t="s">
        <v>489</v>
      </c>
      <c r="D1031" s="2253" t="s">
        <v>494</v>
      </c>
      <c r="E1031" s="2145" t="s">
        <v>4221</v>
      </c>
      <c r="F1031" s="36"/>
      <c r="G1031" s="1837">
        <v>1500000</v>
      </c>
      <c r="H1031" s="2214">
        <v>1500000</v>
      </c>
      <c r="I1031" s="2165">
        <v>1500000</v>
      </c>
      <c r="J1031" s="36" t="s">
        <v>5174</v>
      </c>
      <c r="K1031" s="36" t="s">
        <v>4895</v>
      </c>
      <c r="L1031" s="37" t="s">
        <v>3114</v>
      </c>
      <c r="M1031" s="36" t="s">
        <v>3286</v>
      </c>
      <c r="N1031" s="2228" t="s">
        <v>5229</v>
      </c>
      <c r="O1031" s="2097" t="s">
        <v>1102</v>
      </c>
      <c r="P1031" s="39">
        <v>1500000</v>
      </c>
      <c r="Q1031" s="2092">
        <v>750000</v>
      </c>
      <c r="R1031" s="2031" t="s">
        <v>3203</v>
      </c>
      <c r="S1031" s="2243" t="s">
        <v>490</v>
      </c>
      <c r="T1031" s="2228" t="s">
        <v>481</v>
      </c>
    </row>
    <row r="1032" spans="1:22" s="1789" customFormat="1" ht="31.5" x14ac:dyDescent="0.2">
      <c r="A1032" s="1243">
        <v>13</v>
      </c>
      <c r="B1032" s="34" t="s">
        <v>2136</v>
      </c>
      <c r="C1032" s="2227"/>
      <c r="D1032" s="87" t="s">
        <v>3146</v>
      </c>
      <c r="E1032" s="2145" t="s">
        <v>3821</v>
      </c>
      <c r="F1032" s="36"/>
      <c r="G1032" s="1837">
        <v>750000</v>
      </c>
      <c r="H1032" s="2214">
        <v>750000</v>
      </c>
      <c r="I1032" s="2165">
        <v>750000</v>
      </c>
      <c r="J1032" s="36" t="s">
        <v>5174</v>
      </c>
      <c r="K1032" s="36" t="s">
        <v>4934</v>
      </c>
      <c r="L1032" s="1243" t="s">
        <v>5272</v>
      </c>
      <c r="M1032" s="37" t="s">
        <v>3083</v>
      </c>
      <c r="N1032" s="37" t="s">
        <v>5229</v>
      </c>
      <c r="O1032" s="34" t="s">
        <v>5316</v>
      </c>
      <c r="P1032" s="39">
        <v>750000</v>
      </c>
      <c r="Q1032" s="35">
        <v>750000</v>
      </c>
      <c r="R1032" s="34"/>
      <c r="S1032" s="40"/>
      <c r="T1032" s="40"/>
    </row>
    <row r="1033" spans="1:22" s="1789" customFormat="1" ht="47.25" x14ac:dyDescent="0.2">
      <c r="A1033" s="1243">
        <v>13</v>
      </c>
      <c r="B1033" s="34" t="s">
        <v>2237</v>
      </c>
      <c r="C1033" s="2227"/>
      <c r="D1033" s="87" t="s">
        <v>7304</v>
      </c>
      <c r="E1033" s="2145" t="s">
        <v>3453</v>
      </c>
      <c r="F1033" s="36"/>
      <c r="G1033" s="1837">
        <v>750000</v>
      </c>
      <c r="H1033" s="2214">
        <v>750000</v>
      </c>
      <c r="I1033" s="2165">
        <v>750000</v>
      </c>
      <c r="J1033" s="36" t="s">
        <v>5174</v>
      </c>
      <c r="K1033" s="36" t="s">
        <v>4934</v>
      </c>
      <c r="L1033" s="1243" t="s">
        <v>3115</v>
      </c>
      <c r="M1033" s="37" t="s">
        <v>7116</v>
      </c>
      <c r="N1033" s="37" t="s">
        <v>5229</v>
      </c>
      <c r="O1033" s="34" t="s">
        <v>5311</v>
      </c>
      <c r="P1033" s="39">
        <v>750000</v>
      </c>
      <c r="Q1033" s="35">
        <v>750000</v>
      </c>
      <c r="R1033" s="34"/>
      <c r="S1033" s="40"/>
      <c r="T1033" s="40"/>
    </row>
    <row r="1034" spans="1:22" s="1789" customFormat="1" ht="63" x14ac:dyDescent="0.2">
      <c r="A1034" s="1243">
        <v>13</v>
      </c>
      <c r="B1034" s="34" t="s">
        <v>2278</v>
      </c>
      <c r="C1034" s="2227"/>
      <c r="D1034" s="87" t="s">
        <v>7236</v>
      </c>
      <c r="E1034" s="2145" t="s">
        <v>3501</v>
      </c>
      <c r="F1034" s="36"/>
      <c r="G1034" s="1837">
        <v>1500000</v>
      </c>
      <c r="H1034" s="2214">
        <v>1500000</v>
      </c>
      <c r="I1034" s="2165">
        <v>1500000</v>
      </c>
      <c r="J1034" s="36" t="s">
        <v>5174</v>
      </c>
      <c r="K1034" s="36" t="s">
        <v>4895</v>
      </c>
      <c r="L1034" s="1243" t="s">
        <v>3099</v>
      </c>
      <c r="M1034" s="36" t="s">
        <v>3286</v>
      </c>
      <c r="N1034" s="34" t="s">
        <v>5969</v>
      </c>
      <c r="O1034" s="34" t="s">
        <v>5296</v>
      </c>
      <c r="P1034" s="39">
        <v>1500000</v>
      </c>
      <c r="Q1034" s="2092">
        <v>750000</v>
      </c>
      <c r="R1034" s="2031" t="s">
        <v>3204</v>
      </c>
      <c r="S1034" s="40"/>
      <c r="T1034" s="40"/>
    </row>
    <row r="1035" spans="1:22" s="1789" customFormat="1" ht="47.25" x14ac:dyDescent="0.2">
      <c r="A1035" s="1243">
        <v>13</v>
      </c>
      <c r="B1035" s="91" t="s">
        <v>2732</v>
      </c>
      <c r="C1035" s="2227"/>
      <c r="D1035" s="87" t="s">
        <v>7047</v>
      </c>
      <c r="E1035" s="2145" t="s">
        <v>3419</v>
      </c>
      <c r="F1035" s="36"/>
      <c r="G1035" s="1837">
        <v>750000</v>
      </c>
      <c r="H1035" s="2214">
        <v>750000</v>
      </c>
      <c r="I1035" s="2165">
        <v>750000</v>
      </c>
      <c r="J1035" s="36" t="s">
        <v>5174</v>
      </c>
      <c r="K1035" s="36" t="s">
        <v>4934</v>
      </c>
      <c r="L1035" s="36" t="s">
        <v>5038</v>
      </c>
      <c r="M1035" s="37" t="s">
        <v>5268</v>
      </c>
      <c r="N1035" s="34" t="s">
        <v>5969</v>
      </c>
      <c r="O1035" s="34" t="s">
        <v>5295</v>
      </c>
      <c r="P1035" s="39">
        <v>750000</v>
      </c>
      <c r="Q1035" s="35">
        <v>750000</v>
      </c>
      <c r="R1035" s="34"/>
      <c r="S1035" s="40"/>
      <c r="T1035" s="40"/>
    </row>
    <row r="1036" spans="1:22" s="1789" customFormat="1" ht="31.5" x14ac:dyDescent="0.2">
      <c r="A1036" s="1243">
        <v>13</v>
      </c>
      <c r="B1036" s="34" t="s">
        <v>2072</v>
      </c>
      <c r="C1036" s="2227"/>
      <c r="D1036" s="87" t="s">
        <v>7137</v>
      </c>
      <c r="E1036" s="2145" t="s">
        <v>3524</v>
      </c>
      <c r="F1036" s="36"/>
      <c r="G1036" s="1837">
        <v>760000</v>
      </c>
      <c r="H1036" s="2214">
        <v>760000</v>
      </c>
      <c r="I1036" s="2165">
        <v>760000</v>
      </c>
      <c r="J1036" s="36" t="s">
        <v>5174</v>
      </c>
      <c r="K1036" s="36" t="s">
        <v>4934</v>
      </c>
      <c r="L1036" s="1243" t="s">
        <v>5267</v>
      </c>
      <c r="M1036" s="37" t="s">
        <v>3093</v>
      </c>
      <c r="N1036" s="37" t="s">
        <v>5229</v>
      </c>
      <c r="O1036" s="34" t="s">
        <v>5320</v>
      </c>
      <c r="P1036" s="39">
        <v>760000</v>
      </c>
      <c r="Q1036" s="35">
        <v>760000</v>
      </c>
      <c r="R1036" s="34"/>
      <c r="S1036" s="40"/>
      <c r="T1036" s="40"/>
    </row>
    <row r="1037" spans="1:22" s="1789" customFormat="1" ht="47.25" x14ac:dyDescent="0.2">
      <c r="A1037" s="1243">
        <v>13</v>
      </c>
      <c r="B1037" s="34" t="s">
        <v>2087</v>
      </c>
      <c r="C1037" s="2227"/>
      <c r="D1037" s="87" t="s">
        <v>7137</v>
      </c>
      <c r="E1037" s="2145" t="s">
        <v>3512</v>
      </c>
      <c r="F1037" s="36"/>
      <c r="G1037" s="1837">
        <v>770000</v>
      </c>
      <c r="H1037" s="2214">
        <v>770000</v>
      </c>
      <c r="I1037" s="2165">
        <v>770000</v>
      </c>
      <c r="J1037" s="36" t="s">
        <v>5226</v>
      </c>
      <c r="K1037" s="36" t="s">
        <v>4934</v>
      </c>
      <c r="L1037" s="37" t="s">
        <v>3114</v>
      </c>
      <c r="M1037" s="37" t="s">
        <v>5164</v>
      </c>
      <c r="N1037" s="37" t="s">
        <v>5229</v>
      </c>
      <c r="O1037" s="34" t="s">
        <v>5318</v>
      </c>
      <c r="P1037" s="39">
        <v>770000</v>
      </c>
      <c r="Q1037" s="35">
        <v>770000</v>
      </c>
      <c r="R1037" s="34"/>
      <c r="S1037" s="40"/>
      <c r="T1037" s="40"/>
    </row>
    <row r="1038" spans="1:22" s="1789" customFormat="1" ht="31.5" x14ac:dyDescent="0.2">
      <c r="A1038" s="1243">
        <v>13</v>
      </c>
      <c r="B1038" s="87" t="s">
        <v>2040</v>
      </c>
      <c r="C1038" s="2227"/>
      <c r="D1038" s="87" t="s">
        <v>7170</v>
      </c>
      <c r="E1038" s="2145" t="s">
        <v>3587</v>
      </c>
      <c r="F1038" s="36"/>
      <c r="G1038" s="1837">
        <v>800000</v>
      </c>
      <c r="H1038" s="2214">
        <v>800000</v>
      </c>
      <c r="I1038" s="2165">
        <v>800000</v>
      </c>
      <c r="J1038" s="36" t="s">
        <v>5174</v>
      </c>
      <c r="K1038" s="36" t="s">
        <v>4934</v>
      </c>
      <c r="L1038" s="37" t="s">
        <v>3114</v>
      </c>
      <c r="M1038" s="37" t="s">
        <v>3084</v>
      </c>
      <c r="N1038" s="37" t="s">
        <v>5229</v>
      </c>
      <c r="O1038" s="34" t="s">
        <v>5324</v>
      </c>
      <c r="P1038" s="39">
        <v>800000</v>
      </c>
      <c r="Q1038" s="35">
        <v>800000</v>
      </c>
      <c r="R1038" s="1243"/>
      <c r="S1038" s="34"/>
      <c r="T1038" s="34"/>
    </row>
    <row r="1039" spans="1:22" s="1789" customFormat="1" ht="78.75" x14ac:dyDescent="0.2">
      <c r="A1039" s="1243">
        <v>13</v>
      </c>
      <c r="B1039" s="34" t="s">
        <v>2057</v>
      </c>
      <c r="C1039" s="2227"/>
      <c r="D1039" s="87" t="s">
        <v>7137</v>
      </c>
      <c r="E1039" s="2145" t="s">
        <v>3542</v>
      </c>
      <c r="F1039" s="36"/>
      <c r="G1039" s="1837">
        <v>800000</v>
      </c>
      <c r="H1039" s="2216">
        <v>710323.89</v>
      </c>
      <c r="I1039" s="2166">
        <v>710323.89</v>
      </c>
      <c r="J1039" s="36" t="s">
        <v>5226</v>
      </c>
      <c r="K1039" s="36" t="s">
        <v>4934</v>
      </c>
      <c r="L1039" s="36" t="s">
        <v>5038</v>
      </c>
      <c r="M1039" s="37" t="s">
        <v>5270</v>
      </c>
      <c r="N1039" s="37" t="s">
        <v>5229</v>
      </c>
      <c r="O1039" s="34" t="s">
        <v>5319</v>
      </c>
      <c r="P1039" s="2110">
        <f>H1039</f>
        <v>710323.89</v>
      </c>
      <c r="Q1039" s="2109">
        <f>P1039</f>
        <v>710323.89</v>
      </c>
      <c r="R1039" s="34"/>
      <c r="S1039" s="2111" t="s">
        <v>1044</v>
      </c>
      <c r="T1039" s="2097" t="s">
        <v>1043</v>
      </c>
    </row>
    <row r="1040" spans="1:22" s="1789" customFormat="1" ht="31.5" x14ac:dyDescent="0.2">
      <c r="A1040" s="1243">
        <v>13</v>
      </c>
      <c r="B1040" s="34" t="s">
        <v>2228</v>
      </c>
      <c r="C1040" s="2227"/>
      <c r="D1040" s="87" t="s">
        <v>7304</v>
      </c>
      <c r="E1040" s="2145" t="s">
        <v>3456</v>
      </c>
      <c r="F1040" s="36"/>
      <c r="G1040" s="1837">
        <v>800000</v>
      </c>
      <c r="H1040" s="2214">
        <v>800000</v>
      </c>
      <c r="I1040" s="2165">
        <v>800000</v>
      </c>
      <c r="J1040" s="36" t="s">
        <v>5174</v>
      </c>
      <c r="K1040" s="36" t="s">
        <v>4934</v>
      </c>
      <c r="L1040" s="1243" t="s">
        <v>3115</v>
      </c>
      <c r="M1040" s="37" t="s">
        <v>7116</v>
      </c>
      <c r="N1040" s="37" t="s">
        <v>5229</v>
      </c>
      <c r="O1040" s="34" t="s">
        <v>5311</v>
      </c>
      <c r="P1040" s="39">
        <v>800000</v>
      </c>
      <c r="Q1040" s="35">
        <v>800000</v>
      </c>
      <c r="R1040" s="34"/>
      <c r="S1040" s="40"/>
      <c r="T1040" s="40"/>
    </row>
    <row r="1041" spans="1:20" s="1789" customFormat="1" ht="31.5" x14ac:dyDescent="0.2">
      <c r="A1041" s="1243">
        <v>13</v>
      </c>
      <c r="B1041" s="34" t="s">
        <v>2240</v>
      </c>
      <c r="C1041" s="2232"/>
      <c r="D1041" s="87" t="s">
        <v>7304</v>
      </c>
      <c r="E1041" s="2145" t="s">
        <v>3448</v>
      </c>
      <c r="F1041" s="36"/>
      <c r="G1041" s="1837">
        <v>800000</v>
      </c>
      <c r="H1041" s="2214">
        <v>800000</v>
      </c>
      <c r="I1041" s="2165">
        <v>800000</v>
      </c>
      <c r="J1041" s="36" t="s">
        <v>5174</v>
      </c>
      <c r="K1041" s="36" t="s">
        <v>4934</v>
      </c>
      <c r="L1041" s="1243" t="s">
        <v>3115</v>
      </c>
      <c r="M1041" s="37" t="s">
        <v>7116</v>
      </c>
      <c r="N1041" s="37" t="s">
        <v>5229</v>
      </c>
      <c r="O1041" s="34" t="s">
        <v>5311</v>
      </c>
      <c r="P1041" s="39">
        <v>800000</v>
      </c>
      <c r="Q1041" s="35">
        <v>800000</v>
      </c>
      <c r="R1041" s="34"/>
      <c r="S1041" s="40"/>
      <c r="T1041" s="40"/>
    </row>
    <row r="1042" spans="1:20" s="1789" customFormat="1" ht="31.5" x14ac:dyDescent="0.2">
      <c r="A1042" s="1243">
        <v>13</v>
      </c>
      <c r="B1042" s="34" t="s">
        <v>2260</v>
      </c>
      <c r="C1042" s="2227"/>
      <c r="D1042" s="87" t="s">
        <v>7328</v>
      </c>
      <c r="E1042" s="2145" t="s">
        <v>4421</v>
      </c>
      <c r="F1042" s="36"/>
      <c r="G1042" s="1837">
        <v>800000</v>
      </c>
      <c r="H1042" s="2214">
        <v>800000</v>
      </c>
      <c r="I1042" s="2165">
        <v>800000</v>
      </c>
      <c r="J1042" s="36" t="s">
        <v>5174</v>
      </c>
      <c r="K1042" s="36" t="s">
        <v>4934</v>
      </c>
      <c r="L1042" s="1243" t="s">
        <v>3115</v>
      </c>
      <c r="M1042" s="37" t="s">
        <v>5164</v>
      </c>
      <c r="N1042" s="37" t="s">
        <v>5229</v>
      </c>
      <c r="O1042" s="34" t="s">
        <v>5311</v>
      </c>
      <c r="P1042" s="39">
        <v>800000</v>
      </c>
      <c r="Q1042" s="35">
        <v>800000</v>
      </c>
      <c r="R1042" s="34"/>
      <c r="S1042" s="40"/>
      <c r="T1042" s="40"/>
    </row>
    <row r="1043" spans="1:20" s="1789" customFormat="1" ht="31.5" x14ac:dyDescent="0.2">
      <c r="A1043" s="1243">
        <v>13</v>
      </c>
      <c r="B1043" s="87" t="s">
        <v>2266</v>
      </c>
      <c r="C1043" s="2228"/>
      <c r="D1043" s="87" t="s">
        <v>6882</v>
      </c>
      <c r="E1043" s="2145" t="s">
        <v>3466</v>
      </c>
      <c r="F1043" s="36"/>
      <c r="G1043" s="1837">
        <v>800000</v>
      </c>
      <c r="H1043" s="2214">
        <v>800000</v>
      </c>
      <c r="I1043" s="2165">
        <v>800000</v>
      </c>
      <c r="J1043" s="36" t="s">
        <v>5174</v>
      </c>
      <c r="K1043" s="36" t="s">
        <v>4934</v>
      </c>
      <c r="L1043" s="36" t="s">
        <v>5223</v>
      </c>
      <c r="M1043" s="37" t="s">
        <v>5336</v>
      </c>
      <c r="N1043" s="37" t="s">
        <v>5229</v>
      </c>
      <c r="O1043" s="34" t="s">
        <v>5308</v>
      </c>
      <c r="P1043" s="39">
        <f>H1043</f>
        <v>800000</v>
      </c>
      <c r="Q1043" s="35">
        <v>800000</v>
      </c>
      <c r="R1043" s="34"/>
      <c r="S1043" s="34"/>
      <c r="T1043" s="34"/>
    </row>
    <row r="1044" spans="1:20" s="1789" customFormat="1" ht="31.5" x14ac:dyDescent="0.2">
      <c r="A1044" s="1243">
        <v>13</v>
      </c>
      <c r="B1044" s="87" t="s">
        <v>2267</v>
      </c>
      <c r="C1044" s="2228"/>
      <c r="D1044" s="87" t="s">
        <v>6882</v>
      </c>
      <c r="E1044" s="2145" t="s">
        <v>3465</v>
      </c>
      <c r="F1044" s="36"/>
      <c r="G1044" s="1837">
        <v>800000</v>
      </c>
      <c r="H1044" s="2214">
        <v>800000</v>
      </c>
      <c r="I1044" s="2165">
        <v>800000</v>
      </c>
      <c r="J1044" s="36" t="s">
        <v>5174</v>
      </c>
      <c r="K1044" s="36" t="s">
        <v>4934</v>
      </c>
      <c r="L1044" s="36" t="s">
        <v>5223</v>
      </c>
      <c r="M1044" s="37" t="s">
        <v>5336</v>
      </c>
      <c r="N1044" s="37" t="s">
        <v>5229</v>
      </c>
      <c r="O1044" s="34" t="s">
        <v>5308</v>
      </c>
      <c r="P1044" s="39">
        <f>H1044</f>
        <v>800000</v>
      </c>
      <c r="Q1044" s="35">
        <v>800000</v>
      </c>
      <c r="R1044" s="34"/>
      <c r="S1044" s="34"/>
      <c r="T1044" s="34"/>
    </row>
    <row r="1045" spans="1:20" s="1789" customFormat="1" ht="47.25" x14ac:dyDescent="0.2">
      <c r="A1045" s="1243">
        <v>13</v>
      </c>
      <c r="B1045" s="91" t="s">
        <v>2711</v>
      </c>
      <c r="C1045" s="2228"/>
      <c r="D1045" s="87" t="s">
        <v>7047</v>
      </c>
      <c r="E1045" s="2145" t="s">
        <v>3424</v>
      </c>
      <c r="F1045" s="36"/>
      <c r="G1045" s="1837">
        <v>800000</v>
      </c>
      <c r="H1045" s="2214">
        <v>800000</v>
      </c>
      <c r="I1045" s="2165">
        <v>800000</v>
      </c>
      <c r="J1045" s="36" t="s">
        <v>5174</v>
      </c>
      <c r="K1045" s="36" t="s">
        <v>4934</v>
      </c>
      <c r="L1045" s="36" t="s">
        <v>5038</v>
      </c>
      <c r="M1045" s="37" t="s">
        <v>5268</v>
      </c>
      <c r="N1045" s="34" t="s">
        <v>5969</v>
      </c>
      <c r="O1045" s="34" t="s">
        <v>5295</v>
      </c>
      <c r="P1045" s="39">
        <v>800000</v>
      </c>
      <c r="Q1045" s="35">
        <v>800000</v>
      </c>
      <c r="R1045" s="34"/>
      <c r="S1045" s="40"/>
      <c r="T1045" s="40"/>
    </row>
    <row r="1046" spans="1:20" s="1789" customFormat="1" ht="31.5" x14ac:dyDescent="0.2">
      <c r="A1046" s="1243">
        <v>13</v>
      </c>
      <c r="B1046" s="91" t="s">
        <v>2741</v>
      </c>
      <c r="C1046" s="2232"/>
      <c r="D1046" s="87" t="s">
        <v>7151</v>
      </c>
      <c r="E1046" s="2145" t="s">
        <v>3581</v>
      </c>
      <c r="F1046" s="36"/>
      <c r="G1046" s="1837">
        <v>800000</v>
      </c>
      <c r="H1046" s="2214">
        <v>800000</v>
      </c>
      <c r="I1046" s="2165">
        <v>800000</v>
      </c>
      <c r="J1046" s="36" t="s">
        <v>5174</v>
      </c>
      <c r="K1046" s="36" t="s">
        <v>4934</v>
      </c>
      <c r="L1046" s="36" t="s">
        <v>5223</v>
      </c>
      <c r="M1046" s="37" t="s">
        <v>3085</v>
      </c>
      <c r="N1046" s="1243" t="s">
        <v>5969</v>
      </c>
      <c r="O1046" s="34" t="s">
        <v>5041</v>
      </c>
      <c r="P1046" s="39">
        <v>180000</v>
      </c>
      <c r="Q1046" s="35">
        <v>800000</v>
      </c>
      <c r="R1046" s="1243"/>
      <c r="S1046" s="34"/>
      <c r="T1046" s="34"/>
    </row>
    <row r="1047" spans="1:20" s="1789" customFormat="1" ht="63" x14ac:dyDescent="0.2">
      <c r="A1047" s="1243">
        <v>13</v>
      </c>
      <c r="B1047" s="34" t="s">
        <v>2191</v>
      </c>
      <c r="C1047" s="2228"/>
      <c r="D1047" s="87" t="s">
        <v>7170</v>
      </c>
      <c r="E1047" s="2145" t="s">
        <v>4300</v>
      </c>
      <c r="F1047" s="36"/>
      <c r="G1047" s="1837">
        <v>840000</v>
      </c>
      <c r="H1047" s="2214">
        <v>840000</v>
      </c>
      <c r="I1047" s="2165">
        <v>840000</v>
      </c>
      <c r="J1047" s="36" t="s">
        <v>5174</v>
      </c>
      <c r="K1047" s="36" t="s">
        <v>4934</v>
      </c>
      <c r="L1047" s="36" t="s">
        <v>5223</v>
      </c>
      <c r="M1047" s="37" t="s">
        <v>3107</v>
      </c>
      <c r="N1047" s="37" t="s">
        <v>5229</v>
      </c>
      <c r="O1047" s="34" t="s">
        <v>5303</v>
      </c>
      <c r="P1047" s="39">
        <v>840000</v>
      </c>
      <c r="Q1047" s="35">
        <v>840000</v>
      </c>
      <c r="R1047" s="34"/>
      <c r="S1047" s="40"/>
      <c r="T1047" s="40"/>
    </row>
    <row r="1048" spans="1:20" s="1789" customFormat="1" ht="78.75" x14ac:dyDescent="0.2">
      <c r="A1048" s="1243">
        <v>13</v>
      </c>
      <c r="B1048" s="34" t="s">
        <v>2192</v>
      </c>
      <c r="C1048" s="2228"/>
      <c r="D1048" s="87" t="s">
        <v>7170</v>
      </c>
      <c r="E1048" s="2145" t="s">
        <v>4296</v>
      </c>
      <c r="F1048" s="36"/>
      <c r="G1048" s="1837">
        <v>840000</v>
      </c>
      <c r="H1048" s="2214">
        <v>840000</v>
      </c>
      <c r="I1048" s="2165">
        <v>840000</v>
      </c>
      <c r="J1048" s="36" t="s">
        <v>5174</v>
      </c>
      <c r="K1048" s="36" t="s">
        <v>4934</v>
      </c>
      <c r="L1048" s="36" t="s">
        <v>5223</v>
      </c>
      <c r="M1048" s="37" t="s">
        <v>3107</v>
      </c>
      <c r="N1048" s="37" t="s">
        <v>5229</v>
      </c>
      <c r="O1048" s="34" t="s">
        <v>5303</v>
      </c>
      <c r="P1048" s="39">
        <v>840000</v>
      </c>
      <c r="Q1048" s="35">
        <v>840000</v>
      </c>
      <c r="R1048" s="34"/>
      <c r="S1048" s="40"/>
      <c r="T1048" s="40"/>
    </row>
    <row r="1049" spans="1:20" s="1789" customFormat="1" ht="78.75" x14ac:dyDescent="0.2">
      <c r="A1049" s="1243">
        <v>13</v>
      </c>
      <c r="B1049" s="34" t="s">
        <v>2193</v>
      </c>
      <c r="C1049" s="2228"/>
      <c r="D1049" s="87" t="s">
        <v>7170</v>
      </c>
      <c r="E1049" s="2145" t="s">
        <v>4298</v>
      </c>
      <c r="F1049" s="36"/>
      <c r="G1049" s="1837">
        <v>840000</v>
      </c>
      <c r="H1049" s="2214">
        <v>840000</v>
      </c>
      <c r="I1049" s="2165">
        <v>840000</v>
      </c>
      <c r="J1049" s="36" t="s">
        <v>5174</v>
      </c>
      <c r="K1049" s="36" t="s">
        <v>4934</v>
      </c>
      <c r="L1049" s="36" t="s">
        <v>5223</v>
      </c>
      <c r="M1049" s="37" t="s">
        <v>3107</v>
      </c>
      <c r="N1049" s="37" t="s">
        <v>5229</v>
      </c>
      <c r="O1049" s="34" t="s">
        <v>5303</v>
      </c>
      <c r="P1049" s="39">
        <v>840000</v>
      </c>
      <c r="Q1049" s="35">
        <v>840000</v>
      </c>
      <c r="R1049" s="34"/>
      <c r="S1049" s="40"/>
      <c r="T1049" s="40"/>
    </row>
    <row r="1050" spans="1:20" s="1789" customFormat="1" ht="63" x14ac:dyDescent="0.2">
      <c r="A1050" s="1243">
        <v>13</v>
      </c>
      <c r="B1050" s="34" t="s">
        <v>1002</v>
      </c>
      <c r="C1050" s="2227"/>
      <c r="D1050" s="87" t="s">
        <v>7170</v>
      </c>
      <c r="E1050" s="2145" t="s">
        <v>4294</v>
      </c>
      <c r="F1050" s="36"/>
      <c r="G1050" s="1837">
        <v>840000</v>
      </c>
      <c r="H1050" s="2214">
        <v>840000</v>
      </c>
      <c r="I1050" s="2165">
        <v>840000</v>
      </c>
      <c r="J1050" s="36" t="s">
        <v>5174</v>
      </c>
      <c r="K1050" s="36" t="s">
        <v>4934</v>
      </c>
      <c r="L1050" s="36" t="s">
        <v>5223</v>
      </c>
      <c r="M1050" s="37" t="s">
        <v>3107</v>
      </c>
      <c r="N1050" s="37" t="s">
        <v>5229</v>
      </c>
      <c r="O1050" s="34" t="s">
        <v>5303</v>
      </c>
      <c r="P1050" s="39">
        <v>840000</v>
      </c>
      <c r="Q1050" s="35">
        <v>840000</v>
      </c>
      <c r="R1050" s="34"/>
      <c r="S1050" s="40"/>
      <c r="T1050" s="2111"/>
    </row>
    <row r="1051" spans="1:20" s="1789" customFormat="1" ht="31.5" x14ac:dyDescent="0.2">
      <c r="A1051" s="1243">
        <v>13</v>
      </c>
      <c r="B1051" s="91" t="s">
        <v>1386</v>
      </c>
      <c r="C1051" s="2227"/>
      <c r="D1051" s="2023" t="s">
        <v>5085</v>
      </c>
      <c r="E1051" s="2145" t="s">
        <v>3292</v>
      </c>
      <c r="F1051" s="36"/>
      <c r="G1051" s="1837">
        <v>850000</v>
      </c>
      <c r="H1051" s="2214">
        <v>850000</v>
      </c>
      <c r="I1051" s="2165">
        <v>850000</v>
      </c>
      <c r="J1051" s="36" t="s">
        <v>5174</v>
      </c>
      <c r="K1051" s="36" t="s">
        <v>4934</v>
      </c>
      <c r="L1051" s="1243" t="s">
        <v>3115</v>
      </c>
      <c r="M1051" s="37" t="s">
        <v>3085</v>
      </c>
      <c r="N1051" s="2001" t="s">
        <v>5165</v>
      </c>
      <c r="O1051" s="34" t="s">
        <v>5333</v>
      </c>
      <c r="P1051" s="39">
        <v>850000</v>
      </c>
      <c r="Q1051" s="35">
        <v>850000</v>
      </c>
      <c r="R1051" s="34"/>
      <c r="S1051" s="40"/>
      <c r="T1051" s="40"/>
    </row>
    <row r="1052" spans="1:20" s="1789" customFormat="1" ht="31.5" x14ac:dyDescent="0.2">
      <c r="A1052" s="1243">
        <v>13</v>
      </c>
      <c r="B1052" s="34" t="s">
        <v>2269</v>
      </c>
      <c r="C1052" s="2227"/>
      <c r="D1052" s="87" t="s">
        <v>6882</v>
      </c>
      <c r="E1052" s="2145" t="s">
        <v>3431</v>
      </c>
      <c r="F1052" s="36"/>
      <c r="G1052" s="1837">
        <v>850000</v>
      </c>
      <c r="H1052" s="2214">
        <v>850000</v>
      </c>
      <c r="I1052" s="2165">
        <v>850000</v>
      </c>
      <c r="J1052" s="36" t="s">
        <v>5174</v>
      </c>
      <c r="K1052" s="36" t="s">
        <v>4934</v>
      </c>
      <c r="L1052" s="36" t="s">
        <v>5223</v>
      </c>
      <c r="M1052" s="37" t="s">
        <v>3085</v>
      </c>
      <c r="N1052" s="37" t="s">
        <v>5229</v>
      </c>
      <c r="O1052" s="34" t="s">
        <v>5306</v>
      </c>
      <c r="P1052" s="39">
        <v>850000</v>
      </c>
      <c r="Q1052" s="35">
        <v>850000</v>
      </c>
      <c r="R1052" s="34"/>
      <c r="S1052" s="40"/>
      <c r="T1052" s="40"/>
    </row>
    <row r="1053" spans="1:20" s="1789" customFormat="1" ht="31.5" x14ac:dyDescent="0.2">
      <c r="A1053" s="1243">
        <v>13</v>
      </c>
      <c r="B1053" s="87" t="s">
        <v>2142</v>
      </c>
      <c r="C1053" s="2228"/>
      <c r="D1053" s="87" t="s">
        <v>5314</v>
      </c>
      <c r="E1053" s="2145" t="s">
        <v>3507</v>
      </c>
      <c r="F1053" s="36"/>
      <c r="G1053" s="1837">
        <v>880000</v>
      </c>
      <c r="H1053" s="2214">
        <v>880000</v>
      </c>
      <c r="I1053" s="2165">
        <v>880000</v>
      </c>
      <c r="J1053" s="36" t="s">
        <v>5174</v>
      </c>
      <c r="K1053" s="36" t="s">
        <v>4934</v>
      </c>
      <c r="L1053" s="1243" t="s">
        <v>5160</v>
      </c>
      <c r="M1053" s="37" t="s">
        <v>5268</v>
      </c>
      <c r="N1053" s="37" t="s">
        <v>5229</v>
      </c>
      <c r="O1053" s="34" t="s">
        <v>5315</v>
      </c>
      <c r="P1053" s="39">
        <v>880000</v>
      </c>
      <c r="Q1053" s="35">
        <v>880000</v>
      </c>
      <c r="R1053" s="1243"/>
      <c r="S1053" s="34"/>
      <c r="T1053" s="34"/>
    </row>
    <row r="1054" spans="1:20" s="1789" customFormat="1" ht="31.5" x14ac:dyDescent="0.2">
      <c r="A1054" s="1243">
        <v>13</v>
      </c>
      <c r="B1054" s="91" t="s">
        <v>1390</v>
      </c>
      <c r="C1054" s="2228"/>
      <c r="D1054" s="87" t="s">
        <v>7160</v>
      </c>
      <c r="E1054" s="2145" t="s">
        <v>4247</v>
      </c>
      <c r="F1054" s="36"/>
      <c r="G1054" s="1837">
        <v>900000</v>
      </c>
      <c r="H1054" s="2214">
        <v>900000</v>
      </c>
      <c r="I1054" s="2165">
        <v>900000</v>
      </c>
      <c r="J1054" s="36" t="s">
        <v>5174</v>
      </c>
      <c r="K1054" s="36" t="s">
        <v>4934</v>
      </c>
      <c r="L1054" s="1243" t="s">
        <v>3099</v>
      </c>
      <c r="M1054" s="34" t="s">
        <v>5164</v>
      </c>
      <c r="N1054" s="2001" t="s">
        <v>5165</v>
      </c>
      <c r="O1054" s="34" t="s">
        <v>5302</v>
      </c>
      <c r="P1054" s="39">
        <v>900000</v>
      </c>
      <c r="Q1054" s="35">
        <v>900000</v>
      </c>
      <c r="R1054" s="34"/>
      <c r="S1054" s="40"/>
      <c r="T1054" s="40"/>
    </row>
    <row r="1055" spans="1:20" s="1789" customFormat="1" ht="78.75" x14ac:dyDescent="0.2">
      <c r="A1055" s="1243">
        <v>13</v>
      </c>
      <c r="B1055" s="87" t="s">
        <v>2100</v>
      </c>
      <c r="C1055" s="2227"/>
      <c r="D1055" s="87" t="s">
        <v>7137</v>
      </c>
      <c r="E1055" s="2145" t="s">
        <v>3557</v>
      </c>
      <c r="F1055" s="36"/>
      <c r="G1055" s="1837">
        <v>900000</v>
      </c>
      <c r="H1055" s="2214">
        <v>900000</v>
      </c>
      <c r="I1055" s="2165">
        <v>900000</v>
      </c>
      <c r="J1055" s="36" t="s">
        <v>5174</v>
      </c>
      <c r="K1055" s="36" t="s">
        <v>4934</v>
      </c>
      <c r="L1055" s="36" t="s">
        <v>5038</v>
      </c>
      <c r="M1055" s="37" t="s">
        <v>3106</v>
      </c>
      <c r="N1055" s="37" t="s">
        <v>5229</v>
      </c>
      <c r="O1055" s="34" t="s">
        <v>5320</v>
      </c>
      <c r="P1055" s="39">
        <v>900000</v>
      </c>
      <c r="Q1055" s="35">
        <v>900000</v>
      </c>
      <c r="R1055" s="1243"/>
      <c r="S1055" s="34"/>
      <c r="T1055" s="34"/>
    </row>
    <row r="1056" spans="1:20" s="1789" customFormat="1" ht="31.5" x14ac:dyDescent="0.2">
      <c r="A1056" s="1243">
        <v>13</v>
      </c>
      <c r="B1056" s="34" t="s">
        <v>2181</v>
      </c>
      <c r="C1056" s="2228"/>
      <c r="D1056" s="87" t="s">
        <v>3158</v>
      </c>
      <c r="E1056" s="2145" t="s">
        <v>3578</v>
      </c>
      <c r="F1056" s="36"/>
      <c r="G1056" s="1837">
        <v>900000</v>
      </c>
      <c r="H1056" s="2214">
        <v>900000</v>
      </c>
      <c r="I1056" s="2165">
        <v>900000</v>
      </c>
      <c r="J1056" s="36" t="s">
        <v>5174</v>
      </c>
      <c r="K1056" s="36" t="s">
        <v>4934</v>
      </c>
      <c r="L1056" s="36" t="s">
        <v>5038</v>
      </c>
      <c r="M1056" s="37" t="s">
        <v>3085</v>
      </c>
      <c r="N1056" s="37" t="s">
        <v>5229</v>
      </c>
      <c r="O1056" s="34" t="s">
        <v>5041</v>
      </c>
      <c r="P1056" s="39">
        <v>900000</v>
      </c>
      <c r="Q1056" s="35">
        <v>900000</v>
      </c>
      <c r="R1056" s="34"/>
      <c r="S1056" s="40"/>
      <c r="T1056" s="40"/>
    </row>
    <row r="1057" spans="1:20" s="1789" customFormat="1" ht="31.5" x14ac:dyDescent="0.2">
      <c r="A1057" s="1243">
        <v>13</v>
      </c>
      <c r="B1057" s="34" t="s">
        <v>2182</v>
      </c>
      <c r="C1057" s="2228"/>
      <c r="D1057" s="87" t="s">
        <v>3158</v>
      </c>
      <c r="E1057" s="2145" t="s">
        <v>3577</v>
      </c>
      <c r="F1057" s="36"/>
      <c r="G1057" s="1837">
        <v>900000</v>
      </c>
      <c r="H1057" s="2214">
        <v>900000</v>
      </c>
      <c r="I1057" s="2165">
        <v>900000</v>
      </c>
      <c r="J1057" s="36" t="s">
        <v>5174</v>
      </c>
      <c r="K1057" s="36" t="s">
        <v>4934</v>
      </c>
      <c r="L1057" s="36" t="s">
        <v>5038</v>
      </c>
      <c r="M1057" s="37" t="s">
        <v>3085</v>
      </c>
      <c r="N1057" s="37" t="s">
        <v>5229</v>
      </c>
      <c r="O1057" s="34" t="s">
        <v>5041</v>
      </c>
      <c r="P1057" s="39">
        <v>900000</v>
      </c>
      <c r="Q1057" s="35">
        <v>900000</v>
      </c>
      <c r="R1057" s="34"/>
      <c r="S1057" s="40"/>
      <c r="T1057" s="40"/>
    </row>
    <row r="1058" spans="1:20" s="1789" customFormat="1" ht="31.5" x14ac:dyDescent="0.2">
      <c r="A1058" s="1243">
        <v>13</v>
      </c>
      <c r="B1058" s="34" t="s">
        <v>2264</v>
      </c>
      <c r="C1058" s="2228"/>
      <c r="D1058" s="87" t="s">
        <v>7328</v>
      </c>
      <c r="E1058" s="2145" t="s">
        <v>4413</v>
      </c>
      <c r="F1058" s="36"/>
      <c r="G1058" s="1837">
        <v>900000</v>
      </c>
      <c r="H1058" s="2214">
        <v>900000</v>
      </c>
      <c r="I1058" s="2165">
        <v>900000</v>
      </c>
      <c r="J1058" s="36" t="s">
        <v>5174</v>
      </c>
      <c r="K1058" s="36" t="s">
        <v>4934</v>
      </c>
      <c r="L1058" s="1243" t="s">
        <v>3115</v>
      </c>
      <c r="M1058" s="37" t="s">
        <v>3118</v>
      </c>
      <c r="N1058" s="37" t="s">
        <v>5229</v>
      </c>
      <c r="O1058" s="34" t="s">
        <v>5311</v>
      </c>
      <c r="P1058" s="39">
        <v>900000</v>
      </c>
      <c r="Q1058" s="35">
        <v>900000</v>
      </c>
      <c r="R1058" s="34"/>
      <c r="S1058" s="40"/>
      <c r="T1058" s="40"/>
    </row>
    <row r="1059" spans="1:20" s="1789" customFormat="1" ht="31.5" x14ac:dyDescent="0.2">
      <c r="A1059" s="1243">
        <v>13</v>
      </c>
      <c r="B1059" s="34" t="s">
        <v>2129</v>
      </c>
      <c r="C1059" s="2228"/>
      <c r="D1059" s="87" t="s">
        <v>3154</v>
      </c>
      <c r="E1059" s="2145" t="s">
        <v>3468</v>
      </c>
      <c r="F1059" s="36"/>
      <c r="G1059" s="1837">
        <v>928000</v>
      </c>
      <c r="H1059" s="2214">
        <v>928000</v>
      </c>
      <c r="I1059" s="2165">
        <v>928000</v>
      </c>
      <c r="J1059" s="36" t="s">
        <v>5174</v>
      </c>
      <c r="K1059" s="36" t="s">
        <v>4934</v>
      </c>
      <c r="L1059" s="36" t="s">
        <v>5038</v>
      </c>
      <c r="M1059" s="37" t="s">
        <v>3079</v>
      </c>
      <c r="N1059" s="37" t="s">
        <v>5229</v>
      </c>
      <c r="O1059" s="34" t="s">
        <v>5299</v>
      </c>
      <c r="P1059" s="39">
        <v>928000</v>
      </c>
      <c r="Q1059" s="35">
        <v>928000</v>
      </c>
      <c r="R1059" s="34"/>
      <c r="S1059" s="40"/>
      <c r="T1059" s="40"/>
    </row>
    <row r="1060" spans="1:20" s="1789" customFormat="1" ht="31.5" x14ac:dyDescent="0.2">
      <c r="A1060" s="1243">
        <v>13</v>
      </c>
      <c r="B1060" s="34" t="s">
        <v>2067</v>
      </c>
      <c r="C1060" s="2227"/>
      <c r="D1060" s="87" t="s">
        <v>7137</v>
      </c>
      <c r="E1060" s="2145" t="s">
        <v>3517</v>
      </c>
      <c r="F1060" s="36"/>
      <c r="G1060" s="1837">
        <v>950000</v>
      </c>
      <c r="H1060" s="2214">
        <v>950000</v>
      </c>
      <c r="I1060" s="2165">
        <v>950000</v>
      </c>
      <c r="J1060" s="36" t="s">
        <v>5174</v>
      </c>
      <c r="K1060" s="36" t="s">
        <v>4934</v>
      </c>
      <c r="L1060" s="1243" t="s">
        <v>5267</v>
      </c>
      <c r="M1060" s="37" t="s">
        <v>5270</v>
      </c>
      <c r="N1060" s="37" t="s">
        <v>5229</v>
      </c>
      <c r="O1060" s="34" t="s">
        <v>5320</v>
      </c>
      <c r="P1060" s="39">
        <v>950000</v>
      </c>
      <c r="Q1060" s="35">
        <v>950000</v>
      </c>
      <c r="R1060" s="34"/>
      <c r="S1060" s="40"/>
      <c r="T1060" s="40"/>
    </row>
    <row r="1061" spans="1:20" s="1789" customFormat="1" ht="47.25" x14ac:dyDescent="0.2">
      <c r="A1061" s="1243">
        <v>13</v>
      </c>
      <c r="B1061" s="91" t="s">
        <v>2683</v>
      </c>
      <c r="C1061" s="2228"/>
      <c r="D1061" s="87" t="s">
        <v>7047</v>
      </c>
      <c r="E1061" s="2145" t="s">
        <v>3416</v>
      </c>
      <c r="F1061" s="36"/>
      <c r="G1061" s="1837">
        <v>950000</v>
      </c>
      <c r="H1061" s="2214">
        <v>950000</v>
      </c>
      <c r="I1061" s="2165">
        <v>950000</v>
      </c>
      <c r="J1061" s="36" t="s">
        <v>5174</v>
      </c>
      <c r="K1061" s="36" t="s">
        <v>4934</v>
      </c>
      <c r="L1061" s="1243" t="s">
        <v>3115</v>
      </c>
      <c r="M1061" s="37" t="s">
        <v>5268</v>
      </c>
      <c r="N1061" s="34" t="s">
        <v>5969</v>
      </c>
      <c r="O1061" s="34" t="s">
        <v>5295</v>
      </c>
      <c r="P1061" s="39">
        <v>950000</v>
      </c>
      <c r="Q1061" s="35">
        <v>950000</v>
      </c>
      <c r="R1061" s="34"/>
      <c r="S1061" s="40"/>
      <c r="T1061" s="40"/>
    </row>
    <row r="1062" spans="1:20" s="1789" customFormat="1" ht="31.5" x14ac:dyDescent="0.2">
      <c r="A1062" s="1243">
        <v>13</v>
      </c>
      <c r="B1062" s="34" t="s">
        <v>2071</v>
      </c>
      <c r="C1062" s="2228"/>
      <c r="D1062" s="87" t="s">
        <v>7137</v>
      </c>
      <c r="E1062" s="2145" t="s">
        <v>3518</v>
      </c>
      <c r="F1062" s="36"/>
      <c r="G1062" s="1837">
        <v>960000</v>
      </c>
      <c r="H1062" s="2216">
        <v>1050000</v>
      </c>
      <c r="I1062" s="2166">
        <v>1050000</v>
      </c>
      <c r="J1062" s="36" t="s">
        <v>5174</v>
      </c>
      <c r="K1062" s="36" t="s">
        <v>4934</v>
      </c>
      <c r="L1062" s="1243" t="s">
        <v>5267</v>
      </c>
      <c r="M1062" s="37" t="s">
        <v>3093</v>
      </c>
      <c r="N1062" s="37" t="s">
        <v>5229</v>
      </c>
      <c r="O1062" s="34" t="s">
        <v>5316</v>
      </c>
      <c r="P1062" s="2110">
        <f>H1062</f>
        <v>1050000</v>
      </c>
      <c r="Q1062" s="2109">
        <f>P1062</f>
        <v>1050000</v>
      </c>
      <c r="R1062" s="34"/>
      <c r="S1062" s="2111" t="s">
        <v>1041</v>
      </c>
      <c r="T1062" s="2097" t="s">
        <v>1043</v>
      </c>
    </row>
    <row r="1063" spans="1:20" s="1789" customFormat="1" ht="31.5" x14ac:dyDescent="0.2">
      <c r="A1063" s="1243">
        <v>13</v>
      </c>
      <c r="B1063" s="34" t="s">
        <v>2138</v>
      </c>
      <c r="C1063" s="2232"/>
      <c r="D1063" s="87" t="s">
        <v>3156</v>
      </c>
      <c r="E1063" s="2145" t="s">
        <v>3479</v>
      </c>
      <c r="F1063" s="36"/>
      <c r="G1063" s="1837">
        <v>988000</v>
      </c>
      <c r="H1063" s="2214">
        <v>0</v>
      </c>
      <c r="I1063" s="2165">
        <v>0</v>
      </c>
      <c r="J1063" s="36" t="s">
        <v>5174</v>
      </c>
      <c r="K1063" s="36" t="s">
        <v>4934</v>
      </c>
      <c r="L1063" s="1243" t="s">
        <v>3115</v>
      </c>
      <c r="M1063" s="37" t="s">
        <v>3122</v>
      </c>
      <c r="N1063" s="37" t="s">
        <v>5229</v>
      </c>
      <c r="O1063" s="34" t="s">
        <v>5299</v>
      </c>
      <c r="P1063" s="2110">
        <v>0</v>
      </c>
      <c r="Q1063" s="2109">
        <v>0</v>
      </c>
      <c r="R1063" s="2097"/>
      <c r="S1063" s="2111" t="s">
        <v>1044</v>
      </c>
      <c r="T1063" s="2097" t="s">
        <v>1043</v>
      </c>
    </row>
    <row r="1064" spans="1:20" s="1789" customFormat="1" ht="31.5" x14ac:dyDescent="0.2">
      <c r="A1064" s="1243">
        <v>13</v>
      </c>
      <c r="B1064" s="91" t="s">
        <v>1387</v>
      </c>
      <c r="C1064" s="2228"/>
      <c r="D1064" s="87" t="s">
        <v>7122</v>
      </c>
      <c r="E1064" s="2145" t="s">
        <v>4223</v>
      </c>
      <c r="F1064" s="36"/>
      <c r="G1064" s="1837">
        <v>1000000</v>
      </c>
      <c r="H1064" s="2214">
        <v>1000000</v>
      </c>
      <c r="I1064" s="2165">
        <v>1000000</v>
      </c>
      <c r="J1064" s="36" t="s">
        <v>5174</v>
      </c>
      <c r="K1064" s="36" t="s">
        <v>4934</v>
      </c>
      <c r="L1064" s="37" t="s">
        <v>3086</v>
      </c>
      <c r="M1064" s="37" t="s">
        <v>5164</v>
      </c>
      <c r="N1064" s="2001" t="s">
        <v>5165</v>
      </c>
      <c r="O1064" s="2097" t="s">
        <v>5293</v>
      </c>
      <c r="P1064" s="39">
        <v>1000000</v>
      </c>
      <c r="Q1064" s="35">
        <v>1000000</v>
      </c>
      <c r="R1064" s="34"/>
      <c r="S1064" s="40"/>
      <c r="T1064" s="40"/>
    </row>
    <row r="1065" spans="1:20" s="1789" customFormat="1" ht="47.25" x14ac:dyDescent="0.2">
      <c r="A1065" s="1243">
        <v>13</v>
      </c>
      <c r="B1065" s="34" t="s">
        <v>2066</v>
      </c>
      <c r="C1065" s="2228"/>
      <c r="D1065" s="87" t="s">
        <v>7137</v>
      </c>
      <c r="E1065" s="2145" t="s">
        <v>3534</v>
      </c>
      <c r="F1065" s="36"/>
      <c r="G1065" s="1837">
        <v>1000000</v>
      </c>
      <c r="H1065" s="2214">
        <v>1000000</v>
      </c>
      <c r="I1065" s="2165">
        <v>1000000</v>
      </c>
      <c r="J1065" s="36" t="s">
        <v>5174</v>
      </c>
      <c r="K1065" s="36" t="s">
        <v>4934</v>
      </c>
      <c r="L1065" s="1243" t="s">
        <v>3115</v>
      </c>
      <c r="M1065" s="37" t="s">
        <v>5270</v>
      </c>
      <c r="N1065" s="37" t="s">
        <v>5229</v>
      </c>
      <c r="O1065" s="34" t="s">
        <v>5319</v>
      </c>
      <c r="P1065" s="39">
        <v>1000000</v>
      </c>
      <c r="Q1065" s="35">
        <v>1000000</v>
      </c>
      <c r="R1065" s="34"/>
      <c r="S1065" s="40"/>
      <c r="T1065" s="40"/>
    </row>
    <row r="1066" spans="1:20" s="1789" customFormat="1" ht="31.5" x14ac:dyDescent="0.2">
      <c r="A1066" s="1243">
        <v>13</v>
      </c>
      <c r="B1066" s="34" t="s">
        <v>2095</v>
      </c>
      <c r="C1066" s="2228" t="s">
        <v>1035</v>
      </c>
      <c r="D1066" s="87" t="s">
        <v>7137</v>
      </c>
      <c r="E1066" s="2145" t="s">
        <v>991</v>
      </c>
      <c r="F1066" s="36"/>
      <c r="G1066" s="1837">
        <v>1000000</v>
      </c>
      <c r="H1066" s="2214">
        <v>1000000</v>
      </c>
      <c r="I1066" s="2248">
        <v>0</v>
      </c>
      <c r="J1066" s="36" t="s">
        <v>5174</v>
      </c>
      <c r="K1066" s="36" t="s">
        <v>4934</v>
      </c>
      <c r="L1066" s="36" t="s">
        <v>5223</v>
      </c>
      <c r="M1066" s="37" t="s">
        <v>5164</v>
      </c>
      <c r="N1066" s="37" t="s">
        <v>5229</v>
      </c>
      <c r="O1066" s="34" t="s">
        <v>5296</v>
      </c>
      <c r="P1066" s="2246">
        <f>I1066</f>
        <v>0</v>
      </c>
      <c r="Q1066" s="2245">
        <f>P1066</f>
        <v>0</v>
      </c>
      <c r="R1066" s="34"/>
      <c r="S1066" s="2252" t="s">
        <v>1044</v>
      </c>
      <c r="T1066" s="2250" t="s">
        <v>481</v>
      </c>
    </row>
    <row r="1067" spans="1:20" s="1789" customFormat="1" ht="31.5" x14ac:dyDescent="0.2">
      <c r="A1067" s="1243">
        <v>13</v>
      </c>
      <c r="B1067" s="34" t="s">
        <v>2098</v>
      </c>
      <c r="C1067" s="2228"/>
      <c r="D1067" s="87" t="s">
        <v>7137</v>
      </c>
      <c r="E1067" s="2145" t="s">
        <v>3823</v>
      </c>
      <c r="F1067" s="36"/>
      <c r="G1067" s="1837">
        <v>1000000</v>
      </c>
      <c r="H1067" s="2214">
        <v>1000000</v>
      </c>
      <c r="I1067" s="2165">
        <v>1000000</v>
      </c>
      <c r="J1067" s="36" t="s">
        <v>5174</v>
      </c>
      <c r="K1067" s="36" t="s">
        <v>4934</v>
      </c>
      <c r="L1067" s="1243" t="s">
        <v>5267</v>
      </c>
      <c r="M1067" s="37" t="s">
        <v>5164</v>
      </c>
      <c r="N1067" s="37" t="s">
        <v>5229</v>
      </c>
      <c r="O1067" s="34" t="s">
        <v>5316</v>
      </c>
      <c r="P1067" s="39">
        <v>1000000</v>
      </c>
      <c r="Q1067" s="35">
        <v>1000000</v>
      </c>
      <c r="R1067" s="34"/>
      <c r="S1067" s="40"/>
      <c r="T1067" s="40"/>
    </row>
    <row r="1068" spans="1:20" s="42" customFormat="1" ht="31.5" x14ac:dyDescent="0.2">
      <c r="A1068" s="1243">
        <v>13</v>
      </c>
      <c r="B1068" s="34" t="s">
        <v>2111</v>
      </c>
      <c r="C1068" s="2232"/>
      <c r="D1068" s="87" t="s">
        <v>7137</v>
      </c>
      <c r="E1068" s="2145" t="s">
        <v>3498</v>
      </c>
      <c r="F1068" s="36"/>
      <c r="G1068" s="1837">
        <v>1000000</v>
      </c>
      <c r="H1068" s="2214">
        <v>1000000</v>
      </c>
      <c r="I1068" s="2165">
        <v>1000000</v>
      </c>
      <c r="J1068" s="36" t="s">
        <v>5174</v>
      </c>
      <c r="K1068" s="36" t="s">
        <v>4934</v>
      </c>
      <c r="L1068" s="36" t="s">
        <v>5223</v>
      </c>
      <c r="M1068" s="37" t="s">
        <v>5164</v>
      </c>
      <c r="N1068" s="37" t="s">
        <v>5229</v>
      </c>
      <c r="O1068" s="34" t="s">
        <v>5296</v>
      </c>
      <c r="P1068" s="39">
        <v>1000000</v>
      </c>
      <c r="Q1068" s="35">
        <v>1000000</v>
      </c>
      <c r="R1068" s="34"/>
      <c r="S1068" s="40"/>
      <c r="T1068" s="40"/>
    </row>
    <row r="1069" spans="1:20" s="42" customFormat="1" ht="31.5" x14ac:dyDescent="0.2">
      <c r="A1069" s="1243">
        <v>13</v>
      </c>
      <c r="B1069" s="34" t="s">
        <v>2114</v>
      </c>
      <c r="C1069" s="2232" t="s">
        <v>1033</v>
      </c>
      <c r="D1069" s="87" t="s">
        <v>7137</v>
      </c>
      <c r="E1069" s="2145" t="s">
        <v>3541</v>
      </c>
      <c r="F1069" s="36"/>
      <c r="G1069" s="1837">
        <v>1000000</v>
      </c>
      <c r="H1069" s="2214">
        <v>1000000</v>
      </c>
      <c r="I1069" s="2165">
        <v>1000000</v>
      </c>
      <c r="J1069" s="36" t="s">
        <v>5174</v>
      </c>
      <c r="K1069" s="36" t="s">
        <v>4934</v>
      </c>
      <c r="L1069" s="1243" t="s">
        <v>5267</v>
      </c>
      <c r="M1069" s="37" t="s">
        <v>484</v>
      </c>
      <c r="N1069" s="37" t="s">
        <v>5229</v>
      </c>
      <c r="O1069" s="34" t="s">
        <v>5319</v>
      </c>
      <c r="P1069" s="39">
        <v>1000000</v>
      </c>
      <c r="Q1069" s="35">
        <v>1000000</v>
      </c>
      <c r="R1069" s="2228" t="s">
        <v>485</v>
      </c>
      <c r="S1069" s="40"/>
      <c r="T1069" s="2228" t="s">
        <v>481</v>
      </c>
    </row>
    <row r="1070" spans="1:20" s="42" customFormat="1" ht="31.5" x14ac:dyDescent="0.2">
      <c r="A1070" s="1243">
        <v>13</v>
      </c>
      <c r="B1070" s="34" t="s">
        <v>2119</v>
      </c>
      <c r="C1070" s="2227"/>
      <c r="D1070" s="87" t="s">
        <v>7137</v>
      </c>
      <c r="E1070" s="2145" t="s">
        <v>3484</v>
      </c>
      <c r="F1070" s="36"/>
      <c r="G1070" s="1837">
        <v>1000000</v>
      </c>
      <c r="H1070" s="2214">
        <v>1000000</v>
      </c>
      <c r="I1070" s="2165">
        <v>1000000</v>
      </c>
      <c r="J1070" s="36" t="s">
        <v>5174</v>
      </c>
      <c r="K1070" s="36" t="s">
        <v>4934</v>
      </c>
      <c r="L1070" s="36" t="s">
        <v>5223</v>
      </c>
      <c r="M1070" s="37" t="s">
        <v>5268</v>
      </c>
      <c r="N1070" s="37" t="s">
        <v>5229</v>
      </c>
      <c r="O1070" s="34" t="s">
        <v>5296</v>
      </c>
      <c r="P1070" s="39">
        <v>1000000</v>
      </c>
      <c r="Q1070" s="35">
        <v>1000000</v>
      </c>
      <c r="R1070" s="34"/>
      <c r="S1070" s="40"/>
      <c r="T1070" s="40"/>
    </row>
    <row r="1071" spans="1:20" s="42" customFormat="1" ht="31.5" x14ac:dyDescent="0.2">
      <c r="A1071" s="1243">
        <v>13</v>
      </c>
      <c r="B1071" s="34" t="s">
        <v>2184</v>
      </c>
      <c r="C1071" s="2227"/>
      <c r="D1071" s="87" t="s">
        <v>3158</v>
      </c>
      <c r="E1071" s="2145" t="s">
        <v>3573</v>
      </c>
      <c r="F1071" s="36"/>
      <c r="G1071" s="1837">
        <v>1000000</v>
      </c>
      <c r="H1071" s="2214">
        <v>1000000</v>
      </c>
      <c r="I1071" s="2165">
        <v>1000000</v>
      </c>
      <c r="J1071" s="36" t="s">
        <v>5174</v>
      </c>
      <c r="K1071" s="36" t="s">
        <v>4934</v>
      </c>
      <c r="L1071" s="36" t="s">
        <v>5038</v>
      </c>
      <c r="M1071" s="37" t="s">
        <v>3085</v>
      </c>
      <c r="N1071" s="37" t="s">
        <v>5229</v>
      </c>
      <c r="O1071" s="34" t="s">
        <v>5041</v>
      </c>
      <c r="P1071" s="39">
        <v>1000000</v>
      </c>
      <c r="Q1071" s="35">
        <v>1000000</v>
      </c>
      <c r="R1071" s="34"/>
      <c r="S1071" s="40"/>
      <c r="T1071" s="40"/>
    </row>
    <row r="1072" spans="1:20" s="42" customFormat="1" ht="47.25" x14ac:dyDescent="0.2">
      <c r="A1072" s="1243">
        <v>13</v>
      </c>
      <c r="B1072" s="34" t="s">
        <v>2188</v>
      </c>
      <c r="C1072" s="2228"/>
      <c r="D1072" s="87" t="s">
        <v>7170</v>
      </c>
      <c r="E1072" s="2145" t="s">
        <v>4305</v>
      </c>
      <c r="F1072" s="36"/>
      <c r="G1072" s="1837">
        <v>1000000</v>
      </c>
      <c r="H1072" s="2214">
        <v>1000000</v>
      </c>
      <c r="I1072" s="2165">
        <v>1000000</v>
      </c>
      <c r="J1072" s="36" t="s">
        <v>5174</v>
      </c>
      <c r="K1072" s="36" t="s">
        <v>4934</v>
      </c>
      <c r="L1072" s="1243" t="s">
        <v>3115</v>
      </c>
      <c r="M1072" s="37" t="s">
        <v>3107</v>
      </c>
      <c r="N1072" s="37" t="s">
        <v>5229</v>
      </c>
      <c r="O1072" s="34" t="s">
        <v>5303</v>
      </c>
      <c r="P1072" s="39">
        <v>1000000</v>
      </c>
      <c r="Q1072" s="35">
        <v>1000000</v>
      </c>
      <c r="R1072" s="34"/>
      <c r="S1072" s="40"/>
      <c r="T1072" s="40"/>
    </row>
    <row r="1073" spans="1:20" s="42" customFormat="1" ht="31.5" x14ac:dyDescent="0.2">
      <c r="A1073" s="1243">
        <v>13</v>
      </c>
      <c r="B1073" s="34" t="s">
        <v>2250</v>
      </c>
      <c r="C1073" s="2228"/>
      <c r="D1073" s="87" t="s">
        <v>7304</v>
      </c>
      <c r="E1073" s="2145" t="s">
        <v>2251</v>
      </c>
      <c r="F1073" s="36"/>
      <c r="G1073" s="1837">
        <v>1000000</v>
      </c>
      <c r="H1073" s="2214">
        <v>1000000</v>
      </c>
      <c r="I1073" s="2165">
        <v>1000000</v>
      </c>
      <c r="J1073" s="36" t="s">
        <v>5174</v>
      </c>
      <c r="K1073" s="36" t="s">
        <v>4934</v>
      </c>
      <c r="L1073" s="36" t="s">
        <v>5223</v>
      </c>
      <c r="M1073" s="37" t="s">
        <v>3118</v>
      </c>
      <c r="N1073" s="37" t="s">
        <v>5229</v>
      </c>
      <c r="O1073" s="34" t="s">
        <v>5311</v>
      </c>
      <c r="P1073" s="39">
        <v>1000000</v>
      </c>
      <c r="Q1073" s="35">
        <v>1000000</v>
      </c>
      <c r="R1073" s="34"/>
      <c r="S1073" s="40"/>
      <c r="T1073" s="40"/>
    </row>
    <row r="1074" spans="1:20" s="1789" customFormat="1" ht="47.25" x14ac:dyDescent="0.2">
      <c r="A1074" s="1243">
        <v>13</v>
      </c>
      <c r="B1074" s="91" t="s">
        <v>2311</v>
      </c>
      <c r="C1074" s="2228"/>
      <c r="D1074" s="87" t="s">
        <v>7133</v>
      </c>
      <c r="E1074" s="2145" t="s">
        <v>3473</v>
      </c>
      <c r="F1074" s="36"/>
      <c r="G1074" s="1837">
        <v>1000000</v>
      </c>
      <c r="H1074" s="2214">
        <v>1000000</v>
      </c>
      <c r="I1074" s="2165">
        <v>1000000</v>
      </c>
      <c r="J1074" s="36" t="s">
        <v>5226</v>
      </c>
      <c r="K1074" s="36" t="s">
        <v>4934</v>
      </c>
      <c r="L1074" s="37" t="s">
        <v>5223</v>
      </c>
      <c r="M1074" s="37" t="s">
        <v>3095</v>
      </c>
      <c r="N1074" s="34" t="s">
        <v>5969</v>
      </c>
      <c r="O1074" s="34" t="s">
        <v>5299</v>
      </c>
      <c r="P1074" s="39">
        <v>1000000</v>
      </c>
      <c r="Q1074" s="35">
        <v>1000000</v>
      </c>
      <c r="R1074" s="34"/>
      <c r="S1074" s="40"/>
      <c r="T1074" s="40"/>
    </row>
    <row r="1075" spans="1:20" s="1789" customFormat="1" ht="31.5" x14ac:dyDescent="0.2">
      <c r="A1075" s="1243">
        <v>13</v>
      </c>
      <c r="B1075" s="91" t="s">
        <v>2867</v>
      </c>
      <c r="C1075" s="2228"/>
      <c r="D1075" s="87" t="s">
        <v>6436</v>
      </c>
      <c r="E1075" s="2145" t="s">
        <v>3563</v>
      </c>
      <c r="F1075" s="36"/>
      <c r="G1075" s="1837">
        <v>1000000</v>
      </c>
      <c r="H1075" s="2214">
        <v>1000000</v>
      </c>
      <c r="I1075" s="2165">
        <v>1000000</v>
      </c>
      <c r="J1075" s="36" t="s">
        <v>5174</v>
      </c>
      <c r="K1075" s="36" t="s">
        <v>4934</v>
      </c>
      <c r="L1075" s="36" t="s">
        <v>5038</v>
      </c>
      <c r="M1075" s="37" t="s">
        <v>3103</v>
      </c>
      <c r="N1075" s="37" t="s">
        <v>5229</v>
      </c>
      <c r="O1075" s="34" t="s">
        <v>5041</v>
      </c>
      <c r="P1075" s="39">
        <v>1000000</v>
      </c>
      <c r="Q1075" s="35">
        <v>1000000</v>
      </c>
      <c r="R1075" s="34"/>
      <c r="S1075" s="40"/>
      <c r="T1075" s="40"/>
    </row>
    <row r="1076" spans="1:20" s="2172" customFormat="1" ht="44.25" customHeight="1" x14ac:dyDescent="0.2">
      <c r="A1076" s="2099">
        <v>13</v>
      </c>
      <c r="B1076" s="2096" t="s">
        <v>1073</v>
      </c>
      <c r="C1076" s="2227"/>
      <c r="D1076" s="2100" t="s">
        <v>6409</v>
      </c>
      <c r="E1076" s="2144" t="s">
        <v>1072</v>
      </c>
      <c r="F1076" s="2116"/>
      <c r="G1076" s="2154"/>
      <c r="H1076" s="2216">
        <v>1000000</v>
      </c>
      <c r="I1076" s="2166">
        <v>1000000</v>
      </c>
      <c r="J1076" s="2097" t="s">
        <v>5174</v>
      </c>
      <c r="K1076" s="2116" t="s">
        <v>4934</v>
      </c>
      <c r="L1076" s="2123" t="s">
        <v>3115</v>
      </c>
      <c r="M1076" s="2113" t="s">
        <v>3083</v>
      </c>
      <c r="N1076" s="2099" t="s">
        <v>5969</v>
      </c>
      <c r="O1076" s="2097" t="s">
        <v>5041</v>
      </c>
      <c r="P1076" s="2110">
        <f>H1076</f>
        <v>1000000</v>
      </c>
      <c r="Q1076" s="2109">
        <v>1000000</v>
      </c>
      <c r="R1076" s="2097"/>
      <c r="S1076" s="2111" t="s">
        <v>1074</v>
      </c>
      <c r="T1076" s="2111" t="s">
        <v>1042</v>
      </c>
    </row>
    <row r="1077" spans="1:20" s="2107" customFormat="1" ht="31.5" x14ac:dyDescent="0.2">
      <c r="A1077" s="2099">
        <v>13</v>
      </c>
      <c r="B1077" s="2095" t="s">
        <v>440</v>
      </c>
      <c r="C1077" s="2228"/>
      <c r="D1077" s="2114" t="s">
        <v>498</v>
      </c>
      <c r="E1077" s="2120" t="s">
        <v>180</v>
      </c>
      <c r="F1077" s="2116"/>
      <c r="G1077" s="2156"/>
      <c r="H1077" s="2216">
        <v>1000000</v>
      </c>
      <c r="I1077" s="2128">
        <v>1000000</v>
      </c>
      <c r="J1077" s="2121" t="s">
        <v>5174</v>
      </c>
      <c r="K1077" s="2121" t="s">
        <v>4934</v>
      </c>
      <c r="L1077" s="2123" t="s">
        <v>3115</v>
      </c>
      <c r="M1077" s="2123" t="s">
        <v>5164</v>
      </c>
      <c r="N1077" s="2097" t="s">
        <v>5229</v>
      </c>
      <c r="O1077" s="2097" t="s">
        <v>5296</v>
      </c>
      <c r="P1077" s="2122">
        <v>1000000</v>
      </c>
      <c r="Q1077" s="2109">
        <v>1000000</v>
      </c>
      <c r="R1077" s="2097"/>
      <c r="S1077" s="2097"/>
      <c r="T1077" s="2097" t="s">
        <v>1042</v>
      </c>
    </row>
    <row r="1078" spans="1:20" s="2107" customFormat="1" ht="31.5" x14ac:dyDescent="0.2">
      <c r="A1078" s="2099">
        <v>13</v>
      </c>
      <c r="B1078" s="2095" t="s">
        <v>441</v>
      </c>
      <c r="C1078" s="2228"/>
      <c r="D1078" s="2114" t="s">
        <v>5530</v>
      </c>
      <c r="E1078" s="2120" t="s">
        <v>4077</v>
      </c>
      <c r="F1078" s="2116"/>
      <c r="G1078" s="2156"/>
      <c r="H1078" s="2216">
        <v>1000000</v>
      </c>
      <c r="I1078" s="2128">
        <v>1000000</v>
      </c>
      <c r="J1078" s="2121" t="s">
        <v>5174</v>
      </c>
      <c r="K1078" s="2121" t="s">
        <v>4934</v>
      </c>
      <c r="L1078" s="2123" t="s">
        <v>3115</v>
      </c>
      <c r="M1078" s="2123" t="s">
        <v>3083</v>
      </c>
      <c r="N1078" s="2097" t="s">
        <v>5969</v>
      </c>
      <c r="O1078" s="2097" t="s">
        <v>5041</v>
      </c>
      <c r="P1078" s="2122">
        <f>H1078</f>
        <v>1000000</v>
      </c>
      <c r="Q1078" s="2109">
        <v>1000000</v>
      </c>
      <c r="R1078" s="2097"/>
      <c r="S1078" s="2097"/>
      <c r="T1078" s="2097" t="s">
        <v>1042</v>
      </c>
    </row>
    <row r="1079" spans="1:20" s="2107" customFormat="1" ht="47.25" x14ac:dyDescent="0.2">
      <c r="A1079" s="2099">
        <v>13</v>
      </c>
      <c r="B1079" s="2095" t="s">
        <v>442</v>
      </c>
      <c r="C1079" s="2228"/>
      <c r="D1079" s="2114" t="s">
        <v>7137</v>
      </c>
      <c r="E1079" s="2120" t="s">
        <v>181</v>
      </c>
      <c r="F1079" s="2116"/>
      <c r="G1079" s="2156"/>
      <c r="H1079" s="2216">
        <v>1000000</v>
      </c>
      <c r="I1079" s="2128">
        <v>1000000</v>
      </c>
      <c r="J1079" s="2121" t="s">
        <v>5226</v>
      </c>
      <c r="K1079" s="2121" t="s">
        <v>4934</v>
      </c>
      <c r="L1079" s="2116" t="s">
        <v>3115</v>
      </c>
      <c r="M1079" s="2123" t="s">
        <v>5270</v>
      </c>
      <c r="N1079" s="2097" t="s">
        <v>5229</v>
      </c>
      <c r="O1079" s="2097" t="s">
        <v>5041</v>
      </c>
      <c r="P1079" s="2122">
        <v>1000000</v>
      </c>
      <c r="Q1079" s="2122">
        <f>P1079</f>
        <v>1000000</v>
      </c>
      <c r="R1079" s="2097"/>
      <c r="S1079" s="2097"/>
      <c r="T1079" s="2097" t="s">
        <v>1042</v>
      </c>
    </row>
    <row r="1080" spans="1:20" s="2107" customFormat="1" ht="47.25" x14ac:dyDescent="0.2">
      <c r="A1080" s="2099">
        <v>13</v>
      </c>
      <c r="B1080" s="2095" t="s">
        <v>443</v>
      </c>
      <c r="C1080" s="2228"/>
      <c r="D1080" s="2114" t="s">
        <v>182</v>
      </c>
      <c r="E1080" s="2120" t="s">
        <v>183</v>
      </c>
      <c r="F1080" s="2116"/>
      <c r="G1080" s="2156"/>
      <c r="H1080" s="2216">
        <v>1000000</v>
      </c>
      <c r="I1080" s="2128">
        <v>1000000</v>
      </c>
      <c r="J1080" s="2121" t="s">
        <v>5226</v>
      </c>
      <c r="K1080" s="2121" t="s">
        <v>4934</v>
      </c>
      <c r="L1080" s="2116" t="s">
        <v>3115</v>
      </c>
      <c r="M1080" s="2123" t="s">
        <v>5164</v>
      </c>
      <c r="N1080" s="2095" t="s">
        <v>5969</v>
      </c>
      <c r="O1080" s="2097" t="s">
        <v>5041</v>
      </c>
      <c r="P1080" s="2122">
        <v>1000000</v>
      </c>
      <c r="Q1080" s="2122">
        <f>P1080</f>
        <v>1000000</v>
      </c>
      <c r="R1080" s="2097"/>
      <c r="S1080" s="2097"/>
      <c r="T1080" s="2097" t="s">
        <v>1042</v>
      </c>
    </row>
    <row r="1081" spans="1:20" s="1789" customFormat="1" ht="31.5" x14ac:dyDescent="0.2">
      <c r="A1081" s="1243">
        <v>13</v>
      </c>
      <c r="B1081" s="34" t="s">
        <v>2061</v>
      </c>
      <c r="C1081" s="2227"/>
      <c r="D1081" s="87" t="s">
        <v>7137</v>
      </c>
      <c r="E1081" s="2145" t="s">
        <v>3469</v>
      </c>
      <c r="F1081" s="36"/>
      <c r="G1081" s="1837">
        <v>1008000</v>
      </c>
      <c r="H1081" s="2214">
        <v>1008000</v>
      </c>
      <c r="I1081" s="2165">
        <v>1008000</v>
      </c>
      <c r="J1081" s="36" t="s">
        <v>5174</v>
      </c>
      <c r="K1081" s="36" t="s">
        <v>4934</v>
      </c>
      <c r="L1081" s="36" t="s">
        <v>5223</v>
      </c>
      <c r="M1081" s="37" t="s">
        <v>3127</v>
      </c>
      <c r="N1081" s="37" t="s">
        <v>5229</v>
      </c>
      <c r="O1081" s="34" t="s">
        <v>5299</v>
      </c>
      <c r="P1081" s="39">
        <v>1008000</v>
      </c>
      <c r="Q1081" s="35">
        <v>1008000</v>
      </c>
      <c r="R1081" s="34"/>
      <c r="S1081" s="40"/>
      <c r="T1081" s="40"/>
    </row>
    <row r="1082" spans="1:20" s="1789" customFormat="1" ht="47.25" x14ac:dyDescent="0.2">
      <c r="A1082" s="1243">
        <v>13</v>
      </c>
      <c r="B1082" s="91" t="s">
        <v>2310</v>
      </c>
      <c r="C1082" s="2228"/>
      <c r="D1082" s="87" t="s">
        <v>7133</v>
      </c>
      <c r="E1082" s="2145" t="s">
        <v>3475</v>
      </c>
      <c r="F1082" s="36"/>
      <c r="G1082" s="1837">
        <v>1040000</v>
      </c>
      <c r="H1082" s="2214">
        <v>1040000</v>
      </c>
      <c r="I1082" s="2165">
        <v>1040000</v>
      </c>
      <c r="J1082" s="36" t="s">
        <v>5226</v>
      </c>
      <c r="K1082" s="36" t="s">
        <v>4934</v>
      </c>
      <c r="L1082" s="37" t="s">
        <v>3099</v>
      </c>
      <c r="M1082" s="37" t="s">
        <v>3095</v>
      </c>
      <c r="N1082" s="34" t="s">
        <v>5969</v>
      </c>
      <c r="O1082" s="34" t="s">
        <v>5299</v>
      </c>
      <c r="P1082" s="39">
        <v>1040000</v>
      </c>
      <c r="Q1082" s="35">
        <v>1040000</v>
      </c>
      <c r="R1082" s="34"/>
      <c r="S1082" s="40"/>
      <c r="T1082" s="40"/>
    </row>
    <row r="1083" spans="1:20" s="1789" customFormat="1" ht="31.5" x14ac:dyDescent="0.2">
      <c r="A1083" s="1243">
        <v>13</v>
      </c>
      <c r="B1083" s="34" t="s">
        <v>2210</v>
      </c>
      <c r="C1083" s="2232"/>
      <c r="D1083" s="87" t="s">
        <v>7170</v>
      </c>
      <c r="E1083" s="2145" t="s">
        <v>4312</v>
      </c>
      <c r="F1083" s="36"/>
      <c r="G1083" s="1837">
        <v>1050000</v>
      </c>
      <c r="H1083" s="2214">
        <v>1050000</v>
      </c>
      <c r="I1083" s="2165">
        <v>1050000</v>
      </c>
      <c r="J1083" s="36" t="s">
        <v>5174</v>
      </c>
      <c r="K1083" s="36" t="s">
        <v>4934</v>
      </c>
      <c r="L1083" s="1243" t="s">
        <v>3099</v>
      </c>
      <c r="M1083" s="37" t="s">
        <v>3083</v>
      </c>
      <c r="N1083" s="37" t="s">
        <v>5229</v>
      </c>
      <c r="O1083" s="34" t="s">
        <v>5303</v>
      </c>
      <c r="P1083" s="39">
        <f>H1083</f>
        <v>1050000</v>
      </c>
      <c r="Q1083" s="35">
        <v>1050000</v>
      </c>
      <c r="R1083" s="34"/>
      <c r="S1083" s="40"/>
      <c r="T1083" s="40"/>
    </row>
    <row r="1084" spans="1:20" s="1789" customFormat="1" ht="31.5" x14ac:dyDescent="0.2">
      <c r="A1084" s="1243">
        <v>13</v>
      </c>
      <c r="B1084" s="34" t="s">
        <v>2104</v>
      </c>
      <c r="C1084" s="2227"/>
      <c r="D1084" s="87" t="s">
        <v>7137</v>
      </c>
      <c r="E1084" s="2145" t="s">
        <v>3519</v>
      </c>
      <c r="F1084" s="36"/>
      <c r="G1084" s="1837">
        <v>1100000</v>
      </c>
      <c r="H1084" s="2214">
        <v>1100000</v>
      </c>
      <c r="I1084" s="2165">
        <v>1100000</v>
      </c>
      <c r="J1084" s="36" t="s">
        <v>5174</v>
      </c>
      <c r="K1084" s="36" t="s">
        <v>4934</v>
      </c>
      <c r="L1084" s="36" t="s">
        <v>5223</v>
      </c>
      <c r="M1084" s="37" t="s">
        <v>3093</v>
      </c>
      <c r="N1084" s="37" t="s">
        <v>5229</v>
      </c>
      <c r="O1084" s="34" t="s">
        <v>5320</v>
      </c>
      <c r="P1084" s="39">
        <v>1100000</v>
      </c>
      <c r="Q1084" s="35">
        <v>1100000</v>
      </c>
      <c r="R1084" s="34"/>
      <c r="S1084" s="40"/>
      <c r="T1084" s="40"/>
    </row>
    <row r="1085" spans="1:20" s="1789" customFormat="1" ht="47.25" x14ac:dyDescent="0.2">
      <c r="A1085" s="1243">
        <v>13</v>
      </c>
      <c r="B1085" s="34" t="s">
        <v>2272</v>
      </c>
      <c r="C1085" s="2232"/>
      <c r="D1085" s="87" t="s">
        <v>7114</v>
      </c>
      <c r="E1085" s="2145" t="s">
        <v>3437</v>
      </c>
      <c r="F1085" s="36"/>
      <c r="G1085" s="1837">
        <v>1120000</v>
      </c>
      <c r="H1085" s="2214">
        <v>1120000</v>
      </c>
      <c r="I1085" s="2165">
        <v>1120000</v>
      </c>
      <c r="J1085" s="36" t="s">
        <v>5226</v>
      </c>
      <c r="K1085" s="36" t="s">
        <v>4934</v>
      </c>
      <c r="L1085" s="36" t="s">
        <v>5038</v>
      </c>
      <c r="M1085" s="37" t="s">
        <v>3084</v>
      </c>
      <c r="N1085" s="34" t="s">
        <v>5969</v>
      </c>
      <c r="O1085" s="34" t="s">
        <v>5333</v>
      </c>
      <c r="P1085" s="39">
        <v>1120000</v>
      </c>
      <c r="Q1085" s="35">
        <v>1120000</v>
      </c>
      <c r="R1085" s="34"/>
      <c r="S1085" s="40"/>
      <c r="T1085" s="40"/>
    </row>
    <row r="1086" spans="1:20" s="1789" customFormat="1" ht="31.5" x14ac:dyDescent="0.2">
      <c r="A1086" s="1243">
        <v>13</v>
      </c>
      <c r="B1086" s="34" t="s">
        <v>2101</v>
      </c>
      <c r="C1086" s="2228"/>
      <c r="D1086" s="87" t="s">
        <v>7137</v>
      </c>
      <c r="E1086" s="2145" t="s">
        <v>3514</v>
      </c>
      <c r="F1086" s="36"/>
      <c r="G1086" s="1837">
        <v>1150000</v>
      </c>
      <c r="H1086" s="2214">
        <v>1150000</v>
      </c>
      <c r="I1086" s="2165">
        <v>1150000</v>
      </c>
      <c r="J1086" s="36" t="s">
        <v>5174</v>
      </c>
      <c r="K1086" s="36" t="s">
        <v>4934</v>
      </c>
      <c r="L1086" s="36" t="s">
        <v>5223</v>
      </c>
      <c r="M1086" s="37" t="s">
        <v>3093</v>
      </c>
      <c r="N1086" s="37" t="s">
        <v>5229</v>
      </c>
      <c r="O1086" s="34" t="s">
        <v>5320</v>
      </c>
      <c r="P1086" s="39">
        <v>1150000</v>
      </c>
      <c r="Q1086" s="35">
        <v>1150000</v>
      </c>
      <c r="R1086" s="34"/>
      <c r="S1086" s="40"/>
      <c r="T1086" s="40"/>
    </row>
    <row r="1087" spans="1:20" s="1789" customFormat="1" ht="47.25" x14ac:dyDescent="0.2">
      <c r="A1087" s="1243">
        <v>13</v>
      </c>
      <c r="B1087" s="34" t="s">
        <v>2069</v>
      </c>
      <c r="C1087" s="2228"/>
      <c r="D1087" s="87" t="s">
        <v>7137</v>
      </c>
      <c r="E1087" s="2145" t="s">
        <v>3553</v>
      </c>
      <c r="F1087" s="36"/>
      <c r="G1087" s="1837">
        <v>1180000</v>
      </c>
      <c r="H1087" s="2214">
        <v>1180000</v>
      </c>
      <c r="I1087" s="2165">
        <v>1180000</v>
      </c>
      <c r="J1087" s="36" t="s">
        <v>5174</v>
      </c>
      <c r="K1087" s="36" t="s">
        <v>4934</v>
      </c>
      <c r="L1087" s="1243" t="s">
        <v>3099</v>
      </c>
      <c r="M1087" s="37" t="s">
        <v>3083</v>
      </c>
      <c r="N1087" s="37" t="s">
        <v>5229</v>
      </c>
      <c r="O1087" s="34" t="s">
        <v>5316</v>
      </c>
      <c r="P1087" s="39">
        <v>1180000</v>
      </c>
      <c r="Q1087" s="35">
        <v>1180000</v>
      </c>
      <c r="R1087" s="34"/>
      <c r="S1087" s="40"/>
      <c r="T1087" s="40"/>
    </row>
    <row r="1088" spans="1:20" s="1789" customFormat="1" ht="31.5" x14ac:dyDescent="0.2">
      <c r="A1088" s="1243">
        <v>13</v>
      </c>
      <c r="B1088" s="34" t="s">
        <v>2085</v>
      </c>
      <c r="C1088" s="2228"/>
      <c r="D1088" s="87" t="s">
        <v>7137</v>
      </c>
      <c r="E1088" s="2145" t="s">
        <v>3825</v>
      </c>
      <c r="F1088" s="36"/>
      <c r="G1088" s="1837">
        <v>1200000</v>
      </c>
      <c r="H1088" s="2214">
        <v>1200000</v>
      </c>
      <c r="I1088" s="2165">
        <v>1200000</v>
      </c>
      <c r="J1088" s="36" t="s">
        <v>5174</v>
      </c>
      <c r="K1088" s="36" t="s">
        <v>4934</v>
      </c>
      <c r="L1088" s="1243" t="s">
        <v>5267</v>
      </c>
      <c r="M1088" s="37" t="s">
        <v>5268</v>
      </c>
      <c r="N1088" s="37" t="s">
        <v>5229</v>
      </c>
      <c r="O1088" s="34" t="s">
        <v>5316</v>
      </c>
      <c r="P1088" s="39">
        <v>1200000</v>
      </c>
      <c r="Q1088" s="35">
        <v>1200000</v>
      </c>
      <c r="R1088" s="34"/>
      <c r="S1088" s="40"/>
      <c r="T1088" s="40"/>
    </row>
    <row r="1089" spans="1:20" s="2107" customFormat="1" ht="47.25" x14ac:dyDescent="0.2">
      <c r="A1089" s="2099">
        <v>13</v>
      </c>
      <c r="B1089" s="2095" t="s">
        <v>444</v>
      </c>
      <c r="C1089" s="2228"/>
      <c r="D1089" s="2114" t="s">
        <v>7137</v>
      </c>
      <c r="E1089" s="2111" t="s">
        <v>184</v>
      </c>
      <c r="F1089" s="2097"/>
      <c r="G1089" s="2156"/>
      <c r="H1089" s="2216">
        <v>1500000</v>
      </c>
      <c r="I1089" s="2166">
        <v>1500000</v>
      </c>
      <c r="J1089" s="2121" t="s">
        <v>5174</v>
      </c>
      <c r="K1089" s="2121" t="s">
        <v>4934</v>
      </c>
      <c r="L1089" s="2123" t="s">
        <v>3099</v>
      </c>
      <c r="M1089" s="2123" t="s">
        <v>7116</v>
      </c>
      <c r="N1089" s="2097" t="s">
        <v>5229</v>
      </c>
      <c r="O1089" s="2097" t="s">
        <v>5296</v>
      </c>
      <c r="P1089" s="2109">
        <v>1500000</v>
      </c>
      <c r="Q1089" s="2109">
        <f>P1089</f>
        <v>1500000</v>
      </c>
      <c r="R1089" s="2097"/>
      <c r="S1089" s="2097"/>
      <c r="T1089" s="2097" t="s">
        <v>1042</v>
      </c>
    </row>
    <row r="1090" spans="1:20" s="1789" customFormat="1" ht="31.5" x14ac:dyDescent="0.2">
      <c r="A1090" s="1243">
        <v>13</v>
      </c>
      <c r="B1090" s="34" t="s">
        <v>1075</v>
      </c>
      <c r="C1090" s="2228"/>
      <c r="D1090" s="87" t="s">
        <v>7137</v>
      </c>
      <c r="E1090" s="2145" t="s">
        <v>3527</v>
      </c>
      <c r="F1090" s="36"/>
      <c r="G1090" s="1837">
        <v>1200000</v>
      </c>
      <c r="H1090" s="2216">
        <v>2500000</v>
      </c>
      <c r="I1090" s="2166">
        <v>2500000</v>
      </c>
      <c r="J1090" s="36" t="s">
        <v>5174</v>
      </c>
      <c r="K1090" s="36" t="s">
        <v>4934</v>
      </c>
      <c r="L1090" s="1243" t="s">
        <v>3099</v>
      </c>
      <c r="M1090" s="37" t="s">
        <v>3083</v>
      </c>
      <c r="N1090" s="37" t="s">
        <v>5229</v>
      </c>
      <c r="O1090" s="34" t="s">
        <v>5320</v>
      </c>
      <c r="P1090" s="2110">
        <f>H1090</f>
        <v>2500000</v>
      </c>
      <c r="Q1090" s="2109">
        <f>P1090</f>
        <v>2500000</v>
      </c>
      <c r="R1090" s="34"/>
      <c r="S1090" s="2111" t="s">
        <v>1041</v>
      </c>
      <c r="T1090" s="2097" t="s">
        <v>1043</v>
      </c>
    </row>
    <row r="1091" spans="1:20" s="1789" customFormat="1" ht="31.5" x14ac:dyDescent="0.2">
      <c r="A1091" s="1243">
        <v>13</v>
      </c>
      <c r="B1091" s="34" t="s">
        <v>2133</v>
      </c>
      <c r="C1091" s="2228"/>
      <c r="D1091" s="87" t="s">
        <v>3146</v>
      </c>
      <c r="E1091" s="2145" t="s">
        <v>3822</v>
      </c>
      <c r="F1091" s="36"/>
      <c r="G1091" s="1837">
        <v>1200000</v>
      </c>
      <c r="H1091" s="2214">
        <v>1200000</v>
      </c>
      <c r="I1091" s="2165">
        <v>1200000</v>
      </c>
      <c r="J1091" s="36" t="s">
        <v>5174</v>
      </c>
      <c r="K1091" s="36" t="s">
        <v>4934</v>
      </c>
      <c r="L1091" s="1243" t="s">
        <v>5272</v>
      </c>
      <c r="M1091" s="37" t="s">
        <v>3083</v>
      </c>
      <c r="N1091" s="37" t="s">
        <v>5229</v>
      </c>
      <c r="O1091" s="34" t="s">
        <v>5316</v>
      </c>
      <c r="P1091" s="39">
        <v>1200000</v>
      </c>
      <c r="Q1091" s="35">
        <v>1200000</v>
      </c>
      <c r="R1091" s="34"/>
      <c r="S1091" s="40"/>
      <c r="T1091" s="40"/>
    </row>
    <row r="1092" spans="1:20" s="1789" customFormat="1" ht="47.25" x14ac:dyDescent="0.2">
      <c r="A1092" s="1243">
        <v>13</v>
      </c>
      <c r="B1092" s="34" t="s">
        <v>2148</v>
      </c>
      <c r="C1092" s="2227"/>
      <c r="D1092" s="87" t="s">
        <v>6050</v>
      </c>
      <c r="E1092" s="2145" t="s">
        <v>3556</v>
      </c>
      <c r="F1092" s="36"/>
      <c r="G1092" s="1837">
        <v>1200000</v>
      </c>
      <c r="H1092" s="2214">
        <v>1200000</v>
      </c>
      <c r="I1092" s="2165">
        <v>1200000</v>
      </c>
      <c r="J1092" s="36" t="s">
        <v>5174</v>
      </c>
      <c r="K1092" s="36" t="s">
        <v>4934</v>
      </c>
      <c r="L1092" s="36" t="s">
        <v>5223</v>
      </c>
      <c r="M1092" s="37" t="s">
        <v>3093</v>
      </c>
      <c r="N1092" s="37" t="s">
        <v>5229</v>
      </c>
      <c r="O1092" s="34" t="s">
        <v>5319</v>
      </c>
      <c r="P1092" s="39">
        <v>1200000</v>
      </c>
      <c r="Q1092" s="35">
        <v>1200000</v>
      </c>
      <c r="R1092" s="34"/>
      <c r="S1092" s="40"/>
      <c r="T1092" s="40"/>
    </row>
    <row r="1093" spans="1:20" s="1789" customFormat="1" ht="31.5" x14ac:dyDescent="0.2">
      <c r="A1093" s="1243">
        <v>13</v>
      </c>
      <c r="B1093" s="34" t="s">
        <v>2180</v>
      </c>
      <c r="C1093" s="2228"/>
      <c r="D1093" s="87" t="s">
        <v>3158</v>
      </c>
      <c r="E1093" s="2145" t="s">
        <v>3161</v>
      </c>
      <c r="F1093" s="36"/>
      <c r="G1093" s="1837">
        <v>1200000</v>
      </c>
      <c r="H1093" s="2214">
        <v>1200000</v>
      </c>
      <c r="I1093" s="2165">
        <v>1200000</v>
      </c>
      <c r="J1093" s="36" t="s">
        <v>5174</v>
      </c>
      <c r="K1093" s="36" t="s">
        <v>4934</v>
      </c>
      <c r="L1093" s="36" t="s">
        <v>5038</v>
      </c>
      <c r="M1093" s="37" t="s">
        <v>5336</v>
      </c>
      <c r="N1093" s="37" t="s">
        <v>5229</v>
      </c>
      <c r="O1093" s="34" t="s">
        <v>5041</v>
      </c>
      <c r="P1093" s="39">
        <v>1200000</v>
      </c>
      <c r="Q1093" s="35">
        <v>1200000</v>
      </c>
      <c r="R1093" s="34"/>
      <c r="S1093" s="40"/>
      <c r="T1093" s="40"/>
    </row>
    <row r="1094" spans="1:20" s="1789" customFormat="1" ht="31.5" x14ac:dyDescent="0.2">
      <c r="A1094" s="1243">
        <v>13</v>
      </c>
      <c r="B1094" s="34" t="s">
        <v>2246</v>
      </c>
      <c r="C1094" s="2228"/>
      <c r="D1094" s="87" t="s">
        <v>7304</v>
      </c>
      <c r="E1094" s="2145" t="s">
        <v>3441</v>
      </c>
      <c r="F1094" s="36"/>
      <c r="G1094" s="1837">
        <v>1200000</v>
      </c>
      <c r="H1094" s="2214">
        <v>1200000</v>
      </c>
      <c r="I1094" s="2165">
        <v>1200000</v>
      </c>
      <c r="J1094" s="36" t="s">
        <v>5174</v>
      </c>
      <c r="K1094" s="36" t="s">
        <v>4934</v>
      </c>
      <c r="L1094" s="1243" t="s">
        <v>3115</v>
      </c>
      <c r="M1094" s="37" t="s">
        <v>3120</v>
      </c>
      <c r="N1094" s="37" t="s">
        <v>5229</v>
      </c>
      <c r="O1094" s="34" t="s">
        <v>5311</v>
      </c>
      <c r="P1094" s="39">
        <v>1200000</v>
      </c>
      <c r="Q1094" s="35">
        <v>1200000</v>
      </c>
      <c r="R1094" s="34"/>
      <c r="S1094" s="40"/>
      <c r="T1094" s="40"/>
    </row>
    <row r="1095" spans="1:20" s="1789" customFormat="1" ht="47.25" x14ac:dyDescent="0.2">
      <c r="A1095" s="1243">
        <v>13</v>
      </c>
      <c r="B1095" s="34" t="s">
        <v>2080</v>
      </c>
      <c r="C1095" s="2227"/>
      <c r="D1095" s="87" t="s">
        <v>7137</v>
      </c>
      <c r="E1095" s="2145" t="s">
        <v>3516</v>
      </c>
      <c r="F1095" s="36"/>
      <c r="G1095" s="1837">
        <v>1270000</v>
      </c>
      <c r="H1095" s="2214">
        <v>1270000</v>
      </c>
      <c r="I1095" s="2165">
        <v>1270000</v>
      </c>
      <c r="J1095" s="36" t="s">
        <v>5174</v>
      </c>
      <c r="K1095" s="36" t="s">
        <v>4934</v>
      </c>
      <c r="L1095" s="36" t="s">
        <v>5223</v>
      </c>
      <c r="M1095" s="37" t="s">
        <v>5268</v>
      </c>
      <c r="N1095" s="37" t="s">
        <v>5229</v>
      </c>
      <c r="O1095" s="34" t="s">
        <v>5320</v>
      </c>
      <c r="P1095" s="39">
        <v>1270000</v>
      </c>
      <c r="Q1095" s="35">
        <v>1270000</v>
      </c>
      <c r="R1095" s="34"/>
      <c r="S1095" s="40"/>
      <c r="T1095" s="40"/>
    </row>
    <row r="1096" spans="1:20" s="1789" customFormat="1" ht="31.5" x14ac:dyDescent="0.2">
      <c r="A1096" s="1243">
        <v>13</v>
      </c>
      <c r="B1096" s="91" t="s">
        <v>1388</v>
      </c>
      <c r="C1096" s="2228"/>
      <c r="D1096" s="87" t="s">
        <v>7163</v>
      </c>
      <c r="E1096" s="2145" t="s">
        <v>4248</v>
      </c>
      <c r="F1096" s="36"/>
      <c r="G1096" s="1837">
        <v>1300000</v>
      </c>
      <c r="H1096" s="2214">
        <v>1300000</v>
      </c>
      <c r="I1096" s="2165">
        <v>1300000</v>
      </c>
      <c r="J1096" s="36" t="s">
        <v>5174</v>
      </c>
      <c r="K1096" s="36" t="s">
        <v>4934</v>
      </c>
      <c r="L1096" s="37" t="s">
        <v>3114</v>
      </c>
      <c r="M1096" s="37" t="s">
        <v>5164</v>
      </c>
      <c r="N1096" s="2001" t="s">
        <v>5165</v>
      </c>
      <c r="O1096" s="34" t="s">
        <v>5302</v>
      </c>
      <c r="P1096" s="39">
        <v>1300000</v>
      </c>
      <c r="Q1096" s="35">
        <v>1300000</v>
      </c>
      <c r="R1096" s="34"/>
      <c r="S1096" s="40"/>
      <c r="T1096" s="40"/>
    </row>
    <row r="1097" spans="1:20" s="1789" customFormat="1" ht="31.5" x14ac:dyDescent="0.2">
      <c r="A1097" s="1243">
        <v>13</v>
      </c>
      <c r="B1097" s="34" t="s">
        <v>1003</v>
      </c>
      <c r="C1097" s="2228"/>
      <c r="D1097" s="87" t="s">
        <v>7304</v>
      </c>
      <c r="E1097" s="2145" t="s">
        <v>3442</v>
      </c>
      <c r="F1097" s="36"/>
      <c r="G1097" s="1837">
        <v>1300000</v>
      </c>
      <c r="H1097" s="2214">
        <v>1300000</v>
      </c>
      <c r="I1097" s="2165">
        <v>1300000</v>
      </c>
      <c r="J1097" s="36" t="s">
        <v>5174</v>
      </c>
      <c r="K1097" s="36" t="s">
        <v>4934</v>
      </c>
      <c r="L1097" s="1243" t="s">
        <v>3115</v>
      </c>
      <c r="M1097" s="37" t="s">
        <v>3120</v>
      </c>
      <c r="N1097" s="37" t="s">
        <v>5229</v>
      </c>
      <c r="O1097" s="34" t="s">
        <v>5311</v>
      </c>
      <c r="P1097" s="39">
        <v>1300000</v>
      </c>
      <c r="Q1097" s="35">
        <v>1300000</v>
      </c>
      <c r="R1097" s="34"/>
      <c r="S1097" s="40"/>
      <c r="T1097" s="40"/>
    </row>
    <row r="1098" spans="1:20" s="1789" customFormat="1" ht="31.5" x14ac:dyDescent="0.2">
      <c r="A1098" s="1243">
        <v>13</v>
      </c>
      <c r="B1098" s="34" t="s">
        <v>2265</v>
      </c>
      <c r="C1098" s="2228"/>
      <c r="D1098" s="87" t="s">
        <v>7328</v>
      </c>
      <c r="E1098" s="2145" t="s">
        <v>4415</v>
      </c>
      <c r="F1098" s="36"/>
      <c r="G1098" s="1837">
        <v>1300000</v>
      </c>
      <c r="H1098" s="2214">
        <v>1300000</v>
      </c>
      <c r="I1098" s="2165">
        <v>1300000</v>
      </c>
      <c r="J1098" s="36" t="s">
        <v>5174</v>
      </c>
      <c r="K1098" s="36" t="s">
        <v>4934</v>
      </c>
      <c r="L1098" s="1243" t="s">
        <v>3115</v>
      </c>
      <c r="M1098" s="37" t="s">
        <v>3119</v>
      </c>
      <c r="N1098" s="37" t="s">
        <v>5229</v>
      </c>
      <c r="O1098" s="34" t="s">
        <v>5311</v>
      </c>
      <c r="P1098" s="39">
        <v>1300000</v>
      </c>
      <c r="Q1098" s="35">
        <v>1300000</v>
      </c>
      <c r="R1098" s="34"/>
      <c r="S1098" s="40"/>
      <c r="T1098" s="40"/>
    </row>
    <row r="1099" spans="1:20" s="1789" customFormat="1" ht="31.5" x14ac:dyDescent="0.2">
      <c r="A1099" s="1243">
        <v>13</v>
      </c>
      <c r="B1099" s="91" t="s">
        <v>2774</v>
      </c>
      <c r="C1099" s="2228"/>
      <c r="D1099" s="87" t="s">
        <v>7458</v>
      </c>
      <c r="E1099" s="2145" t="s">
        <v>3826</v>
      </c>
      <c r="F1099" s="36"/>
      <c r="G1099" s="1837">
        <v>1300000</v>
      </c>
      <c r="H1099" s="2214">
        <v>1300000</v>
      </c>
      <c r="I1099" s="2165">
        <v>1300000</v>
      </c>
      <c r="J1099" s="36" t="s">
        <v>5174</v>
      </c>
      <c r="K1099" s="36" t="s">
        <v>4934</v>
      </c>
      <c r="L1099" s="37" t="s">
        <v>3086</v>
      </c>
      <c r="M1099" s="37" t="s">
        <v>5164</v>
      </c>
      <c r="N1099" s="34" t="s">
        <v>5969</v>
      </c>
      <c r="O1099" s="34" t="s">
        <v>5317</v>
      </c>
      <c r="P1099" s="39">
        <v>1300000</v>
      </c>
      <c r="Q1099" s="35">
        <v>1300000</v>
      </c>
      <c r="R1099" s="34"/>
      <c r="S1099" s="40"/>
      <c r="T1099" s="40"/>
    </row>
    <row r="1100" spans="1:20" s="1789" customFormat="1" ht="31.5" x14ac:dyDescent="0.2">
      <c r="A1100" s="1243">
        <v>13</v>
      </c>
      <c r="B1100" s="34" t="s">
        <v>2132</v>
      </c>
      <c r="C1100" s="2228"/>
      <c r="D1100" s="87" t="s">
        <v>3146</v>
      </c>
      <c r="E1100" s="2145" t="s">
        <v>3820</v>
      </c>
      <c r="F1100" s="36"/>
      <c r="G1100" s="1837">
        <v>1350000</v>
      </c>
      <c r="H1100" s="2214">
        <v>1350000</v>
      </c>
      <c r="I1100" s="2165">
        <v>1350000</v>
      </c>
      <c r="J1100" s="36" t="s">
        <v>5174</v>
      </c>
      <c r="K1100" s="36" t="s">
        <v>4934</v>
      </c>
      <c r="L1100" s="1243" t="s">
        <v>5272</v>
      </c>
      <c r="M1100" s="37" t="s">
        <v>3083</v>
      </c>
      <c r="N1100" s="37" t="s">
        <v>5229</v>
      </c>
      <c r="O1100" s="34" t="s">
        <v>5316</v>
      </c>
      <c r="P1100" s="39">
        <v>1350000</v>
      </c>
      <c r="Q1100" s="35">
        <v>1350000</v>
      </c>
      <c r="R1100" s="34"/>
      <c r="S1100" s="40"/>
      <c r="T1100" s="40"/>
    </row>
    <row r="1101" spans="1:20" s="1789" customFormat="1" ht="47.25" x14ac:dyDescent="0.2">
      <c r="A1101" s="1243">
        <v>13</v>
      </c>
      <c r="B1101" s="34" t="s">
        <v>2174</v>
      </c>
      <c r="C1101" s="2228"/>
      <c r="D1101" s="87" t="s">
        <v>3149</v>
      </c>
      <c r="E1101" s="2145" t="s">
        <v>3828</v>
      </c>
      <c r="F1101" s="36"/>
      <c r="G1101" s="1837">
        <v>1440000</v>
      </c>
      <c r="H1101" s="2214">
        <v>1440000</v>
      </c>
      <c r="I1101" s="2165">
        <v>1440000</v>
      </c>
      <c r="J1101" s="36" t="s">
        <v>5174</v>
      </c>
      <c r="K1101" s="36" t="s">
        <v>4934</v>
      </c>
      <c r="L1101" s="1243" t="s">
        <v>5267</v>
      </c>
      <c r="M1101" s="37" t="s">
        <v>5268</v>
      </c>
      <c r="N1101" s="37" t="s">
        <v>5229</v>
      </c>
      <c r="O1101" s="34" t="s">
        <v>5316</v>
      </c>
      <c r="P1101" s="39">
        <v>1440000</v>
      </c>
      <c r="Q1101" s="35">
        <v>1440000</v>
      </c>
      <c r="R1101" s="34"/>
      <c r="S1101" s="40"/>
      <c r="T1101" s="40"/>
    </row>
    <row r="1102" spans="1:20" s="1789" customFormat="1" ht="110.25" x14ac:dyDescent="0.2">
      <c r="A1102" s="1243">
        <v>13</v>
      </c>
      <c r="B1102" s="34" t="s">
        <v>2288</v>
      </c>
      <c r="C1102" s="2228"/>
      <c r="D1102" s="87" t="s">
        <v>7133</v>
      </c>
      <c r="E1102" s="2145" t="s">
        <v>213</v>
      </c>
      <c r="F1102" s="36"/>
      <c r="G1102" s="1837">
        <v>1440000</v>
      </c>
      <c r="H1102" s="2214">
        <v>1440000</v>
      </c>
      <c r="I1102" s="2165">
        <v>1440000</v>
      </c>
      <c r="J1102" s="36" t="s">
        <v>5226</v>
      </c>
      <c r="K1102" s="36" t="s">
        <v>4934</v>
      </c>
      <c r="L1102" s="37" t="s">
        <v>5272</v>
      </c>
      <c r="M1102" s="37" t="s">
        <v>3083</v>
      </c>
      <c r="N1102" s="34" t="s">
        <v>5969</v>
      </c>
      <c r="O1102" s="34" t="s">
        <v>5299</v>
      </c>
      <c r="P1102" s="39">
        <v>1440000</v>
      </c>
      <c r="Q1102" s="35">
        <v>1440000</v>
      </c>
      <c r="R1102" s="34"/>
      <c r="S1102" s="2145" t="s">
        <v>214</v>
      </c>
      <c r="T1102" s="40"/>
    </row>
    <row r="1103" spans="1:20" s="1789" customFormat="1" ht="31.5" x14ac:dyDescent="0.2">
      <c r="A1103" s="1243">
        <v>13</v>
      </c>
      <c r="B1103" s="34" t="s">
        <v>2121</v>
      </c>
      <c r="C1103" s="2228"/>
      <c r="D1103" s="87" t="s">
        <v>7137</v>
      </c>
      <c r="E1103" s="2145" t="s">
        <v>3513</v>
      </c>
      <c r="F1103" s="36"/>
      <c r="G1103" s="1837">
        <v>1499940</v>
      </c>
      <c r="H1103" s="2216">
        <v>1499000</v>
      </c>
      <c r="I1103" s="2166">
        <v>1499000</v>
      </c>
      <c r="J1103" s="36" t="s">
        <v>5174</v>
      </c>
      <c r="K1103" s="36" t="s">
        <v>4934</v>
      </c>
      <c r="L1103" s="1243" t="s">
        <v>5272</v>
      </c>
      <c r="M1103" s="37" t="s">
        <v>3083</v>
      </c>
      <c r="N1103" s="37" t="s">
        <v>5229</v>
      </c>
      <c r="O1103" s="34" t="s">
        <v>5320</v>
      </c>
      <c r="P1103" s="2110">
        <f>H1103</f>
        <v>1499000</v>
      </c>
      <c r="Q1103" s="2109">
        <f>P1103</f>
        <v>1499000</v>
      </c>
      <c r="R1103" s="34"/>
      <c r="S1103" s="2111" t="s">
        <v>1044</v>
      </c>
      <c r="T1103" s="2097" t="s">
        <v>1043</v>
      </c>
    </row>
    <row r="1104" spans="1:20" s="1789" customFormat="1" ht="31.5" x14ac:dyDescent="0.2">
      <c r="A1104" s="1243">
        <v>13</v>
      </c>
      <c r="B1104" s="34" t="s">
        <v>2099</v>
      </c>
      <c r="C1104" s="2228"/>
      <c r="D1104" s="87" t="s">
        <v>7137</v>
      </c>
      <c r="E1104" s="2145" t="s">
        <v>3515</v>
      </c>
      <c r="F1104" s="36"/>
      <c r="G1104" s="1837">
        <v>1500000</v>
      </c>
      <c r="H1104" s="2214">
        <v>1500000</v>
      </c>
      <c r="I1104" s="2165">
        <v>1500000</v>
      </c>
      <c r="J1104" s="36" t="s">
        <v>5174</v>
      </c>
      <c r="K1104" s="36" t="s">
        <v>4934</v>
      </c>
      <c r="L1104" s="36" t="s">
        <v>5038</v>
      </c>
      <c r="M1104" s="37" t="s">
        <v>5268</v>
      </c>
      <c r="N1104" s="37" t="s">
        <v>5229</v>
      </c>
      <c r="O1104" s="34" t="s">
        <v>5320</v>
      </c>
      <c r="P1104" s="39">
        <v>1500000</v>
      </c>
      <c r="Q1104" s="35">
        <v>1500000</v>
      </c>
      <c r="R1104" s="34"/>
      <c r="S1104" s="40"/>
      <c r="T1104" s="40"/>
    </row>
    <row r="1105" spans="1:20" s="1789" customFormat="1" ht="31.5" x14ac:dyDescent="0.2">
      <c r="A1105" s="1243">
        <v>13</v>
      </c>
      <c r="B1105" s="34" t="s">
        <v>2134</v>
      </c>
      <c r="C1105" s="2227"/>
      <c r="D1105" s="87" t="s">
        <v>3146</v>
      </c>
      <c r="E1105" s="2145" t="s">
        <v>3819</v>
      </c>
      <c r="F1105" s="36"/>
      <c r="G1105" s="1837">
        <v>1500000</v>
      </c>
      <c r="H1105" s="2214">
        <v>1500000</v>
      </c>
      <c r="I1105" s="2165">
        <v>1500000</v>
      </c>
      <c r="J1105" s="36" t="s">
        <v>5174</v>
      </c>
      <c r="K1105" s="36" t="s">
        <v>4934</v>
      </c>
      <c r="L1105" s="1243" t="s">
        <v>5272</v>
      </c>
      <c r="M1105" s="37" t="s">
        <v>3083</v>
      </c>
      <c r="N1105" s="37" t="s">
        <v>5229</v>
      </c>
      <c r="O1105" s="34" t="s">
        <v>5316</v>
      </c>
      <c r="P1105" s="39">
        <v>1500000</v>
      </c>
      <c r="Q1105" s="35">
        <v>1500000</v>
      </c>
      <c r="R1105" s="34"/>
      <c r="S1105" s="40"/>
      <c r="T1105" s="40"/>
    </row>
    <row r="1106" spans="1:20" s="1789" customFormat="1" ht="31.5" x14ac:dyDescent="0.2">
      <c r="A1106" s="1243">
        <v>13</v>
      </c>
      <c r="B1106" s="87" t="s">
        <v>2179</v>
      </c>
      <c r="C1106" s="2227"/>
      <c r="D1106" s="87" t="s">
        <v>3158</v>
      </c>
      <c r="E1106" s="2145" t="s">
        <v>3582</v>
      </c>
      <c r="F1106" s="36"/>
      <c r="G1106" s="1837">
        <v>1500000</v>
      </c>
      <c r="H1106" s="2214">
        <v>1500000</v>
      </c>
      <c r="I1106" s="2165">
        <v>1500000</v>
      </c>
      <c r="J1106" s="36" t="s">
        <v>5174</v>
      </c>
      <c r="K1106" s="36" t="s">
        <v>4934</v>
      </c>
      <c r="L1106" s="36" t="s">
        <v>5038</v>
      </c>
      <c r="M1106" s="37" t="s">
        <v>3085</v>
      </c>
      <c r="N1106" s="37" t="s">
        <v>5229</v>
      </c>
      <c r="O1106" s="34" t="s">
        <v>5041</v>
      </c>
      <c r="P1106" s="39">
        <v>1500000</v>
      </c>
      <c r="Q1106" s="35">
        <v>1500000</v>
      </c>
      <c r="R1106" s="1243"/>
      <c r="S1106" s="34"/>
      <c r="T1106" s="34"/>
    </row>
    <row r="1107" spans="1:20" s="1789" customFormat="1" ht="47.25" x14ac:dyDescent="0.2">
      <c r="A1107" s="1243">
        <v>13</v>
      </c>
      <c r="B1107" s="91" t="s">
        <v>2332</v>
      </c>
      <c r="C1107" s="2228"/>
      <c r="D1107" s="87" t="s">
        <v>6442</v>
      </c>
      <c r="E1107" s="2145" t="s">
        <v>3567</v>
      </c>
      <c r="F1107" s="36"/>
      <c r="G1107" s="1837">
        <v>1500000</v>
      </c>
      <c r="H1107" s="2214">
        <v>1500000</v>
      </c>
      <c r="I1107" s="2165">
        <v>1500000</v>
      </c>
      <c r="J1107" s="36" t="s">
        <v>5174</v>
      </c>
      <c r="K1107" s="36" t="s">
        <v>4934</v>
      </c>
      <c r="L1107" s="36" t="s">
        <v>5038</v>
      </c>
      <c r="M1107" s="37" t="s">
        <v>7116</v>
      </c>
      <c r="N1107" s="34" t="s">
        <v>5969</v>
      </c>
      <c r="O1107" s="34" t="s">
        <v>5041</v>
      </c>
      <c r="P1107" s="39">
        <v>1500000</v>
      </c>
      <c r="Q1107" s="35">
        <v>1500000</v>
      </c>
      <c r="R1107" s="34"/>
      <c r="S1107" s="40"/>
      <c r="T1107" s="40"/>
    </row>
    <row r="1108" spans="1:20" s="1789" customFormat="1" ht="31.5" x14ac:dyDescent="0.2">
      <c r="A1108" s="1243">
        <v>13</v>
      </c>
      <c r="B1108" s="34" t="s">
        <v>2201</v>
      </c>
      <c r="C1108" s="2227"/>
      <c r="D1108" s="87" t="s">
        <v>7170</v>
      </c>
      <c r="E1108" s="2145" t="s">
        <v>4308</v>
      </c>
      <c r="F1108" s="36"/>
      <c r="G1108" s="1837">
        <v>1550000</v>
      </c>
      <c r="H1108" s="2214">
        <v>1550000</v>
      </c>
      <c r="I1108" s="2165">
        <v>1550000</v>
      </c>
      <c r="J1108" s="36" t="s">
        <v>5174</v>
      </c>
      <c r="K1108" s="36" t="s">
        <v>4934</v>
      </c>
      <c r="L1108" s="36" t="s">
        <v>5038</v>
      </c>
      <c r="M1108" s="37" t="s">
        <v>3083</v>
      </c>
      <c r="N1108" s="37" t="s">
        <v>5229</v>
      </c>
      <c r="O1108" s="34" t="s">
        <v>5303</v>
      </c>
      <c r="P1108" s="39">
        <f>H1108</f>
        <v>1550000</v>
      </c>
      <c r="Q1108" s="35">
        <v>1550000</v>
      </c>
      <c r="R1108" s="34"/>
      <c r="S1108" s="40"/>
      <c r="T1108" s="40"/>
    </row>
    <row r="1109" spans="1:20" s="1789" customFormat="1" ht="31.5" x14ac:dyDescent="0.2">
      <c r="A1109" s="1243">
        <v>13</v>
      </c>
      <c r="B1109" s="91" t="s">
        <v>1392</v>
      </c>
      <c r="C1109" s="2228"/>
      <c r="D1109" s="87" t="s">
        <v>5178</v>
      </c>
      <c r="E1109" s="2145" t="s">
        <v>4302</v>
      </c>
      <c r="F1109" s="36"/>
      <c r="G1109" s="1837">
        <v>1600000</v>
      </c>
      <c r="H1109" s="2214">
        <v>1600000</v>
      </c>
      <c r="I1109" s="2165">
        <v>1600000</v>
      </c>
      <c r="J1109" s="36" t="s">
        <v>5174</v>
      </c>
      <c r="K1109" s="36" t="s">
        <v>4934</v>
      </c>
      <c r="L1109" s="1243" t="s">
        <v>3115</v>
      </c>
      <c r="M1109" s="37" t="s">
        <v>3107</v>
      </c>
      <c r="N1109" s="2001" t="s">
        <v>5165</v>
      </c>
      <c r="O1109" s="34" t="s">
        <v>5303</v>
      </c>
      <c r="P1109" s="39">
        <v>1600000</v>
      </c>
      <c r="Q1109" s="35">
        <v>1600000</v>
      </c>
      <c r="R1109" s="34"/>
      <c r="S1109" s="40"/>
      <c r="T1109" s="40"/>
    </row>
    <row r="1110" spans="1:20" s="1789" customFormat="1" ht="47.25" x14ac:dyDescent="0.2">
      <c r="A1110" s="1243">
        <v>13</v>
      </c>
      <c r="B1110" s="34" t="s">
        <v>2070</v>
      </c>
      <c r="C1110" s="2228"/>
      <c r="D1110" s="87" t="s">
        <v>7137</v>
      </c>
      <c r="E1110" s="2145" t="s">
        <v>3549</v>
      </c>
      <c r="F1110" s="36"/>
      <c r="G1110" s="1837">
        <v>1600000</v>
      </c>
      <c r="H1110" s="2214">
        <v>1600000</v>
      </c>
      <c r="I1110" s="2165">
        <v>1600000</v>
      </c>
      <c r="J1110" s="36" t="s">
        <v>5174</v>
      </c>
      <c r="K1110" s="36" t="s">
        <v>4934</v>
      </c>
      <c r="L1110" s="36" t="s">
        <v>5223</v>
      </c>
      <c r="M1110" s="1243" t="s">
        <v>3111</v>
      </c>
      <c r="N1110" s="37" t="s">
        <v>5229</v>
      </c>
      <c r="O1110" s="34" t="s">
        <v>5316</v>
      </c>
      <c r="P1110" s="39">
        <v>1600000</v>
      </c>
      <c r="Q1110" s="35">
        <v>1600000</v>
      </c>
      <c r="R1110" s="34"/>
      <c r="S1110" s="40"/>
      <c r="T1110" s="40"/>
    </row>
    <row r="1111" spans="1:20" s="1789" customFormat="1" ht="47.25" x14ac:dyDescent="0.2">
      <c r="A1111" s="1243">
        <v>13</v>
      </c>
      <c r="B1111" s="34" t="s">
        <v>2214</v>
      </c>
      <c r="C1111" s="2228"/>
      <c r="D1111" s="87" t="s">
        <v>7170</v>
      </c>
      <c r="E1111" s="2145" t="s">
        <v>4303</v>
      </c>
      <c r="F1111" s="36"/>
      <c r="G1111" s="1837">
        <v>1600000</v>
      </c>
      <c r="H1111" s="2214">
        <v>1600000</v>
      </c>
      <c r="I1111" s="2165">
        <v>1600000</v>
      </c>
      <c r="J1111" s="36" t="s">
        <v>5174</v>
      </c>
      <c r="K1111" s="36" t="s">
        <v>4934</v>
      </c>
      <c r="L1111" s="1243" t="s">
        <v>3115</v>
      </c>
      <c r="M1111" s="37" t="s">
        <v>3107</v>
      </c>
      <c r="N1111" s="37" t="s">
        <v>5229</v>
      </c>
      <c r="O1111" s="34" t="s">
        <v>5303</v>
      </c>
      <c r="P1111" s="39">
        <v>1600000</v>
      </c>
      <c r="Q1111" s="35">
        <v>1600000</v>
      </c>
      <c r="R1111" s="34"/>
      <c r="S1111" s="40"/>
      <c r="T1111" s="40"/>
    </row>
    <row r="1112" spans="1:20" s="1789" customFormat="1" ht="31.5" x14ac:dyDescent="0.2">
      <c r="A1112" s="1243">
        <v>13</v>
      </c>
      <c r="B1112" s="34" t="s">
        <v>2225</v>
      </c>
      <c r="C1112" s="2228"/>
      <c r="D1112" s="87" t="s">
        <v>7304</v>
      </c>
      <c r="E1112" s="2145" t="s">
        <v>3454</v>
      </c>
      <c r="F1112" s="36"/>
      <c r="G1112" s="1837">
        <v>1600000</v>
      </c>
      <c r="H1112" s="2214">
        <v>1600000</v>
      </c>
      <c r="I1112" s="2165">
        <v>1600000</v>
      </c>
      <c r="J1112" s="36" t="s">
        <v>5174</v>
      </c>
      <c r="K1112" s="36" t="s">
        <v>4934</v>
      </c>
      <c r="L1112" s="1243" t="s">
        <v>3115</v>
      </c>
      <c r="M1112" s="37" t="s">
        <v>3120</v>
      </c>
      <c r="N1112" s="37" t="s">
        <v>5229</v>
      </c>
      <c r="O1112" s="34" t="s">
        <v>5311</v>
      </c>
      <c r="P1112" s="39">
        <v>1600000</v>
      </c>
      <c r="Q1112" s="35">
        <v>1600000</v>
      </c>
      <c r="R1112" s="34"/>
      <c r="S1112" s="40"/>
      <c r="T1112" s="40"/>
    </row>
    <row r="1113" spans="1:20" s="1789" customFormat="1" ht="31.5" x14ac:dyDescent="0.2">
      <c r="A1113" s="1243">
        <v>13</v>
      </c>
      <c r="B1113" s="34" t="s">
        <v>2242</v>
      </c>
      <c r="C1113" s="2228"/>
      <c r="D1113" s="87" t="s">
        <v>7304</v>
      </c>
      <c r="E1113" s="2145" t="s">
        <v>3444</v>
      </c>
      <c r="F1113" s="36"/>
      <c r="G1113" s="1837">
        <v>1600000</v>
      </c>
      <c r="H1113" s="2214">
        <v>1600000</v>
      </c>
      <c r="I1113" s="2165">
        <v>1600000</v>
      </c>
      <c r="J1113" s="36" t="s">
        <v>5174</v>
      </c>
      <c r="K1113" s="36" t="s">
        <v>4934</v>
      </c>
      <c r="L1113" s="1243" t="s">
        <v>3115</v>
      </c>
      <c r="M1113" s="37" t="s">
        <v>3120</v>
      </c>
      <c r="N1113" s="37" t="s">
        <v>5229</v>
      </c>
      <c r="O1113" s="34" t="s">
        <v>5311</v>
      </c>
      <c r="P1113" s="39">
        <v>1600000</v>
      </c>
      <c r="Q1113" s="35">
        <v>1600000</v>
      </c>
      <c r="R1113" s="34"/>
      <c r="S1113" s="40"/>
      <c r="T1113" s="40"/>
    </row>
    <row r="1114" spans="1:20" s="1789" customFormat="1" ht="31.5" x14ac:dyDescent="0.2">
      <c r="A1114" s="1243">
        <v>13</v>
      </c>
      <c r="B1114" s="34" t="s">
        <v>2245</v>
      </c>
      <c r="C1114" s="2228"/>
      <c r="D1114" s="87" t="s">
        <v>7304</v>
      </c>
      <c r="E1114" s="2145" t="s">
        <v>3446</v>
      </c>
      <c r="F1114" s="36"/>
      <c r="G1114" s="1837">
        <v>1600000</v>
      </c>
      <c r="H1114" s="2214">
        <v>1600000</v>
      </c>
      <c r="I1114" s="2165">
        <v>1600000</v>
      </c>
      <c r="J1114" s="36" t="s">
        <v>5174</v>
      </c>
      <c r="K1114" s="36" t="s">
        <v>4934</v>
      </c>
      <c r="L1114" s="1243" t="s">
        <v>3115</v>
      </c>
      <c r="M1114" s="37" t="s">
        <v>3120</v>
      </c>
      <c r="N1114" s="37" t="s">
        <v>5229</v>
      </c>
      <c r="O1114" s="34" t="s">
        <v>5311</v>
      </c>
      <c r="P1114" s="39">
        <v>1600000</v>
      </c>
      <c r="Q1114" s="35">
        <v>1600000</v>
      </c>
      <c r="R1114" s="34"/>
      <c r="S1114" s="40"/>
      <c r="T1114" s="40"/>
    </row>
    <row r="1115" spans="1:20" s="1789" customFormat="1" ht="31.5" x14ac:dyDescent="0.2">
      <c r="A1115" s="1243">
        <v>13</v>
      </c>
      <c r="B1115" s="34" t="s">
        <v>2177</v>
      </c>
      <c r="C1115" s="2228"/>
      <c r="D1115" s="87" t="s">
        <v>3158</v>
      </c>
      <c r="E1115" s="2145" t="s">
        <v>3483</v>
      </c>
      <c r="F1115" s="36"/>
      <c r="G1115" s="1837">
        <v>1700000</v>
      </c>
      <c r="H1115" s="2214">
        <v>1700000</v>
      </c>
      <c r="I1115" s="2165">
        <v>1700000</v>
      </c>
      <c r="J1115" s="36" t="s">
        <v>5174</v>
      </c>
      <c r="K1115" s="36" t="s">
        <v>4934</v>
      </c>
      <c r="L1115" s="1243" t="s">
        <v>5160</v>
      </c>
      <c r="M1115" s="37" t="s">
        <v>3079</v>
      </c>
      <c r="N1115" s="37" t="s">
        <v>5229</v>
      </c>
      <c r="O1115" s="34" t="s">
        <v>5300</v>
      </c>
      <c r="P1115" s="39">
        <v>1700000</v>
      </c>
      <c r="Q1115" s="35">
        <v>1700000</v>
      </c>
      <c r="R1115" s="34"/>
      <c r="S1115" s="40"/>
      <c r="T1115" s="40"/>
    </row>
    <row r="1116" spans="1:20" s="1789" customFormat="1" ht="63" x14ac:dyDescent="0.2">
      <c r="A1116" s="1243">
        <v>13</v>
      </c>
      <c r="B1116" s="34" t="s">
        <v>2088</v>
      </c>
      <c r="C1116" s="2228"/>
      <c r="D1116" s="87" t="s">
        <v>7137</v>
      </c>
      <c r="E1116" s="2145" t="s">
        <v>3531</v>
      </c>
      <c r="F1116" s="36"/>
      <c r="G1116" s="1837">
        <v>1800000</v>
      </c>
      <c r="H1116" s="2214">
        <v>1800000</v>
      </c>
      <c r="I1116" s="2165">
        <v>1800000</v>
      </c>
      <c r="J1116" s="36" t="s">
        <v>5174</v>
      </c>
      <c r="K1116" s="36" t="s">
        <v>4934</v>
      </c>
      <c r="L1116" s="36" t="s">
        <v>5223</v>
      </c>
      <c r="M1116" s="37" t="s">
        <v>3096</v>
      </c>
      <c r="N1116" s="37" t="s">
        <v>5229</v>
      </c>
      <c r="O1116" s="34" t="s">
        <v>5318</v>
      </c>
      <c r="P1116" s="39">
        <v>1800000</v>
      </c>
      <c r="Q1116" s="35">
        <v>1800000</v>
      </c>
      <c r="R1116" s="34"/>
      <c r="S1116" s="40"/>
      <c r="T1116" s="2111"/>
    </row>
    <row r="1117" spans="1:20" s="1789" customFormat="1" ht="63" x14ac:dyDescent="0.2">
      <c r="A1117" s="1243">
        <v>13</v>
      </c>
      <c r="B1117" s="34" t="s">
        <v>2090</v>
      </c>
      <c r="C1117" s="2228"/>
      <c r="D1117" s="87" t="s">
        <v>7137</v>
      </c>
      <c r="E1117" s="2145" t="s">
        <v>2089</v>
      </c>
      <c r="F1117" s="36"/>
      <c r="G1117" s="1837">
        <v>1800000</v>
      </c>
      <c r="H1117" s="2214">
        <v>1800000</v>
      </c>
      <c r="I1117" s="2165">
        <v>1800000</v>
      </c>
      <c r="J1117" s="36" t="s">
        <v>5174</v>
      </c>
      <c r="K1117" s="36" t="s">
        <v>4934</v>
      </c>
      <c r="L1117" s="36" t="s">
        <v>5223</v>
      </c>
      <c r="M1117" s="37" t="s">
        <v>3096</v>
      </c>
      <c r="N1117" s="37" t="s">
        <v>5229</v>
      </c>
      <c r="O1117" s="34" t="s">
        <v>5318</v>
      </c>
      <c r="P1117" s="39">
        <v>1800000</v>
      </c>
      <c r="Q1117" s="35">
        <v>1800000</v>
      </c>
      <c r="R1117" s="34"/>
      <c r="S1117" s="40"/>
      <c r="T1117" s="40"/>
    </row>
    <row r="1118" spans="1:20" s="1789" customFormat="1" ht="63" x14ac:dyDescent="0.2">
      <c r="A1118" s="1243">
        <v>13</v>
      </c>
      <c r="B1118" s="34" t="s">
        <v>2091</v>
      </c>
      <c r="C1118" s="2228"/>
      <c r="D1118" s="87" t="s">
        <v>7137</v>
      </c>
      <c r="E1118" s="2145" t="s">
        <v>3529</v>
      </c>
      <c r="F1118" s="36"/>
      <c r="G1118" s="1837">
        <v>1800000</v>
      </c>
      <c r="H1118" s="2214">
        <v>1800000</v>
      </c>
      <c r="I1118" s="2165">
        <v>1800000</v>
      </c>
      <c r="J1118" s="36" t="s">
        <v>5174</v>
      </c>
      <c r="K1118" s="36" t="s">
        <v>4934</v>
      </c>
      <c r="L1118" s="36" t="s">
        <v>5223</v>
      </c>
      <c r="M1118" s="37" t="s">
        <v>3096</v>
      </c>
      <c r="N1118" s="37" t="s">
        <v>5229</v>
      </c>
      <c r="O1118" s="34" t="s">
        <v>5318</v>
      </c>
      <c r="P1118" s="39">
        <v>1800000</v>
      </c>
      <c r="Q1118" s="35">
        <v>1800000</v>
      </c>
      <c r="R1118" s="34"/>
      <c r="S1118" s="40"/>
      <c r="T1118" s="2111"/>
    </row>
    <row r="1119" spans="1:20" s="1789" customFormat="1" ht="47.25" x14ac:dyDescent="0.2">
      <c r="A1119" s="1243">
        <v>13</v>
      </c>
      <c r="B1119" s="34" t="s">
        <v>2092</v>
      </c>
      <c r="C1119" s="2228"/>
      <c r="D1119" s="87" t="s">
        <v>7137</v>
      </c>
      <c r="E1119" s="2145" t="s">
        <v>3530</v>
      </c>
      <c r="F1119" s="36"/>
      <c r="G1119" s="1837">
        <v>1800000</v>
      </c>
      <c r="H1119" s="2214">
        <v>1800000</v>
      </c>
      <c r="I1119" s="2165">
        <v>1800000</v>
      </c>
      <c r="J1119" s="36" t="s">
        <v>5174</v>
      </c>
      <c r="K1119" s="36" t="s">
        <v>4934</v>
      </c>
      <c r="L1119" s="36" t="s">
        <v>5223</v>
      </c>
      <c r="M1119" s="37" t="s">
        <v>3096</v>
      </c>
      <c r="N1119" s="37" t="s">
        <v>5229</v>
      </c>
      <c r="O1119" s="34" t="s">
        <v>5318</v>
      </c>
      <c r="P1119" s="39">
        <v>1800000</v>
      </c>
      <c r="Q1119" s="35">
        <v>1800000</v>
      </c>
      <c r="R1119" s="34"/>
      <c r="S1119" s="40"/>
      <c r="T1119" s="40"/>
    </row>
    <row r="1120" spans="1:20" s="42" customFormat="1" ht="47.25" x14ac:dyDescent="0.2">
      <c r="A1120" s="1243">
        <v>13</v>
      </c>
      <c r="B1120" s="91" t="s">
        <v>2487</v>
      </c>
      <c r="C1120" s="2228"/>
      <c r="D1120" s="87" t="s">
        <v>7845</v>
      </c>
      <c r="E1120" s="2145" t="s">
        <v>3523</v>
      </c>
      <c r="F1120" s="36"/>
      <c r="G1120" s="1837">
        <v>1900000</v>
      </c>
      <c r="H1120" s="2214">
        <v>1900000</v>
      </c>
      <c r="I1120" s="2165">
        <v>1900000</v>
      </c>
      <c r="J1120" s="36" t="s">
        <v>5174</v>
      </c>
      <c r="K1120" s="36" t="s">
        <v>4934</v>
      </c>
      <c r="L1120" s="36" t="s">
        <v>5038</v>
      </c>
      <c r="M1120" s="37" t="s">
        <v>5268</v>
      </c>
      <c r="N1120" s="34" t="s">
        <v>5969</v>
      </c>
      <c r="O1120" s="34" t="s">
        <v>5316</v>
      </c>
      <c r="P1120" s="39">
        <v>1900000</v>
      </c>
      <c r="Q1120" s="35">
        <v>1900000</v>
      </c>
      <c r="R1120" s="34"/>
      <c r="S1120" s="40"/>
      <c r="T1120" s="40"/>
    </row>
    <row r="1121" spans="1:22" s="42" customFormat="1" ht="47.25" x14ac:dyDescent="0.2">
      <c r="A1121" s="1243">
        <v>13</v>
      </c>
      <c r="B1121" s="91" t="s">
        <v>1391</v>
      </c>
      <c r="C1121" s="2227"/>
      <c r="D1121" s="87" t="s">
        <v>5178</v>
      </c>
      <c r="E1121" s="2145" t="s">
        <v>4249</v>
      </c>
      <c r="F1121" s="36"/>
      <c r="G1121" s="1837">
        <v>2000000</v>
      </c>
      <c r="H1121" s="2214">
        <v>2000000</v>
      </c>
      <c r="I1121" s="2165">
        <v>2000000</v>
      </c>
      <c r="J1121" s="36" t="s">
        <v>5174</v>
      </c>
      <c r="K1121" s="36" t="s">
        <v>4934</v>
      </c>
      <c r="L1121" s="1243" t="s">
        <v>5160</v>
      </c>
      <c r="M1121" s="37" t="s">
        <v>5164</v>
      </c>
      <c r="N1121" s="2001" t="s">
        <v>5165</v>
      </c>
      <c r="O1121" s="34" t="s">
        <v>5302</v>
      </c>
      <c r="P1121" s="39">
        <v>2000000</v>
      </c>
      <c r="Q1121" s="35">
        <v>2000000</v>
      </c>
      <c r="R1121" s="34"/>
      <c r="S1121" s="40"/>
      <c r="T1121" s="40"/>
    </row>
    <row r="1122" spans="1:22" s="1789" customFormat="1" ht="31.5" x14ac:dyDescent="0.2">
      <c r="A1122" s="1243">
        <v>13</v>
      </c>
      <c r="B1122" s="34" t="s">
        <v>2097</v>
      </c>
      <c r="C1122" s="2228"/>
      <c r="D1122" s="87" t="s">
        <v>7137</v>
      </c>
      <c r="E1122" s="2145" t="s">
        <v>3493</v>
      </c>
      <c r="F1122" s="36"/>
      <c r="G1122" s="1837">
        <v>2000000</v>
      </c>
      <c r="H1122" s="2214">
        <v>2000000</v>
      </c>
      <c r="I1122" s="2165">
        <v>2000000</v>
      </c>
      <c r="J1122" s="36" t="s">
        <v>5174</v>
      </c>
      <c r="K1122" s="36" t="s">
        <v>4934</v>
      </c>
      <c r="L1122" s="1243" t="s">
        <v>3115</v>
      </c>
      <c r="M1122" s="37" t="s">
        <v>5164</v>
      </c>
      <c r="N1122" s="37" t="s">
        <v>5229</v>
      </c>
      <c r="O1122" s="34" t="s">
        <v>5296</v>
      </c>
      <c r="P1122" s="39">
        <v>2000000</v>
      </c>
      <c r="Q1122" s="35">
        <v>2000000</v>
      </c>
      <c r="R1122" s="34"/>
      <c r="S1122" s="40"/>
      <c r="T1122" s="40"/>
    </row>
    <row r="1123" spans="1:22" s="1789" customFormat="1" ht="31.5" x14ac:dyDescent="0.2">
      <c r="A1123" s="1243">
        <v>13</v>
      </c>
      <c r="B1123" s="34" t="s">
        <v>2137</v>
      </c>
      <c r="C1123" s="2228"/>
      <c r="D1123" s="87" t="s">
        <v>3146</v>
      </c>
      <c r="E1123" s="2145" t="s">
        <v>3817</v>
      </c>
      <c r="F1123" s="36"/>
      <c r="G1123" s="1837">
        <v>2000000</v>
      </c>
      <c r="H1123" s="2214">
        <v>2000000</v>
      </c>
      <c r="I1123" s="2165">
        <v>2000000</v>
      </c>
      <c r="J1123" s="36" t="s">
        <v>5174</v>
      </c>
      <c r="K1123" s="36" t="s">
        <v>4934</v>
      </c>
      <c r="L1123" s="1243" t="s">
        <v>5267</v>
      </c>
      <c r="M1123" s="37" t="s">
        <v>3083</v>
      </c>
      <c r="N1123" s="37" t="s">
        <v>5229</v>
      </c>
      <c r="O1123" s="34" t="s">
        <v>5316</v>
      </c>
      <c r="P1123" s="39">
        <v>2000000</v>
      </c>
      <c r="Q1123" s="35">
        <v>2000000</v>
      </c>
      <c r="R1123" s="34"/>
      <c r="S1123" s="40"/>
      <c r="T1123" s="40"/>
    </row>
    <row r="1124" spans="1:22" s="1789" customFormat="1" ht="31.5" x14ac:dyDescent="0.2">
      <c r="A1124" s="1243">
        <v>13</v>
      </c>
      <c r="B1124" s="34" t="s">
        <v>2154</v>
      </c>
      <c r="C1124" s="2227"/>
      <c r="D1124" s="87" t="s">
        <v>3147</v>
      </c>
      <c r="E1124" s="2145" t="s">
        <v>3794</v>
      </c>
      <c r="F1124" s="36"/>
      <c r="G1124" s="1837">
        <v>2000000</v>
      </c>
      <c r="H1124" s="2214">
        <v>2000000</v>
      </c>
      <c r="I1124" s="2165">
        <v>2000000</v>
      </c>
      <c r="J1124" s="36" t="s">
        <v>5174</v>
      </c>
      <c r="K1124" s="36" t="s">
        <v>4934</v>
      </c>
      <c r="L1124" s="37" t="s">
        <v>3114</v>
      </c>
      <c r="M1124" s="37" t="s">
        <v>5268</v>
      </c>
      <c r="N1124" s="37" t="s">
        <v>5229</v>
      </c>
      <c r="O1124" s="34" t="s">
        <v>5316</v>
      </c>
      <c r="P1124" s="39">
        <v>2000000</v>
      </c>
      <c r="Q1124" s="35">
        <v>2000000</v>
      </c>
      <c r="R1124" s="34"/>
      <c r="S1124" s="40"/>
      <c r="T1124" s="40"/>
    </row>
    <row r="1125" spans="1:22" s="1789" customFormat="1" ht="31.5" x14ac:dyDescent="0.2">
      <c r="A1125" s="1243">
        <v>13</v>
      </c>
      <c r="B1125" s="91" t="s">
        <v>2291</v>
      </c>
      <c r="C1125" s="2228"/>
      <c r="D1125" s="87" t="s">
        <v>7133</v>
      </c>
      <c r="E1125" s="2145" t="s">
        <v>3477</v>
      </c>
      <c r="F1125" s="36"/>
      <c r="G1125" s="1837">
        <v>2000000</v>
      </c>
      <c r="H1125" s="2214">
        <v>2000000</v>
      </c>
      <c r="I1125" s="2165">
        <v>2000000</v>
      </c>
      <c r="J1125" s="36" t="s">
        <v>5174</v>
      </c>
      <c r="K1125" s="36" t="s">
        <v>4934</v>
      </c>
      <c r="L1125" s="1243" t="s">
        <v>5267</v>
      </c>
      <c r="M1125" s="37" t="s">
        <v>3096</v>
      </c>
      <c r="N1125" s="34" t="s">
        <v>5969</v>
      </c>
      <c r="O1125" s="34" t="s">
        <v>5299</v>
      </c>
      <c r="P1125" s="39">
        <v>2000000</v>
      </c>
      <c r="Q1125" s="35">
        <v>2000000</v>
      </c>
      <c r="R1125" s="34"/>
      <c r="S1125" s="40"/>
      <c r="T1125" s="40"/>
    </row>
    <row r="1126" spans="1:22" s="1789" customFormat="1" ht="169.5" customHeight="1" x14ac:dyDescent="0.2">
      <c r="A1126" s="1243">
        <v>13</v>
      </c>
      <c r="B1126" s="91" t="s">
        <v>2334</v>
      </c>
      <c r="C1126" s="2228"/>
      <c r="D1126" s="87" t="s">
        <v>7789</v>
      </c>
      <c r="E1126" s="2145" t="s">
        <v>3434</v>
      </c>
      <c r="F1126" s="36"/>
      <c r="G1126" s="1837">
        <v>2000000</v>
      </c>
      <c r="H1126" s="2216">
        <v>1600000</v>
      </c>
      <c r="I1126" s="2166">
        <v>1600000</v>
      </c>
      <c r="J1126" s="2112" t="s">
        <v>5174</v>
      </c>
      <c r="K1126" s="36" t="s">
        <v>4934</v>
      </c>
      <c r="L1126" s="2113" t="s">
        <v>5267</v>
      </c>
      <c r="M1126" s="2113" t="s">
        <v>3111</v>
      </c>
      <c r="N1126" s="34" t="s">
        <v>5969</v>
      </c>
      <c r="O1126" s="34" t="s">
        <v>5312</v>
      </c>
      <c r="P1126" s="2110">
        <f>H1126</f>
        <v>1600000</v>
      </c>
      <c r="Q1126" s="2109">
        <f>P1126</f>
        <v>1600000</v>
      </c>
      <c r="R1126" s="34"/>
      <c r="S1126" s="1417" t="s">
        <v>197</v>
      </c>
      <c r="T1126" s="2097" t="s">
        <v>1043</v>
      </c>
    </row>
    <row r="1127" spans="1:22" s="1789" customFormat="1" ht="63" x14ac:dyDescent="0.2">
      <c r="A1127" s="1243">
        <v>13</v>
      </c>
      <c r="B1127" s="91" t="s">
        <v>2585</v>
      </c>
      <c r="C1127" s="2228"/>
      <c r="D1127" s="87" t="s">
        <v>7047</v>
      </c>
      <c r="E1127" s="2145" t="s">
        <v>3415</v>
      </c>
      <c r="F1127" s="36"/>
      <c r="G1127" s="1837">
        <v>2000000</v>
      </c>
      <c r="H1127" s="2214">
        <v>2000000</v>
      </c>
      <c r="I1127" s="2165">
        <v>2000000</v>
      </c>
      <c r="J1127" s="36" t="s">
        <v>5174</v>
      </c>
      <c r="K1127" s="36" t="s">
        <v>4934</v>
      </c>
      <c r="L1127" s="1243" t="s">
        <v>3115</v>
      </c>
      <c r="M1127" s="37" t="s">
        <v>5268</v>
      </c>
      <c r="N1127" s="34" t="s">
        <v>5969</v>
      </c>
      <c r="O1127" s="34" t="s">
        <v>5295</v>
      </c>
      <c r="P1127" s="39">
        <v>2000000</v>
      </c>
      <c r="Q1127" s="35">
        <v>2000000</v>
      </c>
      <c r="R1127" s="34"/>
      <c r="S1127" s="40"/>
      <c r="T1127" s="40"/>
    </row>
    <row r="1128" spans="1:22" s="2107" customFormat="1" ht="31.5" x14ac:dyDescent="0.2">
      <c r="A1128" s="2099">
        <v>13</v>
      </c>
      <c r="B1128" s="2095" t="s">
        <v>445</v>
      </c>
      <c r="C1128" s="2228"/>
      <c r="D1128" s="2114" t="s">
        <v>7137</v>
      </c>
      <c r="E1128" s="2131" t="s">
        <v>185</v>
      </c>
      <c r="F1128" s="2121"/>
      <c r="G1128" s="2156"/>
      <c r="H1128" s="2216">
        <v>2000000</v>
      </c>
      <c r="I1128" s="2128">
        <v>2000000</v>
      </c>
      <c r="J1128" s="2121" t="s">
        <v>5174</v>
      </c>
      <c r="K1128" s="2121" t="s">
        <v>4934</v>
      </c>
      <c r="L1128" s="2121" t="s">
        <v>5272</v>
      </c>
      <c r="M1128" s="2123" t="s">
        <v>3096</v>
      </c>
      <c r="N1128" s="2095" t="s">
        <v>5229</v>
      </c>
      <c r="O1128" s="2097" t="s">
        <v>5299</v>
      </c>
      <c r="P1128" s="2122">
        <v>2000000</v>
      </c>
      <c r="Q1128" s="2122">
        <f>P1128</f>
        <v>2000000</v>
      </c>
      <c r="R1128" s="2097"/>
      <c r="S1128" s="2097"/>
      <c r="T1128" s="2097" t="s">
        <v>1042</v>
      </c>
    </row>
    <row r="1129" spans="1:22" s="2118" customFormat="1" ht="47.25" x14ac:dyDescent="0.2">
      <c r="A1129" s="2099">
        <v>13</v>
      </c>
      <c r="B1129" s="2095" t="s">
        <v>446</v>
      </c>
      <c r="C1129" s="2228"/>
      <c r="D1129" s="2149" t="s">
        <v>7124</v>
      </c>
      <c r="E1129" s="2120" t="s">
        <v>186</v>
      </c>
      <c r="F1129" s="2116"/>
      <c r="G1129" s="2156"/>
      <c r="H1129" s="2217">
        <v>2000000</v>
      </c>
      <c r="I1129" s="2127">
        <v>2000000</v>
      </c>
      <c r="J1129" s="2116" t="s">
        <v>5174</v>
      </c>
      <c r="K1129" s="2116" t="s">
        <v>4895</v>
      </c>
      <c r="L1129" s="2116" t="s">
        <v>3115</v>
      </c>
      <c r="M1129" s="2116" t="s">
        <v>3167</v>
      </c>
      <c r="N1129" s="2095" t="s">
        <v>5969</v>
      </c>
      <c r="O1129" s="2097" t="s">
        <v>5293</v>
      </c>
      <c r="P1129" s="2106">
        <v>2000000</v>
      </c>
      <c r="Q1129" s="2122">
        <f>P1129/2</f>
        <v>1000000</v>
      </c>
      <c r="R1129" s="2095"/>
      <c r="S1129" s="2097"/>
      <c r="T1129" s="2097" t="s">
        <v>1042</v>
      </c>
      <c r="U1129" s="2099"/>
      <c r="V1129" s="2097"/>
    </row>
    <row r="1130" spans="1:22" s="2107" customFormat="1" ht="47.25" x14ac:dyDescent="0.2">
      <c r="A1130" s="2099">
        <v>13</v>
      </c>
      <c r="B1130" s="2095" t="s">
        <v>448</v>
      </c>
      <c r="C1130" s="2228"/>
      <c r="D1130" s="2114" t="s">
        <v>5075</v>
      </c>
      <c r="E1130" s="2120" t="s">
        <v>188</v>
      </c>
      <c r="F1130" s="2116"/>
      <c r="G1130" s="2156"/>
      <c r="H1130" s="2216">
        <v>2000000</v>
      </c>
      <c r="I1130" s="2128">
        <v>2000000</v>
      </c>
      <c r="J1130" s="2121" t="s">
        <v>5226</v>
      </c>
      <c r="K1130" s="2121" t="s">
        <v>4934</v>
      </c>
      <c r="L1130" s="2116" t="s">
        <v>3115</v>
      </c>
      <c r="M1130" s="2123" t="s">
        <v>3100</v>
      </c>
      <c r="N1130" s="2097" t="s">
        <v>5229</v>
      </c>
      <c r="O1130" s="2097" t="s">
        <v>5307</v>
      </c>
      <c r="P1130" s="2122">
        <f>H1130</f>
        <v>2000000</v>
      </c>
      <c r="Q1130" s="2122">
        <f>P1130</f>
        <v>2000000</v>
      </c>
      <c r="R1130" s="2097"/>
      <c r="S1130" s="2097"/>
      <c r="T1130" s="2097" t="s">
        <v>1042</v>
      </c>
    </row>
    <row r="1131" spans="1:22" s="2107" customFormat="1" ht="47.25" x14ac:dyDescent="0.2">
      <c r="A1131" s="2099">
        <v>13</v>
      </c>
      <c r="B1131" s="2097" t="s">
        <v>447</v>
      </c>
      <c r="C1131" s="2228"/>
      <c r="D1131" s="2114" t="s">
        <v>182</v>
      </c>
      <c r="E1131" s="2120" t="s">
        <v>187</v>
      </c>
      <c r="F1131" s="2116"/>
      <c r="G1131" s="2156"/>
      <c r="H1131" s="2216">
        <v>2000000</v>
      </c>
      <c r="I1131" s="2128">
        <v>2000000</v>
      </c>
      <c r="J1131" s="2121" t="s">
        <v>5226</v>
      </c>
      <c r="K1131" s="2121" t="s">
        <v>4934</v>
      </c>
      <c r="L1131" s="2116" t="s">
        <v>3115</v>
      </c>
      <c r="M1131" s="2123" t="s">
        <v>1101</v>
      </c>
      <c r="N1131" s="2095" t="s">
        <v>5969</v>
      </c>
      <c r="O1131" s="2097" t="s">
        <v>5041</v>
      </c>
      <c r="P1131" s="2122">
        <v>2000000</v>
      </c>
      <c r="Q1131" s="2106">
        <f>P1131</f>
        <v>2000000</v>
      </c>
      <c r="R1131" s="2097"/>
      <c r="S1131" s="2097"/>
      <c r="T1131" s="2097" t="s">
        <v>1042</v>
      </c>
    </row>
    <row r="1132" spans="1:22" s="1789" customFormat="1" ht="47.25" x14ac:dyDescent="0.2">
      <c r="A1132" s="1243">
        <v>13</v>
      </c>
      <c r="B1132" s="1243" t="s">
        <v>2153</v>
      </c>
      <c r="C1132" s="2228"/>
      <c r="D1132" s="87" t="s">
        <v>7137</v>
      </c>
      <c r="E1132" s="2145" t="s">
        <v>3479</v>
      </c>
      <c r="F1132" s="34"/>
      <c r="G1132" s="1837">
        <v>2240000</v>
      </c>
      <c r="H1132" s="2214">
        <v>2240000</v>
      </c>
      <c r="I1132" s="2165">
        <v>2240000</v>
      </c>
      <c r="J1132" s="36" t="s">
        <v>5174</v>
      </c>
      <c r="K1132" s="36" t="s">
        <v>4934</v>
      </c>
      <c r="L1132" s="2113" t="s">
        <v>3115</v>
      </c>
      <c r="M1132" s="37" t="s">
        <v>242</v>
      </c>
      <c r="N1132" s="37" t="s">
        <v>5229</v>
      </c>
      <c r="O1132" s="34" t="s">
        <v>5320</v>
      </c>
      <c r="P1132" s="39">
        <f>H1132</f>
        <v>2240000</v>
      </c>
      <c r="Q1132" s="35">
        <v>2240000</v>
      </c>
      <c r="R1132" s="34"/>
      <c r="S1132" s="2111" t="s">
        <v>243</v>
      </c>
      <c r="T1132" s="2097" t="s">
        <v>1043</v>
      </c>
    </row>
    <row r="1133" spans="1:22" s="1789" customFormat="1" ht="31.5" x14ac:dyDescent="0.2">
      <c r="A1133" s="1243">
        <v>13</v>
      </c>
      <c r="B1133" s="34" t="s">
        <v>2141</v>
      </c>
      <c r="C1133" s="2228"/>
      <c r="D1133" s="87" t="s">
        <v>3157</v>
      </c>
      <c r="E1133" s="2145" t="s">
        <v>3481</v>
      </c>
      <c r="F1133" s="36"/>
      <c r="G1133" s="1837">
        <v>2352000</v>
      </c>
      <c r="H1133" s="2214">
        <v>2352000</v>
      </c>
      <c r="I1133" s="2165">
        <v>2352000</v>
      </c>
      <c r="J1133" s="36" t="s">
        <v>5174</v>
      </c>
      <c r="K1133" s="36" t="s">
        <v>4934</v>
      </c>
      <c r="L1133" s="36" t="s">
        <v>5223</v>
      </c>
      <c r="M1133" s="37" t="s">
        <v>5268</v>
      </c>
      <c r="N1133" s="37" t="s">
        <v>5229</v>
      </c>
      <c r="O1133" s="34" t="s">
        <v>5300</v>
      </c>
      <c r="P1133" s="39">
        <v>2352000</v>
      </c>
      <c r="Q1133" s="35">
        <v>2352000</v>
      </c>
      <c r="R1133" s="34"/>
      <c r="S1133" s="40"/>
      <c r="T1133" s="40"/>
    </row>
    <row r="1134" spans="1:22" s="1789" customFormat="1" ht="31.5" x14ac:dyDescent="0.2">
      <c r="A1134" s="1243">
        <v>13</v>
      </c>
      <c r="B1134" s="34" t="s">
        <v>2102</v>
      </c>
      <c r="C1134" s="2228"/>
      <c r="D1134" s="87" t="s">
        <v>7137</v>
      </c>
      <c r="E1134" s="2145" t="s">
        <v>3552</v>
      </c>
      <c r="F1134" s="36"/>
      <c r="G1134" s="1837">
        <v>2370000</v>
      </c>
      <c r="H1134" s="2214">
        <v>2370000</v>
      </c>
      <c r="I1134" s="2165">
        <v>2370000</v>
      </c>
      <c r="J1134" s="36" t="s">
        <v>5174</v>
      </c>
      <c r="K1134" s="36" t="s">
        <v>4934</v>
      </c>
      <c r="L1134" s="1243" t="s">
        <v>5267</v>
      </c>
      <c r="M1134" s="37" t="s">
        <v>3083</v>
      </c>
      <c r="N1134" s="37" t="s">
        <v>5229</v>
      </c>
      <c r="O1134" s="34" t="s">
        <v>5320</v>
      </c>
      <c r="P1134" s="39">
        <v>2370000</v>
      </c>
      <c r="Q1134" s="35">
        <v>2370000</v>
      </c>
      <c r="R1134" s="34"/>
      <c r="S1134" s="40"/>
      <c r="T1134" s="40"/>
    </row>
    <row r="1135" spans="1:22" s="1789" customFormat="1" ht="31.5" x14ac:dyDescent="0.2">
      <c r="A1135" s="1243">
        <v>13</v>
      </c>
      <c r="B1135" s="34" t="s">
        <v>2110</v>
      </c>
      <c r="C1135" s="2232"/>
      <c r="D1135" s="87" t="s">
        <v>7137</v>
      </c>
      <c r="E1135" s="2145" t="s">
        <v>3830</v>
      </c>
      <c r="F1135" s="36"/>
      <c r="G1135" s="1837">
        <v>2400000</v>
      </c>
      <c r="H1135" s="2214">
        <v>2400000</v>
      </c>
      <c r="I1135" s="2165">
        <v>2400000</v>
      </c>
      <c r="J1135" s="36" t="s">
        <v>5174</v>
      </c>
      <c r="K1135" s="36" t="s">
        <v>4934</v>
      </c>
      <c r="L1135" s="1243" t="s">
        <v>3115</v>
      </c>
      <c r="M1135" s="37" t="s">
        <v>3083</v>
      </c>
      <c r="N1135" s="37" t="s">
        <v>5229</v>
      </c>
      <c r="O1135" s="34" t="s">
        <v>5318</v>
      </c>
      <c r="P1135" s="39">
        <v>2400000</v>
      </c>
      <c r="Q1135" s="35">
        <v>2400000</v>
      </c>
      <c r="R1135" s="34"/>
      <c r="S1135" s="40"/>
      <c r="T1135" s="40"/>
    </row>
    <row r="1136" spans="1:22" s="1789" customFormat="1" ht="31.5" x14ac:dyDescent="0.2">
      <c r="A1136" s="1243">
        <v>13</v>
      </c>
      <c r="B1136" s="34" t="s">
        <v>2241</v>
      </c>
      <c r="C1136" s="2227"/>
      <c r="D1136" s="87" t="s">
        <v>7304</v>
      </c>
      <c r="E1136" s="2145" t="s">
        <v>3443</v>
      </c>
      <c r="F1136" s="36"/>
      <c r="G1136" s="1837">
        <v>2400000</v>
      </c>
      <c r="H1136" s="2214">
        <v>2400000</v>
      </c>
      <c r="I1136" s="2165">
        <v>2400000</v>
      </c>
      <c r="J1136" s="36" t="s">
        <v>5174</v>
      </c>
      <c r="K1136" s="36" t="s">
        <v>4934</v>
      </c>
      <c r="L1136" s="1243" t="s">
        <v>3115</v>
      </c>
      <c r="M1136" s="37" t="s">
        <v>3120</v>
      </c>
      <c r="N1136" s="37" t="s">
        <v>5229</v>
      </c>
      <c r="O1136" s="34" t="s">
        <v>5311</v>
      </c>
      <c r="P1136" s="39">
        <v>2400000</v>
      </c>
      <c r="Q1136" s="35">
        <v>2400000</v>
      </c>
      <c r="R1136" s="34"/>
      <c r="S1136" s="40"/>
      <c r="T1136" s="40"/>
    </row>
    <row r="1137" spans="1:20" s="1789" customFormat="1" ht="31.5" x14ac:dyDescent="0.2">
      <c r="A1137" s="1243">
        <v>13</v>
      </c>
      <c r="B1137" s="34" t="s">
        <v>2282</v>
      </c>
      <c r="C1137" s="2228"/>
      <c r="D1137" s="87" t="s">
        <v>7133</v>
      </c>
      <c r="E1137" s="2145" t="s">
        <v>3480</v>
      </c>
      <c r="F1137" s="36"/>
      <c r="G1137" s="1837">
        <v>2400000</v>
      </c>
      <c r="H1137" s="2214">
        <v>2400000</v>
      </c>
      <c r="I1137" s="2165">
        <v>2400000</v>
      </c>
      <c r="J1137" s="36" t="s">
        <v>5174</v>
      </c>
      <c r="K1137" s="36" t="s">
        <v>4934</v>
      </c>
      <c r="L1137" s="36" t="s">
        <v>5038</v>
      </c>
      <c r="M1137" s="37" t="s">
        <v>3079</v>
      </c>
      <c r="N1137" s="34" t="s">
        <v>5969</v>
      </c>
      <c r="O1137" s="34" t="s">
        <v>5300</v>
      </c>
      <c r="P1137" s="39">
        <v>2400000</v>
      </c>
      <c r="Q1137" s="35">
        <v>2400000</v>
      </c>
      <c r="R1137" s="34"/>
      <c r="S1137" s="40"/>
      <c r="T1137" s="40"/>
    </row>
    <row r="1138" spans="1:20" s="1789" customFormat="1" ht="47.25" x14ac:dyDescent="0.2">
      <c r="A1138" s="1243">
        <v>13</v>
      </c>
      <c r="B1138" s="91" t="s">
        <v>2710</v>
      </c>
      <c r="C1138" s="2227"/>
      <c r="D1138" s="87" t="s">
        <v>7047</v>
      </c>
      <c r="E1138" s="2145" t="s">
        <v>3425</v>
      </c>
      <c r="F1138" s="36"/>
      <c r="G1138" s="1837">
        <v>2400000</v>
      </c>
      <c r="H1138" s="2214">
        <v>2400000</v>
      </c>
      <c r="I1138" s="2165">
        <v>2400000</v>
      </c>
      <c r="J1138" s="36" t="s">
        <v>5174</v>
      </c>
      <c r="K1138" s="36" t="s">
        <v>4934</v>
      </c>
      <c r="L1138" s="36" t="s">
        <v>5038</v>
      </c>
      <c r="M1138" s="37" t="s">
        <v>5164</v>
      </c>
      <c r="N1138" s="34" t="s">
        <v>5969</v>
      </c>
      <c r="O1138" s="34" t="s">
        <v>5295</v>
      </c>
      <c r="P1138" s="39">
        <v>2400000</v>
      </c>
      <c r="Q1138" s="35">
        <v>2400000</v>
      </c>
      <c r="R1138" s="34"/>
      <c r="S1138" s="40"/>
      <c r="T1138" s="40"/>
    </row>
    <row r="1139" spans="1:20" s="1789" customFormat="1" ht="31.5" x14ac:dyDescent="0.2">
      <c r="A1139" s="1243">
        <v>13</v>
      </c>
      <c r="B1139" s="34" t="s">
        <v>2078</v>
      </c>
      <c r="C1139" s="2228"/>
      <c r="D1139" s="87" t="s">
        <v>7137</v>
      </c>
      <c r="E1139" s="2145" t="s">
        <v>3526</v>
      </c>
      <c r="F1139" s="36"/>
      <c r="G1139" s="1837">
        <v>2450000</v>
      </c>
      <c r="H1139" s="2214">
        <v>2450000</v>
      </c>
      <c r="I1139" s="2165">
        <v>2450000</v>
      </c>
      <c r="J1139" s="36" t="s">
        <v>5174</v>
      </c>
      <c r="K1139" s="36" t="s">
        <v>4934</v>
      </c>
      <c r="L1139" s="37" t="s">
        <v>3114</v>
      </c>
      <c r="M1139" s="37" t="s">
        <v>5268</v>
      </c>
      <c r="N1139" s="37" t="s">
        <v>5229</v>
      </c>
      <c r="O1139" s="34" t="s">
        <v>5320</v>
      </c>
      <c r="P1139" s="39">
        <v>2450000</v>
      </c>
      <c r="Q1139" s="35">
        <v>2450000</v>
      </c>
      <c r="R1139" s="34"/>
      <c r="S1139" s="40"/>
      <c r="T1139" s="40"/>
    </row>
    <row r="1140" spans="1:20" s="1789" customFormat="1" ht="47.25" x14ac:dyDescent="0.2">
      <c r="A1140" s="1243">
        <v>13</v>
      </c>
      <c r="B1140" s="34" t="s">
        <v>2238</v>
      </c>
      <c r="C1140" s="2228"/>
      <c r="D1140" s="87" t="s">
        <v>7304</v>
      </c>
      <c r="E1140" s="2145" t="s">
        <v>3436</v>
      </c>
      <c r="F1140" s="36"/>
      <c r="G1140" s="1837">
        <v>2500000</v>
      </c>
      <c r="H1140" s="2214">
        <v>2500000</v>
      </c>
      <c r="I1140" s="2165">
        <v>2500000</v>
      </c>
      <c r="J1140" s="36" t="s">
        <v>5174</v>
      </c>
      <c r="K1140" s="36" t="s">
        <v>4934</v>
      </c>
      <c r="L1140" s="1243" t="s">
        <v>5267</v>
      </c>
      <c r="M1140" s="37" t="s">
        <v>3094</v>
      </c>
      <c r="N1140" s="37" t="s">
        <v>5229</v>
      </c>
      <c r="O1140" s="34" t="s">
        <v>5313</v>
      </c>
      <c r="P1140" s="39">
        <v>2500000</v>
      </c>
      <c r="Q1140" s="35">
        <v>2500000</v>
      </c>
      <c r="R1140" s="34"/>
      <c r="S1140" s="40"/>
      <c r="T1140" s="40"/>
    </row>
    <row r="1141" spans="1:20" s="2107" customFormat="1" ht="39" customHeight="1" x14ac:dyDescent="0.2">
      <c r="A1141" s="2099">
        <v>13</v>
      </c>
      <c r="B1141" s="2100" t="s">
        <v>449</v>
      </c>
      <c r="C1141" s="2228" t="s">
        <v>1035</v>
      </c>
      <c r="D1141" s="2114" t="s">
        <v>6882</v>
      </c>
      <c r="E1141" s="2120" t="s">
        <v>189</v>
      </c>
      <c r="F1141" s="2116"/>
      <c r="G1141" s="2156"/>
      <c r="H1141" s="2216">
        <v>2500000</v>
      </c>
      <c r="I1141" s="2261">
        <v>0</v>
      </c>
      <c r="J1141" s="2121" t="s">
        <v>152</v>
      </c>
      <c r="K1141" s="2121" t="s">
        <v>4934</v>
      </c>
      <c r="L1141" s="2123" t="s">
        <v>3115</v>
      </c>
      <c r="M1141" s="2123" t="s">
        <v>3085</v>
      </c>
      <c r="N1141" s="2097" t="s">
        <v>5229</v>
      </c>
      <c r="O1141" s="2097" t="s">
        <v>5312</v>
      </c>
      <c r="P1141" s="2270">
        <f>I1141</f>
        <v>0</v>
      </c>
      <c r="Q1141" s="2270">
        <f>P1141</f>
        <v>0</v>
      </c>
      <c r="R1141" s="2097"/>
      <c r="S1141" s="2097"/>
      <c r="T1141" s="2097" t="s">
        <v>524</v>
      </c>
    </row>
    <row r="1142" spans="1:20" s="1789" customFormat="1" ht="31.5" x14ac:dyDescent="0.2">
      <c r="A1142" s="1243">
        <v>13</v>
      </c>
      <c r="B1142" s="34" t="s">
        <v>2120</v>
      </c>
      <c r="C1142" s="2228"/>
      <c r="D1142" s="87" t="s">
        <v>7137</v>
      </c>
      <c r="E1142" s="2145" t="s">
        <v>3467</v>
      </c>
      <c r="F1142" s="36"/>
      <c r="G1142" s="1837">
        <v>2960000</v>
      </c>
      <c r="H1142" s="2214">
        <v>2960000</v>
      </c>
      <c r="I1142" s="2165">
        <v>2960000</v>
      </c>
      <c r="J1142" s="36" t="s">
        <v>5174</v>
      </c>
      <c r="K1142" s="36" t="s">
        <v>4934</v>
      </c>
      <c r="L1142" s="1243" t="s">
        <v>3115</v>
      </c>
      <c r="M1142" s="37" t="s">
        <v>3079</v>
      </c>
      <c r="N1142" s="37" t="s">
        <v>5229</v>
      </c>
      <c r="O1142" s="34" t="s">
        <v>5299</v>
      </c>
      <c r="P1142" s="39">
        <v>2960000</v>
      </c>
      <c r="Q1142" s="35">
        <v>2960000</v>
      </c>
      <c r="R1142" s="34"/>
      <c r="S1142" s="40"/>
      <c r="T1142" s="40"/>
    </row>
    <row r="1143" spans="1:20" s="1789" customFormat="1" ht="31.5" x14ac:dyDescent="0.2">
      <c r="A1143" s="1243">
        <v>13</v>
      </c>
      <c r="B1143" s="91" t="s">
        <v>1389</v>
      </c>
      <c r="C1143" s="2228"/>
      <c r="D1143" s="87" t="s">
        <v>8102</v>
      </c>
      <c r="E1143" s="2145" t="s">
        <v>4250</v>
      </c>
      <c r="F1143" s="36"/>
      <c r="G1143" s="1837">
        <v>3000000</v>
      </c>
      <c r="H1143" s="2214">
        <v>3000000</v>
      </c>
      <c r="I1143" s="2165">
        <v>3000000</v>
      </c>
      <c r="J1143" s="36" t="s">
        <v>5174</v>
      </c>
      <c r="K1143" s="36" t="s">
        <v>4934</v>
      </c>
      <c r="L1143" s="36" t="s">
        <v>5038</v>
      </c>
      <c r="M1143" s="37" t="s">
        <v>5164</v>
      </c>
      <c r="N1143" s="2001" t="s">
        <v>5165</v>
      </c>
      <c r="O1143" s="34" t="s">
        <v>990</v>
      </c>
      <c r="P1143" s="39">
        <v>3000000</v>
      </c>
      <c r="Q1143" s="35">
        <v>3000000</v>
      </c>
      <c r="R1143" s="34"/>
      <c r="S1143" s="40"/>
      <c r="T1143" s="40"/>
    </row>
    <row r="1144" spans="1:20" s="1789" customFormat="1" ht="31.5" x14ac:dyDescent="0.2">
      <c r="A1144" s="1243">
        <v>13</v>
      </c>
      <c r="B1144" s="34" t="s">
        <v>1004</v>
      </c>
      <c r="C1144" s="2228"/>
      <c r="D1144" s="87" t="s">
        <v>7137</v>
      </c>
      <c r="E1144" s="2145" t="s">
        <v>3494</v>
      </c>
      <c r="F1144" s="36"/>
      <c r="G1144" s="1837">
        <v>3000000</v>
      </c>
      <c r="H1144" s="2214">
        <v>3000000</v>
      </c>
      <c r="I1144" s="2165">
        <v>3000000</v>
      </c>
      <c r="J1144" s="36" t="s">
        <v>5174</v>
      </c>
      <c r="K1144" s="36" t="s">
        <v>4934</v>
      </c>
      <c r="L1144" s="36" t="s">
        <v>5223</v>
      </c>
      <c r="M1144" s="37" t="s">
        <v>5164</v>
      </c>
      <c r="N1144" s="37" t="s">
        <v>5229</v>
      </c>
      <c r="O1144" s="2097" t="s">
        <v>215</v>
      </c>
      <c r="P1144" s="39">
        <v>3000000</v>
      </c>
      <c r="Q1144" s="35">
        <v>3000000</v>
      </c>
      <c r="R1144" s="34"/>
      <c r="S1144" s="40"/>
      <c r="T1144" s="40"/>
    </row>
    <row r="1145" spans="1:20" s="2107" customFormat="1" ht="31.5" x14ac:dyDescent="0.2">
      <c r="A1145" s="2099">
        <v>13</v>
      </c>
      <c r="B1145" s="2100" t="s">
        <v>450</v>
      </c>
      <c r="C1145" s="2228" t="s">
        <v>1035</v>
      </c>
      <c r="D1145" s="2114" t="s">
        <v>6882</v>
      </c>
      <c r="E1145" s="2120" t="s">
        <v>190</v>
      </c>
      <c r="F1145" s="2116"/>
      <c r="G1145" s="2156"/>
      <c r="H1145" s="2216">
        <v>3000000</v>
      </c>
      <c r="I1145" s="2261">
        <v>0</v>
      </c>
      <c r="J1145" s="2121" t="s">
        <v>152</v>
      </c>
      <c r="K1145" s="2121" t="s">
        <v>4934</v>
      </c>
      <c r="L1145" s="2123" t="s">
        <v>3115</v>
      </c>
      <c r="M1145" s="2123" t="s">
        <v>3085</v>
      </c>
      <c r="N1145" s="2097" t="s">
        <v>5229</v>
      </c>
      <c r="O1145" s="2097" t="s">
        <v>5304</v>
      </c>
      <c r="P1145" s="2122" t="s">
        <v>539</v>
      </c>
      <c r="Q1145" s="2122" t="str">
        <f>P1145</f>
        <v>=</v>
      </c>
      <c r="R1145" s="2097"/>
      <c r="S1145" s="2097"/>
      <c r="T1145" s="2097" t="s">
        <v>1042</v>
      </c>
    </row>
    <row r="1146" spans="1:20" s="1789" customFormat="1" ht="31.5" x14ac:dyDescent="0.2">
      <c r="A1146" s="1243">
        <v>13</v>
      </c>
      <c r="B1146" s="87" t="s">
        <v>2232</v>
      </c>
      <c r="C1146" s="2228"/>
      <c r="D1146" s="87" t="s">
        <v>7304</v>
      </c>
      <c r="E1146" s="2145" t="s">
        <v>3461</v>
      </c>
      <c r="F1146" s="36"/>
      <c r="G1146" s="1837">
        <v>3150000</v>
      </c>
      <c r="H1146" s="2214">
        <v>3150000</v>
      </c>
      <c r="I1146" s="2165">
        <v>3150000</v>
      </c>
      <c r="J1146" s="36" t="s">
        <v>5174</v>
      </c>
      <c r="K1146" s="36" t="s">
        <v>4934</v>
      </c>
      <c r="L1146" s="36" t="s">
        <v>5223</v>
      </c>
      <c r="M1146" s="37" t="s">
        <v>5164</v>
      </c>
      <c r="N1146" s="37" t="s">
        <v>5229</v>
      </c>
      <c r="O1146" s="34" t="s">
        <v>5313</v>
      </c>
      <c r="P1146" s="35">
        <v>3150000</v>
      </c>
      <c r="Q1146" s="35">
        <v>3150000</v>
      </c>
      <c r="R1146" s="34"/>
      <c r="S1146" s="1243"/>
      <c r="T1146" s="1243"/>
    </row>
    <row r="1147" spans="1:20" s="1789" customFormat="1" ht="31.5" x14ac:dyDescent="0.2">
      <c r="A1147" s="1243">
        <v>13</v>
      </c>
      <c r="B1147" s="34" t="s">
        <v>2112</v>
      </c>
      <c r="C1147" s="2228"/>
      <c r="D1147" s="87" t="s">
        <v>7137</v>
      </c>
      <c r="E1147" s="2145" t="s">
        <v>3490</v>
      </c>
      <c r="F1147" s="36"/>
      <c r="G1147" s="1837">
        <v>3500000</v>
      </c>
      <c r="H1147" s="2214">
        <v>3500000</v>
      </c>
      <c r="I1147" s="2165">
        <v>3500000</v>
      </c>
      <c r="J1147" s="36" t="s">
        <v>5174</v>
      </c>
      <c r="K1147" s="36" t="s">
        <v>4934</v>
      </c>
      <c r="L1147" s="36" t="s">
        <v>5223</v>
      </c>
      <c r="M1147" s="37" t="s">
        <v>3079</v>
      </c>
      <c r="N1147" s="37" t="s">
        <v>5229</v>
      </c>
      <c r="O1147" s="34" t="s">
        <v>5296</v>
      </c>
      <c r="P1147" s="39">
        <v>3500000</v>
      </c>
      <c r="Q1147" s="35">
        <v>3500000</v>
      </c>
      <c r="R1147" s="34"/>
      <c r="S1147" s="40"/>
      <c r="T1147" s="40"/>
    </row>
    <row r="1148" spans="1:20" s="1789" customFormat="1" ht="31.5" x14ac:dyDescent="0.2">
      <c r="A1148" s="1243">
        <v>13</v>
      </c>
      <c r="B1148" s="34" t="s">
        <v>2279</v>
      </c>
      <c r="C1148" s="2228"/>
      <c r="D1148" s="87" t="s">
        <v>7236</v>
      </c>
      <c r="E1148" s="2145" t="s">
        <v>3502</v>
      </c>
      <c r="F1148" s="36"/>
      <c r="G1148" s="1837">
        <v>3500000</v>
      </c>
      <c r="H1148" s="2214">
        <v>3500000</v>
      </c>
      <c r="I1148" s="2165">
        <v>3500000</v>
      </c>
      <c r="J1148" s="36" t="s">
        <v>5174</v>
      </c>
      <c r="K1148" s="36" t="s">
        <v>4934</v>
      </c>
      <c r="L1148" s="2099" t="s">
        <v>3115</v>
      </c>
      <c r="M1148" s="37" t="s">
        <v>5164</v>
      </c>
      <c r="N1148" s="37" t="s">
        <v>5969</v>
      </c>
      <c r="O1148" s="34" t="s">
        <v>5296</v>
      </c>
      <c r="P1148" s="39">
        <v>3500000</v>
      </c>
      <c r="Q1148" s="35">
        <v>3500000</v>
      </c>
      <c r="R1148" s="34"/>
      <c r="S1148" s="2111" t="s">
        <v>462</v>
      </c>
      <c r="T1148" s="2111" t="s">
        <v>1043</v>
      </c>
    </row>
    <row r="1149" spans="1:20" s="1789" customFormat="1" ht="47.25" x14ac:dyDescent="0.2">
      <c r="A1149" s="1243">
        <v>13</v>
      </c>
      <c r="B1149" s="34" t="s">
        <v>2244</v>
      </c>
      <c r="C1149" s="2228"/>
      <c r="D1149" s="87" t="s">
        <v>7304</v>
      </c>
      <c r="E1149" s="2145" t="s">
        <v>3445</v>
      </c>
      <c r="F1149" s="36"/>
      <c r="G1149" s="1837">
        <v>3700000</v>
      </c>
      <c r="H1149" s="2214">
        <v>3700000</v>
      </c>
      <c r="I1149" s="2165">
        <v>3700000</v>
      </c>
      <c r="J1149" s="36" t="s">
        <v>5174</v>
      </c>
      <c r="K1149" s="36" t="s">
        <v>4934</v>
      </c>
      <c r="L1149" s="1243" t="s">
        <v>3115</v>
      </c>
      <c r="M1149" s="37" t="s">
        <v>3121</v>
      </c>
      <c r="N1149" s="37" t="s">
        <v>5229</v>
      </c>
      <c r="O1149" s="34" t="s">
        <v>5311</v>
      </c>
      <c r="P1149" s="39">
        <v>3700000</v>
      </c>
      <c r="Q1149" s="35">
        <v>3700000</v>
      </c>
      <c r="R1149" s="34"/>
      <c r="S1149" s="40"/>
      <c r="T1149" s="40"/>
    </row>
    <row r="1150" spans="1:20" s="1789" customFormat="1" ht="31.5" x14ac:dyDescent="0.2">
      <c r="A1150" s="1243">
        <v>13</v>
      </c>
      <c r="B1150" s="34" t="s">
        <v>2194</v>
      </c>
      <c r="C1150" s="2227"/>
      <c r="D1150" s="87" t="s">
        <v>7170</v>
      </c>
      <c r="E1150" s="2145" t="s">
        <v>4253</v>
      </c>
      <c r="F1150" s="36"/>
      <c r="G1150" s="1837">
        <v>3800000</v>
      </c>
      <c r="H1150" s="2214">
        <v>3800000</v>
      </c>
      <c r="I1150" s="2165">
        <v>3800000</v>
      </c>
      <c r="J1150" s="36" t="s">
        <v>5174</v>
      </c>
      <c r="K1150" s="36" t="s">
        <v>4934</v>
      </c>
      <c r="L1150" s="1243" t="s">
        <v>5267</v>
      </c>
      <c r="M1150" s="37" t="s">
        <v>5268</v>
      </c>
      <c r="N1150" s="37" t="s">
        <v>5229</v>
      </c>
      <c r="O1150" s="34" t="s">
        <v>5303</v>
      </c>
      <c r="P1150" s="39">
        <v>3800000</v>
      </c>
      <c r="Q1150" s="35">
        <v>3800000</v>
      </c>
      <c r="R1150" s="34"/>
      <c r="S1150" s="40"/>
      <c r="T1150" s="40"/>
    </row>
    <row r="1151" spans="1:20" s="1789" customFormat="1" ht="31.5" x14ac:dyDescent="0.2">
      <c r="A1151" s="1243">
        <v>13</v>
      </c>
      <c r="B1151" s="34" t="s">
        <v>2239</v>
      </c>
      <c r="C1151" s="2227"/>
      <c r="D1151" s="87" t="s">
        <v>7304</v>
      </c>
      <c r="E1151" s="2145" t="s">
        <v>3450</v>
      </c>
      <c r="F1151" s="36"/>
      <c r="G1151" s="1837">
        <v>3800000</v>
      </c>
      <c r="H1151" s="2214">
        <v>3800000</v>
      </c>
      <c r="I1151" s="2165">
        <v>3800000</v>
      </c>
      <c r="J1151" s="36" t="s">
        <v>5174</v>
      </c>
      <c r="K1151" s="36" t="s">
        <v>4934</v>
      </c>
      <c r="L1151" s="1243" t="s">
        <v>3115</v>
      </c>
      <c r="M1151" s="37" t="s">
        <v>3121</v>
      </c>
      <c r="N1151" s="37" t="s">
        <v>5229</v>
      </c>
      <c r="O1151" s="34" t="s">
        <v>5311</v>
      </c>
      <c r="P1151" s="39">
        <v>3800000</v>
      </c>
      <c r="Q1151" s="35">
        <v>3800000</v>
      </c>
      <c r="R1151" s="34"/>
      <c r="S1151" s="40"/>
      <c r="T1151" s="40"/>
    </row>
    <row r="1152" spans="1:20" s="1789" customFormat="1" ht="31.5" x14ac:dyDescent="0.2">
      <c r="A1152" s="1243">
        <v>13</v>
      </c>
      <c r="B1152" s="91" t="s">
        <v>2659</v>
      </c>
      <c r="C1152" s="2228"/>
      <c r="D1152" s="87" t="s">
        <v>7845</v>
      </c>
      <c r="E1152" s="2145" t="s">
        <v>4468</v>
      </c>
      <c r="F1152" s="35"/>
      <c r="G1152" s="1837">
        <v>3800000</v>
      </c>
      <c r="H1152" s="2214">
        <v>3800000</v>
      </c>
      <c r="I1152" s="2165">
        <v>3800000</v>
      </c>
      <c r="J1152" s="36" t="s">
        <v>5174</v>
      </c>
      <c r="K1152" s="36" t="s">
        <v>4934</v>
      </c>
      <c r="L1152" s="36" t="s">
        <v>5223</v>
      </c>
      <c r="M1152" s="37" t="s">
        <v>5164</v>
      </c>
      <c r="N1152" s="1243" t="s">
        <v>5969</v>
      </c>
      <c r="O1152" s="34" t="s">
        <v>1029</v>
      </c>
      <c r="P1152" s="39">
        <v>3800000</v>
      </c>
      <c r="Q1152" s="35">
        <v>3800000</v>
      </c>
      <c r="R1152" s="34"/>
      <c r="S1152" s="1243"/>
      <c r="T1152" s="1243"/>
    </row>
    <row r="1153" spans="1:20" s="1789" customFormat="1" ht="31.5" x14ac:dyDescent="0.2">
      <c r="A1153" s="1243">
        <v>13</v>
      </c>
      <c r="B1153" s="34" t="s">
        <v>2175</v>
      </c>
      <c r="C1153" s="2228"/>
      <c r="D1153" s="87" t="s">
        <v>3149</v>
      </c>
      <c r="E1153" s="2145" t="s">
        <v>3829</v>
      </c>
      <c r="F1153" s="36"/>
      <c r="G1153" s="1837">
        <v>3920000</v>
      </c>
      <c r="H1153" s="2214">
        <v>3920000</v>
      </c>
      <c r="I1153" s="2165">
        <v>3920000</v>
      </c>
      <c r="J1153" s="36" t="s">
        <v>5174</v>
      </c>
      <c r="K1153" s="36" t="s">
        <v>4934</v>
      </c>
      <c r="L1153" s="1243" t="s">
        <v>5267</v>
      </c>
      <c r="M1153" s="37" t="s">
        <v>5268</v>
      </c>
      <c r="N1153" s="37" t="s">
        <v>5229</v>
      </c>
      <c r="O1153" s="34" t="s">
        <v>5316</v>
      </c>
      <c r="P1153" s="39">
        <v>3920000</v>
      </c>
      <c r="Q1153" s="35">
        <v>3920000</v>
      </c>
      <c r="R1153" s="34"/>
      <c r="S1153" s="40"/>
      <c r="T1153" s="40"/>
    </row>
    <row r="1154" spans="1:20" s="1789" customFormat="1" ht="94.5" x14ac:dyDescent="0.2">
      <c r="A1154" s="1243">
        <v>13</v>
      </c>
      <c r="B1154" s="87" t="s">
        <v>2074</v>
      </c>
      <c r="C1154" s="2228"/>
      <c r="D1154" s="87" t="s">
        <v>7137</v>
      </c>
      <c r="E1154" s="2145" t="s">
        <v>3558</v>
      </c>
      <c r="F1154" s="36"/>
      <c r="G1154" s="1837">
        <v>4000000</v>
      </c>
      <c r="H1154" s="2214">
        <v>4000000</v>
      </c>
      <c r="I1154" s="2165">
        <v>4000000</v>
      </c>
      <c r="J1154" s="36" t="s">
        <v>5174</v>
      </c>
      <c r="K1154" s="36" t="s">
        <v>4934</v>
      </c>
      <c r="L1154" s="36" t="s">
        <v>5038</v>
      </c>
      <c r="M1154" s="37" t="s">
        <v>3106</v>
      </c>
      <c r="N1154" s="37" t="s">
        <v>5229</v>
      </c>
      <c r="O1154" s="34" t="s">
        <v>5320</v>
      </c>
      <c r="P1154" s="39">
        <v>4000000</v>
      </c>
      <c r="Q1154" s="35">
        <v>4000000</v>
      </c>
      <c r="R1154" s="1243"/>
      <c r="S1154" s="34"/>
      <c r="T1154" s="34"/>
    </row>
    <row r="1155" spans="1:20" s="1789" customFormat="1" ht="94.5" x14ac:dyDescent="0.2">
      <c r="A1155" s="1243">
        <v>13</v>
      </c>
      <c r="B1155" s="34" t="s">
        <v>200</v>
      </c>
      <c r="C1155" s="2227"/>
      <c r="D1155" s="2100" t="s">
        <v>6877</v>
      </c>
      <c r="E1155" s="2145" t="s">
        <v>198</v>
      </c>
      <c r="F1155" s="36"/>
      <c r="G1155" s="1837">
        <v>4000000</v>
      </c>
      <c r="H1155" s="2214">
        <v>4000000</v>
      </c>
      <c r="I1155" s="2165">
        <v>4000000</v>
      </c>
      <c r="J1155" s="36" t="s">
        <v>5174</v>
      </c>
      <c r="K1155" s="36" t="s">
        <v>4934</v>
      </c>
      <c r="L1155" s="36" t="s">
        <v>5223</v>
      </c>
      <c r="M1155" s="37" t="s">
        <v>5270</v>
      </c>
      <c r="N1155" s="2113" t="s">
        <v>5165</v>
      </c>
      <c r="O1155" s="34" t="s">
        <v>5307</v>
      </c>
      <c r="P1155" s="39">
        <v>4000000</v>
      </c>
      <c r="Q1155" s="35">
        <v>4000000</v>
      </c>
      <c r="R1155" s="34"/>
      <c r="S1155" s="2145" t="s">
        <v>199</v>
      </c>
      <c r="T1155" s="2111" t="s">
        <v>1043</v>
      </c>
    </row>
    <row r="1156" spans="1:20" s="1789" customFormat="1" ht="47.25" x14ac:dyDescent="0.2">
      <c r="A1156" s="1243">
        <v>13</v>
      </c>
      <c r="B1156" s="34" t="s">
        <v>2173</v>
      </c>
      <c r="C1156" s="2227"/>
      <c r="D1156" s="87" t="s">
        <v>3149</v>
      </c>
      <c r="E1156" s="2145" t="s">
        <v>3827</v>
      </c>
      <c r="F1156" s="36"/>
      <c r="G1156" s="1837">
        <v>4000000</v>
      </c>
      <c r="H1156" s="2214">
        <v>4000000</v>
      </c>
      <c r="I1156" s="2165">
        <v>4000000</v>
      </c>
      <c r="J1156" s="36" t="s">
        <v>5174</v>
      </c>
      <c r="K1156" s="36" t="s">
        <v>4934</v>
      </c>
      <c r="L1156" s="1243" t="s">
        <v>5267</v>
      </c>
      <c r="M1156" s="37" t="s">
        <v>5268</v>
      </c>
      <c r="N1156" s="37" t="s">
        <v>5229</v>
      </c>
      <c r="O1156" s="34" t="s">
        <v>5316</v>
      </c>
      <c r="P1156" s="39">
        <v>4000000</v>
      </c>
      <c r="Q1156" s="35">
        <v>4000000</v>
      </c>
      <c r="R1156" s="34"/>
      <c r="S1156" s="40"/>
      <c r="T1156" s="40"/>
    </row>
    <row r="1157" spans="1:20" s="1789" customFormat="1" ht="157.5" x14ac:dyDescent="0.2">
      <c r="A1157" s="1243">
        <v>13</v>
      </c>
      <c r="B1157" s="34" t="s">
        <v>2178</v>
      </c>
      <c r="C1157" s="2227"/>
      <c r="D1157" s="87" t="s">
        <v>3158</v>
      </c>
      <c r="E1157" s="2145" t="s">
        <v>250</v>
      </c>
      <c r="F1157" s="36"/>
      <c r="G1157" s="1837">
        <v>4000000</v>
      </c>
      <c r="H1157" s="2216">
        <v>8000000</v>
      </c>
      <c r="I1157" s="2166">
        <v>8000000</v>
      </c>
      <c r="J1157" s="36" t="s">
        <v>5174</v>
      </c>
      <c r="K1157" s="36" t="s">
        <v>4934</v>
      </c>
      <c r="L1157" s="2116" t="s">
        <v>3115</v>
      </c>
      <c r="M1157" s="2113" t="s">
        <v>5164</v>
      </c>
      <c r="N1157" s="37" t="s">
        <v>5229</v>
      </c>
      <c r="O1157" s="34" t="s">
        <v>5041</v>
      </c>
      <c r="P1157" s="2110">
        <f>H1157</f>
        <v>8000000</v>
      </c>
      <c r="Q1157" s="2109">
        <f>P1157</f>
        <v>8000000</v>
      </c>
      <c r="R1157" s="34"/>
      <c r="S1157" s="2145" t="s">
        <v>251</v>
      </c>
      <c r="T1157" s="2097" t="s">
        <v>1043</v>
      </c>
    </row>
    <row r="1158" spans="1:20" s="1789" customFormat="1" ht="31.5" x14ac:dyDescent="0.2">
      <c r="A1158" s="1243">
        <v>13</v>
      </c>
      <c r="B1158" s="34" t="s">
        <v>2200</v>
      </c>
      <c r="C1158" s="2231"/>
      <c r="D1158" s="87" t="s">
        <v>7170</v>
      </c>
      <c r="E1158" s="2145" t="s">
        <v>4263</v>
      </c>
      <c r="F1158" s="36"/>
      <c r="G1158" s="1837">
        <v>4000000</v>
      </c>
      <c r="H1158" s="2214">
        <v>4000000</v>
      </c>
      <c r="I1158" s="2165">
        <v>4000000</v>
      </c>
      <c r="J1158" s="36" t="s">
        <v>5174</v>
      </c>
      <c r="K1158" s="36" t="s">
        <v>4934</v>
      </c>
      <c r="L1158" s="36" t="s">
        <v>5038</v>
      </c>
      <c r="M1158" s="37" t="s">
        <v>5268</v>
      </c>
      <c r="N1158" s="37" t="s">
        <v>5229</v>
      </c>
      <c r="O1158" s="34" t="s">
        <v>5303</v>
      </c>
      <c r="P1158" s="39">
        <v>4000000</v>
      </c>
      <c r="Q1158" s="35">
        <v>4000000</v>
      </c>
      <c r="R1158" s="34"/>
      <c r="S1158" s="40"/>
      <c r="T1158" s="40"/>
    </row>
    <row r="1159" spans="1:20" s="1789" customFormat="1" ht="31.5" x14ac:dyDescent="0.2">
      <c r="A1159" s="1243">
        <v>13</v>
      </c>
      <c r="B1159" s="91" t="s">
        <v>1394</v>
      </c>
      <c r="C1159" s="2228"/>
      <c r="D1159" s="87" t="s">
        <v>6877</v>
      </c>
      <c r="E1159" s="2145" t="s">
        <v>3426</v>
      </c>
      <c r="F1159" s="36"/>
      <c r="G1159" s="1837">
        <v>4500000</v>
      </c>
      <c r="H1159" s="2214">
        <v>4500000</v>
      </c>
      <c r="I1159" s="2165">
        <v>4500000</v>
      </c>
      <c r="J1159" s="36" t="s">
        <v>5174</v>
      </c>
      <c r="K1159" s="36" t="s">
        <v>4934</v>
      </c>
      <c r="L1159" s="2116" t="s">
        <v>3115</v>
      </c>
      <c r="M1159" s="37" t="s">
        <v>5270</v>
      </c>
      <c r="N1159" s="2001" t="s">
        <v>5165</v>
      </c>
      <c r="O1159" s="34" t="s">
        <v>5304</v>
      </c>
      <c r="P1159" s="39">
        <v>4500000</v>
      </c>
      <c r="Q1159" s="35">
        <v>4500000</v>
      </c>
      <c r="R1159" s="34"/>
      <c r="S1159" s="2111" t="s">
        <v>1096</v>
      </c>
      <c r="T1159" s="2111" t="s">
        <v>1042</v>
      </c>
    </row>
    <row r="1160" spans="1:20" s="2107" customFormat="1" ht="47.25" x14ac:dyDescent="0.2">
      <c r="A1160" s="2099">
        <v>13</v>
      </c>
      <c r="B1160" s="2100" t="s">
        <v>451</v>
      </c>
      <c r="C1160" s="2228"/>
      <c r="D1160" s="2114" t="s">
        <v>7137</v>
      </c>
      <c r="E1160" s="2124" t="s">
        <v>191</v>
      </c>
      <c r="F1160" s="2098"/>
      <c r="G1160" s="2156"/>
      <c r="H1160" s="2216">
        <v>4500000</v>
      </c>
      <c r="I1160" s="2128">
        <v>4500000</v>
      </c>
      <c r="J1160" s="2121" t="s">
        <v>5174</v>
      </c>
      <c r="K1160" s="2121" t="s">
        <v>4934</v>
      </c>
      <c r="L1160" s="2123" t="s">
        <v>5272</v>
      </c>
      <c r="M1160" s="2123" t="s">
        <v>5268</v>
      </c>
      <c r="N1160" s="2095" t="s">
        <v>5229</v>
      </c>
      <c r="O1160" s="2095" t="s">
        <v>5320</v>
      </c>
      <c r="P1160" s="2122">
        <v>4500000</v>
      </c>
      <c r="Q1160" s="2122">
        <f>P1160</f>
        <v>4500000</v>
      </c>
      <c r="R1160" s="2097"/>
      <c r="S1160" s="2097"/>
      <c r="T1160" s="2097" t="s">
        <v>1042</v>
      </c>
    </row>
    <row r="1161" spans="1:20" s="1789" customFormat="1" ht="31.5" x14ac:dyDescent="0.2">
      <c r="A1161" s="1243">
        <v>13</v>
      </c>
      <c r="B1161" s="87" t="s">
        <v>2233</v>
      </c>
      <c r="C1161" s="2228"/>
      <c r="D1161" s="87" t="s">
        <v>7304</v>
      </c>
      <c r="E1161" s="2145" t="s">
        <v>3462</v>
      </c>
      <c r="F1161" s="36"/>
      <c r="G1161" s="1837">
        <v>5000000</v>
      </c>
      <c r="H1161" s="2214">
        <v>5000000</v>
      </c>
      <c r="I1161" s="2165">
        <v>5000000</v>
      </c>
      <c r="J1161" s="36" t="s">
        <v>5174</v>
      </c>
      <c r="K1161" s="36" t="s">
        <v>4934</v>
      </c>
      <c r="L1161" s="36" t="s">
        <v>5223</v>
      </c>
      <c r="M1161" s="37" t="s">
        <v>3121</v>
      </c>
      <c r="N1161" s="37" t="s">
        <v>5229</v>
      </c>
      <c r="O1161" s="34" t="s">
        <v>5313</v>
      </c>
      <c r="P1161" s="35">
        <v>5000000</v>
      </c>
      <c r="Q1161" s="35">
        <v>5000000</v>
      </c>
      <c r="R1161" s="34"/>
      <c r="S1161" s="1243"/>
      <c r="T1161" s="1243"/>
    </row>
    <row r="1162" spans="1:20" s="1789" customFormat="1" ht="31.5" x14ac:dyDescent="0.2">
      <c r="A1162" s="1243">
        <v>13</v>
      </c>
      <c r="B1162" s="34" t="s">
        <v>2234</v>
      </c>
      <c r="C1162" s="2228"/>
      <c r="D1162" s="87" t="str">
        <f>D1161</f>
        <v xml:space="preserve">45400000 -1 </v>
      </c>
      <c r="E1162" s="2145" t="s">
        <v>3504</v>
      </c>
      <c r="F1162" s="36"/>
      <c r="G1162" s="1837">
        <v>5000000</v>
      </c>
      <c r="H1162" s="2214">
        <v>5000000</v>
      </c>
      <c r="I1162" s="2165">
        <v>5000000</v>
      </c>
      <c r="J1162" s="36" t="s">
        <v>5174</v>
      </c>
      <c r="K1162" s="36" t="s">
        <v>4934</v>
      </c>
      <c r="L1162" s="1243" t="s">
        <v>5267</v>
      </c>
      <c r="M1162" s="37" t="s">
        <v>5164</v>
      </c>
      <c r="N1162" s="37" t="s">
        <v>5229</v>
      </c>
      <c r="O1162" s="34" t="s">
        <v>5296</v>
      </c>
      <c r="P1162" s="39" t="s">
        <v>6957</v>
      </c>
      <c r="Q1162" s="35">
        <v>5000000</v>
      </c>
      <c r="R1162" s="34"/>
      <c r="S1162" s="40"/>
      <c r="T1162" s="40"/>
    </row>
    <row r="1163" spans="1:20" s="2107" customFormat="1" ht="31.5" x14ac:dyDescent="0.2">
      <c r="A1163" s="2099">
        <v>13</v>
      </c>
      <c r="B1163" s="2100" t="s">
        <v>452</v>
      </c>
      <c r="C1163" s="2228"/>
      <c r="D1163" s="2114" t="s">
        <v>7137</v>
      </c>
      <c r="E1163" s="2120" t="s">
        <v>192</v>
      </c>
      <c r="F1163" s="2116"/>
      <c r="G1163" s="2156"/>
      <c r="H1163" s="2216">
        <v>5000000</v>
      </c>
      <c r="I1163" s="2128">
        <v>5000000</v>
      </c>
      <c r="J1163" s="2121" t="s">
        <v>5174</v>
      </c>
      <c r="K1163" s="2121" t="s">
        <v>4934</v>
      </c>
      <c r="L1163" s="2116" t="s">
        <v>3115</v>
      </c>
      <c r="M1163" s="2123" t="s">
        <v>5164</v>
      </c>
      <c r="N1163" s="2097" t="s">
        <v>5229</v>
      </c>
      <c r="O1163" s="2097" t="s">
        <v>5296</v>
      </c>
      <c r="P1163" s="2122">
        <v>5000000</v>
      </c>
      <c r="Q1163" s="2122">
        <f>P1163</f>
        <v>5000000</v>
      </c>
      <c r="R1163" s="2097"/>
      <c r="S1163" s="2097"/>
      <c r="T1163" s="2097" t="s">
        <v>1042</v>
      </c>
    </row>
    <row r="1164" spans="1:20" s="1789" customFormat="1" ht="31.5" x14ac:dyDescent="0.2">
      <c r="A1164" s="1243">
        <v>13</v>
      </c>
      <c r="B1164" s="34" t="s">
        <v>2124</v>
      </c>
      <c r="C1164" s="2228"/>
      <c r="D1164" s="87" t="s">
        <v>3155</v>
      </c>
      <c r="E1164" s="2145" t="s">
        <v>3478</v>
      </c>
      <c r="F1164" s="36"/>
      <c r="G1164" s="1837">
        <v>5216000</v>
      </c>
      <c r="H1164" s="2214">
        <v>5216000</v>
      </c>
      <c r="I1164" s="2165">
        <v>5216000</v>
      </c>
      <c r="J1164" s="36" t="s">
        <v>5174</v>
      </c>
      <c r="K1164" s="36" t="s">
        <v>4934</v>
      </c>
      <c r="L1164" s="36" t="s">
        <v>5223</v>
      </c>
      <c r="M1164" s="37" t="s">
        <v>3128</v>
      </c>
      <c r="N1164" s="37" t="s">
        <v>5229</v>
      </c>
      <c r="O1164" s="34" t="s">
        <v>5299</v>
      </c>
      <c r="P1164" s="39">
        <v>5216000</v>
      </c>
      <c r="Q1164" s="35">
        <v>5216000</v>
      </c>
      <c r="R1164" s="34"/>
      <c r="S1164" s="40"/>
      <c r="T1164" s="40"/>
    </row>
    <row r="1165" spans="1:20" s="1789" customFormat="1" ht="47.25" x14ac:dyDescent="0.2">
      <c r="A1165" s="1243">
        <v>13</v>
      </c>
      <c r="B1165" s="34" t="s">
        <v>2273</v>
      </c>
      <c r="C1165" s="2228"/>
      <c r="D1165" s="87" t="s">
        <v>7114</v>
      </c>
      <c r="E1165" s="2145" t="s">
        <v>3438</v>
      </c>
      <c r="F1165" s="36"/>
      <c r="G1165" s="1837">
        <v>5250000</v>
      </c>
      <c r="H1165" s="2214">
        <v>5250000</v>
      </c>
      <c r="I1165" s="2165">
        <v>5250000</v>
      </c>
      <c r="J1165" s="36" t="s">
        <v>5174</v>
      </c>
      <c r="K1165" s="36" t="s">
        <v>4934</v>
      </c>
      <c r="L1165" s="1243" t="s">
        <v>3115</v>
      </c>
      <c r="M1165" s="37" t="s">
        <v>3085</v>
      </c>
      <c r="N1165" s="34" t="s">
        <v>5969</v>
      </c>
      <c r="O1165" s="34" t="s">
        <v>5333</v>
      </c>
      <c r="P1165" s="39">
        <v>5250000</v>
      </c>
      <c r="Q1165" s="35">
        <v>5250000</v>
      </c>
      <c r="R1165" s="34"/>
      <c r="S1165" s="40"/>
      <c r="T1165" s="40"/>
    </row>
    <row r="1166" spans="1:20" s="2107" customFormat="1" ht="47.25" x14ac:dyDescent="0.2">
      <c r="A1166" s="2099">
        <v>13</v>
      </c>
      <c r="B1166" s="2100" t="s">
        <v>453</v>
      </c>
      <c r="C1166" s="2228"/>
      <c r="D1166" s="2114" t="s">
        <v>456</v>
      </c>
      <c r="E1166" s="2131" t="s">
        <v>193</v>
      </c>
      <c r="F1166" s="2121"/>
      <c r="G1166" s="2156"/>
      <c r="H1166" s="2216">
        <v>5400000</v>
      </c>
      <c r="I1166" s="2128">
        <v>5400000</v>
      </c>
      <c r="J1166" s="2121" t="s">
        <v>5174</v>
      </c>
      <c r="K1166" s="2121" t="s">
        <v>4934</v>
      </c>
      <c r="L1166" s="2121" t="s">
        <v>3115</v>
      </c>
      <c r="M1166" s="2123" t="s">
        <v>3094</v>
      </c>
      <c r="N1166" s="2095" t="s">
        <v>5969</v>
      </c>
      <c r="O1166" s="2097" t="s">
        <v>5295</v>
      </c>
      <c r="P1166" s="2122">
        <v>5400000</v>
      </c>
      <c r="Q1166" s="2109">
        <f>P1166</f>
        <v>5400000</v>
      </c>
      <c r="R1166" s="2097"/>
      <c r="S1166" s="2097"/>
      <c r="T1166" s="2097" t="s">
        <v>1042</v>
      </c>
    </row>
    <row r="1167" spans="1:20" s="1789" customFormat="1" ht="63" x14ac:dyDescent="0.2">
      <c r="A1167" s="1243">
        <v>13</v>
      </c>
      <c r="B1167" s="34" t="s">
        <v>2054</v>
      </c>
      <c r="C1167" s="2227"/>
      <c r="D1167" s="87" t="s">
        <v>7137</v>
      </c>
      <c r="E1167" s="2145" t="s">
        <v>3544</v>
      </c>
      <c r="F1167" s="36"/>
      <c r="G1167" s="1837">
        <v>5500000</v>
      </c>
      <c r="H1167" s="2216">
        <v>5250793.92</v>
      </c>
      <c r="I1167" s="2166">
        <v>5250793.92</v>
      </c>
      <c r="J1167" s="36" t="s">
        <v>5226</v>
      </c>
      <c r="K1167" s="36" t="s">
        <v>4934</v>
      </c>
      <c r="L1167" s="37" t="s">
        <v>5267</v>
      </c>
      <c r="M1167" s="37" t="s">
        <v>5268</v>
      </c>
      <c r="N1167" s="37" t="s">
        <v>5229</v>
      </c>
      <c r="O1167" s="34" t="s">
        <v>5319</v>
      </c>
      <c r="P1167" s="2110">
        <f>H1167</f>
        <v>5250793.92</v>
      </c>
      <c r="Q1167" s="2109">
        <f>P1167</f>
        <v>5250793.92</v>
      </c>
      <c r="R1167" s="34"/>
      <c r="S1167" s="2111" t="s">
        <v>1041</v>
      </c>
      <c r="T1167" s="2097" t="s">
        <v>1043</v>
      </c>
    </row>
    <row r="1168" spans="1:20" s="1789" customFormat="1" ht="47.25" x14ac:dyDescent="0.2">
      <c r="A1168" s="1243">
        <v>13</v>
      </c>
      <c r="B1168" s="34" t="s">
        <v>2127</v>
      </c>
      <c r="C1168" s="2228"/>
      <c r="D1168" s="87" t="s">
        <v>6879</v>
      </c>
      <c r="E1168" s="2145" t="s">
        <v>3427</v>
      </c>
      <c r="F1168" s="36"/>
      <c r="G1168" s="1837">
        <v>5500000</v>
      </c>
      <c r="H1168" s="2214">
        <v>5500000</v>
      </c>
      <c r="I1168" s="2165">
        <v>5500000</v>
      </c>
      <c r="J1168" s="36" t="s">
        <v>5226</v>
      </c>
      <c r="K1168" s="36" t="s">
        <v>4934</v>
      </c>
      <c r="L1168" s="36" t="s">
        <v>5038</v>
      </c>
      <c r="M1168" s="37" t="s">
        <v>3085</v>
      </c>
      <c r="N1168" s="37" t="s">
        <v>5229</v>
      </c>
      <c r="O1168" s="34" t="s">
        <v>5304</v>
      </c>
      <c r="P1168" s="39">
        <v>5500000</v>
      </c>
      <c r="Q1168" s="35">
        <v>5500000</v>
      </c>
      <c r="R1168" s="34"/>
      <c r="S1168" s="40"/>
      <c r="T1168" s="40"/>
    </row>
    <row r="1169" spans="1:20" s="2107" customFormat="1" ht="31.5" x14ac:dyDescent="0.2">
      <c r="A1169" s="2099">
        <v>13</v>
      </c>
      <c r="B1169" s="2100" t="s">
        <v>454</v>
      </c>
      <c r="C1169" s="2228"/>
      <c r="D1169" s="2100" t="s">
        <v>182</v>
      </c>
      <c r="E1169" s="2148" t="s">
        <v>194</v>
      </c>
      <c r="F1169" s="2119"/>
      <c r="G1169" s="2156"/>
      <c r="H1169" s="2216">
        <v>5500000</v>
      </c>
      <c r="I1169" s="2128">
        <v>5500000</v>
      </c>
      <c r="J1169" s="2121" t="s">
        <v>5174</v>
      </c>
      <c r="K1169" s="2121" t="s">
        <v>4934</v>
      </c>
      <c r="L1169" s="2123" t="s">
        <v>3115</v>
      </c>
      <c r="M1169" s="2123" t="s">
        <v>3103</v>
      </c>
      <c r="N1169" s="2095" t="s">
        <v>5969</v>
      </c>
      <c r="O1169" s="2097" t="s">
        <v>5041</v>
      </c>
      <c r="P1169" s="2106">
        <v>5500000</v>
      </c>
      <c r="Q1169" s="2106">
        <f>P1169</f>
        <v>5500000</v>
      </c>
      <c r="R1169" s="2097"/>
      <c r="S1169" s="2097"/>
      <c r="T1169" s="2097" t="s">
        <v>1042</v>
      </c>
    </row>
    <row r="1170" spans="1:20" s="1789" customFormat="1" ht="31.5" x14ac:dyDescent="0.2">
      <c r="A1170" s="1243">
        <v>13</v>
      </c>
      <c r="B1170" s="91" t="s">
        <v>2866</v>
      </c>
      <c r="C1170" s="2228"/>
      <c r="D1170" s="87" t="s">
        <v>6942</v>
      </c>
      <c r="E1170" s="2145" t="s">
        <v>3500</v>
      </c>
      <c r="F1170" s="36"/>
      <c r="G1170" s="1837">
        <v>5600000</v>
      </c>
      <c r="H1170" s="2214">
        <v>5600000</v>
      </c>
      <c r="I1170" s="2165">
        <v>5600000</v>
      </c>
      <c r="J1170" s="36" t="s">
        <v>5174</v>
      </c>
      <c r="K1170" s="36" t="s">
        <v>4934</v>
      </c>
      <c r="L1170" s="1243" t="s">
        <v>3099</v>
      </c>
      <c r="M1170" s="37" t="s">
        <v>5336</v>
      </c>
      <c r="N1170" s="34" t="s">
        <v>5969</v>
      </c>
      <c r="O1170" s="34" t="s">
        <v>5296</v>
      </c>
      <c r="P1170" s="39">
        <v>5600000</v>
      </c>
      <c r="Q1170" s="35">
        <v>5600000</v>
      </c>
      <c r="R1170" s="34"/>
      <c r="S1170" s="40"/>
      <c r="T1170" s="40"/>
    </row>
    <row r="1171" spans="1:20" s="2107" customFormat="1" ht="40.5" customHeight="1" x14ac:dyDescent="0.2">
      <c r="A1171" s="2099">
        <v>13</v>
      </c>
      <c r="B1171" s="2100" t="s">
        <v>455</v>
      </c>
      <c r="C1171" s="2228" t="s">
        <v>1035</v>
      </c>
      <c r="D1171" s="2114" t="s">
        <v>6882</v>
      </c>
      <c r="E1171" s="2120" t="s">
        <v>195</v>
      </c>
      <c r="F1171" s="2116"/>
      <c r="G1171" s="2156"/>
      <c r="H1171" s="2216">
        <v>6000000</v>
      </c>
      <c r="I1171" s="2261">
        <v>0</v>
      </c>
      <c r="J1171" s="2121" t="s">
        <v>152</v>
      </c>
      <c r="K1171" s="2121" t="s">
        <v>4934</v>
      </c>
      <c r="L1171" s="2123" t="s">
        <v>3115</v>
      </c>
      <c r="M1171" s="2123" t="s">
        <v>3085</v>
      </c>
      <c r="N1171" s="2097" t="s">
        <v>5229</v>
      </c>
      <c r="O1171" s="2097" t="s">
        <v>5312</v>
      </c>
      <c r="P1171" s="2270">
        <f>I1171</f>
        <v>0</v>
      </c>
      <c r="Q1171" s="2270">
        <f>P1171</f>
        <v>0</v>
      </c>
      <c r="R1171" s="2097"/>
      <c r="S1171" s="2097"/>
      <c r="T1171" s="2097" t="s">
        <v>524</v>
      </c>
    </row>
    <row r="1172" spans="1:20" s="1789" customFormat="1" ht="63" x14ac:dyDescent="0.2">
      <c r="A1172" s="1243">
        <v>13</v>
      </c>
      <c r="B1172" s="87" t="s">
        <v>2172</v>
      </c>
      <c r="C1172" s="2228"/>
      <c r="D1172" s="87" t="s">
        <v>5340</v>
      </c>
      <c r="E1172" s="2145" t="s">
        <v>3588</v>
      </c>
      <c r="F1172" s="36"/>
      <c r="G1172" s="1837">
        <v>6800000</v>
      </c>
      <c r="H1172" s="2214">
        <v>6800000</v>
      </c>
      <c r="I1172" s="2165">
        <v>6800000</v>
      </c>
      <c r="J1172" s="36" t="s">
        <v>5174</v>
      </c>
      <c r="K1172" s="36" t="s">
        <v>4934</v>
      </c>
      <c r="L1172" s="36" t="s">
        <v>5223</v>
      </c>
      <c r="M1172" s="37" t="s">
        <v>5164</v>
      </c>
      <c r="N1172" s="37" t="s">
        <v>5229</v>
      </c>
      <c r="O1172" s="34" t="s">
        <v>5328</v>
      </c>
      <c r="P1172" s="39">
        <v>6800000</v>
      </c>
      <c r="Q1172" s="35">
        <v>6800000</v>
      </c>
      <c r="R1172" s="1243"/>
      <c r="S1172" s="34"/>
      <c r="T1172" s="34"/>
    </row>
    <row r="1173" spans="1:20" s="1789" customFormat="1" ht="47.25" x14ac:dyDescent="0.2">
      <c r="A1173" s="1243">
        <v>13</v>
      </c>
      <c r="B1173" s="91" t="s">
        <v>2438</v>
      </c>
      <c r="C1173" s="2228"/>
      <c r="D1173" s="87" t="s">
        <v>7845</v>
      </c>
      <c r="E1173" s="2145" t="s">
        <v>3560</v>
      </c>
      <c r="F1173" s="36"/>
      <c r="G1173" s="1837">
        <v>7000000</v>
      </c>
      <c r="H1173" s="2214">
        <v>7000000</v>
      </c>
      <c r="I1173" s="2165">
        <v>7000000</v>
      </c>
      <c r="J1173" s="36" t="s">
        <v>5174</v>
      </c>
      <c r="K1173" s="36" t="s">
        <v>4934</v>
      </c>
      <c r="L1173" s="36" t="s">
        <v>5038</v>
      </c>
      <c r="M1173" s="37" t="s">
        <v>5164</v>
      </c>
      <c r="N1173" s="1243" t="s">
        <v>5969</v>
      </c>
      <c r="O1173" s="34" t="s">
        <v>5319</v>
      </c>
      <c r="P1173" s="39">
        <v>7000000</v>
      </c>
      <c r="Q1173" s="35">
        <v>7000000</v>
      </c>
      <c r="R1173" s="1243"/>
      <c r="S1173" s="34"/>
      <c r="T1173" s="34"/>
    </row>
    <row r="1174" spans="1:20" s="1789" customFormat="1" ht="31.5" x14ac:dyDescent="0.2">
      <c r="A1174" s="1243">
        <v>13</v>
      </c>
      <c r="B1174" s="34" t="s">
        <v>2060</v>
      </c>
      <c r="C1174" s="2227"/>
      <c r="D1174" s="87" t="s">
        <v>7137</v>
      </c>
      <c r="E1174" s="2145" t="s">
        <v>3225</v>
      </c>
      <c r="F1174" s="36"/>
      <c r="G1174" s="1837">
        <v>7450000</v>
      </c>
      <c r="H1174" s="2214">
        <v>7450000</v>
      </c>
      <c r="I1174" s="2165">
        <v>7450000</v>
      </c>
      <c r="J1174" s="36" t="s">
        <v>5174</v>
      </c>
      <c r="K1174" s="36" t="s">
        <v>4934</v>
      </c>
      <c r="L1174" s="36" t="s">
        <v>5223</v>
      </c>
      <c r="M1174" s="37" t="s">
        <v>7116</v>
      </c>
      <c r="N1174" s="37" t="s">
        <v>5229</v>
      </c>
      <c r="O1174" s="34" t="s">
        <v>5320</v>
      </c>
      <c r="P1174" s="39">
        <f>H1174</f>
        <v>7450000</v>
      </c>
      <c r="Q1174" s="35">
        <v>7450000</v>
      </c>
      <c r="R1174" s="34"/>
      <c r="S1174" s="40"/>
      <c r="T1174" s="40"/>
    </row>
    <row r="1175" spans="1:20" s="1789" customFormat="1" ht="47.25" x14ac:dyDescent="0.2">
      <c r="A1175" s="1243">
        <v>13</v>
      </c>
      <c r="B1175" s="34" t="s">
        <v>2062</v>
      </c>
      <c r="C1175" s="2228" t="s">
        <v>1033</v>
      </c>
      <c r="D1175" s="87" t="s">
        <v>7137</v>
      </c>
      <c r="E1175" s="2145" t="s">
        <v>3532</v>
      </c>
      <c r="F1175" s="36"/>
      <c r="G1175" s="1837">
        <v>7500000</v>
      </c>
      <c r="H1175" s="2214">
        <v>7500000</v>
      </c>
      <c r="I1175" s="2248">
        <v>9000000</v>
      </c>
      <c r="J1175" s="36" t="s">
        <v>5174</v>
      </c>
      <c r="K1175" s="36" t="s">
        <v>4934</v>
      </c>
      <c r="L1175" s="1243" t="s">
        <v>3115</v>
      </c>
      <c r="M1175" s="37" t="s">
        <v>3083</v>
      </c>
      <c r="N1175" s="37" t="s">
        <v>5229</v>
      </c>
      <c r="O1175" s="34" t="s">
        <v>5319</v>
      </c>
      <c r="P1175" s="2246">
        <f>I1175</f>
        <v>9000000</v>
      </c>
      <c r="Q1175" s="2245">
        <f>I1175</f>
        <v>9000000</v>
      </c>
      <c r="R1175" s="34"/>
      <c r="S1175" s="2252" t="s">
        <v>523</v>
      </c>
      <c r="T1175" s="2252" t="s">
        <v>525</v>
      </c>
    </row>
    <row r="1176" spans="1:20" s="1789" customFormat="1" ht="31.5" x14ac:dyDescent="0.2">
      <c r="A1176" s="1243">
        <v>13</v>
      </c>
      <c r="B1176" s="34" t="s">
        <v>2082</v>
      </c>
      <c r="C1176" s="2232"/>
      <c r="D1176" s="87" t="s">
        <v>7137</v>
      </c>
      <c r="E1176" s="2145" t="s">
        <v>3520</v>
      </c>
      <c r="F1176" s="36"/>
      <c r="G1176" s="1837">
        <v>7700000</v>
      </c>
      <c r="H1176" s="2214">
        <v>7700000</v>
      </c>
      <c r="I1176" s="2165">
        <v>7700000</v>
      </c>
      <c r="J1176" s="36" t="s">
        <v>5174</v>
      </c>
      <c r="K1176" s="36" t="s">
        <v>4934</v>
      </c>
      <c r="L1176" s="36" t="s">
        <v>5038</v>
      </c>
      <c r="M1176" s="37" t="s">
        <v>3083</v>
      </c>
      <c r="N1176" s="37" t="s">
        <v>5229</v>
      </c>
      <c r="O1176" s="34" t="s">
        <v>5320</v>
      </c>
      <c r="P1176" s="39">
        <f>H1176</f>
        <v>7700000</v>
      </c>
      <c r="Q1176" s="35">
        <v>7700000</v>
      </c>
      <c r="R1176" s="34"/>
      <c r="S1176" s="40"/>
      <c r="T1176" s="40"/>
    </row>
    <row r="1177" spans="1:20" s="1789" customFormat="1" ht="31.5" x14ac:dyDescent="0.2">
      <c r="A1177" s="1243">
        <v>13</v>
      </c>
      <c r="B1177" s="91" t="s">
        <v>1393</v>
      </c>
      <c r="C1177" s="2228"/>
      <c r="D1177" s="87" t="s">
        <v>6880</v>
      </c>
      <c r="E1177" s="2145" t="s">
        <v>3428</v>
      </c>
      <c r="F1177" s="36"/>
      <c r="G1177" s="1837">
        <v>8000000</v>
      </c>
      <c r="H1177" s="2214">
        <v>8000000</v>
      </c>
      <c r="I1177" s="2165">
        <v>8000000</v>
      </c>
      <c r="J1177" s="36" t="s">
        <v>5174</v>
      </c>
      <c r="K1177" s="36" t="s">
        <v>4934</v>
      </c>
      <c r="L1177" s="2116" t="s">
        <v>3115</v>
      </c>
      <c r="M1177" s="1243" t="s">
        <v>5270</v>
      </c>
      <c r="N1177" s="2001" t="s">
        <v>5165</v>
      </c>
      <c r="O1177" s="34" t="s">
        <v>5312</v>
      </c>
      <c r="P1177" s="39">
        <v>8000000</v>
      </c>
      <c r="Q1177" s="35">
        <v>8000000</v>
      </c>
      <c r="R1177" s="34"/>
      <c r="S1177" s="2111" t="s">
        <v>258</v>
      </c>
      <c r="T1177" s="2111" t="s">
        <v>1043</v>
      </c>
    </row>
    <row r="1178" spans="1:20" s="1789" customFormat="1" ht="31.5" x14ac:dyDescent="0.2">
      <c r="A1178" s="1243">
        <v>13</v>
      </c>
      <c r="B1178" s="34" t="s">
        <v>2183</v>
      </c>
      <c r="C1178" s="2228"/>
      <c r="D1178" s="87" t="s">
        <v>3158</v>
      </c>
      <c r="E1178" s="2145" t="s">
        <v>3580</v>
      </c>
      <c r="F1178" s="36"/>
      <c r="G1178" s="1837">
        <v>8000000</v>
      </c>
      <c r="H1178" s="2214">
        <v>8000000</v>
      </c>
      <c r="I1178" s="2165">
        <v>8000000</v>
      </c>
      <c r="J1178" s="36" t="s">
        <v>5174</v>
      </c>
      <c r="K1178" s="36" t="s">
        <v>4934</v>
      </c>
      <c r="L1178" s="36" t="s">
        <v>5038</v>
      </c>
      <c r="M1178" s="37" t="s">
        <v>7116</v>
      </c>
      <c r="N1178" s="37" t="s">
        <v>5229</v>
      </c>
      <c r="O1178" s="34" t="s">
        <v>5041</v>
      </c>
      <c r="P1178" s="39">
        <v>8000000</v>
      </c>
      <c r="Q1178" s="35">
        <v>8000000</v>
      </c>
      <c r="R1178" s="34"/>
      <c r="S1178" s="40"/>
      <c r="T1178" s="40"/>
    </row>
    <row r="1179" spans="1:20" ht="31.5" x14ac:dyDescent="0.2">
      <c r="A1179" s="1243">
        <v>13</v>
      </c>
      <c r="B1179" s="2091" t="s">
        <v>2865</v>
      </c>
      <c r="C1179" s="2222"/>
      <c r="D1179" s="1703" t="s">
        <v>6942</v>
      </c>
      <c r="E1179" s="2179" t="s">
        <v>3491</v>
      </c>
      <c r="F1179" s="1966" t="s">
        <v>4991</v>
      </c>
      <c r="G1179" s="1837">
        <v>8800000</v>
      </c>
      <c r="H1179" s="2214">
        <v>8800000</v>
      </c>
      <c r="I1179" s="2169">
        <v>8800000</v>
      </c>
      <c r="J1179" s="1966" t="s">
        <v>5174</v>
      </c>
      <c r="K1179" s="1966" t="s">
        <v>4934</v>
      </c>
      <c r="L1179" s="1295" t="s">
        <v>3099</v>
      </c>
      <c r="M1179" s="1634" t="s">
        <v>5336</v>
      </c>
      <c r="N1179" s="143" t="s">
        <v>5969</v>
      </c>
      <c r="O1179" s="151" t="s">
        <v>5296</v>
      </c>
      <c r="P1179" s="1967">
        <f>H1179</f>
        <v>8800000</v>
      </c>
      <c r="Q1179" s="1975">
        <v>8800000</v>
      </c>
      <c r="R1179" s="151" t="s">
        <v>978</v>
      </c>
      <c r="S1179" s="1570"/>
      <c r="T1179" s="1570"/>
    </row>
    <row r="1180" spans="1:20" s="1789" customFormat="1" ht="47.25" x14ac:dyDescent="0.2">
      <c r="A1180" s="1243">
        <v>13</v>
      </c>
      <c r="B1180" s="34" t="s">
        <v>2128</v>
      </c>
      <c r="C1180" s="2228"/>
      <c r="D1180" s="2023" t="s">
        <v>5075</v>
      </c>
      <c r="E1180" s="2145" t="s">
        <v>3432</v>
      </c>
      <c r="F1180" s="36"/>
      <c r="G1180" s="1837">
        <v>10000000</v>
      </c>
      <c r="H1180" s="2214">
        <v>10000000</v>
      </c>
      <c r="I1180" s="2165">
        <v>10000000</v>
      </c>
      <c r="J1180" s="36" t="s">
        <v>5226</v>
      </c>
      <c r="K1180" s="36" t="s">
        <v>4934</v>
      </c>
      <c r="L1180" s="37" t="s">
        <v>5223</v>
      </c>
      <c r="M1180" s="37" t="s">
        <v>3085</v>
      </c>
      <c r="N1180" s="37" t="s">
        <v>5229</v>
      </c>
      <c r="O1180" s="34" t="s">
        <v>5312</v>
      </c>
      <c r="P1180" s="39">
        <f>H1180</f>
        <v>10000000</v>
      </c>
      <c r="Q1180" s="35">
        <v>10000000</v>
      </c>
      <c r="R1180" s="34"/>
      <c r="S1180" s="40"/>
      <c r="T1180" s="40"/>
    </row>
    <row r="1181" spans="1:20" s="42" customFormat="1" ht="47.25" x14ac:dyDescent="0.2">
      <c r="A1181" s="1243">
        <v>13</v>
      </c>
      <c r="B1181" s="87" t="s">
        <v>2081</v>
      </c>
      <c r="C1181" s="2228"/>
      <c r="D1181" s="87" t="s">
        <v>7137</v>
      </c>
      <c r="E1181" s="2145" t="s">
        <v>2079</v>
      </c>
      <c r="F1181" s="36"/>
      <c r="G1181" s="1837">
        <v>10500000</v>
      </c>
      <c r="H1181" s="2214">
        <v>10500000</v>
      </c>
      <c r="I1181" s="2165">
        <v>10500000</v>
      </c>
      <c r="J1181" s="36" t="s">
        <v>5174</v>
      </c>
      <c r="K1181" s="36" t="s">
        <v>4934</v>
      </c>
      <c r="L1181" s="36" t="s">
        <v>5038</v>
      </c>
      <c r="M1181" s="37" t="s">
        <v>3083</v>
      </c>
      <c r="N1181" s="37" t="s">
        <v>5229</v>
      </c>
      <c r="O1181" s="34" t="s">
        <v>5320</v>
      </c>
      <c r="P1181" s="39">
        <v>10500000</v>
      </c>
      <c r="Q1181" s="35">
        <v>10500000</v>
      </c>
      <c r="R1181" s="1243"/>
      <c r="S1181" s="34"/>
      <c r="T1181" s="34"/>
    </row>
    <row r="1182" spans="1:20" s="42" customFormat="1" ht="31.5" x14ac:dyDescent="0.2">
      <c r="A1182" s="1243">
        <v>13</v>
      </c>
      <c r="B1182" s="34" t="s">
        <v>2268</v>
      </c>
      <c r="C1182" s="2227"/>
      <c r="D1182" s="87" t="s">
        <v>6882</v>
      </c>
      <c r="E1182" s="2145" t="s">
        <v>3433</v>
      </c>
      <c r="F1182" s="36"/>
      <c r="G1182" s="1837">
        <v>15000000</v>
      </c>
      <c r="H1182" s="2214">
        <v>15000000</v>
      </c>
      <c r="I1182" s="2165">
        <v>15000000</v>
      </c>
      <c r="J1182" s="36" t="s">
        <v>5174</v>
      </c>
      <c r="K1182" s="36" t="s">
        <v>4934</v>
      </c>
      <c r="L1182" s="36" t="s">
        <v>5223</v>
      </c>
      <c r="M1182" s="37" t="s">
        <v>5164</v>
      </c>
      <c r="N1182" s="37" t="s">
        <v>5229</v>
      </c>
      <c r="O1182" s="34" t="s">
        <v>5307</v>
      </c>
      <c r="P1182" s="39">
        <v>15000000</v>
      </c>
      <c r="Q1182" s="35">
        <v>15000000</v>
      </c>
      <c r="R1182" s="34"/>
      <c r="S1182" s="40"/>
      <c r="T1182" s="40"/>
    </row>
    <row r="1183" spans="1:20" s="42" customFormat="1" ht="31.5" x14ac:dyDescent="0.2">
      <c r="A1183" s="1243">
        <v>13</v>
      </c>
      <c r="B1183" s="34" t="s">
        <v>2117</v>
      </c>
      <c r="C1183" s="2228"/>
      <c r="D1183" s="87" t="s">
        <v>7137</v>
      </c>
      <c r="E1183" s="2145" t="s">
        <v>3471</v>
      </c>
      <c r="F1183" s="36"/>
      <c r="G1183" s="1837">
        <v>18920000</v>
      </c>
      <c r="H1183" s="2214">
        <v>18920000</v>
      </c>
      <c r="I1183" s="2165">
        <v>18920000</v>
      </c>
      <c r="J1183" s="36" t="s">
        <v>5174</v>
      </c>
      <c r="K1183" s="36" t="s">
        <v>4934</v>
      </c>
      <c r="L1183" s="2116" t="s">
        <v>3115</v>
      </c>
      <c r="M1183" s="37" t="s">
        <v>3096</v>
      </c>
      <c r="N1183" s="37" t="s">
        <v>5229</v>
      </c>
      <c r="O1183" s="34" t="s">
        <v>5299</v>
      </c>
      <c r="P1183" s="39">
        <v>18920000</v>
      </c>
      <c r="Q1183" s="35">
        <v>18920000</v>
      </c>
      <c r="R1183" s="34"/>
      <c r="S1183" s="2111" t="s">
        <v>258</v>
      </c>
      <c r="T1183" s="2111" t="s">
        <v>1043</v>
      </c>
    </row>
    <row r="1184" spans="1:20" s="1931" customFormat="1" ht="47.25" x14ac:dyDescent="0.2">
      <c r="A1184" s="1807">
        <v>13</v>
      </c>
      <c r="B1184" s="1307" t="s">
        <v>2870</v>
      </c>
      <c r="C1184" s="2226"/>
      <c r="D1184" s="1249"/>
      <c r="E1184" s="2143" t="s">
        <v>2874</v>
      </c>
      <c r="F1184" s="1304"/>
      <c r="G1184" s="1810">
        <f>SUM(G55:G911)+G5+G6+G17</f>
        <v>51682852.230000004</v>
      </c>
      <c r="H1184" s="2212">
        <f>SUM(H55:H922)+H5+H6+H17+H36</f>
        <v>71244150.629999995</v>
      </c>
      <c r="I1184" s="2163"/>
      <c r="J1184" s="1304"/>
      <c r="K1184" s="1304"/>
      <c r="L1184" s="1807"/>
      <c r="M1184" s="1304"/>
      <c r="N1184" s="1807"/>
      <c r="O1184" s="1807"/>
      <c r="P1184" s="1807"/>
      <c r="Q1184" s="1810"/>
      <c r="R1184" s="1304"/>
      <c r="S1184" s="1810"/>
      <c r="T1184" s="1810"/>
    </row>
    <row r="1185" spans="1:20" s="1931" customFormat="1" ht="31.5" x14ac:dyDescent="0.2">
      <c r="A1185" s="1807">
        <v>13</v>
      </c>
      <c r="B1185" s="1307" t="s">
        <v>2876</v>
      </c>
      <c r="C1185" s="2226"/>
      <c r="D1185" s="1249"/>
      <c r="E1185" s="2143" t="s">
        <v>2873</v>
      </c>
      <c r="F1185" s="1304"/>
      <c r="G1185" s="1810">
        <f>SUM(G922:G1183)+G8</f>
        <v>387754837.81</v>
      </c>
      <c r="H1185" s="2212">
        <f>SUM(H923:H1183)+H8</f>
        <v>441730015.62</v>
      </c>
      <c r="I1185" s="2163"/>
      <c r="J1185" s="1304"/>
      <c r="K1185" s="1304"/>
      <c r="L1185" s="1807"/>
      <c r="M1185" s="1304"/>
      <c r="N1185" s="1807"/>
      <c r="O1185" s="1807"/>
      <c r="P1185" s="1807"/>
      <c r="Q1185" s="1810"/>
      <c r="R1185" s="1304"/>
      <c r="S1185" s="1810"/>
      <c r="T1185" s="1810"/>
    </row>
    <row r="1186" spans="1:20" s="1931" customFormat="1" ht="32.25" customHeight="1" x14ac:dyDescent="0.2">
      <c r="A1186" s="1807">
        <v>13</v>
      </c>
      <c r="B1186" s="1307" t="s">
        <v>2871</v>
      </c>
      <c r="C1186" s="2226"/>
      <c r="D1186" s="1249"/>
      <c r="E1186" s="2143" t="s">
        <v>2875</v>
      </c>
      <c r="F1186" s="1304"/>
      <c r="G1186" s="1810">
        <v>0</v>
      </c>
      <c r="H1186" s="2212">
        <v>0</v>
      </c>
      <c r="I1186" s="2163"/>
      <c r="J1186" s="1304"/>
      <c r="K1186" s="1304"/>
      <c r="L1186" s="1807"/>
      <c r="M1186" s="1304"/>
      <c r="N1186" s="1807"/>
      <c r="O1186" s="1807"/>
      <c r="P1186" s="1807"/>
      <c r="Q1186" s="1810"/>
      <c r="R1186" s="1304"/>
      <c r="S1186" s="1810"/>
      <c r="T1186" s="1810"/>
    </row>
    <row r="1187" spans="1:20" ht="47.25" x14ac:dyDescent="0.2">
      <c r="A1187" s="1807">
        <v>13</v>
      </c>
      <c r="B1187" s="1983"/>
      <c r="C1187" s="2226"/>
      <c r="D1187" s="1249"/>
      <c r="E1187" s="1860" t="s">
        <v>3259</v>
      </c>
      <c r="F1187" s="1386"/>
      <c r="G1187" s="1838">
        <f>G1184+G1185+G1186</f>
        <v>439437690.04000002</v>
      </c>
      <c r="H1187" s="2211">
        <f>H1184+H1185+H1186</f>
        <v>512974166.25</v>
      </c>
      <c r="I1187" s="2164"/>
      <c r="J1187" s="1758"/>
      <c r="K1187" s="1758"/>
      <c r="L1187" s="7"/>
      <c r="M1187" s="7"/>
      <c r="N1187" s="7"/>
      <c r="O1187" s="1807"/>
      <c r="P1187" s="1808"/>
      <c r="Q1187" s="1838"/>
      <c r="R1187" s="1304"/>
      <c r="S1187" s="1812"/>
      <c r="T1187" s="1812"/>
    </row>
  </sheetData>
  <autoFilter ref="A3:V1187"/>
  <phoneticPr fontId="86" type="noConversion"/>
  <pageMargins left="0.70866141732283472" right="0.70866141732283472" top="0.74803149606299213" bottom="0.74803149606299213" header="0.31496062992125984" footer="0.31496062992125984"/>
  <pageSetup paperSize="9" scale="28" fitToHeight="0" orientation="landscape" r:id="rId1"/>
  <headerFooter>
    <oddHeader>&amp;CPlan nabave Grada Zagreba za 2014. godinu</oddHeader>
    <oddFooter>&amp;C&amp;N /&amp;P</oddFooter>
  </headerFooter>
  <colBreaks count="2" manualBreakCount="2">
    <brk id="4" max="1048575" man="1"/>
    <brk id="1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IV1299"/>
  <sheetViews>
    <sheetView view="pageBreakPreview" zoomScale="60" workbookViewId="0">
      <pane ySplit="2" topLeftCell="A1284" activePane="bottomLeft" state="frozen"/>
      <selection pane="bottomLeft" activeCell="G1294" sqref="G1294:I1294"/>
    </sheetView>
  </sheetViews>
  <sheetFormatPr defaultRowHeight="15.75" x14ac:dyDescent="0.2"/>
  <cols>
    <col min="1" max="1" width="9.140625" style="1323"/>
    <col min="2" max="2" width="18.42578125" style="202" customWidth="1"/>
    <col min="3" max="3" width="18.140625" style="2233" customWidth="1"/>
    <col min="4" max="4" width="20.42578125" style="87" customWidth="1"/>
    <col min="5" max="5" width="61.5703125" style="1771" customWidth="1"/>
    <col min="6" max="6" width="26.5703125" style="202" customWidth="1"/>
    <col min="7" max="7" width="21.28515625" style="1808" customWidth="1"/>
    <col min="8" max="8" width="21.5703125" style="2215" customWidth="1"/>
    <col min="9" max="9" width="21.5703125" style="2175" customWidth="1"/>
    <col min="10" max="10" width="29.7109375" style="202" customWidth="1"/>
    <col min="11" max="11" width="21.7109375" style="202" customWidth="1"/>
    <col min="12" max="12" width="16.28515625" style="1323" customWidth="1"/>
    <col min="13" max="13" width="24.140625" style="1323" customWidth="1"/>
    <col min="14" max="14" width="23.42578125" style="1323" bestFit="1" customWidth="1"/>
    <col min="15" max="15" width="18.140625" style="1324" customWidth="1"/>
    <col min="16" max="16" width="20.7109375" style="1948" customWidth="1"/>
    <col min="17" max="17" width="18.7109375" style="1567" customWidth="1"/>
    <col min="18" max="18" width="33.42578125" style="143" customWidth="1"/>
    <col min="19" max="19" width="35.5703125" style="1323" customWidth="1"/>
    <col min="20" max="20" width="36.42578125" style="2099" customWidth="1"/>
    <col min="21" max="16384" width="9.140625" style="1709"/>
  </cols>
  <sheetData>
    <row r="1" spans="1:21" ht="16.5" thickBot="1" x14ac:dyDescent="0.25">
      <c r="B1" s="2182"/>
      <c r="C1" s="2219"/>
      <c r="D1" s="2183"/>
      <c r="E1" s="2184"/>
      <c r="F1" s="2183"/>
      <c r="G1" s="2162"/>
      <c r="H1" s="2208"/>
      <c r="I1" s="2185"/>
      <c r="J1" s="2183"/>
      <c r="K1" s="2184"/>
      <c r="L1" s="2184"/>
      <c r="M1" s="2183"/>
      <c r="N1" s="2183"/>
      <c r="O1" s="2186"/>
      <c r="P1" s="2187"/>
      <c r="Q1" s="2188"/>
      <c r="R1" s="2189"/>
      <c r="S1" s="2183"/>
      <c r="T1" s="2170"/>
    </row>
    <row r="2" spans="1:21" ht="151.5" customHeight="1" thickBot="1" x14ac:dyDescent="0.25">
      <c r="A2" s="2180"/>
      <c r="B2" s="1798" t="s">
        <v>7460</v>
      </c>
      <c r="C2" s="2220" t="s">
        <v>479</v>
      </c>
      <c r="D2" s="2198" t="s">
        <v>7470</v>
      </c>
      <c r="E2" s="1798" t="s">
        <v>7461</v>
      </c>
      <c r="F2" s="1375" t="s">
        <v>5343</v>
      </c>
      <c r="G2" s="2202" t="s">
        <v>1036</v>
      </c>
      <c r="H2" s="2209" t="s">
        <v>260</v>
      </c>
      <c r="I2" s="2234" t="s">
        <v>478</v>
      </c>
      <c r="J2" s="1798" t="s">
        <v>7464</v>
      </c>
      <c r="K2" s="1798" t="s">
        <v>7465</v>
      </c>
      <c r="L2" s="1798" t="s">
        <v>7462</v>
      </c>
      <c r="M2" s="1798" t="s">
        <v>7463</v>
      </c>
      <c r="N2" s="1378" t="s">
        <v>5441</v>
      </c>
      <c r="O2" s="2204" t="s">
        <v>7466</v>
      </c>
      <c r="P2" s="2190" t="s">
        <v>1022</v>
      </c>
      <c r="Q2" s="2191" t="s">
        <v>1021</v>
      </c>
      <c r="R2" s="2205" t="s">
        <v>7468</v>
      </c>
      <c r="S2" s="1379" t="s">
        <v>7469</v>
      </c>
      <c r="T2" s="2207" t="s">
        <v>1039</v>
      </c>
      <c r="U2" s="2086"/>
    </row>
    <row r="3" spans="1:21" ht="16.5" thickBot="1" x14ac:dyDescent="0.25">
      <c r="A3" s="2181"/>
      <c r="B3" s="2196"/>
      <c r="C3" s="2221"/>
      <c r="D3" s="2197"/>
      <c r="E3" s="2199"/>
      <c r="F3" s="2200"/>
      <c r="G3" s="2201"/>
      <c r="H3" s="2210"/>
      <c r="I3" s="2199"/>
      <c r="J3" s="2203"/>
      <c r="K3" s="2197"/>
      <c r="L3" s="2200"/>
      <c r="M3" s="2203"/>
      <c r="N3" s="2197"/>
      <c r="O3" s="2192"/>
      <c r="P3" s="2193"/>
      <c r="Q3" s="2194"/>
      <c r="R3" s="2195"/>
      <c r="S3" s="2200"/>
      <c r="T3" s="2206"/>
      <c r="U3" s="2086"/>
    </row>
    <row r="4" spans="1:21" ht="47.25" x14ac:dyDescent="0.2">
      <c r="A4" s="1807">
        <v>13</v>
      </c>
      <c r="B4" s="1983"/>
      <c r="C4" s="2224"/>
      <c r="D4" s="1249"/>
      <c r="E4" s="1860" t="s">
        <v>3258</v>
      </c>
      <c r="F4" s="1386"/>
      <c r="G4" s="1837"/>
      <c r="H4" s="2214"/>
      <c r="I4" s="2157"/>
      <c r="J4" s="1758"/>
      <c r="K4" s="1758"/>
      <c r="L4" s="7"/>
      <c r="M4" s="7"/>
      <c r="N4" s="7"/>
      <c r="O4" s="1807"/>
      <c r="P4" s="1808"/>
      <c r="Q4" s="1837"/>
      <c r="R4" s="1304"/>
      <c r="S4" s="1812"/>
      <c r="T4" s="1812"/>
    </row>
    <row r="5" spans="1:21" ht="63" x14ac:dyDescent="0.2">
      <c r="A5" s="175">
        <v>13</v>
      </c>
      <c r="B5" s="172" t="s">
        <v>2878</v>
      </c>
      <c r="C5" s="2222"/>
      <c r="D5" s="1260" t="s">
        <v>7519</v>
      </c>
      <c r="E5" s="1668" t="s">
        <v>670</v>
      </c>
      <c r="F5" s="151" t="s">
        <v>4991</v>
      </c>
      <c r="G5" s="2155">
        <v>50000</v>
      </c>
      <c r="H5" s="2218">
        <v>50000</v>
      </c>
      <c r="I5" s="2168">
        <v>50000</v>
      </c>
      <c r="J5" s="2094" t="s">
        <v>5174</v>
      </c>
      <c r="K5" s="2094" t="s">
        <v>4895</v>
      </c>
      <c r="L5" s="2094" t="s">
        <v>5267</v>
      </c>
      <c r="M5" s="2108" t="s">
        <v>1031</v>
      </c>
      <c r="N5" s="175" t="s">
        <v>5969</v>
      </c>
      <c r="O5" s="155" t="s">
        <v>5192</v>
      </c>
      <c r="P5" s="163">
        <f>H5</f>
        <v>50000</v>
      </c>
      <c r="Q5" s="163">
        <f>H5</f>
        <v>50000</v>
      </c>
      <c r="R5" s="1335"/>
      <c r="S5" s="2103" t="s">
        <v>476</v>
      </c>
      <c r="T5" s="151"/>
    </row>
    <row r="6" spans="1:21" ht="31.5" x14ac:dyDescent="0.2">
      <c r="A6" s="175">
        <v>13</v>
      </c>
      <c r="B6" s="172" t="s">
        <v>2880</v>
      </c>
      <c r="C6" s="2222" t="s">
        <v>1035</v>
      </c>
      <c r="D6" s="1260" t="s">
        <v>7514</v>
      </c>
      <c r="E6" s="1668" t="s">
        <v>4992</v>
      </c>
      <c r="F6" s="151" t="s">
        <v>4991</v>
      </c>
      <c r="G6" s="1838">
        <v>40000</v>
      </c>
      <c r="H6" s="2211">
        <v>40000</v>
      </c>
      <c r="I6" s="2276">
        <v>0</v>
      </c>
      <c r="J6" s="151" t="s">
        <v>5225</v>
      </c>
      <c r="K6" s="153" t="s">
        <v>4934</v>
      </c>
      <c r="L6" s="154" t="s">
        <v>5038</v>
      </c>
      <c r="M6" s="154" t="s">
        <v>5164</v>
      </c>
      <c r="N6" s="175" t="s">
        <v>5969</v>
      </c>
      <c r="O6" s="151" t="s">
        <v>5193</v>
      </c>
      <c r="P6" s="2278">
        <f>I6</f>
        <v>0</v>
      </c>
      <c r="Q6" s="2277">
        <f>I6</f>
        <v>0</v>
      </c>
      <c r="R6" s="151"/>
      <c r="S6" s="164"/>
      <c r="T6" s="2274" t="s">
        <v>525</v>
      </c>
    </row>
    <row r="7" spans="1:21" ht="29.25" customHeight="1" x14ac:dyDescent="0.2">
      <c r="A7" s="175">
        <v>13</v>
      </c>
      <c r="B7" s="172" t="s">
        <v>1408</v>
      </c>
      <c r="C7" s="2222"/>
      <c r="D7" s="1260" t="s">
        <v>7600</v>
      </c>
      <c r="E7" s="164" t="s">
        <v>5431</v>
      </c>
      <c r="F7" s="151" t="s">
        <v>4991</v>
      </c>
      <c r="G7" s="1810">
        <v>0</v>
      </c>
      <c r="H7" s="2212">
        <v>0</v>
      </c>
      <c r="I7" s="2159">
        <v>0</v>
      </c>
      <c r="J7" s="151" t="s">
        <v>5974</v>
      </c>
      <c r="K7" s="151"/>
      <c r="L7" s="175"/>
      <c r="M7" s="175"/>
      <c r="N7" s="175" t="s">
        <v>5969</v>
      </c>
      <c r="O7" s="151"/>
      <c r="P7" s="163">
        <f>I7</f>
        <v>0</v>
      </c>
      <c r="Q7" s="176">
        <f>P7</f>
        <v>0</v>
      </c>
      <c r="R7" s="151"/>
      <c r="S7" s="164"/>
      <c r="T7" s="164"/>
    </row>
    <row r="8" spans="1:21" ht="31.5" x14ac:dyDescent="0.2">
      <c r="A8" s="175">
        <v>13</v>
      </c>
      <c r="B8" s="172" t="s">
        <v>1409</v>
      </c>
      <c r="C8" s="2222"/>
      <c r="D8" s="1260" t="s">
        <v>7525</v>
      </c>
      <c r="E8" s="1668" t="s">
        <v>4994</v>
      </c>
      <c r="F8" s="151" t="s">
        <v>4991</v>
      </c>
      <c r="G8" s="1810">
        <v>200000</v>
      </c>
      <c r="H8" s="2212">
        <v>200000</v>
      </c>
      <c r="I8" s="2159">
        <v>200000</v>
      </c>
      <c r="J8" s="151" t="s">
        <v>5225</v>
      </c>
      <c r="K8" s="151" t="s">
        <v>4934</v>
      </c>
      <c r="L8" s="175" t="s">
        <v>5267</v>
      </c>
      <c r="M8" s="175" t="s">
        <v>5164</v>
      </c>
      <c r="N8" s="175" t="s">
        <v>5969</v>
      </c>
      <c r="O8" s="151" t="s">
        <v>7526</v>
      </c>
      <c r="P8" s="163">
        <f t="shared" ref="P8:P54" si="0">I8</f>
        <v>200000</v>
      </c>
      <c r="Q8" s="176">
        <f t="shared" ref="Q8:Q54" si="1">P8</f>
        <v>200000</v>
      </c>
      <c r="R8" s="151" t="s">
        <v>966</v>
      </c>
      <c r="S8" s="164"/>
      <c r="T8" s="164"/>
    </row>
    <row r="9" spans="1:21" ht="31.5" x14ac:dyDescent="0.2">
      <c r="A9" s="175">
        <v>13</v>
      </c>
      <c r="B9" s="172" t="s">
        <v>2883</v>
      </c>
      <c r="C9" s="2222"/>
      <c r="D9" s="1260" t="s">
        <v>7509</v>
      </c>
      <c r="E9" s="164" t="s">
        <v>4995</v>
      </c>
      <c r="F9" s="151" t="s">
        <v>4991</v>
      </c>
      <c r="G9" s="1810">
        <v>0</v>
      </c>
      <c r="H9" s="2212">
        <v>0</v>
      </c>
      <c r="I9" s="2159">
        <v>0</v>
      </c>
      <c r="J9" s="151" t="s">
        <v>5225</v>
      </c>
      <c r="K9" s="151" t="s">
        <v>4934</v>
      </c>
      <c r="L9" s="175"/>
      <c r="M9" s="175"/>
      <c r="N9" s="175" t="s">
        <v>5969</v>
      </c>
      <c r="O9" s="151"/>
      <c r="P9" s="163">
        <f t="shared" si="0"/>
        <v>0</v>
      </c>
      <c r="Q9" s="176">
        <f t="shared" si="1"/>
        <v>0</v>
      </c>
      <c r="R9" s="151" t="s">
        <v>973</v>
      </c>
      <c r="S9" s="164"/>
      <c r="T9" s="164"/>
    </row>
    <row r="10" spans="1:21" ht="31.5" x14ac:dyDescent="0.2">
      <c r="A10" s="175">
        <v>13</v>
      </c>
      <c r="B10" s="151" t="s">
        <v>2884</v>
      </c>
      <c r="C10" s="2223"/>
      <c r="D10" s="1260" t="s">
        <v>5188</v>
      </c>
      <c r="E10" s="164" t="s">
        <v>4996</v>
      </c>
      <c r="F10" s="151" t="s">
        <v>4991</v>
      </c>
      <c r="G10" s="1810">
        <v>0</v>
      </c>
      <c r="H10" s="2212">
        <v>0</v>
      </c>
      <c r="I10" s="2159">
        <v>0</v>
      </c>
      <c r="J10" s="151" t="s">
        <v>5174</v>
      </c>
      <c r="K10" s="151" t="s">
        <v>4934</v>
      </c>
      <c r="L10" s="175" t="s">
        <v>3115</v>
      </c>
      <c r="M10" s="175" t="s">
        <v>5164</v>
      </c>
      <c r="N10" s="175" t="s">
        <v>5165</v>
      </c>
      <c r="O10" s="151"/>
      <c r="P10" s="163">
        <f t="shared" si="0"/>
        <v>0</v>
      </c>
      <c r="Q10" s="176">
        <f t="shared" si="1"/>
        <v>0</v>
      </c>
      <c r="R10" s="151"/>
      <c r="S10" s="164"/>
      <c r="T10" s="164"/>
    </row>
    <row r="11" spans="1:21" ht="31.5" x14ac:dyDescent="0.2">
      <c r="A11" s="175">
        <v>13</v>
      </c>
      <c r="B11" s="172" t="s">
        <v>2885</v>
      </c>
      <c r="C11" s="2222"/>
      <c r="D11" s="1260" t="s">
        <v>7523</v>
      </c>
      <c r="E11" s="164" t="s">
        <v>965</v>
      </c>
      <c r="F11" s="151" t="s">
        <v>4991</v>
      </c>
      <c r="G11" s="1810">
        <v>0</v>
      </c>
      <c r="H11" s="2212">
        <v>0</v>
      </c>
      <c r="I11" s="2159">
        <v>0</v>
      </c>
      <c r="J11" s="151" t="s">
        <v>5174</v>
      </c>
      <c r="K11" s="151" t="s">
        <v>4934</v>
      </c>
      <c r="L11" s="175" t="s">
        <v>5267</v>
      </c>
      <c r="M11" s="175" t="s">
        <v>5164</v>
      </c>
      <c r="N11" s="175" t="s">
        <v>5969</v>
      </c>
      <c r="O11" s="151"/>
      <c r="P11" s="163">
        <f t="shared" si="0"/>
        <v>0</v>
      </c>
      <c r="Q11" s="176">
        <f t="shared" si="1"/>
        <v>0</v>
      </c>
      <c r="R11" s="151" t="s">
        <v>964</v>
      </c>
      <c r="S11" s="164"/>
      <c r="T11" s="164"/>
    </row>
    <row r="12" spans="1:21" s="1931" customFormat="1" ht="63" x14ac:dyDescent="0.2">
      <c r="A12" s="175">
        <v>13</v>
      </c>
      <c r="B12" s="151" t="s">
        <v>2886</v>
      </c>
      <c r="C12" s="2223"/>
      <c r="D12" s="1260" t="s">
        <v>7771</v>
      </c>
      <c r="E12" s="164" t="s">
        <v>4998</v>
      </c>
      <c r="F12" s="151" t="s">
        <v>4991</v>
      </c>
      <c r="G12" s="1810">
        <v>0</v>
      </c>
      <c r="H12" s="2212">
        <v>0</v>
      </c>
      <c r="I12" s="2159">
        <v>0</v>
      </c>
      <c r="J12" s="151" t="s">
        <v>5174</v>
      </c>
      <c r="K12" s="151" t="s">
        <v>4895</v>
      </c>
      <c r="L12" s="175" t="s">
        <v>5267</v>
      </c>
      <c r="M12" s="151" t="s">
        <v>3167</v>
      </c>
      <c r="N12" s="175" t="s">
        <v>5165</v>
      </c>
      <c r="O12" s="151"/>
      <c r="P12" s="163">
        <f t="shared" si="0"/>
        <v>0</v>
      </c>
      <c r="Q12" s="176">
        <f t="shared" si="1"/>
        <v>0</v>
      </c>
      <c r="R12" s="151" t="s">
        <v>962</v>
      </c>
      <c r="S12" s="164"/>
      <c r="T12" s="164"/>
    </row>
    <row r="13" spans="1:21" s="1931" customFormat="1" ht="79.5" customHeight="1" x14ac:dyDescent="0.2">
      <c r="A13" s="175">
        <v>13</v>
      </c>
      <c r="B13" s="172" t="s">
        <v>2887</v>
      </c>
      <c r="C13" s="2222"/>
      <c r="D13" s="1260" t="s">
        <v>7673</v>
      </c>
      <c r="E13" s="164" t="s">
        <v>5411</v>
      </c>
      <c r="F13" s="151" t="s">
        <v>4991</v>
      </c>
      <c r="G13" s="1810">
        <v>0</v>
      </c>
      <c r="H13" s="2212">
        <v>0</v>
      </c>
      <c r="I13" s="2159">
        <v>0</v>
      </c>
      <c r="J13" s="2094" t="s">
        <v>1037</v>
      </c>
      <c r="K13" s="2094" t="s">
        <v>4895</v>
      </c>
      <c r="L13" s="175" t="s">
        <v>5267</v>
      </c>
      <c r="M13" s="2094" t="s">
        <v>1038</v>
      </c>
      <c r="N13" s="175" t="s">
        <v>5969</v>
      </c>
      <c r="O13" s="151"/>
      <c r="P13" s="163">
        <f t="shared" si="0"/>
        <v>0</v>
      </c>
      <c r="Q13" s="176">
        <f t="shared" si="1"/>
        <v>0</v>
      </c>
      <c r="R13" s="151" t="s">
        <v>972</v>
      </c>
      <c r="S13" s="2094" t="s">
        <v>1040</v>
      </c>
      <c r="T13" s="2094" t="s">
        <v>1043</v>
      </c>
    </row>
    <row r="14" spans="1:21" s="1931" customFormat="1" ht="63" x14ac:dyDescent="0.2">
      <c r="A14" s="175">
        <v>13</v>
      </c>
      <c r="B14" s="172" t="s">
        <v>2888</v>
      </c>
      <c r="C14" s="2222"/>
      <c r="D14" s="1260" t="s">
        <v>6262</v>
      </c>
      <c r="E14" s="164" t="s">
        <v>968</v>
      </c>
      <c r="F14" s="151" t="s">
        <v>4991</v>
      </c>
      <c r="G14" s="1810">
        <v>0</v>
      </c>
      <c r="H14" s="2212">
        <v>0</v>
      </c>
      <c r="I14" s="2159">
        <v>0</v>
      </c>
      <c r="J14" s="151" t="s">
        <v>5174</v>
      </c>
      <c r="K14" s="151" t="s">
        <v>4895</v>
      </c>
      <c r="L14" s="175" t="s">
        <v>3115</v>
      </c>
      <c r="M14" s="1690" t="s">
        <v>3167</v>
      </c>
      <c r="N14" s="175" t="s">
        <v>5969</v>
      </c>
      <c r="O14" s="151"/>
      <c r="P14" s="163">
        <f t="shared" si="0"/>
        <v>0</v>
      </c>
      <c r="Q14" s="176">
        <f t="shared" si="1"/>
        <v>0</v>
      </c>
      <c r="R14" s="151" t="s">
        <v>967</v>
      </c>
      <c r="S14" s="164"/>
      <c r="T14" s="164"/>
    </row>
    <row r="15" spans="1:21" s="1931" customFormat="1" ht="47.25" x14ac:dyDescent="0.2">
      <c r="A15" s="175">
        <v>13</v>
      </c>
      <c r="B15" s="172" t="s">
        <v>466</v>
      </c>
      <c r="C15" s="2222"/>
      <c r="D15" s="1307" t="s">
        <v>8195</v>
      </c>
      <c r="E15" s="164" t="s">
        <v>5429</v>
      </c>
      <c r="F15" s="151" t="s">
        <v>4991</v>
      </c>
      <c r="G15" s="1810">
        <v>0</v>
      </c>
      <c r="H15" s="2212">
        <v>0</v>
      </c>
      <c r="I15" s="2159">
        <v>0</v>
      </c>
      <c r="J15" s="151" t="s">
        <v>5225</v>
      </c>
      <c r="K15" s="151" t="s">
        <v>4934</v>
      </c>
      <c r="L15" s="175" t="s">
        <v>5267</v>
      </c>
      <c r="M15" s="175" t="s">
        <v>5164</v>
      </c>
      <c r="N15" s="175" t="s">
        <v>5969</v>
      </c>
      <c r="O15" s="151"/>
      <c r="P15" s="163">
        <f t="shared" si="0"/>
        <v>0</v>
      </c>
      <c r="Q15" s="176">
        <f t="shared" si="1"/>
        <v>0</v>
      </c>
      <c r="R15" s="151" t="s">
        <v>974</v>
      </c>
      <c r="S15" s="164"/>
      <c r="T15" s="164"/>
    </row>
    <row r="16" spans="1:21" s="1931" customFormat="1" ht="31.5" x14ac:dyDescent="0.2">
      <c r="A16" s="175">
        <v>13</v>
      </c>
      <c r="B16" s="172" t="s">
        <v>2891</v>
      </c>
      <c r="C16" s="2222"/>
      <c r="D16" s="1260" t="s">
        <v>7831</v>
      </c>
      <c r="E16" s="164" t="s">
        <v>5111</v>
      </c>
      <c r="F16" s="151" t="s">
        <v>4991</v>
      </c>
      <c r="G16" s="1810">
        <v>0</v>
      </c>
      <c r="H16" s="2212">
        <v>0</v>
      </c>
      <c r="I16" s="2159">
        <v>0</v>
      </c>
      <c r="J16" s="151" t="s">
        <v>5174</v>
      </c>
      <c r="K16" s="151" t="s">
        <v>4934</v>
      </c>
      <c r="L16" s="175" t="s">
        <v>5267</v>
      </c>
      <c r="M16" s="175" t="s">
        <v>5164</v>
      </c>
      <c r="N16" s="175" t="s">
        <v>5969</v>
      </c>
      <c r="O16" s="151"/>
      <c r="P16" s="163">
        <f t="shared" si="0"/>
        <v>0</v>
      </c>
      <c r="Q16" s="176">
        <f t="shared" si="1"/>
        <v>0</v>
      </c>
      <c r="R16" s="151" t="s">
        <v>975</v>
      </c>
      <c r="S16" s="164"/>
      <c r="T16" s="164"/>
    </row>
    <row r="17" spans="1:20" ht="31.5" x14ac:dyDescent="0.2">
      <c r="A17" s="175">
        <v>13</v>
      </c>
      <c r="B17" s="172" t="s">
        <v>2892</v>
      </c>
      <c r="C17" s="2222"/>
      <c r="D17" s="1260" t="s">
        <v>908</v>
      </c>
      <c r="E17" s="1668" t="s">
        <v>4164</v>
      </c>
      <c r="F17" s="153" t="s">
        <v>4991</v>
      </c>
      <c r="G17" s="1838">
        <v>68040</v>
      </c>
      <c r="H17" s="2211">
        <v>68040</v>
      </c>
      <c r="I17" s="2158">
        <v>68040</v>
      </c>
      <c r="J17" s="153" t="s">
        <v>5974</v>
      </c>
      <c r="K17" s="153"/>
      <c r="L17" s="154"/>
      <c r="M17" s="154"/>
      <c r="N17" s="175" t="s">
        <v>5969</v>
      </c>
      <c r="O17" s="151" t="s">
        <v>5294</v>
      </c>
      <c r="P17" s="163">
        <f t="shared" si="0"/>
        <v>68040</v>
      </c>
      <c r="Q17" s="176">
        <f t="shared" si="1"/>
        <v>68040</v>
      </c>
      <c r="R17" s="151" t="s">
        <v>5452</v>
      </c>
      <c r="S17" s="164"/>
      <c r="T17" s="164"/>
    </row>
    <row r="18" spans="1:20" s="1931" customFormat="1" ht="28.5" customHeight="1" x14ac:dyDescent="0.2">
      <c r="A18" s="175">
        <v>13</v>
      </c>
      <c r="B18" s="172" t="s">
        <v>2893</v>
      </c>
      <c r="C18" s="2222"/>
      <c r="D18" s="1260" t="s">
        <v>5409</v>
      </c>
      <c r="E18" s="164" t="s">
        <v>5222</v>
      </c>
      <c r="F18" s="151" t="s">
        <v>4991</v>
      </c>
      <c r="G18" s="1810">
        <v>0</v>
      </c>
      <c r="H18" s="2212">
        <v>0</v>
      </c>
      <c r="I18" s="2159">
        <v>0</v>
      </c>
      <c r="J18" s="151" t="s">
        <v>5974</v>
      </c>
      <c r="K18" s="151"/>
      <c r="L18" s="175"/>
      <c r="M18" s="175"/>
      <c r="N18" s="175" t="s">
        <v>5969</v>
      </c>
      <c r="O18" s="151"/>
      <c r="P18" s="163">
        <f t="shared" si="0"/>
        <v>0</v>
      </c>
      <c r="Q18" s="176">
        <f t="shared" si="1"/>
        <v>0</v>
      </c>
      <c r="R18" s="151"/>
      <c r="S18" s="164"/>
      <c r="T18" s="164"/>
    </row>
    <row r="19" spans="1:20" ht="28.5" customHeight="1" x14ac:dyDescent="0.2">
      <c r="A19" s="175">
        <v>13</v>
      </c>
      <c r="B19" s="151" t="s">
        <v>3297</v>
      </c>
      <c r="C19" s="2223"/>
      <c r="D19" s="1260" t="s">
        <v>8079</v>
      </c>
      <c r="E19" s="164" t="s">
        <v>5025</v>
      </c>
      <c r="F19" s="151" t="s">
        <v>4991</v>
      </c>
      <c r="G19" s="1810">
        <v>0</v>
      </c>
      <c r="H19" s="2212">
        <v>0</v>
      </c>
      <c r="I19" s="2159">
        <v>0</v>
      </c>
      <c r="J19" s="151" t="s">
        <v>5974</v>
      </c>
      <c r="K19" s="151"/>
      <c r="L19" s="175"/>
      <c r="M19" s="175"/>
      <c r="N19" s="175" t="s">
        <v>5165</v>
      </c>
      <c r="O19" s="151"/>
      <c r="P19" s="163">
        <f t="shared" si="0"/>
        <v>0</v>
      </c>
      <c r="Q19" s="176">
        <f t="shared" si="1"/>
        <v>0</v>
      </c>
      <c r="R19" s="151"/>
      <c r="S19" s="2103" t="s">
        <v>1041</v>
      </c>
      <c r="T19" s="2094" t="s">
        <v>1043</v>
      </c>
    </row>
    <row r="20" spans="1:20" ht="28.5" customHeight="1" x14ac:dyDescent="0.2">
      <c r="A20" s="175">
        <v>13</v>
      </c>
      <c r="B20" s="151" t="s">
        <v>3298</v>
      </c>
      <c r="C20" s="2223"/>
      <c r="D20" s="1260" t="s">
        <v>5344</v>
      </c>
      <c r="E20" s="164" t="s">
        <v>5024</v>
      </c>
      <c r="F20" s="151" t="s">
        <v>4991</v>
      </c>
      <c r="G20" s="1810">
        <v>0</v>
      </c>
      <c r="H20" s="2212">
        <v>0</v>
      </c>
      <c r="I20" s="2159">
        <v>0</v>
      </c>
      <c r="J20" s="151" t="s">
        <v>5974</v>
      </c>
      <c r="K20" s="151"/>
      <c r="L20" s="175"/>
      <c r="M20" s="175"/>
      <c r="N20" s="175" t="s">
        <v>5165</v>
      </c>
      <c r="O20" s="151"/>
      <c r="P20" s="163">
        <f t="shared" si="0"/>
        <v>0</v>
      </c>
      <c r="Q20" s="176">
        <f t="shared" si="1"/>
        <v>0</v>
      </c>
      <c r="R20" s="151"/>
      <c r="S20" s="2103" t="s">
        <v>1041</v>
      </c>
      <c r="T20" s="2094" t="s">
        <v>1043</v>
      </c>
    </row>
    <row r="21" spans="1:20" ht="28.5" customHeight="1" x14ac:dyDescent="0.2">
      <c r="A21" s="175">
        <v>13</v>
      </c>
      <c r="B21" s="172" t="s">
        <v>1418</v>
      </c>
      <c r="C21" s="2222"/>
      <c r="D21" s="1260" t="s">
        <v>6461</v>
      </c>
      <c r="E21" s="164" t="s">
        <v>5457</v>
      </c>
      <c r="F21" s="151" t="s">
        <v>4991</v>
      </c>
      <c r="G21" s="1810">
        <v>0</v>
      </c>
      <c r="H21" s="2212">
        <v>0</v>
      </c>
      <c r="I21" s="2159">
        <v>0</v>
      </c>
      <c r="J21" s="153" t="s">
        <v>5974</v>
      </c>
      <c r="K21" s="151"/>
      <c r="L21" s="175"/>
      <c r="M21" s="175"/>
      <c r="N21" s="175" t="s">
        <v>5969</v>
      </c>
      <c r="O21" s="151"/>
      <c r="P21" s="163">
        <f t="shared" si="0"/>
        <v>0</v>
      </c>
      <c r="Q21" s="176">
        <f t="shared" si="1"/>
        <v>0</v>
      </c>
      <c r="R21" s="151"/>
      <c r="S21" s="164"/>
      <c r="T21" s="164"/>
    </row>
    <row r="22" spans="1:20" ht="28.5" customHeight="1" x14ac:dyDescent="0.2">
      <c r="A22" s="175">
        <v>13</v>
      </c>
      <c r="B22" s="151" t="s">
        <v>3299</v>
      </c>
      <c r="C22" s="2223"/>
      <c r="D22" s="1260" t="s">
        <v>5181</v>
      </c>
      <c r="E22" s="164" t="s">
        <v>5435</v>
      </c>
      <c r="F22" s="151" t="s">
        <v>4991</v>
      </c>
      <c r="G22" s="1810">
        <v>0</v>
      </c>
      <c r="H22" s="2212">
        <v>0</v>
      </c>
      <c r="I22" s="2159">
        <v>0</v>
      </c>
      <c r="J22" s="151" t="s">
        <v>5974</v>
      </c>
      <c r="K22" s="151"/>
      <c r="L22" s="175"/>
      <c r="M22" s="175"/>
      <c r="N22" s="154" t="s">
        <v>5165</v>
      </c>
      <c r="O22" s="151"/>
      <c r="P22" s="163">
        <f t="shared" si="0"/>
        <v>0</v>
      </c>
      <c r="Q22" s="176">
        <f t="shared" si="1"/>
        <v>0</v>
      </c>
      <c r="R22" s="151"/>
      <c r="S22" s="164"/>
      <c r="T22" s="164"/>
    </row>
    <row r="23" spans="1:20" ht="31.5" x14ac:dyDescent="0.2">
      <c r="A23" s="175">
        <v>13</v>
      </c>
      <c r="B23" s="151" t="s">
        <v>3300</v>
      </c>
      <c r="C23" s="2223"/>
      <c r="D23" s="1260" t="s">
        <v>7638</v>
      </c>
      <c r="E23" s="164" t="s">
        <v>5408</v>
      </c>
      <c r="F23" s="151" t="s">
        <v>4991</v>
      </c>
      <c r="G23" s="1810">
        <v>0</v>
      </c>
      <c r="H23" s="2212">
        <v>0</v>
      </c>
      <c r="I23" s="2159">
        <v>0</v>
      </c>
      <c r="J23" s="151" t="s">
        <v>5974</v>
      </c>
      <c r="K23" s="151"/>
      <c r="L23" s="175"/>
      <c r="M23" s="175"/>
      <c r="N23" s="151" t="s">
        <v>5165</v>
      </c>
      <c r="O23" s="151"/>
      <c r="P23" s="163">
        <f t="shared" si="0"/>
        <v>0</v>
      </c>
      <c r="Q23" s="176">
        <f t="shared" si="1"/>
        <v>0</v>
      </c>
      <c r="R23" s="151"/>
      <c r="S23" s="164"/>
      <c r="T23" s="164"/>
    </row>
    <row r="24" spans="1:20" ht="31.5" x14ac:dyDescent="0.2">
      <c r="A24" s="175">
        <v>13</v>
      </c>
      <c r="B24" s="172" t="s">
        <v>1419</v>
      </c>
      <c r="C24" s="2222"/>
      <c r="D24" s="1260" t="s">
        <v>7891</v>
      </c>
      <c r="E24" s="164" t="s">
        <v>5458</v>
      </c>
      <c r="F24" s="151" t="s">
        <v>4991</v>
      </c>
      <c r="G24" s="1810">
        <v>0</v>
      </c>
      <c r="H24" s="2212">
        <v>0</v>
      </c>
      <c r="I24" s="2159">
        <v>0</v>
      </c>
      <c r="J24" s="151" t="s">
        <v>5974</v>
      </c>
      <c r="K24" s="151"/>
      <c r="L24" s="175"/>
      <c r="M24" s="175"/>
      <c r="N24" s="154" t="s">
        <v>5969</v>
      </c>
      <c r="O24" s="151"/>
      <c r="P24" s="163">
        <f t="shared" si="0"/>
        <v>0</v>
      </c>
      <c r="Q24" s="176">
        <f t="shared" si="1"/>
        <v>0</v>
      </c>
      <c r="R24" s="151"/>
      <c r="S24" s="164"/>
      <c r="T24" s="164"/>
    </row>
    <row r="25" spans="1:20" ht="25.5" customHeight="1" x14ac:dyDescent="0.2">
      <c r="A25" s="175">
        <v>13</v>
      </c>
      <c r="B25" s="151" t="s">
        <v>1404</v>
      </c>
      <c r="C25" s="2223"/>
      <c r="D25" s="161" t="s">
        <v>3193</v>
      </c>
      <c r="E25" s="164" t="s">
        <v>5430</v>
      </c>
      <c r="F25" s="151"/>
      <c r="G25" s="1810">
        <v>0</v>
      </c>
      <c r="H25" s="2212">
        <v>0</v>
      </c>
      <c r="I25" s="2159">
        <v>0</v>
      </c>
      <c r="J25" s="151" t="s">
        <v>5974</v>
      </c>
      <c r="K25" s="151"/>
      <c r="L25" s="175"/>
      <c r="M25" s="175"/>
      <c r="N25" s="175" t="s">
        <v>5165</v>
      </c>
      <c r="O25" s="151"/>
      <c r="P25" s="163">
        <f t="shared" si="0"/>
        <v>0</v>
      </c>
      <c r="Q25" s="176">
        <f t="shared" si="1"/>
        <v>0</v>
      </c>
      <c r="R25" s="151"/>
      <c r="S25" s="164"/>
      <c r="T25" s="164"/>
    </row>
    <row r="26" spans="1:20" ht="47.25" x14ac:dyDescent="0.2">
      <c r="A26" s="175">
        <v>13</v>
      </c>
      <c r="B26" s="172" t="s">
        <v>1420</v>
      </c>
      <c r="C26" s="2222"/>
      <c r="D26" s="1307" t="s">
        <v>5349</v>
      </c>
      <c r="E26" s="164" t="s">
        <v>3194</v>
      </c>
      <c r="F26" s="151" t="s">
        <v>4991</v>
      </c>
      <c r="G26" s="1810">
        <v>0</v>
      </c>
      <c r="H26" s="2212">
        <v>0</v>
      </c>
      <c r="I26" s="2159">
        <v>0</v>
      </c>
      <c r="J26" s="151" t="s">
        <v>5225</v>
      </c>
      <c r="K26" s="151" t="s">
        <v>4934</v>
      </c>
      <c r="L26" s="175" t="s">
        <v>3114</v>
      </c>
      <c r="M26" s="175" t="s">
        <v>5164</v>
      </c>
      <c r="N26" s="1694" t="s">
        <v>5969</v>
      </c>
      <c r="O26" s="151"/>
      <c r="P26" s="163">
        <f t="shared" si="0"/>
        <v>0</v>
      </c>
      <c r="Q26" s="176">
        <f t="shared" si="1"/>
        <v>0</v>
      </c>
      <c r="R26" s="151" t="s">
        <v>969</v>
      </c>
      <c r="S26" s="164"/>
      <c r="T26" s="164"/>
    </row>
    <row r="27" spans="1:20" ht="47.25" x14ac:dyDescent="0.2">
      <c r="A27" s="175">
        <v>13</v>
      </c>
      <c r="B27" s="151" t="s">
        <v>467</v>
      </c>
      <c r="C27" s="2223"/>
      <c r="D27" s="161" t="s">
        <v>900</v>
      </c>
      <c r="E27" s="1429" t="s">
        <v>5459</v>
      </c>
      <c r="F27" s="151" t="s">
        <v>4991</v>
      </c>
      <c r="G27" s="1810">
        <v>0</v>
      </c>
      <c r="H27" s="2212">
        <v>0</v>
      </c>
      <c r="I27" s="2159">
        <v>0</v>
      </c>
      <c r="J27" s="151" t="s">
        <v>5174</v>
      </c>
      <c r="K27" s="151" t="s">
        <v>4895</v>
      </c>
      <c r="L27" s="175" t="s">
        <v>5267</v>
      </c>
      <c r="M27" s="1690" t="s">
        <v>1025</v>
      </c>
      <c r="N27" s="175" t="s">
        <v>5165</v>
      </c>
      <c r="O27" s="175"/>
      <c r="P27" s="163">
        <f t="shared" si="0"/>
        <v>0</v>
      </c>
      <c r="Q27" s="176">
        <f t="shared" si="1"/>
        <v>0</v>
      </c>
      <c r="R27" s="151" t="s">
        <v>957</v>
      </c>
      <c r="S27" s="164" t="s">
        <v>1026</v>
      </c>
      <c r="T27" s="164"/>
    </row>
    <row r="28" spans="1:20" s="1931" customFormat="1" ht="126" x14ac:dyDescent="0.2">
      <c r="A28" s="175">
        <v>13</v>
      </c>
      <c r="B28" s="172" t="s">
        <v>1421</v>
      </c>
      <c r="C28" s="2222"/>
      <c r="D28" s="1260" t="s">
        <v>5289</v>
      </c>
      <c r="E28" s="2173" t="s">
        <v>909</v>
      </c>
      <c r="F28" s="151" t="s">
        <v>4991</v>
      </c>
      <c r="G28" s="1810">
        <v>0</v>
      </c>
      <c r="H28" s="2212">
        <v>0</v>
      </c>
      <c r="I28" s="2159">
        <v>0</v>
      </c>
      <c r="J28" s="2094" t="s">
        <v>5174</v>
      </c>
      <c r="K28" s="2094" t="s">
        <v>4934</v>
      </c>
      <c r="L28" s="2102" t="s">
        <v>3115</v>
      </c>
      <c r="M28" s="2102" t="s">
        <v>5164</v>
      </c>
      <c r="N28" s="161" t="s">
        <v>5969</v>
      </c>
      <c r="O28" s="151"/>
      <c r="P28" s="163">
        <f t="shared" si="0"/>
        <v>0</v>
      </c>
      <c r="Q28" s="176">
        <f t="shared" si="1"/>
        <v>0</v>
      </c>
      <c r="R28" s="151" t="s">
        <v>948</v>
      </c>
      <c r="S28" s="1429" t="s">
        <v>255</v>
      </c>
      <c r="T28" s="2094" t="s">
        <v>1043</v>
      </c>
    </row>
    <row r="29" spans="1:20" s="1931" customFormat="1" ht="25.5" customHeight="1" x14ac:dyDescent="0.2">
      <c r="A29" s="175">
        <v>13</v>
      </c>
      <c r="B29" s="151" t="s">
        <v>3301</v>
      </c>
      <c r="C29" s="2223"/>
      <c r="D29" s="1260" t="s">
        <v>5676</v>
      </c>
      <c r="E29" s="1429" t="s">
        <v>5461</v>
      </c>
      <c r="F29" s="151" t="s">
        <v>4991</v>
      </c>
      <c r="G29" s="1810">
        <v>0</v>
      </c>
      <c r="H29" s="2212">
        <v>0</v>
      </c>
      <c r="I29" s="2159">
        <v>0</v>
      </c>
      <c r="J29" s="151" t="s">
        <v>5974</v>
      </c>
      <c r="K29" s="151"/>
      <c r="L29" s="175"/>
      <c r="M29" s="175"/>
      <c r="N29" s="154" t="s">
        <v>5165</v>
      </c>
      <c r="O29" s="151"/>
      <c r="P29" s="163">
        <f t="shared" si="0"/>
        <v>0</v>
      </c>
      <c r="Q29" s="176">
        <f t="shared" si="1"/>
        <v>0</v>
      </c>
      <c r="R29" s="151"/>
      <c r="S29" s="164"/>
      <c r="T29" s="164"/>
    </row>
    <row r="30" spans="1:20" s="1931" customFormat="1" ht="27" customHeight="1" x14ac:dyDescent="0.2">
      <c r="A30" s="175">
        <v>13</v>
      </c>
      <c r="B30" s="151" t="s">
        <v>2895</v>
      </c>
      <c r="C30" s="2223"/>
      <c r="D30" s="1260" t="s">
        <v>5679</v>
      </c>
      <c r="E30" s="1429" t="s">
        <v>5351</v>
      </c>
      <c r="F30" s="151" t="s">
        <v>4991</v>
      </c>
      <c r="G30" s="1810">
        <v>0</v>
      </c>
      <c r="H30" s="2212">
        <v>0</v>
      </c>
      <c r="I30" s="2159">
        <v>0</v>
      </c>
      <c r="J30" s="151" t="s">
        <v>5974</v>
      </c>
      <c r="K30" s="151"/>
      <c r="L30" s="175"/>
      <c r="M30" s="175"/>
      <c r="N30" s="154" t="s">
        <v>5165</v>
      </c>
      <c r="O30" s="155"/>
      <c r="P30" s="163">
        <f t="shared" si="0"/>
        <v>0</v>
      </c>
      <c r="Q30" s="176">
        <f t="shared" si="1"/>
        <v>0</v>
      </c>
      <c r="R30" s="151"/>
      <c r="S30" s="164"/>
      <c r="T30" s="164"/>
    </row>
    <row r="31" spans="1:20" s="1651" customFormat="1" ht="31.5" x14ac:dyDescent="0.2">
      <c r="A31" s="175">
        <v>13</v>
      </c>
      <c r="B31" s="172" t="s">
        <v>468</v>
      </c>
      <c r="C31" s="2222"/>
      <c r="D31" s="1260" t="s">
        <v>5762</v>
      </c>
      <c r="E31" s="1429" t="s">
        <v>5462</v>
      </c>
      <c r="F31" s="151" t="s">
        <v>4991</v>
      </c>
      <c r="G31" s="1810">
        <v>0</v>
      </c>
      <c r="H31" s="2212">
        <v>0</v>
      </c>
      <c r="I31" s="2159">
        <v>0</v>
      </c>
      <c r="J31" s="151" t="s">
        <v>5174</v>
      </c>
      <c r="K31" s="151" t="s">
        <v>4934</v>
      </c>
      <c r="L31" s="153" t="s">
        <v>5038</v>
      </c>
      <c r="M31" s="172" t="s">
        <v>3103</v>
      </c>
      <c r="N31" s="154" t="s">
        <v>5969</v>
      </c>
      <c r="O31" s="151"/>
      <c r="P31" s="163">
        <f t="shared" si="0"/>
        <v>0</v>
      </c>
      <c r="Q31" s="176">
        <f t="shared" si="1"/>
        <v>0</v>
      </c>
      <c r="R31" s="151" t="s">
        <v>956</v>
      </c>
      <c r="S31" s="164"/>
      <c r="T31" s="164"/>
    </row>
    <row r="32" spans="1:20" ht="141.75" x14ac:dyDescent="0.2">
      <c r="A32" s="175">
        <v>13</v>
      </c>
      <c r="B32" s="172" t="s">
        <v>2896</v>
      </c>
      <c r="C32" s="2222"/>
      <c r="D32" s="1260" t="s">
        <v>7777</v>
      </c>
      <c r="E32" s="1429" t="s">
        <v>3223</v>
      </c>
      <c r="F32" s="151" t="s">
        <v>4991</v>
      </c>
      <c r="G32" s="1810">
        <f>SUM(G1078+G2374)</f>
        <v>0</v>
      </c>
      <c r="H32" s="2212">
        <v>0</v>
      </c>
      <c r="I32" s="2159">
        <v>0</v>
      </c>
      <c r="J32" s="151" t="s">
        <v>5174</v>
      </c>
      <c r="K32" s="151" t="s">
        <v>4895</v>
      </c>
      <c r="L32" s="175" t="s">
        <v>5160</v>
      </c>
      <c r="M32" s="153" t="s">
        <v>3167</v>
      </c>
      <c r="N32" s="154" t="s">
        <v>5969</v>
      </c>
      <c r="O32" s="175"/>
      <c r="P32" s="163">
        <f t="shared" si="0"/>
        <v>0</v>
      </c>
      <c r="Q32" s="176">
        <f t="shared" si="1"/>
        <v>0</v>
      </c>
      <c r="R32" s="172" t="s">
        <v>3222</v>
      </c>
      <c r="S32" s="194"/>
      <c r="T32" s="194"/>
    </row>
    <row r="33" spans="1:20" ht="39.75" customHeight="1" x14ac:dyDescent="0.2">
      <c r="A33" s="175">
        <v>13</v>
      </c>
      <c r="B33" s="172" t="s">
        <v>1422</v>
      </c>
      <c r="C33" s="2222"/>
      <c r="D33" s="1260" t="s">
        <v>5635</v>
      </c>
      <c r="E33" s="1429" t="s">
        <v>5436</v>
      </c>
      <c r="F33" s="151"/>
      <c r="G33" s="1810">
        <v>0</v>
      </c>
      <c r="H33" s="2212">
        <v>0</v>
      </c>
      <c r="I33" s="2159">
        <v>0</v>
      </c>
      <c r="J33" s="151" t="s">
        <v>5974</v>
      </c>
      <c r="K33" s="151"/>
      <c r="L33" s="175"/>
      <c r="M33" s="175"/>
      <c r="N33" s="154" t="s">
        <v>5969</v>
      </c>
      <c r="O33" s="175"/>
      <c r="P33" s="163">
        <f t="shared" si="0"/>
        <v>0</v>
      </c>
      <c r="Q33" s="176">
        <f t="shared" si="1"/>
        <v>0</v>
      </c>
      <c r="R33" s="151"/>
      <c r="S33" s="194"/>
      <c r="T33" s="194"/>
    </row>
    <row r="34" spans="1:20" ht="39.75" customHeight="1" x14ac:dyDescent="0.2">
      <c r="A34" s="175">
        <v>13</v>
      </c>
      <c r="B34" s="151" t="s">
        <v>3302</v>
      </c>
      <c r="C34" s="2223"/>
      <c r="D34" s="1260" t="s">
        <v>5515</v>
      </c>
      <c r="E34" s="1429" t="s">
        <v>5350</v>
      </c>
      <c r="F34" s="151" t="s">
        <v>4991</v>
      </c>
      <c r="G34" s="1810">
        <v>0</v>
      </c>
      <c r="H34" s="2212">
        <v>0</v>
      </c>
      <c r="I34" s="2159">
        <v>0</v>
      </c>
      <c r="J34" s="151" t="s">
        <v>5974</v>
      </c>
      <c r="K34" s="151"/>
      <c r="L34" s="175"/>
      <c r="M34" s="175"/>
      <c r="N34" s="154" t="s">
        <v>5165</v>
      </c>
      <c r="O34" s="175"/>
      <c r="P34" s="163">
        <f t="shared" si="0"/>
        <v>0</v>
      </c>
      <c r="Q34" s="176">
        <f t="shared" si="1"/>
        <v>0</v>
      </c>
      <c r="R34" s="151"/>
      <c r="S34" s="194"/>
      <c r="T34" s="194"/>
    </row>
    <row r="35" spans="1:20" ht="33" customHeight="1" x14ac:dyDescent="0.2">
      <c r="A35" s="175">
        <v>13</v>
      </c>
      <c r="B35" s="172" t="s">
        <v>1423</v>
      </c>
      <c r="C35" s="2222"/>
      <c r="D35" s="1260" t="s">
        <v>5438</v>
      </c>
      <c r="E35" s="1429" t="s">
        <v>5437</v>
      </c>
      <c r="F35" s="151"/>
      <c r="G35" s="1810">
        <f>G2568+G2694</f>
        <v>0</v>
      </c>
      <c r="H35" s="2212">
        <f>H2568+H2694</f>
        <v>0</v>
      </c>
      <c r="I35" s="2159">
        <f>I2568+I2694</f>
        <v>0</v>
      </c>
      <c r="J35" s="151" t="s">
        <v>5974</v>
      </c>
      <c r="K35" s="151"/>
      <c r="L35" s="175"/>
      <c r="M35" s="175"/>
      <c r="N35" s="175" t="s">
        <v>5969</v>
      </c>
      <c r="O35" s="175"/>
      <c r="P35" s="163">
        <f t="shared" si="0"/>
        <v>0</v>
      </c>
      <c r="Q35" s="176">
        <f t="shared" si="1"/>
        <v>0</v>
      </c>
      <c r="R35" s="151"/>
      <c r="S35" s="194"/>
      <c r="T35" s="194"/>
    </row>
    <row r="36" spans="1:20" s="2176" customFormat="1" ht="78.75" x14ac:dyDescent="0.2">
      <c r="A36" s="2303">
        <v>13</v>
      </c>
      <c r="B36" s="2094" t="s">
        <v>3303</v>
      </c>
      <c r="C36" s="1850" t="s">
        <v>1035</v>
      </c>
      <c r="D36" s="2125" t="s">
        <v>5282</v>
      </c>
      <c r="E36" s="2171" t="s">
        <v>910</v>
      </c>
      <c r="F36" s="2094" t="s">
        <v>4991</v>
      </c>
      <c r="G36" s="2153"/>
      <c r="H36" s="2213">
        <v>30000</v>
      </c>
      <c r="I36" s="2367">
        <v>0</v>
      </c>
      <c r="J36" s="2108" t="s">
        <v>5974</v>
      </c>
      <c r="K36" s="2094"/>
      <c r="L36" s="2102"/>
      <c r="M36" s="2102"/>
      <c r="N36" s="2129" t="s">
        <v>5165</v>
      </c>
      <c r="O36" s="2102" t="s">
        <v>1102</v>
      </c>
      <c r="P36" s="1853">
        <f t="shared" si="0"/>
        <v>0</v>
      </c>
      <c r="Q36" s="1963">
        <f t="shared" si="1"/>
        <v>0</v>
      </c>
      <c r="R36" s="2094" t="s">
        <v>39</v>
      </c>
      <c r="S36" s="2173" t="s">
        <v>3065</v>
      </c>
      <c r="T36" s="2173" t="s">
        <v>588</v>
      </c>
    </row>
    <row r="37" spans="1:20" ht="30.75" customHeight="1" x14ac:dyDescent="0.2">
      <c r="A37" s="2102">
        <v>13</v>
      </c>
      <c r="B37" s="151" t="s">
        <v>3304</v>
      </c>
      <c r="C37" s="2223"/>
      <c r="D37" s="1260" t="s">
        <v>5284</v>
      </c>
      <c r="E37" s="1429" t="s">
        <v>5106</v>
      </c>
      <c r="F37" s="151" t="s">
        <v>4991</v>
      </c>
      <c r="G37" s="1810" t="e">
        <f>#REF!+G2405</f>
        <v>#REF!</v>
      </c>
      <c r="H37" s="2212">
        <v>0</v>
      </c>
      <c r="I37" s="2159">
        <v>0</v>
      </c>
      <c r="J37" s="151" t="s">
        <v>5974</v>
      </c>
      <c r="K37" s="151"/>
      <c r="L37" s="175"/>
      <c r="M37" s="175"/>
      <c r="N37" s="175" t="s">
        <v>5165</v>
      </c>
      <c r="O37" s="175"/>
      <c r="P37" s="163">
        <f t="shared" si="0"/>
        <v>0</v>
      </c>
      <c r="Q37" s="176">
        <f t="shared" si="1"/>
        <v>0</v>
      </c>
      <c r="R37" s="151"/>
      <c r="S37" s="194"/>
      <c r="T37" s="194"/>
    </row>
    <row r="38" spans="1:20" ht="63" x14ac:dyDescent="0.2">
      <c r="A38" s="2102">
        <v>13</v>
      </c>
      <c r="B38" s="151" t="s">
        <v>469</v>
      </c>
      <c r="C38" s="2223"/>
      <c r="D38" s="161" t="s">
        <v>7623</v>
      </c>
      <c r="E38" s="1429" t="s">
        <v>5464</v>
      </c>
      <c r="F38" s="151" t="s">
        <v>4991</v>
      </c>
      <c r="G38" s="1810" t="e">
        <f>#REF!+G2406</f>
        <v>#REF!</v>
      </c>
      <c r="H38" s="2212">
        <v>0</v>
      </c>
      <c r="I38" s="2159">
        <v>0</v>
      </c>
      <c r="J38" s="151" t="s">
        <v>5174</v>
      </c>
      <c r="K38" s="151" t="s">
        <v>4895</v>
      </c>
      <c r="L38" s="175" t="s">
        <v>5223</v>
      </c>
      <c r="M38" s="151" t="s">
        <v>3284</v>
      </c>
      <c r="N38" s="175" t="s">
        <v>5165</v>
      </c>
      <c r="O38" s="175"/>
      <c r="P38" s="163">
        <f t="shared" si="0"/>
        <v>0</v>
      </c>
      <c r="Q38" s="176">
        <f t="shared" si="1"/>
        <v>0</v>
      </c>
      <c r="R38" s="151" t="s">
        <v>949</v>
      </c>
      <c r="S38" s="194"/>
      <c r="T38" s="194"/>
    </row>
    <row r="39" spans="1:20" ht="63" x14ac:dyDescent="0.2">
      <c r="A39" s="2102">
        <v>13</v>
      </c>
      <c r="B39" s="151" t="s">
        <v>470</v>
      </c>
      <c r="C39" s="2223"/>
      <c r="D39" s="153" t="s">
        <v>5373</v>
      </c>
      <c r="E39" s="1429" t="s">
        <v>905</v>
      </c>
      <c r="F39" s="151" t="s">
        <v>4991</v>
      </c>
      <c r="G39" s="1810">
        <v>0</v>
      </c>
      <c r="H39" s="2212">
        <v>0</v>
      </c>
      <c r="I39" s="2159">
        <v>0</v>
      </c>
      <c r="J39" s="151" t="s">
        <v>5174</v>
      </c>
      <c r="K39" s="151" t="s">
        <v>4895</v>
      </c>
      <c r="L39" s="154" t="s">
        <v>5223</v>
      </c>
      <c r="M39" s="153" t="s">
        <v>3284</v>
      </c>
      <c r="N39" s="154" t="s">
        <v>5165</v>
      </c>
      <c r="O39" s="175"/>
      <c r="P39" s="163">
        <f t="shared" si="0"/>
        <v>0</v>
      </c>
      <c r="Q39" s="176">
        <f t="shared" si="1"/>
        <v>0</v>
      </c>
      <c r="R39" s="151" t="s">
        <v>954</v>
      </c>
      <c r="S39" s="194"/>
      <c r="T39" s="194"/>
    </row>
    <row r="40" spans="1:20" ht="63" x14ac:dyDescent="0.2">
      <c r="A40" s="2102">
        <v>13</v>
      </c>
      <c r="B40" s="151" t="s">
        <v>1361</v>
      </c>
      <c r="C40" s="2223"/>
      <c r="D40" s="153" t="s">
        <v>6275</v>
      </c>
      <c r="E40" s="1429" t="s">
        <v>911</v>
      </c>
      <c r="F40" s="151" t="s">
        <v>4991</v>
      </c>
      <c r="G40" s="1810">
        <v>0</v>
      </c>
      <c r="H40" s="2212">
        <v>0</v>
      </c>
      <c r="I40" s="2159">
        <v>0</v>
      </c>
      <c r="J40" s="151" t="s">
        <v>5174</v>
      </c>
      <c r="K40" s="151" t="s">
        <v>4895</v>
      </c>
      <c r="L40" s="154" t="s">
        <v>5223</v>
      </c>
      <c r="M40" s="153" t="s">
        <v>3284</v>
      </c>
      <c r="N40" s="154" t="s">
        <v>5165</v>
      </c>
      <c r="O40" s="175"/>
      <c r="P40" s="163">
        <f t="shared" si="0"/>
        <v>0</v>
      </c>
      <c r="Q40" s="176">
        <f t="shared" si="1"/>
        <v>0</v>
      </c>
      <c r="R40" s="151" t="s">
        <v>953</v>
      </c>
      <c r="S40" s="194"/>
      <c r="T40" s="194"/>
    </row>
    <row r="41" spans="1:20" ht="31.5" x14ac:dyDescent="0.2">
      <c r="A41" s="2102">
        <v>13</v>
      </c>
      <c r="B41" s="151" t="s">
        <v>1362</v>
      </c>
      <c r="C41" s="2223"/>
      <c r="D41" s="161" t="s">
        <v>8144</v>
      </c>
      <c r="E41" s="1429" t="s">
        <v>5424</v>
      </c>
      <c r="F41" s="151" t="s">
        <v>4991</v>
      </c>
      <c r="G41" s="1810">
        <v>0</v>
      </c>
      <c r="H41" s="2212">
        <v>0</v>
      </c>
      <c r="I41" s="2159">
        <v>0</v>
      </c>
      <c r="J41" s="153" t="s">
        <v>5174</v>
      </c>
      <c r="K41" s="151" t="s">
        <v>4934</v>
      </c>
      <c r="L41" s="175" t="s">
        <v>3114</v>
      </c>
      <c r="M41" s="175" t="s">
        <v>5164</v>
      </c>
      <c r="N41" s="175" t="s">
        <v>5165</v>
      </c>
      <c r="O41" s="175"/>
      <c r="P41" s="163">
        <f t="shared" si="0"/>
        <v>0</v>
      </c>
      <c r="Q41" s="176">
        <f t="shared" si="1"/>
        <v>0</v>
      </c>
      <c r="R41" s="151" t="s">
        <v>955</v>
      </c>
      <c r="S41" s="194"/>
      <c r="T41" s="194"/>
    </row>
    <row r="42" spans="1:20" s="1651" customFormat="1" ht="47.25" x14ac:dyDescent="0.2">
      <c r="A42" s="2102">
        <v>13</v>
      </c>
      <c r="B42" s="151" t="s">
        <v>3305</v>
      </c>
      <c r="C42" s="2223"/>
      <c r="D42" s="161" t="s">
        <v>5089</v>
      </c>
      <c r="E42" s="1429" t="s">
        <v>5405</v>
      </c>
      <c r="F42" s="172" t="s">
        <v>4991</v>
      </c>
      <c r="G42" s="1810">
        <v>0</v>
      </c>
      <c r="H42" s="2212">
        <v>0</v>
      </c>
      <c r="I42" s="2159">
        <v>0</v>
      </c>
      <c r="J42" s="153" t="s">
        <v>5974</v>
      </c>
      <c r="K42" s="153"/>
      <c r="L42" s="154"/>
      <c r="M42" s="154"/>
      <c r="N42" s="154" t="s">
        <v>5165</v>
      </c>
      <c r="O42" s="175"/>
      <c r="P42" s="163">
        <f t="shared" si="0"/>
        <v>0</v>
      </c>
      <c r="Q42" s="176">
        <f t="shared" si="1"/>
        <v>0</v>
      </c>
      <c r="R42" s="151"/>
      <c r="S42" s="194"/>
      <c r="T42" s="194"/>
    </row>
    <row r="43" spans="1:20" ht="47.25" x14ac:dyDescent="0.2">
      <c r="A43" s="2102">
        <v>13</v>
      </c>
      <c r="B43" s="151" t="s">
        <v>3306</v>
      </c>
      <c r="C43" s="2223"/>
      <c r="D43" s="161" t="s">
        <v>5089</v>
      </c>
      <c r="E43" s="1429" t="s">
        <v>5406</v>
      </c>
      <c r="F43" s="172" t="s">
        <v>4991</v>
      </c>
      <c r="G43" s="1810">
        <v>0</v>
      </c>
      <c r="H43" s="2212">
        <v>0</v>
      </c>
      <c r="I43" s="2159">
        <v>0</v>
      </c>
      <c r="J43" s="153" t="s">
        <v>5974</v>
      </c>
      <c r="K43" s="153"/>
      <c r="L43" s="154"/>
      <c r="M43" s="154"/>
      <c r="N43" s="154" t="s">
        <v>5165</v>
      </c>
      <c r="O43" s="175"/>
      <c r="P43" s="163">
        <f t="shared" si="0"/>
        <v>0</v>
      </c>
      <c r="Q43" s="176">
        <f t="shared" si="1"/>
        <v>0</v>
      </c>
      <c r="R43" s="151"/>
      <c r="S43" s="194"/>
      <c r="T43" s="194"/>
    </row>
    <row r="44" spans="1:20" s="1651" customFormat="1" ht="33" customHeight="1" x14ac:dyDescent="0.2">
      <c r="A44" s="2102">
        <v>13</v>
      </c>
      <c r="B44" s="151">
        <v>40</v>
      </c>
      <c r="C44" s="2223"/>
      <c r="D44" s="172"/>
      <c r="E44" s="1692" t="s">
        <v>5453</v>
      </c>
      <c r="F44" s="151" t="s">
        <v>4991</v>
      </c>
      <c r="G44" s="1810">
        <v>0</v>
      </c>
      <c r="H44" s="2212">
        <v>0</v>
      </c>
      <c r="I44" s="2159">
        <v>0</v>
      </c>
      <c r="J44" s="151"/>
      <c r="K44" s="151"/>
      <c r="L44" s="175"/>
      <c r="M44" s="175"/>
      <c r="N44" s="175"/>
      <c r="O44" s="175"/>
      <c r="P44" s="163">
        <f t="shared" si="0"/>
        <v>0</v>
      </c>
      <c r="Q44" s="176">
        <f t="shared" si="1"/>
        <v>0</v>
      </c>
      <c r="R44" s="151"/>
      <c r="S44" s="164"/>
      <c r="T44" s="164"/>
    </row>
    <row r="45" spans="1:20" s="2174" customFormat="1" ht="63" x14ac:dyDescent="0.2">
      <c r="A45" s="2102">
        <v>13</v>
      </c>
      <c r="B45" s="172" t="s">
        <v>1405</v>
      </c>
      <c r="C45" s="2222"/>
      <c r="D45" s="172" t="s">
        <v>3220</v>
      </c>
      <c r="E45" s="164" t="s">
        <v>5098</v>
      </c>
      <c r="F45" s="151" t="s">
        <v>4991</v>
      </c>
      <c r="G45" s="1810">
        <v>0</v>
      </c>
      <c r="H45" s="2212">
        <v>0</v>
      </c>
      <c r="I45" s="2159">
        <v>0</v>
      </c>
      <c r="J45" s="151" t="s">
        <v>5174</v>
      </c>
      <c r="K45" s="151" t="s">
        <v>4895</v>
      </c>
      <c r="L45" s="175" t="s">
        <v>5267</v>
      </c>
      <c r="M45" s="2093" t="s">
        <v>3167</v>
      </c>
      <c r="N45" s="175" t="s">
        <v>5165</v>
      </c>
      <c r="O45" s="175"/>
      <c r="P45" s="163">
        <f t="shared" si="0"/>
        <v>0</v>
      </c>
      <c r="Q45" s="176">
        <f t="shared" si="1"/>
        <v>0</v>
      </c>
      <c r="R45" s="151" t="s">
        <v>958</v>
      </c>
      <c r="S45" s="164"/>
      <c r="T45" s="164"/>
    </row>
    <row r="46" spans="1:20" s="2174" customFormat="1" ht="204.75" x14ac:dyDescent="0.2">
      <c r="A46" s="2102">
        <v>13</v>
      </c>
      <c r="B46" s="172" t="s">
        <v>1426</v>
      </c>
      <c r="C46" s="2222" t="s">
        <v>1033</v>
      </c>
      <c r="D46" s="161" t="s">
        <v>6322</v>
      </c>
      <c r="E46" s="1668" t="s">
        <v>559</v>
      </c>
      <c r="F46" s="151" t="s">
        <v>4991</v>
      </c>
      <c r="G46" s="1810">
        <v>0</v>
      </c>
      <c r="H46" s="2212">
        <v>0</v>
      </c>
      <c r="I46" s="2159">
        <v>0</v>
      </c>
      <c r="J46" s="151" t="s">
        <v>5974</v>
      </c>
      <c r="K46" s="151"/>
      <c r="L46" s="175"/>
      <c r="M46" s="175"/>
      <c r="N46" s="175" t="s">
        <v>5969</v>
      </c>
      <c r="O46" s="175"/>
      <c r="P46" s="163">
        <f t="shared" si="0"/>
        <v>0</v>
      </c>
      <c r="Q46" s="176">
        <f t="shared" si="1"/>
        <v>0</v>
      </c>
      <c r="R46" s="151" t="s">
        <v>952</v>
      </c>
      <c r="S46" s="2280" t="s">
        <v>560</v>
      </c>
      <c r="T46" s="2279" t="s">
        <v>525</v>
      </c>
    </row>
    <row r="47" spans="1:20" s="2174" customFormat="1" ht="220.5" x14ac:dyDescent="0.2">
      <c r="A47" s="2102">
        <v>13</v>
      </c>
      <c r="B47" s="172" t="s">
        <v>1427</v>
      </c>
      <c r="C47" s="2222" t="s">
        <v>1033</v>
      </c>
      <c r="D47" s="172" t="s">
        <v>6322</v>
      </c>
      <c r="E47" s="1668" t="s">
        <v>562</v>
      </c>
      <c r="F47" s="151" t="s">
        <v>4991</v>
      </c>
      <c r="G47" s="1810">
        <v>0</v>
      </c>
      <c r="H47" s="2212">
        <v>0</v>
      </c>
      <c r="I47" s="2159">
        <v>0</v>
      </c>
      <c r="J47" s="151" t="s">
        <v>5974</v>
      </c>
      <c r="K47" s="151"/>
      <c r="L47" s="175"/>
      <c r="M47" s="175"/>
      <c r="N47" s="175" t="s">
        <v>5969</v>
      </c>
      <c r="O47" s="175"/>
      <c r="P47" s="163">
        <f t="shared" si="0"/>
        <v>0</v>
      </c>
      <c r="Q47" s="176">
        <f t="shared" si="1"/>
        <v>0</v>
      </c>
      <c r="R47" s="151" t="s">
        <v>952</v>
      </c>
      <c r="S47" s="2281" t="s">
        <v>561</v>
      </c>
      <c r="T47" s="2274" t="s">
        <v>525</v>
      </c>
    </row>
    <row r="48" spans="1:20" s="2174" customFormat="1" ht="31.5" x14ac:dyDescent="0.2">
      <c r="A48" s="2102">
        <v>13</v>
      </c>
      <c r="B48" s="151">
        <v>44</v>
      </c>
      <c r="C48" s="2223"/>
      <c r="D48" s="172"/>
      <c r="E48" s="1692" t="s">
        <v>3234</v>
      </c>
      <c r="F48" s="151" t="s">
        <v>4991</v>
      </c>
      <c r="G48" s="1810">
        <v>0</v>
      </c>
      <c r="H48" s="2212">
        <v>0</v>
      </c>
      <c r="I48" s="2159">
        <v>0</v>
      </c>
      <c r="J48" s="151"/>
      <c r="K48" s="151"/>
      <c r="L48" s="175"/>
      <c r="M48" s="175"/>
      <c r="N48" s="175"/>
      <c r="O48" s="175"/>
      <c r="P48" s="163">
        <f t="shared" si="0"/>
        <v>0</v>
      </c>
      <c r="Q48" s="176">
        <f t="shared" si="1"/>
        <v>0</v>
      </c>
      <c r="R48" s="151" t="s">
        <v>951</v>
      </c>
      <c r="S48" s="164"/>
      <c r="T48" s="164"/>
    </row>
    <row r="49" spans="1:21" s="2174" customFormat="1" ht="31.5" x14ac:dyDescent="0.2">
      <c r="A49" s="2102">
        <v>13</v>
      </c>
      <c r="B49" s="151">
        <v>45</v>
      </c>
      <c r="C49" s="2223"/>
      <c r="D49" s="172"/>
      <c r="E49" s="1692" t="s">
        <v>5060</v>
      </c>
      <c r="F49" s="151" t="s">
        <v>4991</v>
      </c>
      <c r="G49" s="1810">
        <v>0</v>
      </c>
      <c r="H49" s="2212">
        <v>0</v>
      </c>
      <c r="I49" s="2159">
        <v>0</v>
      </c>
      <c r="J49" s="151"/>
      <c r="K49" s="151"/>
      <c r="L49" s="175"/>
      <c r="M49" s="175"/>
      <c r="N49" s="175"/>
      <c r="O49" s="175"/>
      <c r="P49" s="163">
        <f t="shared" si="0"/>
        <v>0</v>
      </c>
      <c r="Q49" s="176">
        <f t="shared" si="1"/>
        <v>0</v>
      </c>
      <c r="R49" s="151" t="s">
        <v>950</v>
      </c>
      <c r="S49" s="164"/>
      <c r="T49" s="164"/>
    </row>
    <row r="50" spans="1:21" ht="31.5" x14ac:dyDescent="0.2">
      <c r="A50" s="2102">
        <v>13</v>
      </c>
      <c r="B50" s="172" t="s">
        <v>471</v>
      </c>
      <c r="C50" s="2222"/>
      <c r="D50" s="1695" t="s">
        <v>793</v>
      </c>
      <c r="E50" s="164" t="s">
        <v>878</v>
      </c>
      <c r="F50" s="151" t="s">
        <v>4991</v>
      </c>
      <c r="G50" s="1810">
        <v>0</v>
      </c>
      <c r="H50" s="2212">
        <v>0</v>
      </c>
      <c r="I50" s="2159">
        <v>0</v>
      </c>
      <c r="J50" s="153" t="s">
        <v>5174</v>
      </c>
      <c r="K50" s="151" t="s">
        <v>4934</v>
      </c>
      <c r="L50" s="175" t="s">
        <v>5267</v>
      </c>
      <c r="M50" s="151" t="s">
        <v>5164</v>
      </c>
      <c r="N50" s="151" t="s">
        <v>5165</v>
      </c>
      <c r="O50" s="155"/>
      <c r="P50" s="163">
        <f t="shared" si="0"/>
        <v>0</v>
      </c>
      <c r="Q50" s="176">
        <f t="shared" si="1"/>
        <v>0</v>
      </c>
      <c r="R50" s="1335"/>
      <c r="S50" s="1651"/>
      <c r="T50" s="1651"/>
    </row>
    <row r="51" spans="1:21" s="1651" customFormat="1" ht="141.75" x14ac:dyDescent="0.2">
      <c r="A51" s="2102">
        <v>13</v>
      </c>
      <c r="B51" s="151" t="s">
        <v>472</v>
      </c>
      <c r="C51" s="2223" t="s">
        <v>1033</v>
      </c>
      <c r="D51" s="1695" t="s">
        <v>6402</v>
      </c>
      <c r="E51" s="164" t="s">
        <v>526</v>
      </c>
      <c r="F51" s="151" t="s">
        <v>4991</v>
      </c>
      <c r="G51" s="1810">
        <v>0</v>
      </c>
      <c r="H51" s="2212">
        <v>0</v>
      </c>
      <c r="I51" s="2159">
        <v>0</v>
      </c>
      <c r="J51" s="153" t="s">
        <v>5174</v>
      </c>
      <c r="K51" s="2244" t="s">
        <v>4895</v>
      </c>
      <c r="L51" s="175" t="s">
        <v>5267</v>
      </c>
      <c r="M51" s="2244" t="s">
        <v>3167</v>
      </c>
      <c r="N51" s="151" t="s">
        <v>5969</v>
      </c>
      <c r="O51" s="155"/>
      <c r="P51" s="163">
        <f t="shared" si="0"/>
        <v>0</v>
      </c>
      <c r="Q51" s="176">
        <f t="shared" si="1"/>
        <v>0</v>
      </c>
      <c r="R51" s="1335" t="s">
        <v>959</v>
      </c>
      <c r="S51" s="2274" t="s">
        <v>527</v>
      </c>
      <c r="T51" s="2275" t="s">
        <v>525</v>
      </c>
    </row>
    <row r="52" spans="1:21" s="1651" customFormat="1" ht="47.25" x14ac:dyDescent="0.2">
      <c r="A52" s="2102">
        <v>13</v>
      </c>
      <c r="B52" s="151" t="s">
        <v>473</v>
      </c>
      <c r="C52" s="2223"/>
      <c r="D52" s="1695" t="s">
        <v>5170</v>
      </c>
      <c r="E52" s="164" t="s">
        <v>3000</v>
      </c>
      <c r="F52" s="151" t="s">
        <v>4991</v>
      </c>
      <c r="G52" s="1810">
        <v>0</v>
      </c>
      <c r="H52" s="2212">
        <v>0</v>
      </c>
      <c r="I52" s="2159">
        <v>0</v>
      </c>
      <c r="J52" s="153" t="s">
        <v>5174</v>
      </c>
      <c r="K52" s="151" t="s">
        <v>4934</v>
      </c>
      <c r="L52" s="175" t="s">
        <v>5267</v>
      </c>
      <c r="M52" s="151" t="s">
        <v>5164</v>
      </c>
      <c r="N52" s="151" t="s">
        <v>5969</v>
      </c>
      <c r="O52" s="155"/>
      <c r="P52" s="163">
        <f t="shared" si="0"/>
        <v>0</v>
      </c>
      <c r="Q52" s="176">
        <f t="shared" si="1"/>
        <v>0</v>
      </c>
      <c r="R52" s="1335" t="s">
        <v>960</v>
      </c>
    </row>
    <row r="53" spans="1:21" s="1651" customFormat="1" ht="31.5" x14ac:dyDescent="0.2">
      <c r="A53" s="2102">
        <v>13</v>
      </c>
      <c r="B53" s="172" t="s">
        <v>474</v>
      </c>
      <c r="C53" s="2222"/>
      <c r="D53" s="161" t="s">
        <v>7721</v>
      </c>
      <c r="E53" s="1668" t="s">
        <v>912</v>
      </c>
      <c r="F53" s="151" t="s">
        <v>4991</v>
      </c>
      <c r="G53" s="1810">
        <v>0</v>
      </c>
      <c r="H53" s="2212">
        <v>0</v>
      </c>
      <c r="I53" s="2159">
        <v>0</v>
      </c>
      <c r="J53" s="151" t="s">
        <v>5225</v>
      </c>
      <c r="K53" s="151" t="s">
        <v>4934</v>
      </c>
      <c r="L53" s="175" t="s">
        <v>5267</v>
      </c>
      <c r="M53" s="151" t="s">
        <v>5164</v>
      </c>
      <c r="N53" s="175" t="s">
        <v>5969</v>
      </c>
      <c r="O53" s="155"/>
      <c r="P53" s="163">
        <f t="shared" si="0"/>
        <v>0</v>
      </c>
      <c r="Q53" s="176">
        <f t="shared" si="1"/>
        <v>0</v>
      </c>
      <c r="R53" s="151" t="s">
        <v>977</v>
      </c>
      <c r="S53" s="1668" t="s">
        <v>4647</v>
      </c>
      <c r="T53" s="1668"/>
    </row>
    <row r="54" spans="1:21" s="194" customFormat="1" ht="31.5" x14ac:dyDescent="0.2">
      <c r="A54" s="2102">
        <v>13</v>
      </c>
      <c r="B54" s="172" t="s">
        <v>475</v>
      </c>
      <c r="C54" s="2222"/>
      <c r="D54" s="161" t="s">
        <v>6942</v>
      </c>
      <c r="E54" s="162" t="s">
        <v>3491</v>
      </c>
      <c r="F54" s="153" t="s">
        <v>4991</v>
      </c>
      <c r="G54" s="1810">
        <v>0</v>
      </c>
      <c r="H54" s="2212">
        <v>0</v>
      </c>
      <c r="I54" s="2159">
        <v>0</v>
      </c>
      <c r="J54" s="153" t="s">
        <v>5174</v>
      </c>
      <c r="K54" s="153" t="s">
        <v>4934</v>
      </c>
      <c r="L54" s="175" t="s">
        <v>3099</v>
      </c>
      <c r="M54" s="154" t="s">
        <v>5336</v>
      </c>
      <c r="N54" s="151" t="s">
        <v>5969</v>
      </c>
      <c r="O54" s="155"/>
      <c r="P54" s="163">
        <f t="shared" si="0"/>
        <v>0</v>
      </c>
      <c r="Q54" s="176">
        <f t="shared" si="1"/>
        <v>0</v>
      </c>
      <c r="R54" s="151" t="s">
        <v>978</v>
      </c>
      <c r="S54" s="164"/>
      <c r="T54" s="164"/>
    </row>
    <row r="55" spans="1:21" s="2107" customFormat="1" ht="63" x14ac:dyDescent="0.2">
      <c r="A55" s="2099">
        <v>13</v>
      </c>
      <c r="B55" s="2114" t="s">
        <v>261</v>
      </c>
      <c r="C55" s="2228"/>
      <c r="D55" s="2114" t="s">
        <v>7790</v>
      </c>
      <c r="E55" s="2126" t="s">
        <v>1103</v>
      </c>
      <c r="F55" s="2098"/>
      <c r="G55" s="1837"/>
      <c r="H55" s="2216">
        <v>598</v>
      </c>
      <c r="I55" s="2128">
        <v>598</v>
      </c>
      <c r="J55" s="2121" t="s">
        <v>5974</v>
      </c>
      <c r="K55" s="2121"/>
      <c r="L55" s="2123"/>
      <c r="M55" s="2123"/>
      <c r="N55" s="2095" t="s">
        <v>5969</v>
      </c>
      <c r="O55" s="2095" t="s">
        <v>5310</v>
      </c>
      <c r="P55" s="2122">
        <v>598</v>
      </c>
      <c r="Q55" s="2122">
        <f>P55</f>
        <v>598</v>
      </c>
      <c r="R55" s="2097"/>
      <c r="S55" s="2097"/>
      <c r="T55" s="2097" t="s">
        <v>1042</v>
      </c>
    </row>
    <row r="56" spans="1:21" s="2099" customFormat="1" ht="31.5" x14ac:dyDescent="0.2">
      <c r="A56" s="2099">
        <v>13</v>
      </c>
      <c r="B56" s="2114" t="s">
        <v>262</v>
      </c>
      <c r="C56" s="2228"/>
      <c r="D56" s="2114" t="s">
        <v>7790</v>
      </c>
      <c r="E56" s="2126" t="s">
        <v>1104</v>
      </c>
      <c r="F56" s="2098"/>
      <c r="G56" s="1837"/>
      <c r="H56" s="2216">
        <v>667</v>
      </c>
      <c r="I56" s="2128">
        <v>667</v>
      </c>
      <c r="J56" s="2121" t="s">
        <v>5974</v>
      </c>
      <c r="K56" s="2121"/>
      <c r="L56" s="2123"/>
      <c r="M56" s="2123"/>
      <c r="N56" s="2095" t="s">
        <v>5969</v>
      </c>
      <c r="O56" s="2095" t="s">
        <v>5310</v>
      </c>
      <c r="P56" s="2122">
        <v>667</v>
      </c>
      <c r="Q56" s="2122">
        <f>P56</f>
        <v>667</v>
      </c>
      <c r="R56" s="2097"/>
      <c r="S56" s="2097"/>
      <c r="T56" s="2097" t="s">
        <v>1042</v>
      </c>
      <c r="U56" s="2107"/>
    </row>
    <row r="57" spans="1:21" s="2099" customFormat="1" ht="47.25" x14ac:dyDescent="0.2">
      <c r="A57" s="2099">
        <v>13</v>
      </c>
      <c r="B57" s="2114" t="s">
        <v>263</v>
      </c>
      <c r="C57" s="2228"/>
      <c r="D57" s="2114" t="s">
        <v>7790</v>
      </c>
      <c r="E57" s="2126" t="s">
        <v>1105</v>
      </c>
      <c r="F57" s="2098"/>
      <c r="G57" s="1837"/>
      <c r="H57" s="2216">
        <v>944</v>
      </c>
      <c r="I57" s="2128">
        <v>944</v>
      </c>
      <c r="J57" s="2121" t="s">
        <v>5974</v>
      </c>
      <c r="K57" s="2121"/>
      <c r="L57" s="2123"/>
      <c r="M57" s="2123"/>
      <c r="N57" s="2095" t="s">
        <v>5969</v>
      </c>
      <c r="O57" s="2095" t="s">
        <v>5310</v>
      </c>
      <c r="P57" s="2122">
        <v>944</v>
      </c>
      <c r="Q57" s="2122">
        <f>P57</f>
        <v>944</v>
      </c>
      <c r="R57" s="2097"/>
      <c r="S57" s="2097"/>
      <c r="T57" s="2097" t="s">
        <v>1042</v>
      </c>
      <c r="U57" s="2107"/>
    </row>
    <row r="58" spans="1:21" s="2344" customFormat="1" ht="31.5" x14ac:dyDescent="0.25">
      <c r="A58" s="2304">
        <v>13</v>
      </c>
      <c r="B58" s="91"/>
      <c r="C58" s="2335" t="s">
        <v>1034</v>
      </c>
      <c r="D58" s="2336" t="s">
        <v>7790</v>
      </c>
      <c r="E58" s="2337" t="s">
        <v>618</v>
      </c>
      <c r="F58" s="2330"/>
      <c r="G58" s="2338"/>
      <c r="H58" s="2216"/>
      <c r="I58" s="2339">
        <v>1000</v>
      </c>
      <c r="J58" s="2314" t="s">
        <v>5974</v>
      </c>
      <c r="K58" s="2340"/>
      <c r="L58" s="2341"/>
      <c r="M58" s="2341"/>
      <c r="N58" s="2288" t="s">
        <v>5969</v>
      </c>
      <c r="O58" s="2342" t="s">
        <v>5310</v>
      </c>
      <c r="P58" s="2334">
        <v>1000</v>
      </c>
      <c r="Q58" s="2334">
        <v>1000</v>
      </c>
      <c r="R58" s="2288"/>
      <c r="S58" s="2343"/>
      <c r="T58" s="1890" t="s">
        <v>480</v>
      </c>
      <c r="U58" s="2293"/>
    </row>
    <row r="59" spans="1:21" s="1789" customFormat="1" ht="31.5" x14ac:dyDescent="0.2">
      <c r="A59" s="1243">
        <v>13</v>
      </c>
      <c r="B59" s="91" t="s">
        <v>2355</v>
      </c>
      <c r="C59" s="2228"/>
      <c r="D59" s="87" t="s">
        <v>7790</v>
      </c>
      <c r="E59" s="2145" t="s">
        <v>4424</v>
      </c>
      <c r="F59" s="36"/>
      <c r="G59" s="1837">
        <v>1500</v>
      </c>
      <c r="H59" s="2214">
        <v>1500</v>
      </c>
      <c r="I59" s="2165">
        <v>1500</v>
      </c>
      <c r="J59" s="36" t="s">
        <v>5974</v>
      </c>
      <c r="K59" s="36"/>
      <c r="L59" s="37"/>
      <c r="M59" s="37"/>
      <c r="N59" s="34" t="s">
        <v>5969</v>
      </c>
      <c r="O59" s="34" t="s">
        <v>5310</v>
      </c>
      <c r="P59" s="39">
        <v>1500</v>
      </c>
      <c r="Q59" s="35">
        <v>1500</v>
      </c>
      <c r="R59" s="34"/>
      <c r="S59" s="40"/>
      <c r="T59" s="40"/>
    </row>
    <row r="60" spans="1:21" s="1789" customFormat="1" ht="31.5" x14ac:dyDescent="0.2">
      <c r="A60" s="1243">
        <v>13</v>
      </c>
      <c r="B60" s="91" t="s">
        <v>2373</v>
      </c>
      <c r="C60" s="2228"/>
      <c r="D60" s="87" t="s">
        <v>7266</v>
      </c>
      <c r="E60" s="2145" t="s">
        <v>4444</v>
      </c>
      <c r="F60" s="36"/>
      <c r="G60" s="1837">
        <v>2000</v>
      </c>
      <c r="H60" s="2214">
        <v>2000</v>
      </c>
      <c r="I60" s="2165">
        <v>2000</v>
      </c>
      <c r="J60" s="36" t="s">
        <v>5974</v>
      </c>
      <c r="K60" s="36"/>
      <c r="L60" s="37"/>
      <c r="M60" s="37"/>
      <c r="N60" s="34" t="s">
        <v>5969</v>
      </c>
      <c r="O60" s="34" t="s">
        <v>5310</v>
      </c>
      <c r="P60" s="39">
        <v>2000</v>
      </c>
      <c r="Q60" s="35">
        <v>2000</v>
      </c>
      <c r="R60" s="34"/>
      <c r="S60" s="40"/>
      <c r="T60" s="40"/>
    </row>
    <row r="61" spans="1:21" s="2294" customFormat="1" ht="47.25" x14ac:dyDescent="0.25">
      <c r="A61" s="2304">
        <v>13</v>
      </c>
      <c r="B61" s="91"/>
      <c r="C61" s="2345" t="s">
        <v>1034</v>
      </c>
      <c r="D61" s="2336" t="s">
        <v>7790</v>
      </c>
      <c r="E61" s="2346" t="s">
        <v>619</v>
      </c>
      <c r="F61" s="2314"/>
      <c r="G61" s="1837"/>
      <c r="H61" s="2214"/>
      <c r="I61" s="2334">
        <v>2000</v>
      </c>
      <c r="J61" s="2347" t="s">
        <v>5974</v>
      </c>
      <c r="K61" s="2340"/>
      <c r="L61" s="2341"/>
      <c r="M61" s="2341"/>
      <c r="N61" s="2027" t="s">
        <v>5040</v>
      </c>
      <c r="O61" s="2288" t="s">
        <v>5313</v>
      </c>
      <c r="P61" s="2348">
        <v>2000</v>
      </c>
      <c r="Q61" s="2348">
        <v>2000</v>
      </c>
      <c r="R61" s="2288"/>
      <c r="S61" s="2288"/>
      <c r="T61" s="1890" t="s">
        <v>480</v>
      </c>
      <c r="U61" s="2293"/>
    </row>
    <row r="62" spans="1:21" s="2294" customFormat="1" ht="47.25" x14ac:dyDescent="0.25">
      <c r="A62" s="2304">
        <v>13</v>
      </c>
      <c r="B62" s="91"/>
      <c r="C62" s="2293" t="s">
        <v>1034</v>
      </c>
      <c r="D62" s="2349" t="s">
        <v>7790</v>
      </c>
      <c r="E62" s="2324" t="s">
        <v>620</v>
      </c>
      <c r="F62" s="2314"/>
      <c r="G62" s="1837"/>
      <c r="H62" s="2214"/>
      <c r="I62" s="2350">
        <v>2000</v>
      </c>
      <c r="J62" s="2325" t="s">
        <v>5974</v>
      </c>
      <c r="K62" s="2325"/>
      <c r="L62" s="2326"/>
      <c r="M62" s="2326"/>
      <c r="N62" s="2288" t="s">
        <v>5969</v>
      </c>
      <c r="O62" s="2293" t="s">
        <v>5313</v>
      </c>
      <c r="P62" s="2351">
        <v>2000</v>
      </c>
      <c r="Q62" s="2351">
        <v>2000</v>
      </c>
      <c r="R62" s="2288"/>
      <c r="S62" s="2288"/>
      <c r="T62" s="1890" t="s">
        <v>480</v>
      </c>
      <c r="U62" s="2293"/>
    </row>
    <row r="63" spans="1:21" s="1789" customFormat="1" ht="25.5" customHeight="1" x14ac:dyDescent="0.2">
      <c r="A63" s="1243">
        <v>13</v>
      </c>
      <c r="B63" s="91" t="s">
        <v>2796</v>
      </c>
      <c r="C63" s="2228"/>
      <c r="D63" s="87" t="s">
        <v>5301</v>
      </c>
      <c r="E63" s="2145" t="s">
        <v>4245</v>
      </c>
      <c r="F63" s="36"/>
      <c r="G63" s="1837">
        <v>2072</v>
      </c>
      <c r="H63" s="2214">
        <v>2072</v>
      </c>
      <c r="I63" s="2165">
        <v>2072</v>
      </c>
      <c r="J63" s="34" t="s">
        <v>5974</v>
      </c>
      <c r="K63" s="36"/>
      <c r="L63" s="37"/>
      <c r="M63" s="37"/>
      <c r="N63" s="1243" t="s">
        <v>5969</v>
      </c>
      <c r="O63" s="34" t="s">
        <v>5791</v>
      </c>
      <c r="P63" s="39">
        <v>2072</v>
      </c>
      <c r="Q63" s="35">
        <v>2072</v>
      </c>
      <c r="R63" s="34"/>
      <c r="S63" s="40"/>
      <c r="T63" s="40"/>
    </row>
    <row r="64" spans="1:21" s="1789" customFormat="1" ht="31.5" x14ac:dyDescent="0.2">
      <c r="A64" s="1243">
        <v>13</v>
      </c>
      <c r="B64" s="91" t="s">
        <v>2358</v>
      </c>
      <c r="C64" s="2225"/>
      <c r="D64" s="87" t="s">
        <v>7790</v>
      </c>
      <c r="E64" s="2145" t="s">
        <v>4430</v>
      </c>
      <c r="F64" s="36"/>
      <c r="G64" s="1837">
        <v>2500</v>
      </c>
      <c r="H64" s="2214">
        <v>2500</v>
      </c>
      <c r="I64" s="2165">
        <v>2500</v>
      </c>
      <c r="J64" s="36" t="s">
        <v>5974</v>
      </c>
      <c r="K64" s="36"/>
      <c r="L64" s="37"/>
      <c r="M64" s="37"/>
      <c r="N64" s="34" t="s">
        <v>5969</v>
      </c>
      <c r="O64" s="34" t="s">
        <v>5310</v>
      </c>
      <c r="P64" s="39">
        <v>2500</v>
      </c>
      <c r="Q64" s="35">
        <v>2500</v>
      </c>
      <c r="R64" s="34"/>
      <c r="S64" s="40"/>
      <c r="T64" s="40"/>
    </row>
    <row r="65" spans="1:21" s="1789" customFormat="1" ht="31.5" x14ac:dyDescent="0.2">
      <c r="A65" s="1243">
        <v>13</v>
      </c>
      <c r="B65" s="91" t="s">
        <v>2371</v>
      </c>
      <c r="C65" s="2228"/>
      <c r="D65" s="87" t="s">
        <v>7266</v>
      </c>
      <c r="E65" s="2145" t="s">
        <v>4396</v>
      </c>
      <c r="F65" s="36"/>
      <c r="G65" s="1837">
        <v>2500</v>
      </c>
      <c r="H65" s="2214">
        <v>2500</v>
      </c>
      <c r="I65" s="2165">
        <v>2500</v>
      </c>
      <c r="J65" s="36" t="s">
        <v>5974</v>
      </c>
      <c r="K65" s="36"/>
      <c r="L65" s="37"/>
      <c r="M65" s="37"/>
      <c r="N65" s="34" t="s">
        <v>5969</v>
      </c>
      <c r="O65" s="34" t="s">
        <v>5310</v>
      </c>
      <c r="P65" s="39">
        <v>2500</v>
      </c>
      <c r="Q65" s="35">
        <v>2500</v>
      </c>
      <c r="R65" s="34"/>
      <c r="S65" s="40"/>
      <c r="T65" s="40"/>
    </row>
    <row r="66" spans="1:21" s="1789" customFormat="1" ht="78.75" x14ac:dyDescent="0.2">
      <c r="A66" s="1243">
        <v>13</v>
      </c>
      <c r="B66" s="91" t="s">
        <v>2854</v>
      </c>
      <c r="C66" s="2228"/>
      <c r="D66" s="87" t="s">
        <v>7173</v>
      </c>
      <c r="E66" s="2145" t="s">
        <v>4051</v>
      </c>
      <c r="F66" s="36"/>
      <c r="G66" s="1837">
        <v>2500</v>
      </c>
      <c r="H66" s="2214">
        <v>2500</v>
      </c>
      <c r="I66" s="2165">
        <v>2500</v>
      </c>
      <c r="J66" s="36" t="s">
        <v>5974</v>
      </c>
      <c r="K66" s="36"/>
      <c r="L66" s="37"/>
      <c r="M66" s="37"/>
      <c r="N66" s="1243" t="s">
        <v>5969</v>
      </c>
      <c r="O66" s="34" t="s">
        <v>5320</v>
      </c>
      <c r="P66" s="39">
        <v>2500</v>
      </c>
      <c r="Q66" s="35">
        <v>2500</v>
      </c>
      <c r="R66" s="1243"/>
      <c r="S66" s="34"/>
      <c r="T66" s="34"/>
    </row>
    <row r="67" spans="1:21" s="2107" customFormat="1" ht="39.75" customHeight="1" x14ac:dyDescent="0.2">
      <c r="A67" s="2099">
        <v>13</v>
      </c>
      <c r="B67" s="2114" t="s">
        <v>264</v>
      </c>
      <c r="C67" s="2228"/>
      <c r="D67" s="2130" t="s">
        <v>7509</v>
      </c>
      <c r="E67" s="2144" t="s">
        <v>1106</v>
      </c>
      <c r="F67" s="2116"/>
      <c r="G67" s="1837"/>
      <c r="H67" s="2217">
        <v>4500</v>
      </c>
      <c r="I67" s="2127">
        <v>4500</v>
      </c>
      <c r="J67" s="2121" t="s">
        <v>5974</v>
      </c>
      <c r="K67" s="2121"/>
      <c r="L67" s="2113"/>
      <c r="M67" s="2123"/>
      <c r="N67" s="2095" t="s">
        <v>5969</v>
      </c>
      <c r="O67" s="2095" t="s">
        <v>5293</v>
      </c>
      <c r="P67" s="2106">
        <f>H67</f>
        <v>4500</v>
      </c>
      <c r="Q67" s="2106">
        <f>P67</f>
        <v>4500</v>
      </c>
      <c r="R67" s="2095"/>
      <c r="S67" s="2097"/>
      <c r="T67" s="2097" t="s">
        <v>1042</v>
      </c>
      <c r="U67" s="2097"/>
    </row>
    <row r="68" spans="1:21" s="1789" customFormat="1" ht="28.5" customHeight="1" x14ac:dyDescent="0.2">
      <c r="A68" s="1243">
        <v>13</v>
      </c>
      <c r="B68" s="91" t="s">
        <v>2703</v>
      </c>
      <c r="C68" s="2228"/>
      <c r="D68" s="87" t="s">
        <v>7047</v>
      </c>
      <c r="E68" s="2145" t="s">
        <v>4174</v>
      </c>
      <c r="F68" s="36"/>
      <c r="G68" s="1837">
        <v>3000</v>
      </c>
      <c r="H68" s="2214">
        <v>3000</v>
      </c>
      <c r="I68" s="2165">
        <v>3000</v>
      </c>
      <c r="J68" s="36" t="s">
        <v>5974</v>
      </c>
      <c r="K68" s="36"/>
      <c r="L68" s="37"/>
      <c r="M68" s="37"/>
      <c r="N68" s="2001" t="s">
        <v>5969</v>
      </c>
      <c r="O68" s="34" t="s">
        <v>5294</v>
      </c>
      <c r="P68" s="39">
        <v>3000</v>
      </c>
      <c r="Q68" s="35">
        <v>3000</v>
      </c>
      <c r="R68" s="34"/>
      <c r="S68" s="40"/>
      <c r="T68" s="40"/>
    </row>
    <row r="69" spans="1:21" s="2107" customFormat="1" ht="47.25" x14ac:dyDescent="0.2">
      <c r="A69" s="2099">
        <v>13</v>
      </c>
      <c r="B69" s="2114" t="s">
        <v>265</v>
      </c>
      <c r="C69" s="2228"/>
      <c r="D69" s="2114" t="s">
        <v>7137</v>
      </c>
      <c r="E69" s="2144" t="s">
        <v>1107</v>
      </c>
      <c r="F69" s="2116"/>
      <c r="G69" s="1837"/>
      <c r="H69" s="2216">
        <v>3000</v>
      </c>
      <c r="I69" s="2128">
        <v>3000</v>
      </c>
      <c r="J69" s="2121" t="s">
        <v>5974</v>
      </c>
      <c r="K69" s="2121"/>
      <c r="L69" s="2116"/>
      <c r="M69" s="2123"/>
      <c r="N69" s="2095" t="s">
        <v>5969</v>
      </c>
      <c r="O69" s="2097" t="s">
        <v>5296</v>
      </c>
      <c r="P69" s="2122">
        <v>3000</v>
      </c>
      <c r="Q69" s="2122">
        <f>P69</f>
        <v>3000</v>
      </c>
      <c r="R69" s="2097"/>
      <c r="S69" s="2097"/>
      <c r="T69" s="2097" t="s">
        <v>1042</v>
      </c>
    </row>
    <row r="70" spans="1:21" s="2107" customFormat="1" ht="63" x14ac:dyDescent="0.2">
      <c r="A70" s="2099">
        <v>13</v>
      </c>
      <c r="B70" s="2114" t="s">
        <v>266</v>
      </c>
      <c r="C70" s="2228"/>
      <c r="D70" s="2114" t="s">
        <v>7790</v>
      </c>
      <c r="E70" s="2144" t="s">
        <v>1109</v>
      </c>
      <c r="F70" s="2116"/>
      <c r="G70" s="1837"/>
      <c r="H70" s="2216">
        <v>3000</v>
      </c>
      <c r="I70" s="2128">
        <v>3000</v>
      </c>
      <c r="J70" s="2121" t="s">
        <v>5974</v>
      </c>
      <c r="K70" s="2121"/>
      <c r="L70" s="2116"/>
      <c r="M70" s="2123"/>
      <c r="N70" s="2095" t="s">
        <v>5969</v>
      </c>
      <c r="O70" s="2097" t="s">
        <v>5296</v>
      </c>
      <c r="P70" s="2122">
        <v>3000</v>
      </c>
      <c r="Q70" s="2122">
        <f>P70</f>
        <v>3000</v>
      </c>
      <c r="R70" s="2097"/>
      <c r="S70" s="2097"/>
      <c r="T70" s="2097" t="s">
        <v>1042</v>
      </c>
    </row>
    <row r="71" spans="1:21" s="2107" customFormat="1" ht="47.25" x14ac:dyDescent="0.2">
      <c r="A71" s="2099">
        <v>13</v>
      </c>
      <c r="B71" s="2114" t="s">
        <v>267</v>
      </c>
      <c r="C71" s="2228"/>
      <c r="D71" s="2114" t="s">
        <v>7790</v>
      </c>
      <c r="E71" s="2144" t="s">
        <v>1108</v>
      </c>
      <c r="F71" s="2116"/>
      <c r="G71" s="1837"/>
      <c r="H71" s="2216">
        <v>3000</v>
      </c>
      <c r="I71" s="2128">
        <v>3000</v>
      </c>
      <c r="J71" s="2116" t="s">
        <v>5974</v>
      </c>
      <c r="K71" s="2121"/>
      <c r="L71" s="2116"/>
      <c r="M71" s="2123"/>
      <c r="N71" s="2095" t="s">
        <v>5969</v>
      </c>
      <c r="O71" s="2097" t="s">
        <v>5269</v>
      </c>
      <c r="P71" s="2122">
        <v>3000</v>
      </c>
      <c r="Q71" s="2122">
        <f>P71</f>
        <v>3000</v>
      </c>
      <c r="R71" s="2097"/>
      <c r="S71" s="2097"/>
      <c r="T71" s="2097" t="s">
        <v>1042</v>
      </c>
    </row>
    <row r="72" spans="1:21" s="2362" customFormat="1" ht="47.25" x14ac:dyDescent="0.25">
      <c r="A72" s="2323">
        <v>13</v>
      </c>
      <c r="B72" s="91"/>
      <c r="C72" s="2289" t="s">
        <v>1034</v>
      </c>
      <c r="D72" s="2289" t="s">
        <v>7259</v>
      </c>
      <c r="E72" s="2311" t="s">
        <v>75</v>
      </c>
      <c r="F72" s="2330"/>
      <c r="G72" s="2338"/>
      <c r="H72" s="2214"/>
      <c r="I72" s="2394">
        <v>3000</v>
      </c>
      <c r="J72" s="2395" t="s">
        <v>5974</v>
      </c>
      <c r="K72" s="2315"/>
      <c r="L72" s="2315"/>
      <c r="M72" s="2288"/>
      <c r="N72" s="2288" t="s">
        <v>5969</v>
      </c>
      <c r="O72" s="2353" t="s">
        <v>5307</v>
      </c>
      <c r="P72" s="2394">
        <v>3000</v>
      </c>
      <c r="Q72" s="2394">
        <v>3000</v>
      </c>
      <c r="R72" s="34"/>
      <c r="S72" s="2343"/>
      <c r="T72" s="1890" t="s">
        <v>480</v>
      </c>
    </row>
    <row r="73" spans="1:21" s="1789" customFormat="1" ht="63" x14ac:dyDescent="0.2">
      <c r="A73" s="1243">
        <v>13</v>
      </c>
      <c r="B73" s="91" t="s">
        <v>2349</v>
      </c>
      <c r="C73" s="2228"/>
      <c r="D73" s="87" t="s">
        <v>7790</v>
      </c>
      <c r="E73" s="2145" t="s">
        <v>4235</v>
      </c>
      <c r="F73" s="36"/>
      <c r="G73" s="1837">
        <v>3200</v>
      </c>
      <c r="H73" s="2214">
        <v>3200</v>
      </c>
      <c r="I73" s="2165">
        <v>3200</v>
      </c>
      <c r="J73" s="36" t="s">
        <v>5974</v>
      </c>
      <c r="K73" s="36"/>
      <c r="L73" s="37"/>
      <c r="M73" s="37"/>
      <c r="N73" s="34" t="s">
        <v>5969</v>
      </c>
      <c r="O73" s="34" t="s">
        <v>5299</v>
      </c>
      <c r="P73" s="39">
        <v>3200</v>
      </c>
      <c r="Q73" s="35">
        <v>3200</v>
      </c>
      <c r="R73" s="34"/>
      <c r="S73" s="40"/>
      <c r="T73" s="40"/>
    </row>
    <row r="74" spans="1:21" s="2294" customFormat="1" ht="31.5" x14ac:dyDescent="0.25">
      <c r="A74" s="2323">
        <v>13</v>
      </c>
      <c r="B74" s="91"/>
      <c r="C74" s="2289" t="s">
        <v>1034</v>
      </c>
      <c r="D74" s="2289" t="s">
        <v>7790</v>
      </c>
      <c r="E74" s="2311" t="s">
        <v>621</v>
      </c>
      <c r="F74" s="2330"/>
      <c r="G74" s="2338"/>
      <c r="H74" s="2214"/>
      <c r="I74" s="2352">
        <v>3500</v>
      </c>
      <c r="J74" s="2314" t="s">
        <v>5974</v>
      </c>
      <c r="K74" s="2315"/>
      <c r="L74" s="2315"/>
      <c r="M74" s="2288"/>
      <c r="N74" s="2288" t="s">
        <v>5969</v>
      </c>
      <c r="O74" s="2353" t="s">
        <v>5305</v>
      </c>
      <c r="P74" s="2354">
        <v>3500</v>
      </c>
      <c r="Q74" s="2354">
        <v>3500</v>
      </c>
      <c r="R74" s="2288"/>
      <c r="S74" s="2343"/>
      <c r="T74" s="1890" t="s">
        <v>480</v>
      </c>
    </row>
    <row r="75" spans="1:21" s="2294" customFormat="1" ht="31.5" x14ac:dyDescent="0.25">
      <c r="A75" s="2323">
        <v>13</v>
      </c>
      <c r="B75" s="91"/>
      <c r="C75" s="2289" t="s">
        <v>1034</v>
      </c>
      <c r="D75" s="2289" t="s">
        <v>64</v>
      </c>
      <c r="E75" s="2311" t="s">
        <v>63</v>
      </c>
      <c r="F75" s="2330"/>
      <c r="G75" s="2338"/>
      <c r="H75" s="2214"/>
      <c r="I75" s="2352">
        <v>3500</v>
      </c>
      <c r="J75" s="2314" t="s">
        <v>5974</v>
      </c>
      <c r="K75" s="2315"/>
      <c r="L75" s="2315"/>
      <c r="M75" s="2288"/>
      <c r="N75" s="2288" t="s">
        <v>5165</v>
      </c>
      <c r="O75" s="2353" t="s">
        <v>5295</v>
      </c>
      <c r="P75" s="2354">
        <v>3500</v>
      </c>
      <c r="Q75" s="2354">
        <v>3500</v>
      </c>
      <c r="R75" s="2288"/>
      <c r="S75" s="2343"/>
      <c r="T75" s="1890" t="s">
        <v>480</v>
      </c>
    </row>
    <row r="76" spans="1:21" s="2172" customFormat="1" ht="47.25" x14ac:dyDescent="0.2">
      <c r="A76" s="2099">
        <v>13</v>
      </c>
      <c r="B76" s="2096" t="s">
        <v>1090</v>
      </c>
      <c r="C76" s="2227"/>
      <c r="D76" s="2100" t="s">
        <v>7845</v>
      </c>
      <c r="E76" s="2144" t="s">
        <v>1066</v>
      </c>
      <c r="F76" s="2116"/>
      <c r="G76" s="2154"/>
      <c r="H76" s="2216">
        <v>3700</v>
      </c>
      <c r="I76" s="2166">
        <v>3700</v>
      </c>
      <c r="J76" s="2116" t="s">
        <v>5974</v>
      </c>
      <c r="K76" s="2116"/>
      <c r="L76" s="2113"/>
      <c r="M76" s="2113"/>
      <c r="N76" s="2097" t="s">
        <v>5969</v>
      </c>
      <c r="O76" s="2097" t="s">
        <v>5320</v>
      </c>
      <c r="P76" s="2110">
        <f>H76</f>
        <v>3700</v>
      </c>
      <c r="Q76" s="2109">
        <v>3700</v>
      </c>
      <c r="R76" s="2097"/>
      <c r="S76" s="2111"/>
      <c r="T76" s="2119" t="s">
        <v>1042</v>
      </c>
    </row>
    <row r="77" spans="1:21" s="1789" customFormat="1" ht="47.25" x14ac:dyDescent="0.2">
      <c r="A77" s="1243">
        <v>13</v>
      </c>
      <c r="B77" s="91" t="s">
        <v>2830</v>
      </c>
      <c r="C77" s="2228"/>
      <c r="D77" s="87" t="s">
        <v>7173</v>
      </c>
      <c r="E77" s="2145" t="s">
        <v>3991</v>
      </c>
      <c r="F77" s="36"/>
      <c r="G77" s="1837">
        <v>4000</v>
      </c>
      <c r="H77" s="2214">
        <v>4000</v>
      </c>
      <c r="I77" s="2165">
        <v>4000</v>
      </c>
      <c r="J77" s="36" t="s">
        <v>5974</v>
      </c>
      <c r="K77" s="36"/>
      <c r="L77" s="37"/>
      <c r="M77" s="37"/>
      <c r="N77" s="34" t="s">
        <v>5969</v>
      </c>
      <c r="O77" s="34" t="s">
        <v>5320</v>
      </c>
      <c r="P77" s="39">
        <v>4000</v>
      </c>
      <c r="Q77" s="35">
        <v>4000</v>
      </c>
      <c r="R77" s="34"/>
      <c r="S77" s="40"/>
      <c r="T77" s="40"/>
    </row>
    <row r="78" spans="1:21" s="2107" customFormat="1" ht="31.5" x14ac:dyDescent="0.2">
      <c r="A78" s="2099">
        <v>13</v>
      </c>
      <c r="B78" s="2096" t="s">
        <v>1110</v>
      </c>
      <c r="C78" s="2228"/>
      <c r="D78" s="2114" t="s">
        <v>1111</v>
      </c>
      <c r="E78" s="2126" t="s">
        <v>1112</v>
      </c>
      <c r="F78" s="2098"/>
      <c r="G78" s="1837"/>
      <c r="H78" s="2216">
        <v>4000</v>
      </c>
      <c r="I78" s="2166">
        <v>4000</v>
      </c>
      <c r="J78" s="2121" t="s">
        <v>5974</v>
      </c>
      <c r="K78" s="2121"/>
      <c r="L78" s="2123"/>
      <c r="M78" s="2123"/>
      <c r="N78" s="2095" t="s">
        <v>5165</v>
      </c>
      <c r="O78" s="2095" t="s">
        <v>5296</v>
      </c>
      <c r="P78" s="2122">
        <v>4000</v>
      </c>
      <c r="Q78" s="2122">
        <f>P78</f>
        <v>4000</v>
      </c>
      <c r="R78" s="2097"/>
      <c r="S78" s="2097"/>
      <c r="T78" s="2097" t="s">
        <v>1042</v>
      </c>
    </row>
    <row r="79" spans="1:21" s="2294" customFormat="1" ht="46.5" customHeight="1" x14ac:dyDescent="0.25">
      <c r="A79" s="2323">
        <v>13</v>
      </c>
      <c r="B79" s="91"/>
      <c r="C79" s="2289" t="s">
        <v>1034</v>
      </c>
      <c r="D79" s="2289" t="s">
        <v>7790</v>
      </c>
      <c r="E79" s="2311" t="s">
        <v>622</v>
      </c>
      <c r="F79" s="2330"/>
      <c r="G79" s="2338"/>
      <c r="H79" s="2216"/>
      <c r="I79" s="2352">
        <v>4000</v>
      </c>
      <c r="J79" s="2314" t="s">
        <v>5974</v>
      </c>
      <c r="K79" s="2315"/>
      <c r="L79" s="2315"/>
      <c r="M79" s="2288"/>
      <c r="N79" s="2288" t="s">
        <v>5969</v>
      </c>
      <c r="O79" s="2353" t="s">
        <v>5305</v>
      </c>
      <c r="P79" s="2354">
        <v>4000</v>
      </c>
      <c r="Q79" s="2354">
        <v>4000</v>
      </c>
      <c r="R79" s="2288"/>
      <c r="S79" s="2343"/>
      <c r="T79" s="1890" t="s">
        <v>480</v>
      </c>
    </row>
    <row r="80" spans="1:21" s="1789" customFormat="1" ht="31.5" x14ac:dyDescent="0.2">
      <c r="A80" s="1243">
        <v>13</v>
      </c>
      <c r="B80" s="91" t="s">
        <v>2372</v>
      </c>
      <c r="C80" s="2228"/>
      <c r="D80" s="87" t="s">
        <v>7266</v>
      </c>
      <c r="E80" s="2145" t="s">
        <v>4392</v>
      </c>
      <c r="F80" s="36"/>
      <c r="G80" s="1837">
        <v>4500</v>
      </c>
      <c r="H80" s="2214">
        <v>4500</v>
      </c>
      <c r="I80" s="2165">
        <v>4500</v>
      </c>
      <c r="J80" s="36" t="s">
        <v>5974</v>
      </c>
      <c r="K80" s="36"/>
      <c r="L80" s="37"/>
      <c r="M80" s="37"/>
      <c r="N80" s="34" t="s">
        <v>5969</v>
      </c>
      <c r="O80" s="34" t="s">
        <v>5305</v>
      </c>
      <c r="P80" s="39">
        <v>4500</v>
      </c>
      <c r="Q80" s="35">
        <v>4500</v>
      </c>
      <c r="R80" s="34"/>
      <c r="S80" s="40"/>
      <c r="T80" s="40"/>
    </row>
    <row r="81" spans="1:22" s="1789" customFormat="1" ht="47.25" x14ac:dyDescent="0.2">
      <c r="A81" s="1243">
        <v>13</v>
      </c>
      <c r="B81" s="91" t="s">
        <v>2374</v>
      </c>
      <c r="C81" s="2228"/>
      <c r="D81" s="87" t="s">
        <v>7266</v>
      </c>
      <c r="E81" s="2145" t="s">
        <v>4412</v>
      </c>
      <c r="F81" s="36"/>
      <c r="G81" s="1837">
        <v>4500</v>
      </c>
      <c r="H81" s="2214">
        <v>4500</v>
      </c>
      <c r="I81" s="2165">
        <v>4500</v>
      </c>
      <c r="J81" s="36" t="s">
        <v>5974</v>
      </c>
      <c r="K81" s="36"/>
      <c r="L81" s="37"/>
      <c r="M81" s="37"/>
      <c r="N81" s="34" t="s">
        <v>5969</v>
      </c>
      <c r="O81" s="34" t="s">
        <v>5310</v>
      </c>
      <c r="P81" s="39">
        <v>4500</v>
      </c>
      <c r="Q81" s="35">
        <v>4500</v>
      </c>
      <c r="R81" s="34"/>
      <c r="S81" s="40"/>
      <c r="T81" s="40"/>
    </row>
    <row r="82" spans="1:22" s="1789" customFormat="1" ht="63" x14ac:dyDescent="0.2">
      <c r="A82" s="1243">
        <v>13</v>
      </c>
      <c r="B82" s="34" t="s">
        <v>1285</v>
      </c>
      <c r="C82" s="2228"/>
      <c r="D82" s="87" t="s">
        <v>5067</v>
      </c>
      <c r="E82" s="2145" t="s">
        <v>4175</v>
      </c>
      <c r="F82" s="36"/>
      <c r="G82" s="1837">
        <v>5000</v>
      </c>
      <c r="H82" s="2216">
        <v>75000</v>
      </c>
      <c r="I82" s="2166">
        <v>75000</v>
      </c>
      <c r="J82" s="36" t="s">
        <v>5974</v>
      </c>
      <c r="K82" s="36"/>
      <c r="L82" s="37"/>
      <c r="M82" s="37"/>
      <c r="N82" s="2001" t="s">
        <v>5165</v>
      </c>
      <c r="O82" s="34" t="s">
        <v>1058</v>
      </c>
      <c r="P82" s="39" t="s">
        <v>1059</v>
      </c>
      <c r="Q82" s="35">
        <v>75000</v>
      </c>
      <c r="R82" s="34"/>
      <c r="S82" s="2111" t="s">
        <v>1041</v>
      </c>
      <c r="T82" s="2097" t="s">
        <v>1043</v>
      </c>
    </row>
    <row r="83" spans="1:22" s="1789" customFormat="1" ht="47.25" x14ac:dyDescent="0.2">
      <c r="A83" s="1243">
        <v>13</v>
      </c>
      <c r="B83" s="91" t="s">
        <v>2304</v>
      </c>
      <c r="C83" s="2228"/>
      <c r="D83" s="87" t="s">
        <v>7133</v>
      </c>
      <c r="E83" s="2145" t="s">
        <v>4318</v>
      </c>
      <c r="F83" s="36"/>
      <c r="G83" s="1837">
        <v>5000</v>
      </c>
      <c r="H83" s="2214">
        <v>5000</v>
      </c>
      <c r="I83" s="2165">
        <v>5000</v>
      </c>
      <c r="J83" s="36" t="s">
        <v>5974</v>
      </c>
      <c r="K83" s="36"/>
      <c r="L83" s="37"/>
      <c r="M83" s="37"/>
      <c r="N83" s="34" t="s">
        <v>5969</v>
      </c>
      <c r="O83" s="34" t="s">
        <v>5296</v>
      </c>
      <c r="P83" s="39">
        <v>5000</v>
      </c>
      <c r="Q83" s="35">
        <v>5000</v>
      </c>
      <c r="R83" s="34"/>
      <c r="S83" s="40"/>
      <c r="T83" s="40"/>
    </row>
    <row r="84" spans="1:22" s="1789" customFormat="1" ht="68.25" customHeight="1" x14ac:dyDescent="0.2">
      <c r="A84" s="1243">
        <v>13</v>
      </c>
      <c r="B84" s="91" t="s">
        <v>2306</v>
      </c>
      <c r="C84" s="2228"/>
      <c r="D84" s="87" t="s">
        <v>7133</v>
      </c>
      <c r="E84" s="2145" t="s">
        <v>4319</v>
      </c>
      <c r="F84" s="36"/>
      <c r="G84" s="1837">
        <v>5000</v>
      </c>
      <c r="H84" s="2214">
        <v>5000</v>
      </c>
      <c r="I84" s="2165">
        <v>5000</v>
      </c>
      <c r="J84" s="36" t="s">
        <v>5974</v>
      </c>
      <c r="K84" s="36"/>
      <c r="L84" s="37"/>
      <c r="M84" s="37"/>
      <c r="N84" s="34" t="s">
        <v>5969</v>
      </c>
      <c r="O84" s="34" t="s">
        <v>5296</v>
      </c>
      <c r="P84" s="39">
        <v>5000</v>
      </c>
      <c r="Q84" s="35">
        <v>5000</v>
      </c>
      <c r="R84" s="34"/>
      <c r="S84" s="40"/>
      <c r="T84" s="40"/>
    </row>
    <row r="85" spans="1:22" s="1789" customFormat="1" ht="31.5" x14ac:dyDescent="0.2">
      <c r="A85" s="1243">
        <v>13</v>
      </c>
      <c r="B85" s="91" t="s">
        <v>2379</v>
      </c>
      <c r="C85" s="2228"/>
      <c r="D85" s="87" t="s">
        <v>7266</v>
      </c>
      <c r="E85" s="2145" t="s">
        <v>4450</v>
      </c>
      <c r="F85" s="36"/>
      <c r="G85" s="1837">
        <v>5000</v>
      </c>
      <c r="H85" s="2214">
        <v>5000</v>
      </c>
      <c r="I85" s="2165">
        <v>5000</v>
      </c>
      <c r="J85" s="36" t="s">
        <v>5974</v>
      </c>
      <c r="K85" s="36"/>
      <c r="L85" s="37"/>
      <c r="M85" s="37"/>
      <c r="N85" s="34" t="s">
        <v>5969</v>
      </c>
      <c r="O85" s="34" t="s">
        <v>5310</v>
      </c>
      <c r="P85" s="39">
        <v>5000</v>
      </c>
      <c r="Q85" s="35">
        <v>5000</v>
      </c>
      <c r="R85" s="34"/>
      <c r="S85" s="40"/>
      <c r="T85" s="40"/>
    </row>
    <row r="86" spans="1:22" s="1789" customFormat="1" ht="31.5" x14ac:dyDescent="0.2">
      <c r="A86" s="1243">
        <v>13</v>
      </c>
      <c r="B86" s="91" t="s">
        <v>2394</v>
      </c>
      <c r="C86" s="2228"/>
      <c r="D86" s="87" t="s">
        <v>7266</v>
      </c>
      <c r="E86" s="2145" t="s">
        <v>4404</v>
      </c>
      <c r="F86" s="36"/>
      <c r="G86" s="1837">
        <v>5000</v>
      </c>
      <c r="H86" s="2214">
        <v>5000</v>
      </c>
      <c r="I86" s="2165">
        <v>5000</v>
      </c>
      <c r="J86" s="36" t="s">
        <v>5974</v>
      </c>
      <c r="K86" s="36"/>
      <c r="L86" s="37"/>
      <c r="M86" s="37"/>
      <c r="N86" s="34" t="s">
        <v>5969</v>
      </c>
      <c r="O86" s="34" t="s">
        <v>5310</v>
      </c>
      <c r="P86" s="39">
        <v>5000</v>
      </c>
      <c r="Q86" s="35">
        <v>5000</v>
      </c>
      <c r="R86" s="34"/>
      <c r="S86" s="40"/>
      <c r="T86" s="40"/>
    </row>
    <row r="87" spans="1:22" s="1789" customFormat="1" ht="63" x14ac:dyDescent="0.2">
      <c r="A87" s="1243">
        <v>13</v>
      </c>
      <c r="B87" s="91" t="s">
        <v>2855</v>
      </c>
      <c r="C87" s="2228"/>
      <c r="D87" s="87" t="s">
        <v>7173</v>
      </c>
      <c r="E87" s="2145" t="s">
        <v>4054</v>
      </c>
      <c r="F87" s="36"/>
      <c r="G87" s="1837">
        <v>5000</v>
      </c>
      <c r="H87" s="2214">
        <v>5000</v>
      </c>
      <c r="I87" s="2165">
        <v>5000</v>
      </c>
      <c r="J87" s="36" t="s">
        <v>5974</v>
      </c>
      <c r="K87" s="36"/>
      <c r="L87" s="37"/>
      <c r="M87" s="37"/>
      <c r="N87" s="1243" t="s">
        <v>5969</v>
      </c>
      <c r="O87" s="34" t="s">
        <v>5318</v>
      </c>
      <c r="P87" s="39">
        <v>5000</v>
      </c>
      <c r="Q87" s="35">
        <v>5000</v>
      </c>
      <c r="R87" s="1243"/>
      <c r="S87" s="34"/>
      <c r="T87" s="34"/>
    </row>
    <row r="88" spans="1:22" s="1789" customFormat="1" ht="63" x14ac:dyDescent="0.2">
      <c r="A88" s="1243">
        <v>13</v>
      </c>
      <c r="B88" s="91" t="s">
        <v>1018</v>
      </c>
      <c r="C88" s="2228"/>
      <c r="D88" s="81" t="s">
        <v>7133</v>
      </c>
      <c r="E88" s="2145" t="s">
        <v>1013</v>
      </c>
      <c r="F88" s="13"/>
      <c r="G88" s="1837">
        <v>5600</v>
      </c>
      <c r="H88" s="2214">
        <v>5600</v>
      </c>
      <c r="I88" s="2161">
        <v>5600</v>
      </c>
      <c r="J88" s="14" t="s">
        <v>5974</v>
      </c>
      <c r="K88" s="14"/>
      <c r="L88" s="36"/>
      <c r="M88" s="15"/>
      <c r="N88" s="34" t="s">
        <v>5969</v>
      </c>
      <c r="O88" s="34" t="s">
        <v>5319</v>
      </c>
      <c r="P88" s="13">
        <v>5600</v>
      </c>
      <c r="Q88" s="13">
        <v>5600</v>
      </c>
      <c r="R88" s="13"/>
      <c r="S88" s="40"/>
      <c r="T88" s="40"/>
    </row>
    <row r="89" spans="1:22" s="2107" customFormat="1" ht="36" customHeight="1" x14ac:dyDescent="0.2">
      <c r="A89" s="2099">
        <v>13</v>
      </c>
      <c r="B89" s="2114" t="s">
        <v>268</v>
      </c>
      <c r="C89" s="2228"/>
      <c r="D89" s="2100" t="s">
        <v>1113</v>
      </c>
      <c r="E89" s="2126" t="s">
        <v>1114</v>
      </c>
      <c r="F89" s="2098"/>
      <c r="G89" s="2156"/>
      <c r="H89" s="2216">
        <v>5000</v>
      </c>
      <c r="I89" s="2128">
        <v>5000</v>
      </c>
      <c r="J89" s="2116" t="s">
        <v>5974</v>
      </c>
      <c r="K89" s="2116"/>
      <c r="L89" s="2113"/>
      <c r="M89" s="2113"/>
      <c r="N89" s="2095" t="s">
        <v>5969</v>
      </c>
      <c r="O89" s="2095" t="s">
        <v>5307</v>
      </c>
      <c r="P89" s="2122">
        <v>5000</v>
      </c>
      <c r="Q89" s="2122">
        <f>P89</f>
        <v>5000</v>
      </c>
      <c r="R89" s="2097"/>
      <c r="S89" s="2097"/>
      <c r="T89" s="2097" t="s">
        <v>1042</v>
      </c>
    </row>
    <row r="90" spans="1:22" s="2107" customFormat="1" ht="31.5" x14ac:dyDescent="0.2">
      <c r="A90" s="2099">
        <v>13</v>
      </c>
      <c r="B90" s="2114" t="s">
        <v>269</v>
      </c>
      <c r="C90" s="2228"/>
      <c r="D90" s="2100" t="s">
        <v>1113</v>
      </c>
      <c r="E90" s="2126" t="s">
        <v>1115</v>
      </c>
      <c r="F90" s="2098"/>
      <c r="G90" s="2156"/>
      <c r="H90" s="2216">
        <v>5000</v>
      </c>
      <c r="I90" s="2128">
        <v>5000</v>
      </c>
      <c r="J90" s="2116" t="s">
        <v>5974</v>
      </c>
      <c r="K90" s="2116"/>
      <c r="L90" s="2113"/>
      <c r="M90" s="2113"/>
      <c r="N90" s="2095" t="s">
        <v>5969</v>
      </c>
      <c r="O90" s="2095" t="s">
        <v>5307</v>
      </c>
      <c r="P90" s="2122">
        <v>5000</v>
      </c>
      <c r="Q90" s="2122">
        <f t="shared" ref="Q90:Q97" si="2">P90</f>
        <v>5000</v>
      </c>
      <c r="R90" s="2097"/>
      <c r="S90" s="2097"/>
      <c r="T90" s="2097" t="s">
        <v>1042</v>
      </c>
    </row>
    <row r="91" spans="1:22" s="2107" customFormat="1" ht="31.5" x14ac:dyDescent="0.2">
      <c r="A91" s="2099">
        <v>13</v>
      </c>
      <c r="B91" s="2114" t="s">
        <v>270</v>
      </c>
      <c r="C91" s="2228"/>
      <c r="D91" s="2100" t="s">
        <v>1113</v>
      </c>
      <c r="E91" s="2126" t="s">
        <v>1116</v>
      </c>
      <c r="F91" s="2098"/>
      <c r="G91" s="2156"/>
      <c r="H91" s="2216">
        <v>5000</v>
      </c>
      <c r="I91" s="2128">
        <v>5000</v>
      </c>
      <c r="J91" s="2116" t="s">
        <v>5974</v>
      </c>
      <c r="K91" s="2116"/>
      <c r="L91" s="2113"/>
      <c r="M91" s="2113"/>
      <c r="N91" s="2095" t="s">
        <v>5969</v>
      </c>
      <c r="O91" s="2095" t="s">
        <v>5307</v>
      </c>
      <c r="P91" s="2122">
        <v>5000</v>
      </c>
      <c r="Q91" s="2122">
        <f t="shared" si="2"/>
        <v>5000</v>
      </c>
      <c r="R91" s="2097"/>
      <c r="S91" s="2097"/>
      <c r="T91" s="2097" t="s">
        <v>1042</v>
      </c>
    </row>
    <row r="92" spans="1:22" s="2107" customFormat="1" ht="31.5" x14ac:dyDescent="0.2">
      <c r="A92" s="2099">
        <v>13</v>
      </c>
      <c r="B92" s="2114" t="s">
        <v>271</v>
      </c>
      <c r="C92" s="2228"/>
      <c r="D92" s="2100" t="s">
        <v>1113</v>
      </c>
      <c r="E92" s="2126" t="s">
        <v>1117</v>
      </c>
      <c r="F92" s="2098"/>
      <c r="G92" s="2156"/>
      <c r="H92" s="2216">
        <v>5000</v>
      </c>
      <c r="I92" s="2128">
        <v>5000</v>
      </c>
      <c r="J92" s="2116" t="s">
        <v>5974</v>
      </c>
      <c r="K92" s="2116"/>
      <c r="L92" s="2113"/>
      <c r="M92" s="2113"/>
      <c r="N92" s="2095" t="s">
        <v>5969</v>
      </c>
      <c r="O92" s="2095" t="s">
        <v>5307</v>
      </c>
      <c r="P92" s="2122">
        <v>5000</v>
      </c>
      <c r="Q92" s="2122">
        <f t="shared" si="2"/>
        <v>5000</v>
      </c>
      <c r="R92" s="2097"/>
      <c r="S92" s="2097"/>
      <c r="T92" s="2097" t="s">
        <v>1042</v>
      </c>
    </row>
    <row r="93" spans="1:22" s="2107" customFormat="1" ht="47.25" x14ac:dyDescent="0.2">
      <c r="A93" s="2099">
        <v>13</v>
      </c>
      <c r="B93" s="2114" t="s">
        <v>272</v>
      </c>
      <c r="C93" s="2228"/>
      <c r="D93" s="2100" t="s">
        <v>6961</v>
      </c>
      <c r="E93" s="2147" t="s">
        <v>1118</v>
      </c>
      <c r="F93" s="2119"/>
      <c r="G93" s="2156"/>
      <c r="H93" s="2216">
        <v>5000</v>
      </c>
      <c r="I93" s="2166">
        <v>5000</v>
      </c>
      <c r="J93" s="2116" t="s">
        <v>5974</v>
      </c>
      <c r="K93" s="2116"/>
      <c r="L93" s="2113"/>
      <c r="M93" s="2113"/>
      <c r="N93" s="2095" t="s">
        <v>5969</v>
      </c>
      <c r="O93" s="2097" t="s">
        <v>5299</v>
      </c>
      <c r="P93" s="2110">
        <v>5000</v>
      </c>
      <c r="Q93" s="2122">
        <f t="shared" si="2"/>
        <v>5000</v>
      </c>
      <c r="R93" s="2097"/>
      <c r="S93" s="2097"/>
      <c r="T93" s="2097" t="s">
        <v>1042</v>
      </c>
      <c r="U93" s="2099"/>
      <c r="V93" s="2097"/>
    </row>
    <row r="94" spans="1:22" s="2107" customFormat="1" ht="31.5" x14ac:dyDescent="0.2">
      <c r="A94" s="2099">
        <v>13</v>
      </c>
      <c r="B94" s="2114" t="s">
        <v>273</v>
      </c>
      <c r="C94" s="2228"/>
      <c r="D94" s="2114" t="s">
        <v>7173</v>
      </c>
      <c r="E94" s="2144" t="s">
        <v>1119</v>
      </c>
      <c r="F94" s="2116"/>
      <c r="G94" s="2156"/>
      <c r="H94" s="2216">
        <v>5000</v>
      </c>
      <c r="I94" s="2128">
        <v>5000</v>
      </c>
      <c r="J94" s="2116" t="s">
        <v>5974</v>
      </c>
      <c r="K94" s="2121"/>
      <c r="L94" s="2116"/>
      <c r="M94" s="2123"/>
      <c r="N94" s="2095" t="s">
        <v>5969</v>
      </c>
      <c r="O94" s="2097" t="s">
        <v>5324</v>
      </c>
      <c r="P94" s="2122">
        <v>5000</v>
      </c>
      <c r="Q94" s="2122">
        <f t="shared" si="2"/>
        <v>5000</v>
      </c>
      <c r="R94" s="2097"/>
      <c r="S94" s="2097"/>
      <c r="T94" s="2097" t="s">
        <v>1042</v>
      </c>
    </row>
    <row r="95" spans="1:22" s="2107" customFormat="1" ht="63" x14ac:dyDescent="0.2">
      <c r="A95" s="2099">
        <v>13</v>
      </c>
      <c r="B95" s="2114" t="s">
        <v>274</v>
      </c>
      <c r="C95" s="2228"/>
      <c r="D95" s="2114" t="s">
        <v>7401</v>
      </c>
      <c r="E95" s="2126" t="s">
        <v>1120</v>
      </c>
      <c r="F95" s="2098"/>
      <c r="G95" s="2156"/>
      <c r="H95" s="2216">
        <v>5000</v>
      </c>
      <c r="I95" s="2128">
        <v>5000</v>
      </c>
      <c r="J95" s="2121" t="s">
        <v>5974</v>
      </c>
      <c r="K95" s="2121"/>
      <c r="L95" s="2123"/>
      <c r="M95" s="2123"/>
      <c r="N95" s="2095" t="s">
        <v>5969</v>
      </c>
      <c r="O95" s="2095" t="s">
        <v>5317</v>
      </c>
      <c r="P95" s="2122">
        <v>5000</v>
      </c>
      <c r="Q95" s="2122">
        <f t="shared" si="2"/>
        <v>5000</v>
      </c>
      <c r="R95" s="2097"/>
      <c r="S95" s="2097"/>
      <c r="T95" s="2097" t="s">
        <v>1042</v>
      </c>
    </row>
    <row r="96" spans="1:22" s="2332" customFormat="1" ht="78.75" x14ac:dyDescent="0.2">
      <c r="A96" s="2303">
        <v>13</v>
      </c>
      <c r="B96" s="2305"/>
      <c r="C96" s="2305" t="s">
        <v>1034</v>
      </c>
      <c r="D96" s="2305" t="s">
        <v>7845</v>
      </c>
      <c r="E96" s="2311" t="s">
        <v>591</v>
      </c>
      <c r="F96" s="1891"/>
      <c r="G96" s="2156"/>
      <c r="H96" s="2216"/>
      <c r="I96" s="2333">
        <v>5000</v>
      </c>
      <c r="J96" s="2314" t="s">
        <v>5974</v>
      </c>
      <c r="K96" s="2314"/>
      <c r="L96" s="2314"/>
      <c r="M96" s="2315"/>
      <c r="N96" s="2315" t="s">
        <v>5969</v>
      </c>
      <c r="O96" s="2288" t="s">
        <v>5320</v>
      </c>
      <c r="P96" s="2291">
        <v>5000</v>
      </c>
      <c r="Q96" s="2291">
        <v>5000</v>
      </c>
      <c r="R96" s="1890"/>
      <c r="S96" s="1890"/>
      <c r="T96" s="1890" t="s">
        <v>522</v>
      </c>
    </row>
    <row r="97" spans="1:20" s="2107" customFormat="1" ht="78.75" x14ac:dyDescent="0.2">
      <c r="A97" s="2099">
        <v>13</v>
      </c>
      <c r="B97" s="2114" t="s">
        <v>275</v>
      </c>
      <c r="C97" s="2228"/>
      <c r="D97" s="2114" t="s">
        <v>7133</v>
      </c>
      <c r="E97" s="2144" t="s">
        <v>1013</v>
      </c>
      <c r="F97" s="2116"/>
      <c r="G97" s="2156"/>
      <c r="H97" s="2216">
        <v>5600</v>
      </c>
      <c r="I97" s="2128">
        <v>5600</v>
      </c>
      <c r="J97" s="2121" t="s">
        <v>5974</v>
      </c>
      <c r="K97" s="2121"/>
      <c r="L97" s="2116"/>
      <c r="M97" s="2123"/>
      <c r="N97" s="2095" t="s">
        <v>5969</v>
      </c>
      <c r="O97" s="2097" t="s">
        <v>5319</v>
      </c>
      <c r="P97" s="2122">
        <v>5600</v>
      </c>
      <c r="Q97" s="2122">
        <f t="shared" si="2"/>
        <v>5600</v>
      </c>
      <c r="R97" s="2097"/>
      <c r="S97" s="2097"/>
      <c r="T97" s="2097" t="s">
        <v>1042</v>
      </c>
    </row>
    <row r="98" spans="1:20" s="1789" customFormat="1" ht="63" x14ac:dyDescent="0.25">
      <c r="A98" s="2303">
        <v>13</v>
      </c>
      <c r="B98" s="91"/>
      <c r="C98" s="2027" t="s">
        <v>1034</v>
      </c>
      <c r="D98" s="2355" t="s">
        <v>7845</v>
      </c>
      <c r="E98" s="2337" t="s">
        <v>623</v>
      </c>
      <c r="F98" s="2330"/>
      <c r="G98" s="2338"/>
      <c r="H98" s="2216"/>
      <c r="I98" s="2356">
        <v>5920</v>
      </c>
      <c r="J98" s="2340" t="s">
        <v>5974</v>
      </c>
      <c r="K98" s="2340"/>
      <c r="L98" s="2341"/>
      <c r="M98" s="2341"/>
      <c r="N98" s="2027" t="s">
        <v>5969</v>
      </c>
      <c r="O98" s="2288" t="s">
        <v>5296</v>
      </c>
      <c r="P98" s="2291">
        <v>5920</v>
      </c>
      <c r="Q98" s="2291">
        <v>5920</v>
      </c>
      <c r="R98" s="2288"/>
      <c r="S98" s="2343"/>
      <c r="T98" s="1890" t="s">
        <v>522</v>
      </c>
    </row>
    <row r="99" spans="1:20" s="1789" customFormat="1" ht="47.25" x14ac:dyDescent="0.2">
      <c r="A99" s="1243">
        <v>13</v>
      </c>
      <c r="B99" s="91" t="s">
        <v>2346</v>
      </c>
      <c r="C99" s="2228"/>
      <c r="D99" s="87" t="s">
        <v>7790</v>
      </c>
      <c r="E99" s="2145" t="s">
        <v>4336</v>
      </c>
      <c r="F99" s="36"/>
      <c r="G99" s="1837">
        <v>6000</v>
      </c>
      <c r="H99" s="2214">
        <v>6000</v>
      </c>
      <c r="I99" s="2165">
        <v>6000</v>
      </c>
      <c r="J99" s="36" t="s">
        <v>5974</v>
      </c>
      <c r="K99" s="36"/>
      <c r="L99" s="37"/>
      <c r="M99" s="37"/>
      <c r="N99" s="34" t="s">
        <v>5969</v>
      </c>
      <c r="O99" s="34" t="s">
        <v>5296</v>
      </c>
      <c r="P99" s="39">
        <v>6000</v>
      </c>
      <c r="Q99" s="35">
        <v>6000</v>
      </c>
      <c r="R99" s="34"/>
      <c r="S99" s="40"/>
      <c r="T99" s="40"/>
    </row>
    <row r="100" spans="1:20" s="1789" customFormat="1" ht="47.25" x14ac:dyDescent="0.2">
      <c r="A100" s="1243">
        <v>13</v>
      </c>
      <c r="B100" s="91" t="s">
        <v>2348</v>
      </c>
      <c r="C100" s="2228"/>
      <c r="D100" s="87" t="s">
        <v>7790</v>
      </c>
      <c r="E100" s="2145" t="s">
        <v>4338</v>
      </c>
      <c r="F100" s="36"/>
      <c r="G100" s="1837">
        <v>6000</v>
      </c>
      <c r="H100" s="2214">
        <v>6000</v>
      </c>
      <c r="I100" s="2165">
        <v>6000</v>
      </c>
      <c r="J100" s="36" t="s">
        <v>5974</v>
      </c>
      <c r="K100" s="36"/>
      <c r="L100" s="37"/>
      <c r="M100" s="37"/>
      <c r="N100" s="34" t="s">
        <v>5969</v>
      </c>
      <c r="O100" s="34" t="s">
        <v>5296</v>
      </c>
      <c r="P100" s="39">
        <v>6000</v>
      </c>
      <c r="Q100" s="35">
        <v>6000</v>
      </c>
      <c r="R100" s="34"/>
      <c r="S100" s="40"/>
      <c r="T100" s="40"/>
    </row>
    <row r="101" spans="1:20" s="1789" customFormat="1" ht="31.5" x14ac:dyDescent="0.2">
      <c r="A101" s="1243">
        <v>13</v>
      </c>
      <c r="B101" s="91" t="s">
        <v>2361</v>
      </c>
      <c r="C101" s="2228"/>
      <c r="D101" s="87" t="s">
        <v>7790</v>
      </c>
      <c r="E101" s="2145" t="s">
        <v>4418</v>
      </c>
      <c r="F101" s="36"/>
      <c r="G101" s="1837">
        <v>6000</v>
      </c>
      <c r="H101" s="2214">
        <v>6000</v>
      </c>
      <c r="I101" s="2165">
        <v>6000</v>
      </c>
      <c r="J101" s="36" t="s">
        <v>5974</v>
      </c>
      <c r="K101" s="36"/>
      <c r="L101" s="37"/>
      <c r="M101" s="37"/>
      <c r="N101" s="34" t="s">
        <v>5969</v>
      </c>
      <c r="O101" s="34" t="s">
        <v>5310</v>
      </c>
      <c r="P101" s="39">
        <v>6000</v>
      </c>
      <c r="Q101" s="35">
        <v>6000</v>
      </c>
      <c r="R101" s="34"/>
      <c r="S101" s="40"/>
      <c r="T101" s="40"/>
    </row>
    <row r="102" spans="1:20" s="1789" customFormat="1" ht="31.5" x14ac:dyDescent="0.2">
      <c r="A102" s="1243">
        <v>13</v>
      </c>
      <c r="B102" s="91" t="s">
        <v>2370</v>
      </c>
      <c r="C102" s="2228"/>
      <c r="D102" s="87" t="s">
        <v>7266</v>
      </c>
      <c r="E102" s="2145" t="s">
        <v>4399</v>
      </c>
      <c r="F102" s="36"/>
      <c r="G102" s="1837">
        <v>6000</v>
      </c>
      <c r="H102" s="2214">
        <v>6000</v>
      </c>
      <c r="I102" s="2165">
        <v>6000</v>
      </c>
      <c r="J102" s="36" t="s">
        <v>5974</v>
      </c>
      <c r="K102" s="36"/>
      <c r="L102" s="37"/>
      <c r="M102" s="37"/>
      <c r="N102" s="34" t="s">
        <v>5969</v>
      </c>
      <c r="O102" s="34" t="s">
        <v>5310</v>
      </c>
      <c r="P102" s="39">
        <v>6000</v>
      </c>
      <c r="Q102" s="35">
        <v>6000</v>
      </c>
      <c r="R102" s="34"/>
      <c r="S102" s="40"/>
      <c r="T102" s="40"/>
    </row>
    <row r="103" spans="1:20" s="1789" customFormat="1" ht="31.5" x14ac:dyDescent="0.2">
      <c r="A103" s="1243">
        <v>13</v>
      </c>
      <c r="B103" s="91" t="s">
        <v>2395</v>
      </c>
      <c r="C103" s="2228"/>
      <c r="D103" s="87" t="s">
        <v>7266</v>
      </c>
      <c r="E103" s="2145" t="s">
        <v>4453</v>
      </c>
      <c r="F103" s="36"/>
      <c r="G103" s="1837">
        <v>6000</v>
      </c>
      <c r="H103" s="2214">
        <v>6000</v>
      </c>
      <c r="I103" s="2165">
        <v>6000</v>
      </c>
      <c r="J103" s="36" t="s">
        <v>5974</v>
      </c>
      <c r="K103" s="36"/>
      <c r="L103" s="37"/>
      <c r="M103" s="37"/>
      <c r="N103" s="34" t="s">
        <v>5969</v>
      </c>
      <c r="O103" s="34" t="s">
        <v>5310</v>
      </c>
      <c r="P103" s="39">
        <v>6000</v>
      </c>
      <c r="Q103" s="35">
        <v>6000</v>
      </c>
      <c r="R103" s="34"/>
      <c r="S103" s="40"/>
      <c r="T103" s="40"/>
    </row>
    <row r="104" spans="1:20" s="2247" customFormat="1" ht="36.75" customHeight="1" x14ac:dyDescent="0.2">
      <c r="A104" s="2255">
        <v>13</v>
      </c>
      <c r="B104" s="2256" t="s">
        <v>513</v>
      </c>
      <c r="C104" s="2250" t="s">
        <v>1034</v>
      </c>
      <c r="D104" s="2253" t="s">
        <v>7790</v>
      </c>
      <c r="E104" s="2257" t="s">
        <v>500</v>
      </c>
      <c r="F104" s="2251"/>
      <c r="G104" s="1837"/>
      <c r="H104" s="2258"/>
      <c r="I104" s="2248">
        <v>6000</v>
      </c>
      <c r="J104" s="2251" t="s">
        <v>5974</v>
      </c>
      <c r="K104" s="2251"/>
      <c r="L104" s="2259"/>
      <c r="M104" s="2259"/>
      <c r="N104" s="2250" t="s">
        <v>5969</v>
      </c>
      <c r="O104" s="2250" t="s">
        <v>5310</v>
      </c>
      <c r="P104" s="2246">
        <f>I104</f>
        <v>6000</v>
      </c>
      <c r="Q104" s="2245">
        <f>P104</f>
        <v>6000</v>
      </c>
      <c r="R104" s="2250"/>
      <c r="S104" s="2252"/>
      <c r="T104" s="2250" t="s">
        <v>480</v>
      </c>
    </row>
    <row r="105" spans="1:20" s="2362" customFormat="1" ht="81" customHeight="1" x14ac:dyDescent="0.25">
      <c r="A105" s="2323">
        <v>13</v>
      </c>
      <c r="B105" s="91"/>
      <c r="C105" s="2289" t="s">
        <v>1034</v>
      </c>
      <c r="D105" s="2289" t="s">
        <v>7259</v>
      </c>
      <c r="E105" s="2311" t="s">
        <v>76</v>
      </c>
      <c r="F105" s="2330"/>
      <c r="G105" s="2338"/>
      <c r="H105" s="2214"/>
      <c r="I105" s="2394">
        <v>6000</v>
      </c>
      <c r="J105" s="2395" t="s">
        <v>5974</v>
      </c>
      <c r="K105" s="2315"/>
      <c r="L105" s="2315"/>
      <c r="M105" s="2288"/>
      <c r="N105" s="2288" t="s">
        <v>5969</v>
      </c>
      <c r="O105" s="2353" t="s">
        <v>5307</v>
      </c>
      <c r="P105" s="2394">
        <v>6000</v>
      </c>
      <c r="Q105" s="2394">
        <v>6000</v>
      </c>
      <c r="R105" s="34"/>
      <c r="S105" s="2343"/>
      <c r="T105" s="1890" t="s">
        <v>480</v>
      </c>
    </row>
    <row r="106" spans="1:20" s="2362" customFormat="1" ht="47.25" x14ac:dyDescent="0.25">
      <c r="A106" s="2323">
        <v>13</v>
      </c>
      <c r="B106" s="91"/>
      <c r="C106" s="2289" t="s">
        <v>1034</v>
      </c>
      <c r="D106" s="2289" t="s">
        <v>7259</v>
      </c>
      <c r="E106" s="2311" t="s">
        <v>77</v>
      </c>
      <c r="F106" s="2330"/>
      <c r="G106" s="2338"/>
      <c r="H106" s="2214"/>
      <c r="I106" s="2394">
        <v>6000</v>
      </c>
      <c r="J106" s="2395" t="s">
        <v>5974</v>
      </c>
      <c r="K106" s="2315"/>
      <c r="L106" s="2315"/>
      <c r="M106" s="2288"/>
      <c r="N106" s="2288" t="s">
        <v>5969</v>
      </c>
      <c r="O106" s="2353" t="s">
        <v>5307</v>
      </c>
      <c r="P106" s="2394">
        <v>6000</v>
      </c>
      <c r="Q106" s="2394">
        <v>6000</v>
      </c>
      <c r="R106" s="34"/>
      <c r="S106" s="2343"/>
      <c r="T106" s="1890" t="s">
        <v>480</v>
      </c>
    </row>
    <row r="107" spans="1:20" s="2247" customFormat="1" ht="36.75" customHeight="1" x14ac:dyDescent="0.2">
      <c r="A107" s="2255">
        <v>13</v>
      </c>
      <c r="B107" s="2256" t="s">
        <v>531</v>
      </c>
      <c r="C107" s="2250" t="s">
        <v>1034</v>
      </c>
      <c r="D107" s="2253" t="s">
        <v>3156</v>
      </c>
      <c r="E107" s="2260" t="s">
        <v>532</v>
      </c>
      <c r="F107" s="2251"/>
      <c r="G107" s="1837"/>
      <c r="H107" s="2258"/>
      <c r="I107" s="2249">
        <v>490000</v>
      </c>
      <c r="J107" s="2262" t="s">
        <v>5974</v>
      </c>
      <c r="K107" s="2262"/>
      <c r="L107" s="2251"/>
      <c r="M107" s="2263"/>
      <c r="N107" s="2250" t="s">
        <v>5229</v>
      </c>
      <c r="O107" s="2250" t="s">
        <v>5041</v>
      </c>
      <c r="P107" s="2246">
        <f>I107</f>
        <v>490000</v>
      </c>
      <c r="Q107" s="2245">
        <f>I107</f>
        <v>490000</v>
      </c>
      <c r="R107" s="2250"/>
      <c r="S107" s="2252"/>
      <c r="T107" s="2250" t="s">
        <v>480</v>
      </c>
    </row>
    <row r="108" spans="1:20" s="2247" customFormat="1" ht="36.75" customHeight="1" x14ac:dyDescent="0.2">
      <c r="A108" s="2255">
        <v>13</v>
      </c>
      <c r="B108" s="2256" t="s">
        <v>533</v>
      </c>
      <c r="C108" s="2250" t="s">
        <v>1034</v>
      </c>
      <c r="D108" s="2253" t="s">
        <v>7173</v>
      </c>
      <c r="E108" s="2260" t="s">
        <v>534</v>
      </c>
      <c r="F108" s="2251"/>
      <c r="G108" s="1837"/>
      <c r="H108" s="2258"/>
      <c r="I108" s="2249">
        <v>27000</v>
      </c>
      <c r="J108" s="2262" t="s">
        <v>5974</v>
      </c>
      <c r="K108" s="2262"/>
      <c r="L108" s="2251"/>
      <c r="M108" s="2263"/>
      <c r="N108" s="2250" t="s">
        <v>5969</v>
      </c>
      <c r="O108" s="2250" t="s">
        <v>5041</v>
      </c>
      <c r="P108" s="2246">
        <f>I108</f>
        <v>27000</v>
      </c>
      <c r="Q108" s="2245">
        <f>I108</f>
        <v>27000</v>
      </c>
      <c r="R108" s="2250"/>
      <c r="S108" s="2252"/>
      <c r="T108" s="2250" t="s">
        <v>480</v>
      </c>
    </row>
    <row r="109" spans="1:20" s="2247" customFormat="1" ht="36.75" customHeight="1" x14ac:dyDescent="0.2">
      <c r="A109" s="2255">
        <v>13</v>
      </c>
      <c r="B109" s="2256" t="s">
        <v>537</v>
      </c>
      <c r="C109" s="2250" t="s">
        <v>1034</v>
      </c>
      <c r="D109" s="2254" t="s">
        <v>7173</v>
      </c>
      <c r="E109" s="2260" t="s">
        <v>538</v>
      </c>
      <c r="F109" s="2251"/>
      <c r="G109" s="1837"/>
      <c r="H109" s="2258"/>
      <c r="I109" s="2249">
        <v>150000</v>
      </c>
      <c r="J109" s="2262" t="s">
        <v>5974</v>
      </c>
      <c r="K109" s="2262"/>
      <c r="L109" s="2251"/>
      <c r="M109" s="2263"/>
      <c r="N109" s="2250" t="s">
        <v>5969</v>
      </c>
      <c r="O109" s="2250" t="s">
        <v>5320</v>
      </c>
      <c r="P109" s="2246">
        <f>I109</f>
        <v>150000</v>
      </c>
      <c r="Q109" s="2245">
        <f>I109</f>
        <v>150000</v>
      </c>
      <c r="R109" s="2250"/>
      <c r="S109" s="2252"/>
      <c r="T109" s="2250" t="s">
        <v>480</v>
      </c>
    </row>
    <row r="110" spans="1:20" s="1789" customFormat="1" ht="31.5" x14ac:dyDescent="0.2">
      <c r="A110" s="1243">
        <v>13</v>
      </c>
      <c r="B110" s="91" t="s">
        <v>2431</v>
      </c>
      <c r="C110" s="2227"/>
      <c r="D110" s="87" t="s">
        <v>7845</v>
      </c>
      <c r="E110" s="2145" t="s">
        <v>3871</v>
      </c>
      <c r="F110" s="36"/>
      <c r="G110" s="1837">
        <v>6000</v>
      </c>
      <c r="H110" s="2214">
        <v>0</v>
      </c>
      <c r="I110" s="2165">
        <v>0</v>
      </c>
      <c r="J110" s="36" t="s">
        <v>5974</v>
      </c>
      <c r="K110" s="36"/>
      <c r="L110" s="37"/>
      <c r="M110" s="37"/>
      <c r="N110" s="34" t="s">
        <v>5969</v>
      </c>
      <c r="O110" s="34" t="s">
        <v>5320</v>
      </c>
      <c r="P110" s="2110">
        <v>0</v>
      </c>
      <c r="Q110" s="2109">
        <v>0</v>
      </c>
      <c r="R110" s="2097"/>
      <c r="S110" s="2111" t="s">
        <v>1044</v>
      </c>
      <c r="T110" s="2097" t="s">
        <v>1043</v>
      </c>
    </row>
    <row r="111" spans="1:20" s="1789" customFormat="1" ht="25.5" customHeight="1" x14ac:dyDescent="0.2">
      <c r="A111" s="1243">
        <v>13</v>
      </c>
      <c r="B111" s="91" t="s">
        <v>2705</v>
      </c>
      <c r="C111" s="2227"/>
      <c r="D111" s="87" t="s">
        <v>7047</v>
      </c>
      <c r="E111" s="2145" t="s">
        <v>4205</v>
      </c>
      <c r="F111" s="36"/>
      <c r="G111" s="1837">
        <v>6100</v>
      </c>
      <c r="H111" s="2214">
        <v>6100</v>
      </c>
      <c r="I111" s="2165">
        <v>6100</v>
      </c>
      <c r="J111" s="36" t="s">
        <v>5974</v>
      </c>
      <c r="K111" s="36"/>
      <c r="L111" s="37"/>
      <c r="M111" s="37"/>
      <c r="N111" s="34" t="s">
        <v>5969</v>
      </c>
      <c r="O111" s="34" t="s">
        <v>5295</v>
      </c>
      <c r="P111" s="39">
        <v>6100</v>
      </c>
      <c r="Q111" s="35">
        <v>6100</v>
      </c>
      <c r="R111" s="34"/>
      <c r="S111" s="40"/>
      <c r="T111" s="40"/>
    </row>
    <row r="112" spans="1:20" s="1789" customFormat="1" ht="31.5" x14ac:dyDescent="0.2">
      <c r="A112" s="1243">
        <v>13</v>
      </c>
      <c r="B112" s="91" t="s">
        <v>2847</v>
      </c>
      <c r="C112" s="2227"/>
      <c r="D112" s="87" t="s">
        <v>7173</v>
      </c>
      <c r="E112" s="2145" t="s">
        <v>4293</v>
      </c>
      <c r="F112" s="36"/>
      <c r="G112" s="1837">
        <v>6400</v>
      </c>
      <c r="H112" s="2214">
        <v>6400</v>
      </c>
      <c r="I112" s="2165">
        <v>6400</v>
      </c>
      <c r="J112" s="36" t="s">
        <v>5974</v>
      </c>
      <c r="K112" s="36"/>
      <c r="L112" s="37"/>
      <c r="M112" s="37"/>
      <c r="N112" s="34" t="s">
        <v>5969</v>
      </c>
      <c r="O112" s="34" t="s">
        <v>5303</v>
      </c>
      <c r="P112" s="39">
        <v>6400</v>
      </c>
      <c r="Q112" s="35">
        <v>6400</v>
      </c>
      <c r="R112" s="34"/>
      <c r="S112" s="40"/>
      <c r="T112" s="40"/>
    </row>
    <row r="113" spans="1:22" s="2294" customFormat="1" x14ac:dyDescent="0.25">
      <c r="A113" s="2303">
        <v>13</v>
      </c>
      <c r="B113" s="91"/>
      <c r="C113" s="2027" t="s">
        <v>1034</v>
      </c>
      <c r="D113" s="2355" t="s">
        <v>7151</v>
      </c>
      <c r="E113" s="2357" t="s">
        <v>624</v>
      </c>
      <c r="F113" s="2330"/>
      <c r="G113" s="2338"/>
      <c r="H113" s="2214"/>
      <c r="I113" s="2334">
        <v>6500</v>
      </c>
      <c r="J113" s="2314" t="s">
        <v>5974</v>
      </c>
      <c r="K113" s="2347"/>
      <c r="L113" s="2358"/>
      <c r="M113" s="2358"/>
      <c r="N113" s="2288" t="s">
        <v>5969</v>
      </c>
      <c r="O113" s="2027" t="s">
        <v>5308</v>
      </c>
      <c r="P113" s="2348">
        <v>6500</v>
      </c>
      <c r="Q113" s="2348">
        <v>6500</v>
      </c>
      <c r="R113" s="2288"/>
      <c r="S113" s="2343"/>
      <c r="T113" s="1890" t="s">
        <v>522</v>
      </c>
    </row>
    <row r="114" spans="1:22" s="1789" customFormat="1" ht="47.25" x14ac:dyDescent="0.2">
      <c r="A114" s="1243">
        <v>13</v>
      </c>
      <c r="B114" s="91" t="s">
        <v>2360</v>
      </c>
      <c r="C114" s="2227"/>
      <c r="D114" s="87" t="s">
        <v>7790</v>
      </c>
      <c r="E114" s="2145" t="s">
        <v>4420</v>
      </c>
      <c r="F114" s="36"/>
      <c r="G114" s="1837">
        <v>7000</v>
      </c>
      <c r="H114" s="2214">
        <v>7000</v>
      </c>
      <c r="I114" s="2165">
        <v>7000</v>
      </c>
      <c r="J114" s="36" t="s">
        <v>5974</v>
      </c>
      <c r="K114" s="36"/>
      <c r="L114" s="37"/>
      <c r="M114" s="37"/>
      <c r="N114" s="34" t="s">
        <v>5969</v>
      </c>
      <c r="O114" s="34" t="s">
        <v>5310</v>
      </c>
      <c r="P114" s="39">
        <v>7000</v>
      </c>
      <c r="Q114" s="35">
        <v>7000</v>
      </c>
      <c r="R114" s="34"/>
      <c r="S114" s="40"/>
      <c r="T114" s="40"/>
    </row>
    <row r="115" spans="1:22" s="1789" customFormat="1" ht="31.5" x14ac:dyDescent="0.2">
      <c r="A115" s="1243">
        <v>13</v>
      </c>
      <c r="B115" s="91" t="s">
        <v>2408</v>
      </c>
      <c r="C115" s="2227"/>
      <c r="D115" s="87" t="s">
        <v>7266</v>
      </c>
      <c r="E115" s="2145" t="s">
        <v>4454</v>
      </c>
      <c r="F115" s="36"/>
      <c r="G115" s="1837">
        <v>7000</v>
      </c>
      <c r="H115" s="2214">
        <v>7000</v>
      </c>
      <c r="I115" s="2165">
        <v>7000</v>
      </c>
      <c r="J115" s="36" t="s">
        <v>5974</v>
      </c>
      <c r="K115" s="36"/>
      <c r="L115" s="37"/>
      <c r="M115" s="37"/>
      <c r="N115" s="34" t="s">
        <v>5969</v>
      </c>
      <c r="O115" s="34" t="s">
        <v>5310</v>
      </c>
      <c r="P115" s="39">
        <v>7000</v>
      </c>
      <c r="Q115" s="35">
        <v>7000</v>
      </c>
      <c r="R115" s="34"/>
      <c r="S115" s="40"/>
      <c r="T115" s="40"/>
    </row>
    <row r="116" spans="1:22" s="1789" customFormat="1" ht="31.5" x14ac:dyDescent="0.2">
      <c r="A116" s="1243">
        <v>13</v>
      </c>
      <c r="B116" s="91" t="s">
        <v>2414</v>
      </c>
      <c r="C116" s="2227"/>
      <c r="D116" s="87" t="s">
        <v>7266</v>
      </c>
      <c r="E116" s="2145" t="s">
        <v>4410</v>
      </c>
      <c r="F116" s="36"/>
      <c r="G116" s="1837">
        <v>7000</v>
      </c>
      <c r="H116" s="2214">
        <v>7000</v>
      </c>
      <c r="I116" s="2165">
        <v>7000</v>
      </c>
      <c r="J116" s="36" t="s">
        <v>5974</v>
      </c>
      <c r="K116" s="36"/>
      <c r="L116" s="37"/>
      <c r="M116" s="37"/>
      <c r="N116" s="34" t="s">
        <v>5969</v>
      </c>
      <c r="O116" s="34" t="s">
        <v>5310</v>
      </c>
      <c r="P116" s="39">
        <v>7000</v>
      </c>
      <c r="Q116" s="35">
        <v>7000</v>
      </c>
      <c r="R116" s="34"/>
      <c r="S116" s="40"/>
      <c r="T116" s="40"/>
    </row>
    <row r="117" spans="1:22" s="1789" customFormat="1" ht="31.5" x14ac:dyDescent="0.2">
      <c r="A117" s="1243">
        <v>13</v>
      </c>
      <c r="B117" s="91" t="s">
        <v>2415</v>
      </c>
      <c r="C117" s="2227"/>
      <c r="D117" s="87" t="s">
        <v>7266</v>
      </c>
      <c r="E117" s="2145" t="s">
        <v>4384</v>
      </c>
      <c r="F117" s="36"/>
      <c r="G117" s="1837">
        <v>7000</v>
      </c>
      <c r="H117" s="2214">
        <v>7000</v>
      </c>
      <c r="I117" s="2165">
        <v>7000</v>
      </c>
      <c r="J117" s="36" t="s">
        <v>5974</v>
      </c>
      <c r="K117" s="36"/>
      <c r="L117" s="37"/>
      <c r="M117" s="37"/>
      <c r="N117" s="34" t="s">
        <v>5969</v>
      </c>
      <c r="O117" s="34" t="s">
        <v>5310</v>
      </c>
      <c r="P117" s="39">
        <v>7000</v>
      </c>
      <c r="Q117" s="35">
        <v>7000</v>
      </c>
      <c r="R117" s="34"/>
      <c r="S117" s="40"/>
      <c r="T117" s="40"/>
    </row>
    <row r="118" spans="1:22" s="1789" customFormat="1" ht="47.25" x14ac:dyDescent="0.2">
      <c r="A118" s="1243">
        <v>13</v>
      </c>
      <c r="B118" s="91" t="s">
        <v>2430</v>
      </c>
      <c r="C118" s="2227"/>
      <c r="D118" s="87" t="s">
        <v>7845</v>
      </c>
      <c r="E118" s="2145" t="s">
        <v>4070</v>
      </c>
      <c r="F118" s="36"/>
      <c r="G118" s="1837">
        <v>7000</v>
      </c>
      <c r="H118" s="2214">
        <v>7000</v>
      </c>
      <c r="I118" s="2165">
        <v>7000</v>
      </c>
      <c r="J118" s="36" t="s">
        <v>5974</v>
      </c>
      <c r="K118" s="36"/>
      <c r="L118" s="37"/>
      <c r="M118" s="37"/>
      <c r="N118" s="1243" t="s">
        <v>5969</v>
      </c>
      <c r="O118" s="34" t="s">
        <v>5320</v>
      </c>
      <c r="P118" s="39">
        <v>7000</v>
      </c>
      <c r="Q118" s="35">
        <v>7000</v>
      </c>
      <c r="R118" s="1243"/>
      <c r="S118" s="34"/>
      <c r="T118" s="34"/>
    </row>
    <row r="119" spans="1:22" s="2294" customFormat="1" ht="63" x14ac:dyDescent="0.25">
      <c r="A119" s="2303">
        <v>13</v>
      </c>
      <c r="B119" s="2287"/>
      <c r="C119" s="2335" t="s">
        <v>1034</v>
      </c>
      <c r="D119" s="2336" t="s">
        <v>7790</v>
      </c>
      <c r="E119" s="2337" t="s">
        <v>625</v>
      </c>
      <c r="F119" s="2314"/>
      <c r="G119" s="1837"/>
      <c r="H119" s="2214"/>
      <c r="I119" s="2356">
        <v>7000</v>
      </c>
      <c r="J119" s="2340" t="s">
        <v>5974</v>
      </c>
      <c r="K119" s="2340"/>
      <c r="L119" s="2341"/>
      <c r="M119" s="2341"/>
      <c r="N119" s="2027" t="s">
        <v>5040</v>
      </c>
      <c r="O119" s="2288" t="s">
        <v>5310</v>
      </c>
      <c r="P119" s="2334">
        <v>7000</v>
      </c>
      <c r="Q119" s="2334">
        <v>7000</v>
      </c>
      <c r="R119" s="2288"/>
      <c r="S119" s="2288"/>
      <c r="T119" s="1890" t="s">
        <v>522</v>
      </c>
    </row>
    <row r="120" spans="1:22" s="2294" customFormat="1" ht="31.5" x14ac:dyDescent="0.25">
      <c r="A120" s="2303">
        <v>13</v>
      </c>
      <c r="B120" s="2287"/>
      <c r="C120" s="2345" t="s">
        <v>1034</v>
      </c>
      <c r="D120" s="2289" t="s">
        <v>7845</v>
      </c>
      <c r="E120" s="2346" t="s">
        <v>626</v>
      </c>
      <c r="F120" s="2314"/>
      <c r="G120" s="1837"/>
      <c r="H120" s="2214"/>
      <c r="I120" s="2334">
        <v>7000</v>
      </c>
      <c r="J120" s="2347" t="s">
        <v>5974</v>
      </c>
      <c r="K120" s="2340"/>
      <c r="L120" s="2341"/>
      <c r="M120" s="2341"/>
      <c r="N120" s="2027" t="s">
        <v>5040</v>
      </c>
      <c r="O120" s="2288" t="s">
        <v>5313</v>
      </c>
      <c r="P120" s="2334">
        <v>7000</v>
      </c>
      <c r="Q120" s="2334">
        <v>7000</v>
      </c>
      <c r="R120" s="2288"/>
      <c r="S120" s="2288"/>
      <c r="T120" s="1890" t="s">
        <v>522</v>
      </c>
    </row>
    <row r="121" spans="1:22" s="1789" customFormat="1" ht="47.25" x14ac:dyDescent="0.2">
      <c r="A121" s="1243">
        <v>13</v>
      </c>
      <c r="B121" s="91" t="s">
        <v>2837</v>
      </c>
      <c r="C121" s="2227"/>
      <c r="D121" s="87" t="s">
        <v>7173</v>
      </c>
      <c r="E121" s="2145" t="s">
        <v>4280</v>
      </c>
      <c r="F121" s="36"/>
      <c r="G121" s="1837">
        <v>7200</v>
      </c>
      <c r="H121" s="2214">
        <v>7200</v>
      </c>
      <c r="I121" s="2165">
        <v>7200</v>
      </c>
      <c r="J121" s="36" t="s">
        <v>5974</v>
      </c>
      <c r="K121" s="36"/>
      <c r="L121" s="37"/>
      <c r="M121" s="37"/>
      <c r="N121" s="34" t="s">
        <v>5969</v>
      </c>
      <c r="O121" s="34" t="s">
        <v>5303</v>
      </c>
      <c r="P121" s="39">
        <v>7200</v>
      </c>
      <c r="Q121" s="35">
        <v>7200</v>
      </c>
      <c r="R121" s="34"/>
      <c r="S121" s="40"/>
      <c r="T121" s="40"/>
    </row>
    <row r="122" spans="1:22" s="1789" customFormat="1" ht="47.25" x14ac:dyDescent="0.2">
      <c r="A122" s="1243">
        <v>13</v>
      </c>
      <c r="B122" s="91" t="s">
        <v>2838</v>
      </c>
      <c r="C122" s="2228"/>
      <c r="D122" s="87" t="s">
        <v>7173</v>
      </c>
      <c r="E122" s="2145" t="s">
        <v>4282</v>
      </c>
      <c r="F122" s="36"/>
      <c r="G122" s="1837">
        <v>7200</v>
      </c>
      <c r="H122" s="2214">
        <v>7200</v>
      </c>
      <c r="I122" s="2165">
        <v>7200</v>
      </c>
      <c r="J122" s="36" t="s">
        <v>5974</v>
      </c>
      <c r="K122" s="36"/>
      <c r="L122" s="37"/>
      <c r="M122" s="37"/>
      <c r="N122" s="34" t="s">
        <v>5969</v>
      </c>
      <c r="O122" s="34" t="s">
        <v>5303</v>
      </c>
      <c r="P122" s="39">
        <v>7200</v>
      </c>
      <c r="Q122" s="35">
        <v>7200</v>
      </c>
      <c r="R122" s="34"/>
      <c r="S122" s="40"/>
      <c r="T122" s="40"/>
    </row>
    <row r="123" spans="1:22" s="1789" customFormat="1" ht="47.25" x14ac:dyDescent="0.2">
      <c r="A123" s="1243">
        <v>13</v>
      </c>
      <c r="B123" s="91" t="s">
        <v>2839</v>
      </c>
      <c r="C123" s="2227"/>
      <c r="D123" s="87" t="s">
        <v>7173</v>
      </c>
      <c r="E123" s="2145" t="s">
        <v>4287</v>
      </c>
      <c r="F123" s="36"/>
      <c r="G123" s="1837">
        <v>7200</v>
      </c>
      <c r="H123" s="2214">
        <v>7200</v>
      </c>
      <c r="I123" s="2165">
        <v>7200</v>
      </c>
      <c r="J123" s="36" t="s">
        <v>5974</v>
      </c>
      <c r="K123" s="36"/>
      <c r="L123" s="37"/>
      <c r="M123" s="37"/>
      <c r="N123" s="34" t="s">
        <v>5969</v>
      </c>
      <c r="O123" s="34" t="s">
        <v>5303</v>
      </c>
      <c r="P123" s="39">
        <v>7200</v>
      </c>
      <c r="Q123" s="35">
        <v>7200</v>
      </c>
      <c r="R123" s="34"/>
      <c r="S123" s="40"/>
      <c r="T123" s="40"/>
    </row>
    <row r="124" spans="1:22" s="2294" customFormat="1" ht="63" x14ac:dyDescent="0.25">
      <c r="A124" s="2303">
        <v>13</v>
      </c>
      <c r="B124" s="2287"/>
      <c r="C124" s="2345" t="s">
        <v>1034</v>
      </c>
      <c r="D124" s="2336" t="s">
        <v>7845</v>
      </c>
      <c r="E124" s="2346" t="s">
        <v>627</v>
      </c>
      <c r="F124" s="2314"/>
      <c r="G124" s="1837"/>
      <c r="H124" s="2214"/>
      <c r="I124" s="2334">
        <v>7300</v>
      </c>
      <c r="J124" s="2347" t="s">
        <v>5974</v>
      </c>
      <c r="K124" s="2340"/>
      <c r="L124" s="2341"/>
      <c r="M124" s="2340"/>
      <c r="N124" s="2027" t="s">
        <v>5969</v>
      </c>
      <c r="O124" s="2288" t="s">
        <v>5320</v>
      </c>
      <c r="P124" s="2348">
        <v>7300</v>
      </c>
      <c r="Q124" s="2348">
        <v>7300</v>
      </c>
      <c r="R124" s="2288"/>
      <c r="S124" s="2288"/>
      <c r="T124" s="1890" t="s">
        <v>522</v>
      </c>
    </row>
    <row r="125" spans="1:22" s="2172" customFormat="1" ht="31.5" x14ac:dyDescent="0.2">
      <c r="A125" s="2099">
        <v>13</v>
      </c>
      <c r="B125" s="2096" t="s">
        <v>1045</v>
      </c>
      <c r="C125" s="2227"/>
      <c r="D125" s="2100" t="s">
        <v>7790</v>
      </c>
      <c r="E125" s="2144" t="s">
        <v>1046</v>
      </c>
      <c r="F125" s="2116"/>
      <c r="G125" s="2154"/>
      <c r="H125" s="2216">
        <v>7500</v>
      </c>
      <c r="I125" s="2166">
        <v>7500</v>
      </c>
      <c r="J125" s="2116" t="s">
        <v>5974</v>
      </c>
      <c r="K125" s="2116"/>
      <c r="L125" s="2113"/>
      <c r="M125" s="2113"/>
      <c r="N125" s="2097" t="s">
        <v>5969</v>
      </c>
      <c r="O125" s="2097" t="s">
        <v>5305</v>
      </c>
      <c r="P125" s="2110">
        <f>H125</f>
        <v>7500</v>
      </c>
      <c r="Q125" s="2109">
        <v>7500</v>
      </c>
      <c r="R125" s="2097"/>
      <c r="S125" s="2111"/>
      <c r="T125" s="2119" t="s">
        <v>1042</v>
      </c>
    </row>
    <row r="126" spans="1:22" s="2107" customFormat="1" ht="47.25" x14ac:dyDescent="0.2">
      <c r="A126" s="2099">
        <v>13</v>
      </c>
      <c r="B126" s="2097" t="s">
        <v>1121</v>
      </c>
      <c r="C126" s="2228"/>
      <c r="D126" s="2100" t="s">
        <v>7655</v>
      </c>
      <c r="E126" s="2144" t="s">
        <v>1122</v>
      </c>
      <c r="F126" s="2116"/>
      <c r="G126" s="2156"/>
      <c r="H126" s="2216">
        <v>7500</v>
      </c>
      <c r="I126" s="2166">
        <v>7500</v>
      </c>
      <c r="J126" s="2116" t="s">
        <v>5974</v>
      </c>
      <c r="K126" s="2116"/>
      <c r="L126" s="2116"/>
      <c r="M126" s="2113"/>
      <c r="N126" s="2095" t="s">
        <v>5969</v>
      </c>
      <c r="O126" s="2097" t="s">
        <v>5328</v>
      </c>
      <c r="P126" s="2109">
        <v>7500</v>
      </c>
      <c r="Q126" s="2109">
        <v>7500</v>
      </c>
      <c r="R126" s="2097"/>
      <c r="S126" s="2097"/>
      <c r="T126" s="2097" t="s">
        <v>1042</v>
      </c>
      <c r="U126" s="2099"/>
      <c r="V126" s="2097"/>
    </row>
    <row r="127" spans="1:22" s="1789" customFormat="1" ht="31.5" x14ac:dyDescent="0.2">
      <c r="A127" s="1243">
        <v>13</v>
      </c>
      <c r="B127" s="34" t="s">
        <v>2255</v>
      </c>
      <c r="C127" s="2227"/>
      <c r="D127" s="87" t="s">
        <v>7304</v>
      </c>
      <c r="E127" s="2145" t="s">
        <v>4459</v>
      </c>
      <c r="F127" s="36"/>
      <c r="G127" s="1837">
        <v>8000</v>
      </c>
      <c r="H127" s="2216">
        <v>0</v>
      </c>
      <c r="I127" s="2166">
        <v>0</v>
      </c>
      <c r="J127" s="36" t="s">
        <v>5974</v>
      </c>
      <c r="K127" s="36"/>
      <c r="L127" s="37"/>
      <c r="M127" s="37"/>
      <c r="N127" s="34" t="s">
        <v>5969</v>
      </c>
      <c r="O127" s="34" t="s">
        <v>5310</v>
      </c>
      <c r="P127" s="2110">
        <v>0</v>
      </c>
      <c r="Q127" s="2109">
        <v>0</v>
      </c>
      <c r="R127" s="2097"/>
      <c r="S127" s="2111" t="s">
        <v>1044</v>
      </c>
      <c r="T127" s="2097" t="s">
        <v>1043</v>
      </c>
    </row>
    <row r="128" spans="1:22" s="1789" customFormat="1" ht="47.25" x14ac:dyDescent="0.2">
      <c r="A128" s="1243">
        <v>13</v>
      </c>
      <c r="B128" s="91" t="s">
        <v>2357</v>
      </c>
      <c r="C128" s="2227"/>
      <c r="D128" s="87" t="s">
        <v>7790</v>
      </c>
      <c r="E128" s="2145" t="s">
        <v>4422</v>
      </c>
      <c r="F128" s="36"/>
      <c r="G128" s="1837">
        <v>8000</v>
      </c>
      <c r="H128" s="2214">
        <v>8000</v>
      </c>
      <c r="I128" s="2165">
        <v>8000</v>
      </c>
      <c r="J128" s="36" t="s">
        <v>5974</v>
      </c>
      <c r="K128" s="36"/>
      <c r="L128" s="37"/>
      <c r="M128" s="37"/>
      <c r="N128" s="34" t="s">
        <v>5969</v>
      </c>
      <c r="O128" s="34" t="s">
        <v>5310</v>
      </c>
      <c r="P128" s="39">
        <v>8000</v>
      </c>
      <c r="Q128" s="35">
        <v>8000</v>
      </c>
      <c r="R128" s="34"/>
      <c r="S128" s="40"/>
      <c r="T128" s="2097" t="s">
        <v>1042</v>
      </c>
    </row>
    <row r="129" spans="1:20" s="1789" customFormat="1" ht="47.25" x14ac:dyDescent="0.2">
      <c r="A129" s="1243">
        <v>13</v>
      </c>
      <c r="B129" s="91" t="s">
        <v>2388</v>
      </c>
      <c r="C129" s="2227"/>
      <c r="D129" s="87" t="s">
        <v>7266</v>
      </c>
      <c r="E129" s="2145" t="s">
        <v>4385</v>
      </c>
      <c r="F129" s="36"/>
      <c r="G129" s="1837">
        <v>8000</v>
      </c>
      <c r="H129" s="2214">
        <v>8000</v>
      </c>
      <c r="I129" s="2165">
        <v>8000</v>
      </c>
      <c r="J129" s="36" t="s">
        <v>5974</v>
      </c>
      <c r="K129" s="36"/>
      <c r="L129" s="37"/>
      <c r="M129" s="37"/>
      <c r="N129" s="34" t="s">
        <v>5969</v>
      </c>
      <c r="O129" s="34" t="s">
        <v>5310</v>
      </c>
      <c r="P129" s="39">
        <v>8000</v>
      </c>
      <c r="Q129" s="35">
        <v>8000</v>
      </c>
      <c r="R129" s="34"/>
      <c r="S129" s="40"/>
      <c r="T129" s="2111" t="s">
        <v>1042</v>
      </c>
    </row>
    <row r="130" spans="1:20" s="1789" customFormat="1" ht="31.5" x14ac:dyDescent="0.2">
      <c r="A130" s="1243">
        <v>13</v>
      </c>
      <c r="B130" s="91" t="s">
        <v>2413</v>
      </c>
      <c r="C130" s="2227"/>
      <c r="D130" s="87" t="s">
        <v>7266</v>
      </c>
      <c r="E130" s="2145" t="s">
        <v>4406</v>
      </c>
      <c r="F130" s="36"/>
      <c r="G130" s="1837">
        <v>8000</v>
      </c>
      <c r="H130" s="2214">
        <v>8000</v>
      </c>
      <c r="I130" s="2165">
        <v>8000</v>
      </c>
      <c r="J130" s="36" t="s">
        <v>5974</v>
      </c>
      <c r="K130" s="36"/>
      <c r="L130" s="37"/>
      <c r="M130" s="37"/>
      <c r="N130" s="34" t="s">
        <v>5969</v>
      </c>
      <c r="O130" s="34" t="s">
        <v>5313</v>
      </c>
      <c r="P130" s="39">
        <v>8000</v>
      </c>
      <c r="Q130" s="35">
        <v>8000</v>
      </c>
      <c r="R130" s="34"/>
      <c r="S130" s="40"/>
      <c r="T130" s="2111" t="s">
        <v>1042</v>
      </c>
    </row>
    <row r="131" spans="1:20" s="1789" customFormat="1" ht="31.5" x14ac:dyDescent="0.2">
      <c r="A131" s="1243">
        <v>13</v>
      </c>
      <c r="B131" s="91" t="s">
        <v>946</v>
      </c>
      <c r="C131" s="2227"/>
      <c r="D131" s="87" t="s">
        <v>7266</v>
      </c>
      <c r="E131" s="2167" t="s">
        <v>943</v>
      </c>
      <c r="F131" s="35"/>
      <c r="G131" s="1837">
        <v>8000</v>
      </c>
      <c r="H131" s="2214">
        <v>8000</v>
      </c>
      <c r="I131" s="2165">
        <v>8000</v>
      </c>
      <c r="J131" s="36" t="s">
        <v>5974</v>
      </c>
      <c r="K131" s="36"/>
      <c r="L131" s="36"/>
      <c r="M131" s="37"/>
      <c r="N131" s="34" t="s">
        <v>5969</v>
      </c>
      <c r="O131" s="34" t="s">
        <v>5299</v>
      </c>
      <c r="P131" s="39">
        <f>H131</f>
        <v>8000</v>
      </c>
      <c r="Q131" s="35">
        <v>8000</v>
      </c>
      <c r="R131" s="241"/>
      <c r="S131" s="40"/>
      <c r="T131" s="2111" t="s">
        <v>1042</v>
      </c>
    </row>
    <row r="132" spans="1:20" s="1789" customFormat="1" ht="31.5" x14ac:dyDescent="0.2">
      <c r="A132" s="1243">
        <v>13</v>
      </c>
      <c r="B132" s="91" t="s">
        <v>2840</v>
      </c>
      <c r="C132" s="2227"/>
      <c r="D132" s="87" t="s">
        <v>7173</v>
      </c>
      <c r="E132" s="2145" t="s">
        <v>4270</v>
      </c>
      <c r="F132" s="36"/>
      <c r="G132" s="1837">
        <v>8000</v>
      </c>
      <c r="H132" s="2214">
        <v>8000</v>
      </c>
      <c r="I132" s="2165">
        <v>8000</v>
      </c>
      <c r="J132" s="36" t="s">
        <v>5974</v>
      </c>
      <c r="K132" s="36"/>
      <c r="L132" s="37"/>
      <c r="M132" s="37"/>
      <c r="N132" s="34" t="s">
        <v>5969</v>
      </c>
      <c r="O132" s="34" t="s">
        <v>5303</v>
      </c>
      <c r="P132" s="39">
        <v>8000</v>
      </c>
      <c r="Q132" s="35">
        <v>8000</v>
      </c>
      <c r="R132" s="34"/>
      <c r="S132" s="40"/>
      <c r="T132" s="2111" t="s">
        <v>1042</v>
      </c>
    </row>
    <row r="133" spans="1:20" s="1789" customFormat="1" ht="31.5" x14ac:dyDescent="0.2">
      <c r="A133" s="1243">
        <v>13</v>
      </c>
      <c r="B133" s="91" t="s">
        <v>2849</v>
      </c>
      <c r="C133" s="2227"/>
      <c r="D133" s="87" t="s">
        <v>7173</v>
      </c>
      <c r="E133" s="2145" t="s">
        <v>4289</v>
      </c>
      <c r="F133" s="36"/>
      <c r="G133" s="1837">
        <v>8000</v>
      </c>
      <c r="H133" s="2214">
        <v>8000</v>
      </c>
      <c r="I133" s="2165">
        <v>8000</v>
      </c>
      <c r="J133" s="36" t="s">
        <v>5974</v>
      </c>
      <c r="K133" s="36"/>
      <c r="L133" s="37"/>
      <c r="M133" s="37"/>
      <c r="N133" s="34" t="s">
        <v>5969</v>
      </c>
      <c r="O133" s="34" t="s">
        <v>5303</v>
      </c>
      <c r="P133" s="39">
        <v>8000</v>
      </c>
      <c r="Q133" s="35">
        <v>8000</v>
      </c>
      <c r="R133" s="34"/>
      <c r="S133" s="40"/>
      <c r="T133" s="2104" t="s">
        <v>1042</v>
      </c>
    </row>
    <row r="134" spans="1:20" s="1789" customFormat="1" ht="38.25" customHeight="1" x14ac:dyDescent="0.2">
      <c r="A134" s="1243">
        <v>13</v>
      </c>
      <c r="B134" s="91" t="s">
        <v>2369</v>
      </c>
      <c r="C134" s="2227"/>
      <c r="D134" s="87" t="s">
        <v>7266</v>
      </c>
      <c r="E134" s="2145" t="s">
        <v>4395</v>
      </c>
      <c r="F134" s="36"/>
      <c r="G134" s="1837">
        <v>8240</v>
      </c>
      <c r="H134" s="2214">
        <v>8240</v>
      </c>
      <c r="I134" s="2165">
        <v>8240</v>
      </c>
      <c r="J134" s="36" t="s">
        <v>5974</v>
      </c>
      <c r="K134" s="36"/>
      <c r="L134" s="37"/>
      <c r="M134" s="37"/>
      <c r="N134" s="34" t="s">
        <v>5969</v>
      </c>
      <c r="O134" s="34" t="s">
        <v>5313</v>
      </c>
      <c r="P134" s="39">
        <v>8240</v>
      </c>
      <c r="Q134" s="35">
        <v>8240</v>
      </c>
      <c r="R134" s="34"/>
      <c r="S134" s="40"/>
      <c r="T134" s="40"/>
    </row>
    <row r="135" spans="1:20" s="1789" customFormat="1" ht="47.25" x14ac:dyDescent="0.2">
      <c r="A135" s="1243">
        <v>13</v>
      </c>
      <c r="B135" s="34" t="s">
        <v>2223</v>
      </c>
      <c r="C135" s="2227"/>
      <c r="D135" s="87" t="s">
        <v>7304</v>
      </c>
      <c r="E135" s="2145" t="s">
        <v>4457</v>
      </c>
      <c r="F135" s="36"/>
      <c r="G135" s="1837">
        <v>9000</v>
      </c>
      <c r="H135" s="2216">
        <v>0</v>
      </c>
      <c r="I135" s="2166">
        <v>0</v>
      </c>
      <c r="J135" s="36" t="s">
        <v>5226</v>
      </c>
      <c r="K135" s="36" t="s">
        <v>4934</v>
      </c>
      <c r="L135" s="37" t="s">
        <v>5223</v>
      </c>
      <c r="M135" s="37" t="s">
        <v>3100</v>
      </c>
      <c r="N135" s="37" t="s">
        <v>5229</v>
      </c>
      <c r="O135" s="34" t="s">
        <v>5311</v>
      </c>
      <c r="P135" s="2110">
        <v>0</v>
      </c>
      <c r="Q135" s="2109">
        <v>0</v>
      </c>
      <c r="R135" s="2097"/>
      <c r="S135" s="2111" t="s">
        <v>253</v>
      </c>
      <c r="T135" s="2097" t="s">
        <v>1043</v>
      </c>
    </row>
    <row r="136" spans="1:20" s="1789" customFormat="1" ht="31.5" x14ac:dyDescent="0.2">
      <c r="A136" s="2285">
        <v>13</v>
      </c>
      <c r="B136" s="91" t="s">
        <v>2363</v>
      </c>
      <c r="C136" s="1891" t="s">
        <v>1035</v>
      </c>
      <c r="D136" s="87" t="s">
        <v>7790</v>
      </c>
      <c r="E136" s="2145" t="s">
        <v>4414</v>
      </c>
      <c r="F136" s="36"/>
      <c r="G136" s="1837">
        <v>9000</v>
      </c>
      <c r="H136" s="2214">
        <v>9000</v>
      </c>
      <c r="I136" s="2329">
        <v>0</v>
      </c>
      <c r="J136" s="36" t="s">
        <v>5974</v>
      </c>
      <c r="K136" s="36"/>
      <c r="L136" s="37"/>
      <c r="M136" s="37"/>
      <c r="N136" s="34" t="s">
        <v>5969</v>
      </c>
      <c r="O136" s="34" t="s">
        <v>5310</v>
      </c>
      <c r="P136" s="2366">
        <v>0</v>
      </c>
      <c r="Q136" s="2092">
        <v>0</v>
      </c>
      <c r="R136" s="34"/>
      <c r="S136" s="2288" t="s">
        <v>38</v>
      </c>
      <c r="T136" s="1890" t="s">
        <v>481</v>
      </c>
    </row>
    <row r="137" spans="1:20" s="1789" customFormat="1" ht="31.5" x14ac:dyDescent="0.2">
      <c r="A137" s="1243">
        <v>13</v>
      </c>
      <c r="B137" s="91" t="s">
        <v>2405</v>
      </c>
      <c r="C137" s="2227"/>
      <c r="D137" s="87" t="s">
        <v>7266</v>
      </c>
      <c r="E137" s="2145" t="s">
        <v>4398</v>
      </c>
      <c r="F137" s="36"/>
      <c r="G137" s="1837">
        <v>9000</v>
      </c>
      <c r="H137" s="2214">
        <v>9000</v>
      </c>
      <c r="I137" s="2165">
        <v>9000</v>
      </c>
      <c r="J137" s="36" t="s">
        <v>5974</v>
      </c>
      <c r="K137" s="36"/>
      <c r="L137" s="37"/>
      <c r="M137" s="37"/>
      <c r="N137" s="34" t="s">
        <v>5969</v>
      </c>
      <c r="O137" s="34" t="s">
        <v>5310</v>
      </c>
      <c r="P137" s="39">
        <v>9000</v>
      </c>
      <c r="Q137" s="35">
        <v>9000</v>
      </c>
      <c r="R137" s="34"/>
      <c r="S137" s="40"/>
      <c r="T137" s="40"/>
    </row>
    <row r="138" spans="1:20" s="2107" customFormat="1" ht="47.25" x14ac:dyDescent="0.2">
      <c r="A138" s="2099">
        <v>13</v>
      </c>
      <c r="B138" s="2100" t="s">
        <v>276</v>
      </c>
      <c r="C138" s="2228"/>
      <c r="D138" s="2114" t="s">
        <v>7845</v>
      </c>
      <c r="E138" s="2144" t="s">
        <v>1123</v>
      </c>
      <c r="F138" s="2116"/>
      <c r="G138" s="2156"/>
      <c r="H138" s="2216">
        <v>9000</v>
      </c>
      <c r="I138" s="2128">
        <v>9000</v>
      </c>
      <c r="J138" s="2121" t="s">
        <v>5974</v>
      </c>
      <c r="K138" s="2121"/>
      <c r="L138" s="2116"/>
      <c r="M138" s="2123"/>
      <c r="N138" s="2095" t="s">
        <v>5969</v>
      </c>
      <c r="O138" s="2097" t="s">
        <v>5299</v>
      </c>
      <c r="P138" s="2122">
        <v>9000</v>
      </c>
      <c r="Q138" s="2122">
        <f>P138</f>
        <v>9000</v>
      </c>
      <c r="R138" s="2097"/>
      <c r="S138" s="2097"/>
      <c r="T138" s="2097" t="s">
        <v>1042</v>
      </c>
    </row>
    <row r="139" spans="1:20" s="1789" customFormat="1" ht="31.5" x14ac:dyDescent="0.2">
      <c r="A139" s="1243">
        <v>13</v>
      </c>
      <c r="B139" s="91" t="s">
        <v>2848</v>
      </c>
      <c r="C139" s="2227"/>
      <c r="D139" s="87" t="s">
        <v>7173</v>
      </c>
      <c r="E139" s="2145" t="s">
        <v>4291</v>
      </c>
      <c r="F139" s="36"/>
      <c r="G139" s="1837">
        <v>9600</v>
      </c>
      <c r="H139" s="2214">
        <v>9600</v>
      </c>
      <c r="I139" s="2165">
        <v>9600</v>
      </c>
      <c r="J139" s="36" t="s">
        <v>5974</v>
      </c>
      <c r="K139" s="36"/>
      <c r="L139" s="37"/>
      <c r="M139" s="37"/>
      <c r="N139" s="34" t="s">
        <v>5969</v>
      </c>
      <c r="O139" s="34" t="s">
        <v>5303</v>
      </c>
      <c r="P139" s="39">
        <v>9600</v>
      </c>
      <c r="Q139" s="35">
        <v>9600</v>
      </c>
      <c r="R139" s="34"/>
      <c r="S139" s="40"/>
      <c r="T139" s="40"/>
    </row>
    <row r="140" spans="1:20" s="1789" customFormat="1" ht="47.25" x14ac:dyDescent="0.2">
      <c r="A140" s="2285">
        <v>13</v>
      </c>
      <c r="B140" s="34" t="s">
        <v>2185</v>
      </c>
      <c r="C140" s="1891" t="s">
        <v>1035</v>
      </c>
      <c r="D140" s="87" t="s">
        <v>7294</v>
      </c>
      <c r="E140" s="2145" t="s">
        <v>4380</v>
      </c>
      <c r="F140" s="36"/>
      <c r="G140" s="1837">
        <v>10000</v>
      </c>
      <c r="H140" s="2214">
        <v>10000</v>
      </c>
      <c r="I140" s="2282">
        <v>0</v>
      </c>
      <c r="J140" s="36" t="s">
        <v>5974</v>
      </c>
      <c r="K140" s="36"/>
      <c r="L140" s="37"/>
      <c r="M140" s="37"/>
      <c r="N140" s="37" t="s">
        <v>5229</v>
      </c>
      <c r="O140" s="34" t="s">
        <v>5309</v>
      </c>
      <c r="P140" s="2282">
        <v>0</v>
      </c>
      <c r="Q140" s="2282">
        <v>0</v>
      </c>
      <c r="R140" s="34"/>
      <c r="S140" s="2288" t="s">
        <v>38</v>
      </c>
      <c r="T140" s="1890" t="s">
        <v>481</v>
      </c>
    </row>
    <row r="141" spans="1:20" s="1789" customFormat="1" ht="50.25" customHeight="1" x14ac:dyDescent="0.2">
      <c r="A141" s="1243">
        <v>13</v>
      </c>
      <c r="B141" s="34" t="s">
        <v>2274</v>
      </c>
      <c r="C141" s="2227"/>
      <c r="D141" s="87" t="s">
        <v>7114</v>
      </c>
      <c r="E141" s="2145" t="s">
        <v>4217</v>
      </c>
      <c r="F141" s="36"/>
      <c r="G141" s="1837">
        <v>10000</v>
      </c>
      <c r="H141" s="2214">
        <v>10000</v>
      </c>
      <c r="I141" s="2165">
        <v>10000</v>
      </c>
      <c r="J141" s="36" t="s">
        <v>5974</v>
      </c>
      <c r="K141" s="36"/>
      <c r="L141" s="37"/>
      <c r="M141" s="37"/>
      <c r="N141" s="34" t="s">
        <v>5969</v>
      </c>
      <c r="O141" s="34" t="s">
        <v>5293</v>
      </c>
      <c r="P141" s="39">
        <v>10000</v>
      </c>
      <c r="Q141" s="35">
        <v>10000</v>
      </c>
      <c r="R141" s="34"/>
      <c r="S141" s="40"/>
      <c r="T141" s="40"/>
    </row>
    <row r="142" spans="1:20" s="1789" customFormat="1" ht="31.5" x14ac:dyDescent="0.2">
      <c r="A142" s="1243">
        <v>13</v>
      </c>
      <c r="B142" s="91" t="s">
        <v>2301</v>
      </c>
      <c r="C142" s="2227"/>
      <c r="D142" s="87" t="s">
        <v>7133</v>
      </c>
      <c r="E142" s="2145" t="s">
        <v>4342</v>
      </c>
      <c r="F142" s="36"/>
      <c r="G142" s="1837">
        <v>10000</v>
      </c>
      <c r="H142" s="2214">
        <v>10000</v>
      </c>
      <c r="I142" s="2165">
        <v>10000</v>
      </c>
      <c r="J142" s="36" t="s">
        <v>5974</v>
      </c>
      <c r="K142" s="36"/>
      <c r="L142" s="37"/>
      <c r="M142" s="37"/>
      <c r="N142" s="34" t="s">
        <v>5969</v>
      </c>
      <c r="O142" s="34" t="s">
        <v>5296</v>
      </c>
      <c r="P142" s="39">
        <v>10000</v>
      </c>
      <c r="Q142" s="35">
        <v>10000</v>
      </c>
      <c r="R142" s="34"/>
      <c r="S142" s="40"/>
      <c r="T142" s="40"/>
    </row>
    <row r="143" spans="1:20" s="1789" customFormat="1" ht="63" x14ac:dyDescent="0.2">
      <c r="A143" s="1243">
        <v>13</v>
      </c>
      <c r="B143" s="91" t="s">
        <v>2303</v>
      </c>
      <c r="C143" s="2227"/>
      <c r="D143" s="87" t="s">
        <v>7133</v>
      </c>
      <c r="E143" s="2145" t="s">
        <v>2302</v>
      </c>
      <c r="F143" s="36"/>
      <c r="G143" s="1837">
        <v>10000</v>
      </c>
      <c r="H143" s="2214">
        <v>10000</v>
      </c>
      <c r="I143" s="2165">
        <v>10000</v>
      </c>
      <c r="J143" s="36" t="s">
        <v>5974</v>
      </c>
      <c r="K143" s="36"/>
      <c r="L143" s="37"/>
      <c r="M143" s="37"/>
      <c r="N143" s="34" t="s">
        <v>5969</v>
      </c>
      <c r="O143" s="34" t="s">
        <v>5296</v>
      </c>
      <c r="P143" s="39">
        <v>10000</v>
      </c>
      <c r="Q143" s="35">
        <v>10000</v>
      </c>
      <c r="R143" s="34"/>
      <c r="S143" s="40"/>
      <c r="T143" s="40"/>
    </row>
    <row r="144" spans="1:20" s="1789" customFormat="1" ht="63" x14ac:dyDescent="0.2">
      <c r="A144" s="1243">
        <v>13</v>
      </c>
      <c r="B144" s="91" t="s">
        <v>2305</v>
      </c>
      <c r="C144" s="2227"/>
      <c r="D144" s="87" t="s">
        <v>7133</v>
      </c>
      <c r="E144" s="2145" t="s">
        <v>4316</v>
      </c>
      <c r="F144" s="36"/>
      <c r="G144" s="1837">
        <v>10000</v>
      </c>
      <c r="H144" s="2214">
        <v>10000</v>
      </c>
      <c r="I144" s="2165">
        <v>10000</v>
      </c>
      <c r="J144" s="36" t="s">
        <v>5974</v>
      </c>
      <c r="K144" s="36"/>
      <c r="L144" s="37"/>
      <c r="M144" s="37"/>
      <c r="N144" s="34" t="s">
        <v>5969</v>
      </c>
      <c r="O144" s="34" t="s">
        <v>5296</v>
      </c>
      <c r="P144" s="39">
        <v>10000</v>
      </c>
      <c r="Q144" s="35">
        <v>10000</v>
      </c>
      <c r="R144" s="34"/>
      <c r="S144" s="40"/>
      <c r="T144" s="40"/>
    </row>
    <row r="145" spans="1:20" s="1789" customFormat="1" ht="31.5" x14ac:dyDescent="0.2">
      <c r="A145" s="1243">
        <v>13</v>
      </c>
      <c r="B145" s="91" t="s">
        <v>2105</v>
      </c>
      <c r="C145" s="2227"/>
      <c r="D145" s="87" t="s">
        <v>6409</v>
      </c>
      <c r="E145" s="2145" t="s">
        <v>4083</v>
      </c>
      <c r="F145" s="36"/>
      <c r="G145" s="1837">
        <v>10000</v>
      </c>
      <c r="H145" s="2214">
        <v>10000</v>
      </c>
      <c r="I145" s="2165">
        <v>10000</v>
      </c>
      <c r="J145" s="36" t="s">
        <v>5974</v>
      </c>
      <c r="K145" s="36"/>
      <c r="L145" s="37"/>
      <c r="M145" s="37"/>
      <c r="N145" s="34" t="s">
        <v>5969</v>
      </c>
      <c r="O145" s="34" t="s">
        <v>5041</v>
      </c>
      <c r="P145" s="39">
        <v>10000</v>
      </c>
      <c r="Q145" s="35">
        <v>10000</v>
      </c>
      <c r="R145" s="34"/>
      <c r="S145" s="40"/>
      <c r="T145" s="40"/>
    </row>
    <row r="146" spans="1:20" s="1789" customFormat="1" ht="31.5" x14ac:dyDescent="0.2">
      <c r="A146" s="1243">
        <v>13</v>
      </c>
      <c r="B146" s="91" t="s">
        <v>2333</v>
      </c>
      <c r="C146" s="2227"/>
      <c r="D146" s="87" t="s">
        <v>7282</v>
      </c>
      <c r="E146" s="2145" t="s">
        <v>4370</v>
      </c>
      <c r="F146" s="36"/>
      <c r="G146" s="1837">
        <v>10000</v>
      </c>
      <c r="H146" s="2216">
        <v>0</v>
      </c>
      <c r="I146" s="2166">
        <v>0</v>
      </c>
      <c r="J146" s="36" t="s">
        <v>5974</v>
      </c>
      <c r="K146" s="36"/>
      <c r="L146" s="37"/>
      <c r="M146" s="37"/>
      <c r="N146" s="34" t="s">
        <v>5969</v>
      </c>
      <c r="O146" s="34" t="s">
        <v>5307</v>
      </c>
      <c r="P146" s="39">
        <v>0</v>
      </c>
      <c r="Q146" s="35">
        <v>0</v>
      </c>
      <c r="R146" s="34"/>
      <c r="S146" s="2111" t="s">
        <v>1044</v>
      </c>
      <c r="T146" s="2097" t="s">
        <v>1043</v>
      </c>
    </row>
    <row r="147" spans="1:20" s="1789" customFormat="1" ht="31.5" x14ac:dyDescent="0.2">
      <c r="A147" s="1243">
        <v>13</v>
      </c>
      <c r="B147" s="91" t="s">
        <v>2339</v>
      </c>
      <c r="C147" s="2227"/>
      <c r="D147" s="87" t="s">
        <v>7790</v>
      </c>
      <c r="E147" s="2145" t="s">
        <v>4463</v>
      </c>
      <c r="F147" s="36"/>
      <c r="G147" s="1837">
        <v>10000</v>
      </c>
      <c r="H147" s="2214">
        <v>10000</v>
      </c>
      <c r="I147" s="2165">
        <v>10000</v>
      </c>
      <c r="J147" s="34" t="s">
        <v>5974</v>
      </c>
      <c r="K147" s="36"/>
      <c r="L147" s="37"/>
      <c r="M147" s="37"/>
      <c r="N147" s="1243" t="s">
        <v>5969</v>
      </c>
      <c r="O147" s="34" t="s">
        <v>5308</v>
      </c>
      <c r="P147" s="39">
        <f>H147</f>
        <v>10000</v>
      </c>
      <c r="Q147" s="35">
        <v>10000</v>
      </c>
      <c r="R147" s="34"/>
      <c r="S147" s="40"/>
      <c r="T147" s="40"/>
    </row>
    <row r="148" spans="1:20" s="1789" customFormat="1" ht="31.5" x14ac:dyDescent="0.2">
      <c r="A148" s="1243">
        <v>13</v>
      </c>
      <c r="B148" s="91" t="s">
        <v>2342</v>
      </c>
      <c r="C148" s="2228"/>
      <c r="D148" s="87" t="s">
        <v>7790</v>
      </c>
      <c r="E148" s="2145" t="s">
        <v>4462</v>
      </c>
      <c r="F148" s="36"/>
      <c r="G148" s="1837">
        <v>10000</v>
      </c>
      <c r="H148" s="2214">
        <v>10000</v>
      </c>
      <c r="I148" s="2165">
        <v>10000</v>
      </c>
      <c r="J148" s="34" t="s">
        <v>5974</v>
      </c>
      <c r="K148" s="36"/>
      <c r="L148" s="37"/>
      <c r="M148" s="37"/>
      <c r="N148" s="1243" t="s">
        <v>5969</v>
      </c>
      <c r="O148" s="34" t="s">
        <v>5308</v>
      </c>
      <c r="P148" s="39">
        <f>H148</f>
        <v>10000</v>
      </c>
      <c r="Q148" s="35">
        <v>10000</v>
      </c>
      <c r="R148" s="34"/>
      <c r="S148" s="40"/>
      <c r="T148" s="40"/>
    </row>
    <row r="149" spans="1:20" s="1789" customFormat="1" ht="47.25" x14ac:dyDescent="0.2">
      <c r="A149" s="1243">
        <v>13</v>
      </c>
      <c r="B149" s="91" t="s">
        <v>2347</v>
      </c>
      <c r="C149" s="2227"/>
      <c r="D149" s="87" t="s">
        <v>7790</v>
      </c>
      <c r="E149" s="2145" t="s">
        <v>4340</v>
      </c>
      <c r="F149" s="36"/>
      <c r="G149" s="1837">
        <v>10000</v>
      </c>
      <c r="H149" s="2214">
        <v>10000</v>
      </c>
      <c r="I149" s="2165">
        <v>10000</v>
      </c>
      <c r="J149" s="36" t="s">
        <v>5974</v>
      </c>
      <c r="K149" s="36"/>
      <c r="L149" s="37"/>
      <c r="M149" s="37"/>
      <c r="N149" s="34" t="s">
        <v>5969</v>
      </c>
      <c r="O149" s="34" t="s">
        <v>5296</v>
      </c>
      <c r="P149" s="39">
        <v>10000</v>
      </c>
      <c r="Q149" s="35">
        <v>10000</v>
      </c>
      <c r="R149" s="34"/>
      <c r="S149" s="40"/>
      <c r="T149" s="40"/>
    </row>
    <row r="150" spans="1:20" s="1789" customFormat="1" ht="31.5" x14ac:dyDescent="0.2">
      <c r="A150" s="1243">
        <v>13</v>
      </c>
      <c r="B150" s="91" t="s">
        <v>2364</v>
      </c>
      <c r="C150" s="2227"/>
      <c r="D150" s="87" t="s">
        <v>7790</v>
      </c>
      <c r="E150" s="2145" t="s">
        <v>4416</v>
      </c>
      <c r="F150" s="36"/>
      <c r="G150" s="1837">
        <v>10000</v>
      </c>
      <c r="H150" s="2214">
        <v>10000</v>
      </c>
      <c r="I150" s="2165">
        <v>10000</v>
      </c>
      <c r="J150" s="36" t="s">
        <v>5974</v>
      </c>
      <c r="K150" s="36"/>
      <c r="L150" s="37"/>
      <c r="M150" s="37"/>
      <c r="N150" s="34" t="s">
        <v>5969</v>
      </c>
      <c r="O150" s="34" t="s">
        <v>5310</v>
      </c>
      <c r="P150" s="39">
        <v>10000</v>
      </c>
      <c r="Q150" s="35">
        <v>10000</v>
      </c>
      <c r="R150" s="34"/>
      <c r="S150" s="40"/>
      <c r="T150" s="40"/>
    </row>
    <row r="151" spans="1:20" s="1789" customFormat="1" ht="47.25" x14ac:dyDescent="0.2">
      <c r="A151" s="1243">
        <v>13</v>
      </c>
      <c r="B151" s="91" t="s">
        <v>2375</v>
      </c>
      <c r="C151" s="2227"/>
      <c r="D151" s="87" t="s">
        <v>7266</v>
      </c>
      <c r="E151" s="2145" t="s">
        <v>4355</v>
      </c>
      <c r="F151" s="36"/>
      <c r="G151" s="1837">
        <v>10000</v>
      </c>
      <c r="H151" s="2214">
        <v>10000</v>
      </c>
      <c r="I151" s="2165">
        <v>10000</v>
      </c>
      <c r="J151" s="36" t="s">
        <v>5974</v>
      </c>
      <c r="K151" s="36"/>
      <c r="L151" s="37"/>
      <c r="M151" s="37"/>
      <c r="N151" s="34" t="s">
        <v>5969</v>
      </c>
      <c r="O151" s="34" t="s">
        <v>5305</v>
      </c>
      <c r="P151" s="39">
        <v>10000</v>
      </c>
      <c r="Q151" s="35">
        <v>10000</v>
      </c>
      <c r="R151" s="34"/>
      <c r="S151" s="40"/>
      <c r="T151" s="40"/>
    </row>
    <row r="152" spans="1:20" s="1789" customFormat="1" ht="47.25" x14ac:dyDescent="0.2">
      <c r="A152" s="1243">
        <v>13</v>
      </c>
      <c r="B152" s="91" t="s">
        <v>2377</v>
      </c>
      <c r="C152" s="2227"/>
      <c r="D152" s="87" t="s">
        <v>7266</v>
      </c>
      <c r="E152" s="2145" t="s">
        <v>4455</v>
      </c>
      <c r="F152" s="36"/>
      <c r="G152" s="1837">
        <v>10000</v>
      </c>
      <c r="H152" s="2216">
        <v>0</v>
      </c>
      <c r="I152" s="2166">
        <v>0</v>
      </c>
      <c r="J152" s="36" t="s">
        <v>5974</v>
      </c>
      <c r="K152" s="36"/>
      <c r="L152" s="37"/>
      <c r="M152" s="37"/>
      <c r="N152" s="34" t="s">
        <v>5969</v>
      </c>
      <c r="O152" s="34" t="s">
        <v>5310</v>
      </c>
      <c r="P152" s="2110">
        <v>0</v>
      </c>
      <c r="Q152" s="2109">
        <v>0</v>
      </c>
      <c r="R152" s="34"/>
      <c r="S152" s="2111" t="s">
        <v>1044</v>
      </c>
      <c r="T152" s="2097" t="s">
        <v>1043</v>
      </c>
    </row>
    <row r="153" spans="1:20" s="1789" customFormat="1" ht="31.5" x14ac:dyDescent="0.2">
      <c r="A153" s="1243">
        <v>13</v>
      </c>
      <c r="B153" s="91" t="s">
        <v>2409</v>
      </c>
      <c r="C153" s="2227"/>
      <c r="D153" s="87" t="s">
        <v>7266</v>
      </c>
      <c r="E153" s="2145" t="s">
        <v>4447</v>
      </c>
      <c r="F153" s="36"/>
      <c r="G153" s="1837">
        <v>10000</v>
      </c>
      <c r="H153" s="2214">
        <v>10000</v>
      </c>
      <c r="I153" s="2165">
        <v>10000</v>
      </c>
      <c r="J153" s="36" t="s">
        <v>5974</v>
      </c>
      <c r="K153" s="36"/>
      <c r="L153" s="37"/>
      <c r="M153" s="37"/>
      <c r="N153" s="34" t="s">
        <v>5969</v>
      </c>
      <c r="O153" s="34" t="s">
        <v>5310</v>
      </c>
      <c r="P153" s="39">
        <v>10000</v>
      </c>
      <c r="Q153" s="35">
        <v>10000</v>
      </c>
      <c r="R153" s="34"/>
      <c r="S153" s="40"/>
      <c r="T153" s="40"/>
    </row>
    <row r="154" spans="1:20" s="1789" customFormat="1" ht="31.5" x14ac:dyDescent="0.2">
      <c r="A154" s="1243">
        <v>13</v>
      </c>
      <c r="B154" s="91" t="s">
        <v>2411</v>
      </c>
      <c r="C154" s="2227"/>
      <c r="D154" s="87" t="s">
        <v>7266</v>
      </c>
      <c r="E154" s="2145" t="s">
        <v>4446</v>
      </c>
      <c r="F154" s="36"/>
      <c r="G154" s="1837">
        <v>10000</v>
      </c>
      <c r="H154" s="2214">
        <v>10000</v>
      </c>
      <c r="I154" s="2165">
        <v>10000</v>
      </c>
      <c r="J154" s="36" t="s">
        <v>5974</v>
      </c>
      <c r="K154" s="36"/>
      <c r="L154" s="37"/>
      <c r="M154" s="37"/>
      <c r="N154" s="34" t="s">
        <v>5969</v>
      </c>
      <c r="O154" s="34" t="s">
        <v>5310</v>
      </c>
      <c r="P154" s="39">
        <v>10000</v>
      </c>
      <c r="Q154" s="35">
        <v>10000</v>
      </c>
      <c r="R154" s="34"/>
      <c r="S154" s="40"/>
      <c r="T154" s="40"/>
    </row>
    <row r="155" spans="1:20" s="1789" customFormat="1" ht="31.5" x14ac:dyDescent="0.2">
      <c r="A155" s="1243">
        <v>13</v>
      </c>
      <c r="B155" s="91" t="s">
        <v>2412</v>
      </c>
      <c r="C155" s="2227"/>
      <c r="D155" s="87" t="s">
        <v>7266</v>
      </c>
      <c r="E155" s="2145" t="s">
        <v>4411</v>
      </c>
      <c r="F155" s="36"/>
      <c r="G155" s="1837">
        <v>10000</v>
      </c>
      <c r="H155" s="2214">
        <v>10000</v>
      </c>
      <c r="I155" s="2165">
        <v>10000</v>
      </c>
      <c r="J155" s="36" t="s">
        <v>5974</v>
      </c>
      <c r="K155" s="36"/>
      <c r="L155" s="37"/>
      <c r="M155" s="37"/>
      <c r="N155" s="34" t="s">
        <v>5969</v>
      </c>
      <c r="O155" s="34" t="s">
        <v>5310</v>
      </c>
      <c r="P155" s="39">
        <v>10000</v>
      </c>
      <c r="Q155" s="35">
        <v>10000</v>
      </c>
      <c r="R155" s="34"/>
      <c r="S155" s="40"/>
      <c r="T155" s="40"/>
    </row>
    <row r="156" spans="1:20" s="1789" customFormat="1" ht="31.5" x14ac:dyDescent="0.2">
      <c r="A156" s="1243">
        <v>13</v>
      </c>
      <c r="B156" s="91" t="s">
        <v>2418</v>
      </c>
      <c r="C156" s="2227"/>
      <c r="D156" s="87" t="s">
        <v>7298</v>
      </c>
      <c r="E156" s="2145" t="s">
        <v>4382</v>
      </c>
      <c r="F156" s="36"/>
      <c r="G156" s="1837">
        <v>10000</v>
      </c>
      <c r="H156" s="2214">
        <v>10000</v>
      </c>
      <c r="I156" s="2165">
        <v>10000</v>
      </c>
      <c r="J156" s="36" t="s">
        <v>5974</v>
      </c>
      <c r="K156" s="36"/>
      <c r="L156" s="37"/>
      <c r="M156" s="37"/>
      <c r="N156" s="34" t="s">
        <v>5969</v>
      </c>
      <c r="O156" s="34" t="s">
        <v>5309</v>
      </c>
      <c r="P156" s="39">
        <v>10000</v>
      </c>
      <c r="Q156" s="35">
        <v>10000</v>
      </c>
      <c r="R156" s="34"/>
      <c r="S156" s="40"/>
      <c r="T156" s="40"/>
    </row>
    <row r="157" spans="1:20" s="1789" customFormat="1" ht="31.5" x14ac:dyDescent="0.2">
      <c r="A157" s="1243">
        <v>13</v>
      </c>
      <c r="B157" s="91" t="s">
        <v>2426</v>
      </c>
      <c r="C157" s="2228"/>
      <c r="D157" s="87" t="s">
        <v>7259</v>
      </c>
      <c r="E157" s="2145" t="s">
        <v>4373</v>
      </c>
      <c r="F157" s="36"/>
      <c r="G157" s="1837">
        <v>10000</v>
      </c>
      <c r="H157" s="2214">
        <v>10000</v>
      </c>
      <c r="I157" s="2165">
        <v>10000</v>
      </c>
      <c r="J157" s="36" t="s">
        <v>5974</v>
      </c>
      <c r="K157" s="36"/>
      <c r="L157" s="37"/>
      <c r="M157" s="37"/>
      <c r="N157" s="34" t="s">
        <v>5969</v>
      </c>
      <c r="O157" s="34" t="s">
        <v>5307</v>
      </c>
      <c r="P157" s="39">
        <v>10000</v>
      </c>
      <c r="Q157" s="35">
        <v>10000</v>
      </c>
      <c r="R157" s="34"/>
      <c r="S157" s="40"/>
      <c r="T157" s="40"/>
    </row>
    <row r="158" spans="1:20" s="1789" customFormat="1" ht="31.5" x14ac:dyDescent="0.2">
      <c r="A158" s="1243">
        <v>13</v>
      </c>
      <c r="B158" s="91" t="s">
        <v>2425</v>
      </c>
      <c r="C158" s="2227"/>
      <c r="D158" s="87" t="s">
        <v>7259</v>
      </c>
      <c r="E158" s="2145" t="s">
        <v>4351</v>
      </c>
      <c r="F158" s="36"/>
      <c r="G158" s="1837">
        <v>10000</v>
      </c>
      <c r="H158" s="2214">
        <v>10000</v>
      </c>
      <c r="I158" s="2165">
        <v>10000</v>
      </c>
      <c r="J158" s="36" t="s">
        <v>5974</v>
      </c>
      <c r="K158" s="36"/>
      <c r="L158" s="37"/>
      <c r="M158" s="37"/>
      <c r="N158" s="34" t="s">
        <v>5969</v>
      </c>
      <c r="O158" s="34" t="s">
        <v>5304</v>
      </c>
      <c r="P158" s="39">
        <v>10000</v>
      </c>
      <c r="Q158" s="35">
        <v>10000</v>
      </c>
      <c r="R158" s="34"/>
      <c r="S158" s="40"/>
      <c r="T158" s="40"/>
    </row>
    <row r="159" spans="1:20" s="1789" customFormat="1" ht="63" x14ac:dyDescent="0.2">
      <c r="A159" s="1243">
        <v>13</v>
      </c>
      <c r="B159" s="91" t="s">
        <v>2657</v>
      </c>
      <c r="C159" s="2227"/>
      <c r="D159" s="87" t="s">
        <v>7845</v>
      </c>
      <c r="E159" s="2145" t="s">
        <v>4064</v>
      </c>
      <c r="F159" s="36"/>
      <c r="G159" s="1837">
        <v>10000</v>
      </c>
      <c r="H159" s="2214">
        <v>10000</v>
      </c>
      <c r="I159" s="2165">
        <v>10000</v>
      </c>
      <c r="J159" s="36" t="s">
        <v>5974</v>
      </c>
      <c r="K159" s="36"/>
      <c r="L159" s="37"/>
      <c r="M159" s="37"/>
      <c r="N159" s="1243" t="s">
        <v>5969</v>
      </c>
      <c r="O159" s="34" t="s">
        <v>5320</v>
      </c>
      <c r="P159" s="39">
        <f>H159</f>
        <v>10000</v>
      </c>
      <c r="Q159" s="35">
        <v>10000</v>
      </c>
      <c r="R159" s="1243"/>
      <c r="S159" s="34"/>
      <c r="T159" s="34"/>
    </row>
    <row r="160" spans="1:20" s="1789" customFormat="1" ht="31.5" x14ac:dyDescent="0.2">
      <c r="A160" s="1243">
        <v>13</v>
      </c>
      <c r="B160" s="91" t="s">
        <v>2818</v>
      </c>
      <c r="C160" s="2227"/>
      <c r="D160" s="87" t="s">
        <v>7173</v>
      </c>
      <c r="E160" s="2145" t="s">
        <v>4311</v>
      </c>
      <c r="F160" s="36"/>
      <c r="G160" s="1837">
        <v>10000</v>
      </c>
      <c r="H160" s="2214">
        <v>10000</v>
      </c>
      <c r="I160" s="2165">
        <v>10000</v>
      </c>
      <c r="J160" s="34" t="s">
        <v>5974</v>
      </c>
      <c r="K160" s="36"/>
      <c r="L160" s="37"/>
      <c r="M160" s="37"/>
      <c r="N160" s="1243" t="s">
        <v>5969</v>
      </c>
      <c r="O160" s="34" t="s">
        <v>5303</v>
      </c>
      <c r="P160" s="39">
        <f>H160</f>
        <v>10000</v>
      </c>
      <c r="Q160" s="35">
        <v>10000</v>
      </c>
      <c r="R160" s="34"/>
      <c r="S160" s="40"/>
      <c r="T160" s="40"/>
    </row>
    <row r="161" spans="1:22" s="2172" customFormat="1" ht="47.25" x14ac:dyDescent="0.2">
      <c r="A161" s="2099">
        <v>13</v>
      </c>
      <c r="B161" s="2096" t="s">
        <v>1047</v>
      </c>
      <c r="C161" s="2227"/>
      <c r="D161" s="2100" t="s">
        <v>7790</v>
      </c>
      <c r="E161" s="2144" t="s">
        <v>1048</v>
      </c>
      <c r="F161" s="2116"/>
      <c r="G161" s="2154"/>
      <c r="H161" s="2216">
        <v>10000</v>
      </c>
      <c r="I161" s="2166">
        <v>10000</v>
      </c>
      <c r="J161" s="2116" t="s">
        <v>5974</v>
      </c>
      <c r="K161" s="2116"/>
      <c r="L161" s="2113"/>
      <c r="M161" s="2113"/>
      <c r="N161" s="2097" t="s">
        <v>5969</v>
      </c>
      <c r="O161" s="2097" t="s">
        <v>5313</v>
      </c>
      <c r="P161" s="2110">
        <f>H161</f>
        <v>10000</v>
      </c>
      <c r="Q161" s="2109">
        <v>10000</v>
      </c>
      <c r="R161" s="2097"/>
      <c r="S161" s="2111"/>
      <c r="T161" s="2119" t="s">
        <v>1042</v>
      </c>
    </row>
    <row r="162" spans="1:22" s="2172" customFormat="1" ht="78.75" x14ac:dyDescent="0.2">
      <c r="A162" s="2303">
        <v>13</v>
      </c>
      <c r="B162" s="2096" t="s">
        <v>1083</v>
      </c>
      <c r="C162" s="1891" t="s">
        <v>1035</v>
      </c>
      <c r="D162" s="2100" t="s">
        <v>7173</v>
      </c>
      <c r="E162" s="2328" t="s">
        <v>42</v>
      </c>
      <c r="F162" s="2116"/>
      <c r="G162" s="2154"/>
      <c r="H162" s="2216">
        <v>10000</v>
      </c>
      <c r="I162" s="2329">
        <v>16000</v>
      </c>
      <c r="J162" s="2116" t="s">
        <v>5974</v>
      </c>
      <c r="K162" s="2116"/>
      <c r="L162" s="2113"/>
      <c r="M162" s="2113"/>
      <c r="N162" s="2097" t="s">
        <v>5969</v>
      </c>
      <c r="O162" s="2097" t="s">
        <v>5320</v>
      </c>
      <c r="P162" s="2329">
        <v>16000</v>
      </c>
      <c r="Q162" s="2329">
        <v>16000</v>
      </c>
      <c r="R162" s="2097"/>
      <c r="S162" s="1890" t="s">
        <v>43</v>
      </c>
      <c r="T162" s="2119" t="s">
        <v>588</v>
      </c>
    </row>
    <row r="163" spans="1:22" s="2107" customFormat="1" ht="31.5" x14ac:dyDescent="0.2">
      <c r="A163" s="2099">
        <v>13</v>
      </c>
      <c r="B163" s="2100" t="s">
        <v>276</v>
      </c>
      <c r="C163" s="2228"/>
      <c r="D163" s="2114" t="s">
        <v>5564</v>
      </c>
      <c r="E163" s="2117" t="s">
        <v>1124</v>
      </c>
      <c r="F163" s="2097"/>
      <c r="G163" s="2156"/>
      <c r="H163" s="2216">
        <v>10000</v>
      </c>
      <c r="I163" s="2166">
        <v>10000</v>
      </c>
      <c r="J163" s="2121" t="s">
        <v>5974</v>
      </c>
      <c r="K163" s="2121"/>
      <c r="L163" s="2123"/>
      <c r="M163" s="2123"/>
      <c r="N163" s="2095" t="s">
        <v>5969</v>
      </c>
      <c r="O163" s="2097" t="s">
        <v>5309</v>
      </c>
      <c r="P163" s="2109">
        <v>10000</v>
      </c>
      <c r="Q163" s="2109">
        <v>10000</v>
      </c>
      <c r="R163" s="2097"/>
      <c r="S163" s="2097"/>
      <c r="T163" s="2097" t="s">
        <v>1042</v>
      </c>
    </row>
    <row r="164" spans="1:22" s="2107" customFormat="1" ht="31.5" x14ac:dyDescent="0.2">
      <c r="A164" s="2099">
        <v>13</v>
      </c>
      <c r="B164" s="2100" t="s">
        <v>277</v>
      </c>
      <c r="C164" s="2228"/>
      <c r="D164" s="2114" t="s">
        <v>7790</v>
      </c>
      <c r="E164" s="2144" t="s">
        <v>1125</v>
      </c>
      <c r="F164" s="2116"/>
      <c r="G164" s="2156"/>
      <c r="H164" s="2216">
        <v>10000</v>
      </c>
      <c r="I164" s="2128">
        <v>10000</v>
      </c>
      <c r="J164" s="2121" t="s">
        <v>5974</v>
      </c>
      <c r="K164" s="2121"/>
      <c r="L164" s="2116"/>
      <c r="M164" s="2123"/>
      <c r="N164" s="2095" t="s">
        <v>5969</v>
      </c>
      <c r="O164" s="2097" t="s">
        <v>5313</v>
      </c>
      <c r="P164" s="2122">
        <f>H164</f>
        <v>10000</v>
      </c>
      <c r="Q164" s="2109">
        <v>10000</v>
      </c>
      <c r="R164" s="2097"/>
      <c r="S164" s="2097"/>
      <c r="T164" s="2097" t="s">
        <v>1042</v>
      </c>
    </row>
    <row r="165" spans="1:22" s="2107" customFormat="1" ht="47.25" x14ac:dyDescent="0.2">
      <c r="A165" s="2099">
        <v>13</v>
      </c>
      <c r="B165" s="2100" t="s">
        <v>278</v>
      </c>
      <c r="C165" s="2228"/>
      <c r="D165" s="2114" t="s">
        <v>7133</v>
      </c>
      <c r="E165" s="2146" t="s">
        <v>1126</v>
      </c>
      <c r="F165" s="2121"/>
      <c r="G165" s="2156"/>
      <c r="H165" s="2216">
        <v>10000</v>
      </c>
      <c r="I165" s="2128">
        <v>10000</v>
      </c>
      <c r="J165" s="2121" t="s">
        <v>5974</v>
      </c>
      <c r="K165" s="2121"/>
      <c r="L165" s="2121"/>
      <c r="M165" s="2123"/>
      <c r="N165" s="2095" t="s">
        <v>5969</v>
      </c>
      <c r="O165" s="2097" t="s">
        <v>5299</v>
      </c>
      <c r="P165" s="2122">
        <v>10000</v>
      </c>
      <c r="Q165" s="2109">
        <v>10000</v>
      </c>
      <c r="R165" s="2097"/>
      <c r="S165" s="2097"/>
      <c r="T165" s="2097" t="s">
        <v>1042</v>
      </c>
    </row>
    <row r="166" spans="1:22" s="2107" customFormat="1" ht="47.25" x14ac:dyDescent="0.2">
      <c r="A166" s="2099">
        <v>13</v>
      </c>
      <c r="B166" s="2100" t="s">
        <v>279</v>
      </c>
      <c r="C166" s="2228"/>
      <c r="D166" s="2100" t="s">
        <v>7266</v>
      </c>
      <c r="E166" s="2126" t="s">
        <v>1127</v>
      </c>
      <c r="F166" s="2098"/>
      <c r="G166" s="2156"/>
      <c r="H166" s="2216">
        <v>10000</v>
      </c>
      <c r="I166" s="2128">
        <v>10000</v>
      </c>
      <c r="J166" s="2121" t="s">
        <v>5974</v>
      </c>
      <c r="K166" s="2121"/>
      <c r="L166" s="2123"/>
      <c r="M166" s="2123"/>
      <c r="N166" s="2095" t="s">
        <v>5969</v>
      </c>
      <c r="O166" s="2097" t="s">
        <v>5305</v>
      </c>
      <c r="P166" s="2109">
        <v>10000</v>
      </c>
      <c r="Q166" s="2109">
        <v>10000</v>
      </c>
      <c r="R166" s="2097"/>
      <c r="S166" s="2097"/>
      <c r="T166" s="2097" t="s">
        <v>1042</v>
      </c>
      <c r="U166" s="2118"/>
      <c r="V166" s="2118"/>
    </row>
    <row r="167" spans="1:22" s="2118" customFormat="1" ht="31.5" x14ac:dyDescent="0.2">
      <c r="A167" s="2099">
        <v>13</v>
      </c>
      <c r="B167" s="2100" t="s">
        <v>280</v>
      </c>
      <c r="C167" s="2228"/>
      <c r="D167" s="2114" t="s">
        <v>6409</v>
      </c>
      <c r="E167" s="2144" t="s">
        <v>1128</v>
      </c>
      <c r="F167" s="2116"/>
      <c r="G167" s="2156"/>
      <c r="H167" s="2216">
        <v>10000</v>
      </c>
      <c r="I167" s="2128">
        <v>10000</v>
      </c>
      <c r="J167" s="2121" t="s">
        <v>5974</v>
      </c>
      <c r="K167" s="2121"/>
      <c r="L167" s="2116"/>
      <c r="M167" s="2123"/>
      <c r="N167" s="2095" t="s">
        <v>5969</v>
      </c>
      <c r="O167" s="2097" t="s">
        <v>5041</v>
      </c>
      <c r="P167" s="2122">
        <v>10000</v>
      </c>
      <c r="Q167" s="2109">
        <v>10000</v>
      </c>
      <c r="R167" s="2097"/>
      <c r="S167" s="2097"/>
      <c r="T167" s="2097" t="s">
        <v>1042</v>
      </c>
      <c r="U167" s="2107"/>
      <c r="V167" s="2107"/>
    </row>
    <row r="168" spans="1:22" s="2107" customFormat="1" ht="31.5" x14ac:dyDescent="0.2">
      <c r="A168" s="2099">
        <v>13</v>
      </c>
      <c r="B168" s="2100" t="s">
        <v>281</v>
      </c>
      <c r="C168" s="2228"/>
      <c r="D168" s="2114" t="s">
        <v>7401</v>
      </c>
      <c r="E168" s="2144" t="s">
        <v>1129</v>
      </c>
      <c r="F168" s="2116"/>
      <c r="G168" s="2156"/>
      <c r="H168" s="2216">
        <v>10000</v>
      </c>
      <c r="I168" s="2128">
        <v>10000</v>
      </c>
      <c r="J168" s="2121" t="s">
        <v>5974</v>
      </c>
      <c r="K168" s="2121"/>
      <c r="L168" s="2116"/>
      <c r="M168" s="2123"/>
      <c r="N168" s="2095" t="s">
        <v>5969</v>
      </c>
      <c r="O168" s="2097" t="s">
        <v>5317</v>
      </c>
      <c r="P168" s="2122">
        <v>10000</v>
      </c>
      <c r="Q168" s="2109">
        <v>10000</v>
      </c>
      <c r="R168" s="2097"/>
      <c r="S168" s="2097"/>
      <c r="T168" s="2097" t="s">
        <v>1042</v>
      </c>
    </row>
    <row r="169" spans="1:22" s="2099" customFormat="1" ht="47.25" x14ac:dyDescent="0.2">
      <c r="A169" s="2099">
        <v>13</v>
      </c>
      <c r="B169" s="2100" t="s">
        <v>283</v>
      </c>
      <c r="C169" s="2228"/>
      <c r="D169" s="2114" t="s">
        <v>7845</v>
      </c>
      <c r="E169" s="2144" t="s">
        <v>1131</v>
      </c>
      <c r="F169" s="2116"/>
      <c r="G169" s="2156"/>
      <c r="H169" s="2216">
        <v>10000</v>
      </c>
      <c r="I169" s="2128">
        <v>10000</v>
      </c>
      <c r="J169" s="2121" t="s">
        <v>5974</v>
      </c>
      <c r="K169" s="2121"/>
      <c r="L169" s="2116"/>
      <c r="M169" s="2123"/>
      <c r="N169" s="2095" t="s">
        <v>5969</v>
      </c>
      <c r="O169" s="2097" t="s">
        <v>5318</v>
      </c>
      <c r="P169" s="2122">
        <v>10000</v>
      </c>
      <c r="Q169" s="2109">
        <v>10000</v>
      </c>
      <c r="R169" s="2097"/>
      <c r="S169" s="2097"/>
      <c r="T169" s="2097" t="s">
        <v>1042</v>
      </c>
      <c r="U169" s="2107"/>
      <c r="V169" s="2107"/>
    </row>
    <row r="170" spans="1:22" s="1888" customFormat="1" ht="63" x14ac:dyDescent="0.2">
      <c r="A170" s="2303">
        <v>13</v>
      </c>
      <c r="B170" s="2305"/>
      <c r="C170" s="1890" t="s">
        <v>1034</v>
      </c>
      <c r="D170" s="2305" t="s">
        <v>7845</v>
      </c>
      <c r="E170" s="2311" t="s">
        <v>592</v>
      </c>
      <c r="F170" s="1949"/>
      <c r="G170" s="1927"/>
      <c r="H170" s="2329"/>
      <c r="I170" s="2333">
        <v>10000</v>
      </c>
      <c r="J170" s="2314" t="s">
        <v>5974</v>
      </c>
      <c r="K170" s="2314"/>
      <c r="L170" s="2314"/>
      <c r="M170" s="2315"/>
      <c r="N170" s="2315" t="s">
        <v>5969</v>
      </c>
      <c r="O170" s="2288" t="s">
        <v>5320</v>
      </c>
      <c r="P170" s="2291">
        <v>10000</v>
      </c>
      <c r="Q170" s="2291">
        <v>10000</v>
      </c>
      <c r="R170" s="1890"/>
      <c r="S170" s="1890"/>
      <c r="T170" s="1890" t="s">
        <v>480</v>
      </c>
      <c r="U170" s="2332"/>
      <c r="V170" s="2332"/>
    </row>
    <row r="171" spans="1:22" s="1789" customFormat="1" ht="31.5" x14ac:dyDescent="0.2">
      <c r="A171" s="1243">
        <v>13</v>
      </c>
      <c r="B171" s="91" t="s">
        <v>2391</v>
      </c>
      <c r="C171" s="2228"/>
      <c r="D171" s="87" t="s">
        <v>7266</v>
      </c>
      <c r="E171" s="2145" t="s">
        <v>4359</v>
      </c>
      <c r="F171" s="36"/>
      <c r="G171" s="1837">
        <v>11000</v>
      </c>
      <c r="H171" s="2214">
        <v>11000</v>
      </c>
      <c r="I171" s="2165">
        <v>11000</v>
      </c>
      <c r="J171" s="36" t="s">
        <v>5974</v>
      </c>
      <c r="K171" s="36"/>
      <c r="L171" s="37"/>
      <c r="M171" s="37"/>
      <c r="N171" s="34" t="s">
        <v>5969</v>
      </c>
      <c r="O171" s="34" t="s">
        <v>5306</v>
      </c>
      <c r="P171" s="39">
        <v>11000</v>
      </c>
      <c r="Q171" s="35">
        <v>11000</v>
      </c>
      <c r="R171" s="34"/>
      <c r="S171" s="40"/>
      <c r="T171" s="2097" t="s">
        <v>1042</v>
      </c>
    </row>
    <row r="172" spans="1:22" s="2172" customFormat="1" ht="120.75" customHeight="1" x14ac:dyDescent="0.2">
      <c r="A172" s="2099">
        <v>13</v>
      </c>
      <c r="B172" s="2096" t="s">
        <v>1076</v>
      </c>
      <c r="C172" s="2228"/>
      <c r="D172" s="2100" t="s">
        <v>7173</v>
      </c>
      <c r="E172" s="2144" t="s">
        <v>1060</v>
      </c>
      <c r="F172" s="2116"/>
      <c r="G172" s="2154"/>
      <c r="H172" s="2216">
        <v>11400</v>
      </c>
      <c r="I172" s="2166">
        <v>11400</v>
      </c>
      <c r="J172" s="2116" t="s">
        <v>5226</v>
      </c>
      <c r="K172" s="2116" t="s">
        <v>4934</v>
      </c>
      <c r="L172" s="2113" t="s">
        <v>3115</v>
      </c>
      <c r="M172" s="2113" t="s">
        <v>5268</v>
      </c>
      <c r="N172" s="2097" t="s">
        <v>5969</v>
      </c>
      <c r="O172" s="2097" t="s">
        <v>5318</v>
      </c>
      <c r="P172" s="2110">
        <f>H172</f>
        <v>11400</v>
      </c>
      <c r="Q172" s="2109">
        <v>11400</v>
      </c>
      <c r="R172" s="2097"/>
      <c r="S172" s="2111"/>
      <c r="T172" s="2097" t="s">
        <v>1042</v>
      </c>
    </row>
    <row r="173" spans="1:22" s="1789" customFormat="1" ht="31.5" x14ac:dyDescent="0.2">
      <c r="A173" s="2303">
        <v>13</v>
      </c>
      <c r="B173" s="91" t="s">
        <v>2667</v>
      </c>
      <c r="C173" s="1890" t="s">
        <v>1033</v>
      </c>
      <c r="D173" s="87" t="s">
        <v>7271</v>
      </c>
      <c r="E173" s="2145" t="s">
        <v>4465</v>
      </c>
      <c r="F173" s="36"/>
      <c r="G173" s="1837">
        <v>11500</v>
      </c>
      <c r="H173" s="2214">
        <v>11500</v>
      </c>
      <c r="I173" s="2165">
        <v>11500</v>
      </c>
      <c r="J173" s="2284" t="s">
        <v>5974</v>
      </c>
      <c r="K173" s="36"/>
      <c r="L173" s="37"/>
      <c r="M173" s="37"/>
      <c r="N173" s="37" t="s">
        <v>5969</v>
      </c>
      <c r="O173" s="34" t="s">
        <v>5309</v>
      </c>
      <c r="P173" s="39">
        <f>H173</f>
        <v>11500</v>
      </c>
      <c r="Q173" s="35">
        <v>11500</v>
      </c>
      <c r="R173" s="34"/>
      <c r="S173" s="2288" t="s">
        <v>600</v>
      </c>
      <c r="T173" s="2097" t="s">
        <v>588</v>
      </c>
    </row>
    <row r="174" spans="1:22" s="1789" customFormat="1" ht="28.5" customHeight="1" x14ac:dyDescent="0.2">
      <c r="A174" s="1243">
        <v>13</v>
      </c>
      <c r="B174" s="87" t="s">
        <v>1302</v>
      </c>
      <c r="C174" s="2227"/>
      <c r="D174" s="87" t="s">
        <v>7117</v>
      </c>
      <c r="E174" s="2145" t="s">
        <v>3413</v>
      </c>
      <c r="F174" s="36"/>
      <c r="G174" s="1837">
        <v>12000</v>
      </c>
      <c r="H174" s="2214">
        <v>12000</v>
      </c>
      <c r="I174" s="2165">
        <v>12000</v>
      </c>
      <c r="J174" s="36" t="s">
        <v>5974</v>
      </c>
      <c r="K174" s="36"/>
      <c r="L174" s="37"/>
      <c r="M174" s="37"/>
      <c r="N174" s="37" t="s">
        <v>5165</v>
      </c>
      <c r="O174" s="34" t="s">
        <v>5328</v>
      </c>
      <c r="P174" s="39">
        <v>12000</v>
      </c>
      <c r="Q174" s="35">
        <v>12000</v>
      </c>
      <c r="R174" s="1243"/>
      <c r="S174" s="34"/>
      <c r="T174" s="2111" t="s">
        <v>1042</v>
      </c>
    </row>
    <row r="175" spans="1:22" s="1789" customFormat="1" ht="47.25" x14ac:dyDescent="0.2">
      <c r="A175" s="1243">
        <v>13</v>
      </c>
      <c r="B175" s="91" t="s">
        <v>2381</v>
      </c>
      <c r="C175" s="2227"/>
      <c r="D175" s="87" t="s">
        <v>7266</v>
      </c>
      <c r="E175" s="2145" t="s">
        <v>4402</v>
      </c>
      <c r="F175" s="36"/>
      <c r="G175" s="1837">
        <v>12000</v>
      </c>
      <c r="H175" s="2214">
        <v>12000</v>
      </c>
      <c r="I175" s="2165">
        <v>12000</v>
      </c>
      <c r="J175" s="36" t="s">
        <v>5974</v>
      </c>
      <c r="K175" s="36"/>
      <c r="L175" s="37"/>
      <c r="M175" s="37"/>
      <c r="N175" s="34" t="s">
        <v>5969</v>
      </c>
      <c r="O175" s="34" t="s">
        <v>5310</v>
      </c>
      <c r="P175" s="39">
        <v>12000</v>
      </c>
      <c r="Q175" s="35">
        <v>12000</v>
      </c>
      <c r="R175" s="34"/>
      <c r="S175" s="40"/>
      <c r="T175" s="2111" t="s">
        <v>1042</v>
      </c>
    </row>
    <row r="176" spans="1:22" s="1789" customFormat="1" ht="31.5" x14ac:dyDescent="0.2">
      <c r="A176" s="1243">
        <v>13</v>
      </c>
      <c r="B176" s="91" t="s">
        <v>2382</v>
      </c>
      <c r="C176" s="2227"/>
      <c r="D176" s="87" t="s">
        <v>7266</v>
      </c>
      <c r="E176" s="2145" t="s">
        <v>4401</v>
      </c>
      <c r="F176" s="36"/>
      <c r="G176" s="1837">
        <v>12000</v>
      </c>
      <c r="H176" s="2214">
        <v>12000</v>
      </c>
      <c r="I176" s="2165">
        <v>12000</v>
      </c>
      <c r="J176" s="36" t="s">
        <v>5974</v>
      </c>
      <c r="K176" s="36"/>
      <c r="L176" s="37"/>
      <c r="M176" s="37"/>
      <c r="N176" s="34" t="s">
        <v>5969</v>
      </c>
      <c r="O176" s="34" t="s">
        <v>5310</v>
      </c>
      <c r="P176" s="39">
        <v>12000</v>
      </c>
      <c r="Q176" s="35">
        <v>12000</v>
      </c>
      <c r="R176" s="34"/>
      <c r="S176" s="40"/>
      <c r="T176" s="2111" t="s">
        <v>1042</v>
      </c>
    </row>
    <row r="177" spans="1:22" s="1789" customFormat="1" ht="47.25" x14ac:dyDescent="0.2">
      <c r="A177" s="1243">
        <v>13</v>
      </c>
      <c r="B177" s="91" t="s">
        <v>2403</v>
      </c>
      <c r="C177" s="2227"/>
      <c r="D177" s="87" t="s">
        <v>7266</v>
      </c>
      <c r="E177" s="2145" t="s">
        <v>4442</v>
      </c>
      <c r="F177" s="36"/>
      <c r="G177" s="1837">
        <v>12000</v>
      </c>
      <c r="H177" s="2214">
        <v>12000</v>
      </c>
      <c r="I177" s="2165">
        <v>12000</v>
      </c>
      <c r="J177" s="36" t="s">
        <v>5974</v>
      </c>
      <c r="K177" s="36"/>
      <c r="L177" s="37"/>
      <c r="M177" s="37"/>
      <c r="N177" s="34" t="s">
        <v>5969</v>
      </c>
      <c r="O177" s="34" t="s">
        <v>5310</v>
      </c>
      <c r="P177" s="39">
        <v>12000</v>
      </c>
      <c r="Q177" s="35">
        <v>12000</v>
      </c>
      <c r="R177" s="34"/>
      <c r="S177" s="40"/>
      <c r="T177" s="2111" t="s">
        <v>1042</v>
      </c>
    </row>
    <row r="178" spans="1:22" s="1789" customFormat="1" ht="31.5" x14ac:dyDescent="0.2">
      <c r="A178" s="1243">
        <v>13</v>
      </c>
      <c r="B178" s="91" t="s">
        <v>2417</v>
      </c>
      <c r="C178" s="2227"/>
      <c r="D178" s="87" t="s">
        <v>7266</v>
      </c>
      <c r="E178" s="2145" t="s">
        <v>4386</v>
      </c>
      <c r="F178" s="36"/>
      <c r="G178" s="1837">
        <v>12000</v>
      </c>
      <c r="H178" s="2214">
        <v>12000</v>
      </c>
      <c r="I178" s="2165">
        <v>12000</v>
      </c>
      <c r="J178" s="36" t="s">
        <v>5974</v>
      </c>
      <c r="K178" s="36"/>
      <c r="L178" s="37"/>
      <c r="M178" s="37"/>
      <c r="N178" s="34" t="s">
        <v>5969</v>
      </c>
      <c r="O178" s="34" t="s">
        <v>5310</v>
      </c>
      <c r="P178" s="39">
        <v>12000</v>
      </c>
      <c r="Q178" s="35">
        <v>12000</v>
      </c>
      <c r="R178" s="34"/>
      <c r="S178" s="40"/>
      <c r="T178" s="2111" t="s">
        <v>1042</v>
      </c>
    </row>
    <row r="179" spans="1:22" s="1789" customFormat="1" ht="47.25" x14ac:dyDescent="0.2">
      <c r="A179" s="1243">
        <v>13</v>
      </c>
      <c r="B179" s="91" t="s">
        <v>2831</v>
      </c>
      <c r="C179" s="2227"/>
      <c r="D179" s="87" t="s">
        <v>7173</v>
      </c>
      <c r="E179" s="2145" t="s">
        <v>4277</v>
      </c>
      <c r="F179" s="36"/>
      <c r="G179" s="1837">
        <v>12000</v>
      </c>
      <c r="H179" s="2214">
        <v>12000</v>
      </c>
      <c r="I179" s="2165">
        <v>12000</v>
      </c>
      <c r="J179" s="36" t="s">
        <v>5974</v>
      </c>
      <c r="K179" s="36"/>
      <c r="L179" s="37"/>
      <c r="M179" s="37"/>
      <c r="N179" s="34" t="s">
        <v>5969</v>
      </c>
      <c r="O179" s="34" t="s">
        <v>5303</v>
      </c>
      <c r="P179" s="39">
        <v>12000</v>
      </c>
      <c r="Q179" s="35">
        <v>12000</v>
      </c>
      <c r="R179" s="34"/>
      <c r="S179" s="40"/>
      <c r="T179" s="2104" t="s">
        <v>1042</v>
      </c>
    </row>
    <row r="180" spans="1:22" s="1789" customFormat="1" ht="31.5" x14ac:dyDescent="0.2">
      <c r="A180" s="1243">
        <v>13</v>
      </c>
      <c r="B180" s="91" t="s">
        <v>2844</v>
      </c>
      <c r="C180" s="2227"/>
      <c r="D180" s="87" t="s">
        <v>7173</v>
      </c>
      <c r="E180" s="2145" t="s">
        <v>4272</v>
      </c>
      <c r="F180" s="36"/>
      <c r="G180" s="1837">
        <v>12000</v>
      </c>
      <c r="H180" s="2214">
        <v>12000</v>
      </c>
      <c r="I180" s="2165">
        <v>12000</v>
      </c>
      <c r="J180" s="36" t="s">
        <v>5974</v>
      </c>
      <c r="K180" s="36"/>
      <c r="L180" s="37"/>
      <c r="M180" s="37"/>
      <c r="N180" s="34" t="s">
        <v>5969</v>
      </c>
      <c r="O180" s="34" t="s">
        <v>5303</v>
      </c>
      <c r="P180" s="39">
        <v>12000</v>
      </c>
      <c r="Q180" s="35">
        <v>12000</v>
      </c>
      <c r="R180" s="34"/>
      <c r="S180" s="40"/>
      <c r="T180" s="40"/>
    </row>
    <row r="181" spans="1:22" s="1789" customFormat="1" ht="47.25" x14ac:dyDescent="0.2">
      <c r="A181" s="1243">
        <v>13</v>
      </c>
      <c r="B181" s="91" t="s">
        <v>2713</v>
      </c>
      <c r="C181" s="2227"/>
      <c r="D181" s="87" t="s">
        <v>7173</v>
      </c>
      <c r="E181" s="2145" t="s">
        <v>4258</v>
      </c>
      <c r="F181" s="36"/>
      <c r="G181" s="1837">
        <v>12000</v>
      </c>
      <c r="H181" s="2214">
        <v>12000</v>
      </c>
      <c r="I181" s="2165">
        <v>12000</v>
      </c>
      <c r="J181" s="36" t="s">
        <v>5974</v>
      </c>
      <c r="K181" s="36"/>
      <c r="L181" s="37"/>
      <c r="M181" s="37"/>
      <c r="N181" s="34" t="s">
        <v>5969</v>
      </c>
      <c r="O181" s="34" t="s">
        <v>5303</v>
      </c>
      <c r="P181" s="39">
        <v>12000</v>
      </c>
      <c r="Q181" s="35">
        <v>12000</v>
      </c>
      <c r="R181" s="34"/>
      <c r="S181" s="40"/>
      <c r="T181" s="40"/>
    </row>
    <row r="182" spans="1:22" s="1789" customFormat="1" ht="31.5" x14ac:dyDescent="0.2">
      <c r="A182" s="1243">
        <v>13</v>
      </c>
      <c r="B182" s="91" t="s">
        <v>2851</v>
      </c>
      <c r="C182" s="2227"/>
      <c r="D182" s="87" t="s">
        <v>7173</v>
      </c>
      <c r="E182" s="2145" t="s">
        <v>2852</v>
      </c>
      <c r="F182" s="36"/>
      <c r="G182" s="1837">
        <v>12000</v>
      </c>
      <c r="H182" s="2214">
        <v>12000</v>
      </c>
      <c r="I182" s="2165">
        <v>12000</v>
      </c>
      <c r="J182" s="36" t="s">
        <v>5974</v>
      </c>
      <c r="K182" s="36"/>
      <c r="L182" s="37"/>
      <c r="M182" s="37"/>
      <c r="N182" s="34" t="s">
        <v>5969</v>
      </c>
      <c r="O182" s="34" t="s">
        <v>5320</v>
      </c>
      <c r="P182" s="39">
        <v>12000</v>
      </c>
      <c r="Q182" s="35">
        <v>12000</v>
      </c>
      <c r="R182" s="34"/>
      <c r="S182" s="40"/>
      <c r="T182" s="40"/>
    </row>
    <row r="183" spans="1:22" s="1789" customFormat="1" ht="47.25" x14ac:dyDescent="0.2">
      <c r="A183" s="1243">
        <v>13</v>
      </c>
      <c r="B183" s="91" t="s">
        <v>2773</v>
      </c>
      <c r="C183" s="2227"/>
      <c r="D183" s="87" t="s">
        <v>7173</v>
      </c>
      <c r="E183" s="2145" t="s">
        <v>3856</v>
      </c>
      <c r="F183" s="36"/>
      <c r="G183" s="1837">
        <v>12000</v>
      </c>
      <c r="H183" s="2214">
        <v>12000</v>
      </c>
      <c r="I183" s="2165">
        <v>12000</v>
      </c>
      <c r="J183" s="36" t="s">
        <v>5974</v>
      </c>
      <c r="K183" s="36"/>
      <c r="L183" s="37"/>
      <c r="M183" s="37"/>
      <c r="N183" s="34" t="s">
        <v>5969</v>
      </c>
      <c r="O183" s="34" t="s">
        <v>5320</v>
      </c>
      <c r="P183" s="39">
        <v>12000</v>
      </c>
      <c r="Q183" s="35">
        <v>12000</v>
      </c>
      <c r="R183" s="34"/>
      <c r="S183" s="40"/>
      <c r="T183" s="40"/>
    </row>
    <row r="184" spans="1:22" s="2362" customFormat="1" ht="47.25" x14ac:dyDescent="0.25">
      <c r="A184" s="2323">
        <v>13</v>
      </c>
      <c r="B184" s="91"/>
      <c r="C184" s="2289" t="s">
        <v>1034</v>
      </c>
      <c r="D184" s="2289" t="s">
        <v>7259</v>
      </c>
      <c r="E184" s="2311" t="s">
        <v>74</v>
      </c>
      <c r="F184" s="2330"/>
      <c r="G184" s="2338"/>
      <c r="H184" s="2214"/>
      <c r="I184" s="2394">
        <v>12000</v>
      </c>
      <c r="J184" s="2395" t="s">
        <v>5974</v>
      </c>
      <c r="K184" s="2315"/>
      <c r="L184" s="2315"/>
      <c r="M184" s="2288"/>
      <c r="N184" s="2288" t="s">
        <v>5969</v>
      </c>
      <c r="O184" s="2353" t="s">
        <v>5307</v>
      </c>
      <c r="P184" s="2394">
        <v>12000</v>
      </c>
      <c r="Q184" s="2394">
        <v>12000</v>
      </c>
      <c r="R184" s="34"/>
      <c r="S184" s="2343"/>
      <c r="T184" s="1890" t="s">
        <v>480</v>
      </c>
    </row>
    <row r="185" spans="1:22" s="2107" customFormat="1" ht="63" x14ac:dyDescent="0.2">
      <c r="A185" s="2099">
        <v>13</v>
      </c>
      <c r="B185" s="2096" t="s">
        <v>1132</v>
      </c>
      <c r="C185" s="2228"/>
      <c r="D185" s="2100" t="s">
        <v>7845</v>
      </c>
      <c r="E185" s="2144" t="s">
        <v>1133</v>
      </c>
      <c r="F185" s="2116"/>
      <c r="G185" s="2156"/>
      <c r="H185" s="2216">
        <v>12400</v>
      </c>
      <c r="I185" s="2166">
        <v>12400</v>
      </c>
      <c r="J185" s="2116" t="s">
        <v>5974</v>
      </c>
      <c r="K185" s="2116"/>
      <c r="L185" s="2116"/>
      <c r="M185" s="2113"/>
      <c r="N185" s="2095" t="s">
        <v>5969</v>
      </c>
      <c r="O185" s="2097" t="s">
        <v>5299</v>
      </c>
      <c r="P185" s="2109">
        <v>12400</v>
      </c>
      <c r="Q185" s="2109">
        <f>P185</f>
        <v>12400</v>
      </c>
      <c r="R185" s="2097"/>
      <c r="S185" s="2097"/>
      <c r="T185" s="2097" t="s">
        <v>1042</v>
      </c>
      <c r="U185" s="2118"/>
      <c r="V185" s="2118"/>
    </row>
    <row r="186" spans="1:22" s="1789" customFormat="1" ht="31.5" x14ac:dyDescent="0.2">
      <c r="A186" s="1243">
        <v>13</v>
      </c>
      <c r="B186" s="91" t="s">
        <v>2397</v>
      </c>
      <c r="C186" s="2227"/>
      <c r="D186" s="87" t="s">
        <v>7266</v>
      </c>
      <c r="E186" s="2145" t="s">
        <v>4403</v>
      </c>
      <c r="F186" s="36"/>
      <c r="G186" s="1837">
        <v>13000</v>
      </c>
      <c r="H186" s="2214">
        <v>13000</v>
      </c>
      <c r="I186" s="2165">
        <v>13000</v>
      </c>
      <c r="J186" s="36" t="s">
        <v>5974</v>
      </c>
      <c r="K186" s="36"/>
      <c r="L186" s="37"/>
      <c r="M186" s="37"/>
      <c r="N186" s="34" t="s">
        <v>5969</v>
      </c>
      <c r="O186" s="34" t="s">
        <v>5310</v>
      </c>
      <c r="P186" s="39">
        <v>13000</v>
      </c>
      <c r="Q186" s="35">
        <v>13000</v>
      </c>
      <c r="R186" s="34"/>
      <c r="S186" s="40"/>
      <c r="T186" s="40"/>
    </row>
    <row r="187" spans="1:22" s="1789" customFormat="1" ht="47.25" x14ac:dyDescent="0.2">
      <c r="A187" s="1243">
        <v>13</v>
      </c>
      <c r="B187" s="91" t="s">
        <v>947</v>
      </c>
      <c r="C187" s="2227"/>
      <c r="D187" s="87" t="s">
        <v>5096</v>
      </c>
      <c r="E187" s="2145" t="s">
        <v>944</v>
      </c>
      <c r="F187" s="35"/>
      <c r="G187" s="1837">
        <v>13000</v>
      </c>
      <c r="H187" s="2214">
        <v>13000</v>
      </c>
      <c r="I187" s="2165">
        <v>13000</v>
      </c>
      <c r="J187" s="36" t="s">
        <v>5974</v>
      </c>
      <c r="K187" s="36"/>
      <c r="L187" s="36"/>
      <c r="M187" s="37"/>
      <c r="N187" s="34" t="s">
        <v>5969</v>
      </c>
      <c r="O187" s="34" t="s">
        <v>5299</v>
      </c>
      <c r="P187" s="39">
        <f>H187</f>
        <v>13000</v>
      </c>
      <c r="Q187" s="35">
        <v>13000</v>
      </c>
      <c r="R187" s="241"/>
      <c r="S187" s="1243"/>
      <c r="T187" s="1243"/>
    </row>
    <row r="188" spans="1:22" s="2107" customFormat="1" ht="47.25" x14ac:dyDescent="0.2">
      <c r="A188" s="2099">
        <v>13</v>
      </c>
      <c r="B188" s="2100" t="s">
        <v>284</v>
      </c>
      <c r="C188" s="2228"/>
      <c r="D188" s="2114" t="s">
        <v>5096</v>
      </c>
      <c r="E188" s="2144" t="s">
        <v>944</v>
      </c>
      <c r="F188" s="2116"/>
      <c r="G188" s="2156"/>
      <c r="H188" s="2216">
        <v>13000</v>
      </c>
      <c r="I188" s="2128">
        <v>13000</v>
      </c>
      <c r="J188" s="2121" t="s">
        <v>5974</v>
      </c>
      <c r="K188" s="2121"/>
      <c r="L188" s="2123"/>
      <c r="M188" s="2123"/>
      <c r="N188" s="2095" t="s">
        <v>5969</v>
      </c>
      <c r="O188" s="2097" t="s">
        <v>5299</v>
      </c>
      <c r="P188" s="2106">
        <v>13000</v>
      </c>
      <c r="Q188" s="2106">
        <f>P188</f>
        <v>13000</v>
      </c>
      <c r="R188" s="2097"/>
      <c r="S188" s="2097"/>
      <c r="T188" s="2097" t="s">
        <v>1042</v>
      </c>
    </row>
    <row r="189" spans="1:22" s="2107" customFormat="1" ht="78.75" x14ac:dyDescent="0.2">
      <c r="A189" s="2099">
        <v>13</v>
      </c>
      <c r="B189" s="2100" t="s">
        <v>285</v>
      </c>
      <c r="C189" s="2228"/>
      <c r="D189" s="2114" t="s">
        <v>7845</v>
      </c>
      <c r="E189" s="2126" t="s">
        <v>1134</v>
      </c>
      <c r="F189" s="2098"/>
      <c r="G189" s="2156"/>
      <c r="H189" s="2216">
        <v>13000</v>
      </c>
      <c r="I189" s="2128">
        <v>13000</v>
      </c>
      <c r="J189" s="2121" t="s">
        <v>5974</v>
      </c>
      <c r="K189" s="2121"/>
      <c r="L189" s="2123"/>
      <c r="M189" s="2123"/>
      <c r="N189" s="2095" t="s">
        <v>5969</v>
      </c>
      <c r="O189" s="2095" t="s">
        <v>5320</v>
      </c>
      <c r="P189" s="2122">
        <v>13000</v>
      </c>
      <c r="Q189" s="2106">
        <f>P189</f>
        <v>13000</v>
      </c>
      <c r="R189" s="2097"/>
      <c r="S189" s="2097"/>
      <c r="T189" s="2097" t="s">
        <v>1042</v>
      </c>
    </row>
    <row r="190" spans="1:22" s="2265" customFormat="1" ht="47.25" x14ac:dyDescent="0.2">
      <c r="A190" s="2255">
        <v>13</v>
      </c>
      <c r="B190" s="2253" t="s">
        <v>515</v>
      </c>
      <c r="C190" s="2250" t="s">
        <v>1034</v>
      </c>
      <c r="D190" s="2254" t="s">
        <v>7845</v>
      </c>
      <c r="E190" s="2266" t="s">
        <v>503</v>
      </c>
      <c r="F190" s="2267"/>
      <c r="G190" s="2156"/>
      <c r="H190" s="2258"/>
      <c r="I190" s="2261">
        <v>13000</v>
      </c>
      <c r="J190" s="2262" t="s">
        <v>5974</v>
      </c>
      <c r="K190" s="2262"/>
      <c r="L190" s="2263"/>
      <c r="M190" s="2263"/>
      <c r="N190" s="2264" t="s">
        <v>5969</v>
      </c>
      <c r="O190" s="2264" t="s">
        <v>5299</v>
      </c>
      <c r="P190" s="2249">
        <f>I190</f>
        <v>13000</v>
      </c>
      <c r="Q190" s="2249">
        <f>P190</f>
        <v>13000</v>
      </c>
      <c r="R190" s="2250"/>
      <c r="S190" s="2250"/>
      <c r="T190" s="2250" t="s">
        <v>480</v>
      </c>
    </row>
    <row r="191" spans="1:22" s="2310" customFormat="1" ht="47.25" x14ac:dyDescent="0.2">
      <c r="A191" s="2303">
        <v>13</v>
      </c>
      <c r="B191" s="2305"/>
      <c r="C191" s="1890" t="s">
        <v>1034</v>
      </c>
      <c r="D191" s="1899" t="s">
        <v>7845</v>
      </c>
      <c r="E191" s="2327" t="s">
        <v>55</v>
      </c>
      <c r="F191" s="1920"/>
      <c r="G191" s="2307"/>
      <c r="H191" s="2308"/>
      <c r="I191" s="2309">
        <v>13000</v>
      </c>
      <c r="J191" s="1895" t="s">
        <v>5974</v>
      </c>
      <c r="K191" s="1895"/>
      <c r="L191" s="1857"/>
      <c r="M191" s="1857"/>
      <c r="N191" s="1856" t="s">
        <v>5969</v>
      </c>
      <c r="O191" s="1856" t="s">
        <v>5299</v>
      </c>
      <c r="P191" s="1896">
        <f>I191</f>
        <v>13000</v>
      </c>
      <c r="Q191" s="1896">
        <f>P191</f>
        <v>13000</v>
      </c>
      <c r="R191" s="1890"/>
      <c r="S191" s="1890"/>
      <c r="T191" s="1890" t="s">
        <v>480</v>
      </c>
    </row>
    <row r="192" spans="1:22" s="1789" customFormat="1" ht="47.25" x14ac:dyDescent="0.2">
      <c r="A192" s="1243">
        <v>13</v>
      </c>
      <c r="B192" s="91" t="s">
        <v>2383</v>
      </c>
      <c r="C192" s="2227"/>
      <c r="D192" s="87" t="s">
        <v>7266</v>
      </c>
      <c r="E192" s="2145" t="s">
        <v>4451</v>
      </c>
      <c r="F192" s="36"/>
      <c r="G192" s="1837">
        <v>15000</v>
      </c>
      <c r="H192" s="2214">
        <v>15000</v>
      </c>
      <c r="I192" s="2165">
        <v>15000</v>
      </c>
      <c r="J192" s="36" t="s">
        <v>5974</v>
      </c>
      <c r="K192" s="36"/>
      <c r="L192" s="37"/>
      <c r="M192" s="37"/>
      <c r="N192" s="34" t="s">
        <v>5969</v>
      </c>
      <c r="O192" s="34" t="s">
        <v>5310</v>
      </c>
      <c r="P192" s="39">
        <v>15000</v>
      </c>
      <c r="Q192" s="35">
        <v>15000</v>
      </c>
      <c r="R192" s="34"/>
      <c r="S192" s="40"/>
      <c r="T192" s="40"/>
    </row>
    <row r="193" spans="1:22" s="1789" customFormat="1" ht="47.25" x14ac:dyDescent="0.2">
      <c r="A193" s="1243">
        <v>13</v>
      </c>
      <c r="B193" s="91" t="s">
        <v>2392</v>
      </c>
      <c r="C193" s="2227"/>
      <c r="D193" s="87" t="s">
        <v>7266</v>
      </c>
      <c r="E193" s="2145" t="s">
        <v>4358</v>
      </c>
      <c r="F193" s="36"/>
      <c r="G193" s="1837">
        <v>15000</v>
      </c>
      <c r="H193" s="2214">
        <v>15000</v>
      </c>
      <c r="I193" s="2165">
        <v>15000</v>
      </c>
      <c r="J193" s="36" t="s">
        <v>5974</v>
      </c>
      <c r="K193" s="36"/>
      <c r="L193" s="37"/>
      <c r="M193" s="37"/>
      <c r="N193" s="34" t="s">
        <v>5969</v>
      </c>
      <c r="O193" s="34" t="s">
        <v>5306</v>
      </c>
      <c r="P193" s="39">
        <v>15000</v>
      </c>
      <c r="Q193" s="35">
        <v>15000</v>
      </c>
      <c r="R193" s="34"/>
      <c r="S193" s="40"/>
      <c r="T193" s="40"/>
    </row>
    <row r="194" spans="1:22" s="1789" customFormat="1" ht="47.25" x14ac:dyDescent="0.2">
      <c r="A194" s="1243">
        <v>13</v>
      </c>
      <c r="B194" s="91" t="s">
        <v>2393</v>
      </c>
      <c r="C194" s="2227"/>
      <c r="D194" s="87" t="s">
        <v>7266</v>
      </c>
      <c r="E194" s="2145" t="s">
        <v>4357</v>
      </c>
      <c r="F194" s="36"/>
      <c r="G194" s="1837">
        <v>15000</v>
      </c>
      <c r="H194" s="2214">
        <v>15000</v>
      </c>
      <c r="I194" s="2165">
        <v>15000</v>
      </c>
      <c r="J194" s="36" t="s">
        <v>5974</v>
      </c>
      <c r="K194" s="36"/>
      <c r="L194" s="37"/>
      <c r="M194" s="37"/>
      <c r="N194" s="34" t="s">
        <v>5969</v>
      </c>
      <c r="O194" s="34" t="s">
        <v>5306</v>
      </c>
      <c r="P194" s="39">
        <v>15000</v>
      </c>
      <c r="Q194" s="35">
        <v>15000</v>
      </c>
      <c r="R194" s="34"/>
      <c r="S194" s="40"/>
      <c r="T194" s="40"/>
    </row>
    <row r="195" spans="1:22" s="1789" customFormat="1" ht="47.25" x14ac:dyDescent="0.2">
      <c r="A195" s="1243">
        <v>13</v>
      </c>
      <c r="B195" s="91" t="s">
        <v>2400</v>
      </c>
      <c r="C195" s="2227"/>
      <c r="D195" s="87" t="s">
        <v>7266</v>
      </c>
      <c r="E195" s="2145" t="s">
        <v>4443</v>
      </c>
      <c r="F195" s="36"/>
      <c r="G195" s="1837">
        <v>15000</v>
      </c>
      <c r="H195" s="2214">
        <v>15000</v>
      </c>
      <c r="I195" s="2165">
        <v>15000</v>
      </c>
      <c r="J195" s="36" t="s">
        <v>5974</v>
      </c>
      <c r="K195" s="36"/>
      <c r="L195" s="37"/>
      <c r="M195" s="37"/>
      <c r="N195" s="34" t="s">
        <v>5969</v>
      </c>
      <c r="O195" s="34" t="s">
        <v>5310</v>
      </c>
      <c r="P195" s="39">
        <v>15000</v>
      </c>
      <c r="Q195" s="35">
        <v>15000</v>
      </c>
      <c r="R195" s="34"/>
      <c r="S195" s="40"/>
      <c r="T195" s="40"/>
    </row>
    <row r="196" spans="1:22" s="1789" customFormat="1" ht="63" x14ac:dyDescent="0.2">
      <c r="A196" s="1243">
        <v>13</v>
      </c>
      <c r="B196" s="91" t="s">
        <v>2755</v>
      </c>
      <c r="C196" s="2227"/>
      <c r="D196" s="87" t="s">
        <v>7119</v>
      </c>
      <c r="E196" s="2145" t="s">
        <v>4219</v>
      </c>
      <c r="F196" s="36"/>
      <c r="G196" s="1837">
        <v>15000</v>
      </c>
      <c r="H196" s="2214">
        <v>15000</v>
      </c>
      <c r="I196" s="2165">
        <v>15000</v>
      </c>
      <c r="J196" s="36" t="s">
        <v>5974</v>
      </c>
      <c r="K196" s="36"/>
      <c r="L196" s="37"/>
      <c r="M196" s="37"/>
      <c r="N196" s="34" t="s">
        <v>5969</v>
      </c>
      <c r="O196" s="34" t="s">
        <v>5297</v>
      </c>
      <c r="P196" s="39">
        <v>15000</v>
      </c>
      <c r="Q196" s="35">
        <v>15000</v>
      </c>
      <c r="R196" s="34"/>
      <c r="S196" s="40"/>
      <c r="T196" s="40"/>
    </row>
    <row r="197" spans="1:22" s="1789" customFormat="1" ht="31.5" x14ac:dyDescent="0.2">
      <c r="A197" s="1243">
        <v>13</v>
      </c>
      <c r="B197" s="91" t="s">
        <v>2581</v>
      </c>
      <c r="C197" s="2227"/>
      <c r="D197" s="87" t="s">
        <v>7173</v>
      </c>
      <c r="E197" s="2145" t="s">
        <v>3846</v>
      </c>
      <c r="F197" s="36"/>
      <c r="G197" s="1837">
        <v>15000</v>
      </c>
      <c r="H197" s="2214">
        <v>15000</v>
      </c>
      <c r="I197" s="2165">
        <v>15000</v>
      </c>
      <c r="J197" s="36" t="s">
        <v>5974</v>
      </c>
      <c r="K197" s="36"/>
      <c r="L197" s="37"/>
      <c r="M197" s="37"/>
      <c r="N197" s="34" t="s">
        <v>5969</v>
      </c>
      <c r="O197" s="34" t="s">
        <v>5320</v>
      </c>
      <c r="P197" s="39">
        <v>15000</v>
      </c>
      <c r="Q197" s="35">
        <v>15000</v>
      </c>
      <c r="R197" s="34"/>
      <c r="S197" s="40"/>
      <c r="T197" s="40"/>
    </row>
    <row r="198" spans="1:22" s="42" customFormat="1" ht="63" x14ac:dyDescent="0.2">
      <c r="A198" s="1243">
        <v>13</v>
      </c>
      <c r="B198" s="91" t="s">
        <v>945</v>
      </c>
      <c r="C198" s="2227"/>
      <c r="D198" s="87" t="s">
        <v>7764</v>
      </c>
      <c r="E198" s="1741" t="s">
        <v>894</v>
      </c>
      <c r="F198" s="36"/>
      <c r="G198" s="1837">
        <v>15000</v>
      </c>
      <c r="H198" s="2214">
        <v>15000</v>
      </c>
      <c r="I198" s="2165">
        <v>15000</v>
      </c>
      <c r="J198" s="36" t="s">
        <v>5974</v>
      </c>
      <c r="K198" s="36"/>
      <c r="L198" s="37"/>
      <c r="M198" s="37"/>
      <c r="N198" s="1243" t="s">
        <v>5969</v>
      </c>
      <c r="O198" s="34" t="s">
        <v>895</v>
      </c>
      <c r="P198" s="39">
        <f>H198</f>
        <v>15000</v>
      </c>
      <c r="Q198" s="35">
        <v>15000</v>
      </c>
      <c r="R198" s="1243"/>
      <c r="S198" s="34"/>
      <c r="T198" s="34"/>
    </row>
    <row r="199" spans="1:22" s="1789" customFormat="1" ht="47.25" x14ac:dyDescent="0.2">
      <c r="A199" s="1243">
        <v>13</v>
      </c>
      <c r="B199" s="91" t="s">
        <v>2396</v>
      </c>
      <c r="C199" s="2227"/>
      <c r="D199" s="87" t="s">
        <v>7266</v>
      </c>
      <c r="E199" s="2145" t="s">
        <v>4448</v>
      </c>
      <c r="F199" s="36"/>
      <c r="G199" s="1837">
        <v>15000</v>
      </c>
      <c r="H199" s="2214">
        <v>15000</v>
      </c>
      <c r="I199" s="2165">
        <v>15000</v>
      </c>
      <c r="J199" s="36" t="s">
        <v>5974</v>
      </c>
      <c r="K199" s="36"/>
      <c r="L199" s="37"/>
      <c r="M199" s="37"/>
      <c r="N199" s="34" t="s">
        <v>5969</v>
      </c>
      <c r="O199" s="34" t="s">
        <v>5310</v>
      </c>
      <c r="P199" s="39">
        <v>15000</v>
      </c>
      <c r="Q199" s="35">
        <v>15000</v>
      </c>
      <c r="R199" s="34"/>
      <c r="S199" s="40"/>
      <c r="T199" s="40"/>
    </row>
    <row r="200" spans="1:22" s="2107" customFormat="1" ht="63" x14ac:dyDescent="0.2">
      <c r="A200" s="2099">
        <v>13</v>
      </c>
      <c r="B200" s="2100" t="s">
        <v>945</v>
      </c>
      <c r="C200" s="2228"/>
      <c r="D200" s="2114" t="s">
        <v>7764</v>
      </c>
      <c r="E200" s="2144" t="s">
        <v>894</v>
      </c>
      <c r="F200" s="2116"/>
      <c r="G200" s="2156"/>
      <c r="H200" s="2216">
        <v>15000</v>
      </c>
      <c r="I200" s="2128">
        <v>15000</v>
      </c>
      <c r="J200" s="2121" t="s">
        <v>5974</v>
      </c>
      <c r="K200" s="2121"/>
      <c r="L200" s="2116"/>
      <c r="M200" s="2123"/>
      <c r="N200" s="2095" t="s">
        <v>5969</v>
      </c>
      <c r="O200" s="2097" t="s">
        <v>1135</v>
      </c>
      <c r="P200" s="2122">
        <v>15000</v>
      </c>
      <c r="Q200" s="2109">
        <f>P200</f>
        <v>15000</v>
      </c>
      <c r="R200" s="2097"/>
      <c r="S200" s="2097"/>
      <c r="T200" s="2097" t="s">
        <v>1042</v>
      </c>
    </row>
    <row r="201" spans="1:22" s="2107" customFormat="1" ht="31.5" x14ac:dyDescent="0.2">
      <c r="A201" s="2255">
        <v>13</v>
      </c>
      <c r="B201" s="2256" t="s">
        <v>552</v>
      </c>
      <c r="C201" s="2250" t="s">
        <v>1034</v>
      </c>
      <c r="D201" s="2253" t="s">
        <v>7845</v>
      </c>
      <c r="E201" s="2257" t="s">
        <v>553</v>
      </c>
      <c r="F201" s="2116"/>
      <c r="G201" s="2156"/>
      <c r="H201" s="2216"/>
      <c r="I201" s="2248">
        <v>10000</v>
      </c>
      <c r="J201" s="2251" t="s">
        <v>5974</v>
      </c>
      <c r="K201" s="2251"/>
      <c r="L201" s="2259"/>
      <c r="M201" s="2259"/>
      <c r="N201" s="2250" t="s">
        <v>5969</v>
      </c>
      <c r="O201" s="2250" t="s">
        <v>5316</v>
      </c>
      <c r="P201" s="2249">
        <f>I201</f>
        <v>10000</v>
      </c>
      <c r="Q201" s="2245">
        <f>I201</f>
        <v>10000</v>
      </c>
      <c r="R201" s="2097"/>
      <c r="S201" s="2097"/>
      <c r="T201" s="2250" t="s">
        <v>480</v>
      </c>
    </row>
    <row r="202" spans="1:22" s="2107" customFormat="1" ht="31.5" x14ac:dyDescent="0.2">
      <c r="A202" s="2255">
        <v>13</v>
      </c>
      <c r="B202" s="2256" t="s">
        <v>554</v>
      </c>
      <c r="C202" s="2250" t="s">
        <v>1034</v>
      </c>
      <c r="D202" s="2253" t="s">
        <v>555</v>
      </c>
      <c r="E202" s="2257" t="s">
        <v>556</v>
      </c>
      <c r="F202" s="2116"/>
      <c r="G202" s="2156"/>
      <c r="H202" s="2216"/>
      <c r="I202" s="2248">
        <v>10000</v>
      </c>
      <c r="J202" s="2251" t="s">
        <v>5974</v>
      </c>
      <c r="K202" s="2251"/>
      <c r="L202" s="2259"/>
      <c r="M202" s="2259"/>
      <c r="N202" s="2250" t="s">
        <v>5969</v>
      </c>
      <c r="O202" s="2250" t="s">
        <v>5316</v>
      </c>
      <c r="P202" s="2249">
        <f>I202</f>
        <v>10000</v>
      </c>
      <c r="Q202" s="2245">
        <f>I202</f>
        <v>10000</v>
      </c>
      <c r="R202" s="2097"/>
      <c r="S202" s="2097"/>
      <c r="T202" s="2250" t="s">
        <v>480</v>
      </c>
    </row>
    <row r="203" spans="1:22" s="2107" customFormat="1" ht="31.5" x14ac:dyDescent="0.2">
      <c r="A203" s="2099">
        <v>13</v>
      </c>
      <c r="B203" s="2100" t="s">
        <v>286</v>
      </c>
      <c r="C203" s="2228"/>
      <c r="D203" s="2100" t="s">
        <v>7266</v>
      </c>
      <c r="E203" s="2144" t="s">
        <v>1136</v>
      </c>
      <c r="F203" s="2116"/>
      <c r="G203" s="2156"/>
      <c r="H203" s="2216">
        <v>15000</v>
      </c>
      <c r="I203" s="2128">
        <v>15000</v>
      </c>
      <c r="J203" s="2116" t="s">
        <v>5974</v>
      </c>
      <c r="K203" s="2116"/>
      <c r="L203" s="2113"/>
      <c r="M203" s="2123"/>
      <c r="N203" s="2095" t="s">
        <v>5969</v>
      </c>
      <c r="O203" s="2097" t="s">
        <v>5306</v>
      </c>
      <c r="P203" s="2122">
        <v>15000</v>
      </c>
      <c r="Q203" s="2109">
        <f>P203</f>
        <v>15000</v>
      </c>
      <c r="R203" s="2097"/>
      <c r="S203" s="2097"/>
      <c r="T203" s="2097" t="s">
        <v>1042</v>
      </c>
    </row>
    <row r="204" spans="1:22" s="2107" customFormat="1" ht="47.25" x14ac:dyDescent="0.2">
      <c r="A204" s="2099">
        <v>13</v>
      </c>
      <c r="B204" s="2100" t="s">
        <v>287</v>
      </c>
      <c r="C204" s="2228"/>
      <c r="D204" s="2114" t="s">
        <v>1137</v>
      </c>
      <c r="E204" s="2144" t="s">
        <v>1138</v>
      </c>
      <c r="F204" s="2116"/>
      <c r="G204" s="2156"/>
      <c r="H204" s="2216">
        <v>15000</v>
      </c>
      <c r="I204" s="2128">
        <v>15000</v>
      </c>
      <c r="J204" s="2121" t="s">
        <v>5974</v>
      </c>
      <c r="K204" s="2121"/>
      <c r="L204" s="2116"/>
      <c r="M204" s="2123"/>
      <c r="N204" s="2095" t="s">
        <v>5969</v>
      </c>
      <c r="O204" s="2097" t="s">
        <v>5313</v>
      </c>
      <c r="P204" s="2122">
        <v>15000</v>
      </c>
      <c r="Q204" s="2109">
        <f>P204</f>
        <v>15000</v>
      </c>
      <c r="R204" s="2097"/>
      <c r="S204" s="2097"/>
      <c r="T204" s="2097" t="s">
        <v>1042</v>
      </c>
    </row>
    <row r="205" spans="1:22" s="2107" customFormat="1" ht="31.5" x14ac:dyDescent="0.2">
      <c r="A205" s="2099">
        <v>13</v>
      </c>
      <c r="B205" s="2100" t="s">
        <v>256</v>
      </c>
      <c r="C205" s="2228"/>
      <c r="D205" s="2100" t="s">
        <v>7133</v>
      </c>
      <c r="E205" s="2144" t="s">
        <v>1139</v>
      </c>
      <c r="F205" s="2116"/>
      <c r="G205" s="2156"/>
      <c r="H205" s="2216">
        <v>15000</v>
      </c>
      <c r="I205" s="2166">
        <v>15000</v>
      </c>
      <c r="J205" s="2116" t="s">
        <v>5974</v>
      </c>
      <c r="K205" s="2116"/>
      <c r="L205" s="2116"/>
      <c r="M205" s="2113"/>
      <c r="N205" s="2095" t="s">
        <v>5969</v>
      </c>
      <c r="O205" s="2097" t="s">
        <v>5299</v>
      </c>
      <c r="P205" s="2109">
        <v>15000</v>
      </c>
      <c r="Q205" s="2109">
        <f>P205</f>
        <v>15000</v>
      </c>
      <c r="R205" s="2097"/>
      <c r="S205" s="2097"/>
      <c r="T205" s="2097" t="s">
        <v>1042</v>
      </c>
      <c r="U205" s="2118"/>
      <c r="V205" s="2118"/>
    </row>
    <row r="206" spans="1:22" s="2107" customFormat="1" ht="31.5" x14ac:dyDescent="0.25">
      <c r="A206" s="2304">
        <v>13</v>
      </c>
      <c r="B206" s="2100" t="s">
        <v>288</v>
      </c>
      <c r="C206" s="1890" t="s">
        <v>1033</v>
      </c>
      <c r="D206" s="2114" t="s">
        <v>6409</v>
      </c>
      <c r="E206" s="2144" t="s">
        <v>1140</v>
      </c>
      <c r="F206" s="2116"/>
      <c r="G206" s="2156"/>
      <c r="H206" s="2216">
        <v>15000</v>
      </c>
      <c r="I206" s="2128">
        <v>15000</v>
      </c>
      <c r="J206" s="2347" t="s">
        <v>5974</v>
      </c>
      <c r="K206" s="2340"/>
      <c r="L206" s="2341"/>
      <c r="M206" s="2340"/>
      <c r="N206" s="2095" t="s">
        <v>5969</v>
      </c>
      <c r="O206" s="2097" t="s">
        <v>5041</v>
      </c>
      <c r="P206" s="2122">
        <v>15000</v>
      </c>
      <c r="Q206" s="2109">
        <f>P206</f>
        <v>15000</v>
      </c>
      <c r="R206" s="2097"/>
      <c r="S206" s="2369" t="s">
        <v>600</v>
      </c>
      <c r="T206" s="2097" t="s">
        <v>588</v>
      </c>
    </row>
    <row r="207" spans="1:22" s="18" customFormat="1" ht="47.25" x14ac:dyDescent="0.25">
      <c r="A207" s="2304">
        <v>13</v>
      </c>
      <c r="B207" s="2287"/>
      <c r="C207" s="2345" t="s">
        <v>1034</v>
      </c>
      <c r="D207" s="2336" t="s">
        <v>7173</v>
      </c>
      <c r="E207" s="2346" t="s">
        <v>628</v>
      </c>
      <c r="F207" s="2314"/>
      <c r="G207" s="2156"/>
      <c r="H207" s="2216"/>
      <c r="I207" s="2334">
        <v>15000</v>
      </c>
      <c r="J207" s="2347" t="s">
        <v>5974</v>
      </c>
      <c r="K207" s="2340"/>
      <c r="L207" s="2341"/>
      <c r="M207" s="2340"/>
      <c r="N207" s="2027" t="s">
        <v>5040</v>
      </c>
      <c r="O207" s="2288" t="s">
        <v>5303</v>
      </c>
      <c r="P207" s="2334">
        <v>15000</v>
      </c>
      <c r="Q207" s="2334">
        <v>15000</v>
      </c>
      <c r="R207" s="2288"/>
      <c r="S207" s="2288"/>
      <c r="T207" s="1890" t="s">
        <v>480</v>
      </c>
    </row>
    <row r="208" spans="1:22" s="2107" customFormat="1" ht="78.75" x14ac:dyDescent="0.2">
      <c r="A208" s="2255">
        <v>13</v>
      </c>
      <c r="B208" s="2256" t="s">
        <v>546</v>
      </c>
      <c r="C208" s="2250" t="s">
        <v>1034</v>
      </c>
      <c r="D208" s="2253" t="s">
        <v>7173</v>
      </c>
      <c r="E208" s="2260" t="s">
        <v>547</v>
      </c>
      <c r="F208" s="2116"/>
      <c r="G208" s="2156"/>
      <c r="H208" s="2216"/>
      <c r="I208" s="2246">
        <v>16000</v>
      </c>
      <c r="J208" s="2251" t="s">
        <v>548</v>
      </c>
      <c r="K208" s="2251" t="s">
        <v>4934</v>
      </c>
      <c r="L208" s="2259" t="s">
        <v>3114</v>
      </c>
      <c r="M208" s="2259" t="s">
        <v>5268</v>
      </c>
      <c r="N208" s="2250" t="s">
        <v>5969</v>
      </c>
      <c r="O208" s="2250" t="s">
        <v>5320</v>
      </c>
      <c r="P208" s="2249">
        <f>I208</f>
        <v>16000</v>
      </c>
      <c r="Q208" s="2245">
        <f>I208</f>
        <v>16000</v>
      </c>
      <c r="R208" s="2097"/>
      <c r="S208" s="2097"/>
      <c r="T208" s="2250" t="s">
        <v>480</v>
      </c>
    </row>
    <row r="209" spans="1:22" s="1789" customFormat="1" ht="47.25" x14ac:dyDescent="0.2">
      <c r="A209" s="1243">
        <v>13</v>
      </c>
      <c r="B209" s="91" t="s">
        <v>2846</v>
      </c>
      <c r="C209" s="2227"/>
      <c r="D209" s="87" t="s">
        <v>7173</v>
      </c>
      <c r="E209" s="2145" t="s">
        <v>4260</v>
      </c>
      <c r="F209" s="36"/>
      <c r="G209" s="1837">
        <v>16000</v>
      </c>
      <c r="H209" s="2214">
        <v>16000</v>
      </c>
      <c r="I209" s="2165">
        <v>16000</v>
      </c>
      <c r="J209" s="36" t="s">
        <v>5974</v>
      </c>
      <c r="K209" s="36"/>
      <c r="L209" s="37"/>
      <c r="M209" s="37"/>
      <c r="N209" s="34" t="s">
        <v>5969</v>
      </c>
      <c r="O209" s="34" t="s">
        <v>5303</v>
      </c>
      <c r="P209" s="39">
        <v>16000</v>
      </c>
      <c r="Q209" s="35">
        <v>16000</v>
      </c>
      <c r="R209" s="34"/>
      <c r="S209" s="40"/>
      <c r="T209" s="40"/>
    </row>
    <row r="210" spans="1:22" s="18" customFormat="1" ht="78.75" x14ac:dyDescent="0.25">
      <c r="A210" s="2304">
        <v>13</v>
      </c>
      <c r="B210" s="2287"/>
      <c r="C210" s="2288" t="s">
        <v>1034</v>
      </c>
      <c r="D210" s="2289" t="s">
        <v>7173</v>
      </c>
      <c r="E210" s="2290" t="s">
        <v>629</v>
      </c>
      <c r="F210" s="2314"/>
      <c r="G210" s="1837"/>
      <c r="H210" s="2214"/>
      <c r="I210" s="2292">
        <v>16000</v>
      </c>
      <c r="J210" s="1915" t="s">
        <v>5974</v>
      </c>
      <c r="K210" s="1915"/>
      <c r="L210" s="2314"/>
      <c r="M210" s="2314"/>
      <c r="N210" s="1910" t="s">
        <v>5969</v>
      </c>
      <c r="O210" s="1908" t="s">
        <v>5320</v>
      </c>
      <c r="P210" s="2292">
        <v>16000</v>
      </c>
      <c r="Q210" s="2292">
        <v>16000</v>
      </c>
      <c r="R210" s="2288"/>
      <c r="S210" s="2288"/>
      <c r="T210" s="1890" t="s">
        <v>480</v>
      </c>
    </row>
    <row r="211" spans="1:22" s="2294" customFormat="1" x14ac:dyDescent="0.25">
      <c r="A211" s="2304">
        <v>13</v>
      </c>
      <c r="B211" s="2287"/>
      <c r="C211" s="2345" t="s">
        <v>1034</v>
      </c>
      <c r="D211" s="2336" t="s">
        <v>7845</v>
      </c>
      <c r="E211" s="2346" t="s">
        <v>630</v>
      </c>
      <c r="F211" s="2314"/>
      <c r="G211" s="1837"/>
      <c r="H211" s="2214"/>
      <c r="I211" s="2334">
        <v>16000</v>
      </c>
      <c r="J211" s="2347" t="s">
        <v>5974</v>
      </c>
      <c r="K211" s="2340"/>
      <c r="L211" s="2341"/>
      <c r="M211" s="2340"/>
      <c r="N211" s="2027" t="s">
        <v>5040</v>
      </c>
      <c r="O211" s="2288" t="s">
        <v>5303</v>
      </c>
      <c r="P211" s="2292">
        <v>16000</v>
      </c>
      <c r="Q211" s="2292">
        <v>16000</v>
      </c>
      <c r="R211" s="2288"/>
      <c r="S211" s="2288"/>
      <c r="T211" s="1890" t="s">
        <v>480</v>
      </c>
    </row>
    <row r="212" spans="1:22" s="2247" customFormat="1" ht="47.25" x14ac:dyDescent="0.2">
      <c r="A212" s="2255">
        <v>13</v>
      </c>
      <c r="B212" s="2256" t="s">
        <v>519</v>
      </c>
      <c r="C212" s="2256" t="s">
        <v>1034</v>
      </c>
      <c r="D212" s="2253" t="s">
        <v>7151</v>
      </c>
      <c r="E212" s="2257" t="s">
        <v>504</v>
      </c>
      <c r="F212" s="2251"/>
      <c r="G212" s="1837"/>
      <c r="H212" s="2258"/>
      <c r="I212" s="2248">
        <v>16400</v>
      </c>
      <c r="J212" s="2251" t="s">
        <v>5974</v>
      </c>
      <c r="K212" s="2251"/>
      <c r="L212" s="2259"/>
      <c r="M212" s="2259"/>
      <c r="N212" s="2250" t="s">
        <v>5969</v>
      </c>
      <c r="O212" s="2250" t="s">
        <v>5319</v>
      </c>
      <c r="P212" s="2246">
        <f>I212</f>
        <v>16400</v>
      </c>
      <c r="Q212" s="2245">
        <f>P212</f>
        <v>16400</v>
      </c>
      <c r="R212" s="2250"/>
      <c r="S212" s="2252"/>
      <c r="T212" s="2250" t="s">
        <v>480</v>
      </c>
    </row>
    <row r="213" spans="1:22" s="2118" customFormat="1" ht="47.25" x14ac:dyDescent="0.2">
      <c r="A213" s="2099">
        <v>13</v>
      </c>
      <c r="B213" s="2100" t="s">
        <v>289</v>
      </c>
      <c r="C213" s="2228"/>
      <c r="D213" s="2114" t="s">
        <v>7790</v>
      </c>
      <c r="E213" s="2144" t="s">
        <v>1141</v>
      </c>
      <c r="F213" s="2116"/>
      <c r="G213" s="2156"/>
      <c r="H213" s="2216">
        <v>17500</v>
      </c>
      <c r="I213" s="2128">
        <v>17500</v>
      </c>
      <c r="J213" s="2121" t="s">
        <v>5974</v>
      </c>
      <c r="K213" s="2121"/>
      <c r="L213" s="2116"/>
      <c r="M213" s="2123"/>
      <c r="N213" s="2095" t="s">
        <v>5969</v>
      </c>
      <c r="O213" s="2097" t="s">
        <v>5308</v>
      </c>
      <c r="P213" s="2122">
        <f>H213</f>
        <v>17500</v>
      </c>
      <c r="Q213" s="2109">
        <f>P213</f>
        <v>17500</v>
      </c>
      <c r="R213" s="2097"/>
      <c r="S213" s="2097"/>
      <c r="T213" s="2097" t="s">
        <v>1042</v>
      </c>
      <c r="U213" s="2107"/>
      <c r="V213" s="2107"/>
    </row>
    <row r="214" spans="1:22" s="2107" customFormat="1" ht="78.75" x14ac:dyDescent="0.2">
      <c r="A214" s="2099">
        <v>13</v>
      </c>
      <c r="B214" s="2100" t="s">
        <v>290</v>
      </c>
      <c r="C214" s="2228"/>
      <c r="D214" s="2114" t="s">
        <v>1142</v>
      </c>
      <c r="E214" s="2144" t="s">
        <v>1143</v>
      </c>
      <c r="F214" s="2116"/>
      <c r="G214" s="2156"/>
      <c r="H214" s="2216">
        <v>18000</v>
      </c>
      <c r="I214" s="2128">
        <v>18000</v>
      </c>
      <c r="J214" s="2121" t="s">
        <v>5974</v>
      </c>
      <c r="K214" s="2121"/>
      <c r="L214" s="2116"/>
      <c r="M214" s="2123"/>
      <c r="N214" s="2095" t="s">
        <v>5969</v>
      </c>
      <c r="O214" s="2097" t="s">
        <v>5307</v>
      </c>
      <c r="P214" s="2122">
        <v>18000</v>
      </c>
      <c r="Q214" s="2109">
        <f>P214</f>
        <v>18000</v>
      </c>
      <c r="R214" s="2097"/>
      <c r="S214" s="2097"/>
      <c r="T214" s="2097" t="s">
        <v>1042</v>
      </c>
    </row>
    <row r="215" spans="1:22" s="2107" customFormat="1" ht="31.5" x14ac:dyDescent="0.2">
      <c r="A215" s="2099">
        <v>13</v>
      </c>
      <c r="B215" s="2100" t="s">
        <v>291</v>
      </c>
      <c r="C215" s="2228"/>
      <c r="D215" s="2114" t="s">
        <v>1144</v>
      </c>
      <c r="E215" s="2144" t="s">
        <v>1145</v>
      </c>
      <c r="F215" s="2116"/>
      <c r="G215" s="2156"/>
      <c r="H215" s="2216">
        <v>18000</v>
      </c>
      <c r="I215" s="2128">
        <v>18000</v>
      </c>
      <c r="J215" s="2121" t="s">
        <v>5974</v>
      </c>
      <c r="K215" s="2121"/>
      <c r="L215" s="2116"/>
      <c r="M215" s="2123"/>
      <c r="N215" s="2095" t="s">
        <v>5969</v>
      </c>
      <c r="O215" s="2097" t="s">
        <v>5307</v>
      </c>
      <c r="P215" s="2122">
        <v>18000</v>
      </c>
      <c r="Q215" s="2109">
        <f>P215</f>
        <v>18000</v>
      </c>
      <c r="R215" s="2097"/>
      <c r="S215" s="2097"/>
      <c r="T215" s="2097" t="s">
        <v>1042</v>
      </c>
    </row>
    <row r="216" spans="1:22" s="2107" customFormat="1" ht="47.25" x14ac:dyDescent="0.2">
      <c r="A216" s="2099">
        <v>13</v>
      </c>
      <c r="B216" s="2096" t="s">
        <v>1146</v>
      </c>
      <c r="C216" s="2228"/>
      <c r="D216" s="2100" t="s">
        <v>1147</v>
      </c>
      <c r="E216" s="2117" t="s">
        <v>1148</v>
      </c>
      <c r="F216" s="2097"/>
      <c r="G216" s="2156"/>
      <c r="H216" s="2216">
        <v>18000</v>
      </c>
      <c r="I216" s="2166">
        <v>18000</v>
      </c>
      <c r="J216" s="2116" t="s">
        <v>5974</v>
      </c>
      <c r="K216" s="2116"/>
      <c r="L216" s="2113"/>
      <c r="M216" s="2113"/>
      <c r="N216" s="2095" t="s">
        <v>5969</v>
      </c>
      <c r="O216" s="2097" t="s">
        <v>5296</v>
      </c>
      <c r="P216" s="2109">
        <v>18000</v>
      </c>
      <c r="Q216" s="2109">
        <f>P216</f>
        <v>18000</v>
      </c>
      <c r="R216" s="2097"/>
      <c r="S216" s="2097"/>
      <c r="T216" s="2097" t="s">
        <v>1042</v>
      </c>
      <c r="U216" s="2118"/>
      <c r="V216" s="2118"/>
    </row>
    <row r="217" spans="1:22" s="1789" customFormat="1" ht="47.25" x14ac:dyDescent="0.2">
      <c r="A217" s="1243">
        <v>13</v>
      </c>
      <c r="B217" s="91" t="s">
        <v>2410</v>
      </c>
      <c r="C217" s="2227"/>
      <c r="D217" s="87" t="s">
        <v>7266</v>
      </c>
      <c r="E217" s="2145" t="s">
        <v>3293</v>
      </c>
      <c r="F217" s="36"/>
      <c r="G217" s="1837">
        <v>19000</v>
      </c>
      <c r="H217" s="2214">
        <v>19000</v>
      </c>
      <c r="I217" s="2165">
        <v>19000</v>
      </c>
      <c r="J217" s="36" t="s">
        <v>5974</v>
      </c>
      <c r="K217" s="36"/>
      <c r="L217" s="37"/>
      <c r="M217" s="37"/>
      <c r="N217" s="34" t="s">
        <v>5969</v>
      </c>
      <c r="O217" s="34" t="s">
        <v>5310</v>
      </c>
      <c r="P217" s="39">
        <v>19000</v>
      </c>
      <c r="Q217" s="35">
        <v>19000</v>
      </c>
      <c r="R217" s="34"/>
      <c r="S217" s="40"/>
      <c r="T217" s="40"/>
    </row>
    <row r="218" spans="1:22" s="1789" customFormat="1" ht="31.5" x14ac:dyDescent="0.2">
      <c r="A218" s="1243">
        <v>13</v>
      </c>
      <c r="B218" s="91" t="s">
        <v>2416</v>
      </c>
      <c r="C218" s="2232"/>
      <c r="D218" s="87" t="s">
        <v>7266</v>
      </c>
      <c r="E218" s="2145" t="s">
        <v>4405</v>
      </c>
      <c r="F218" s="36"/>
      <c r="G218" s="1837">
        <v>19000</v>
      </c>
      <c r="H218" s="2214">
        <v>19000</v>
      </c>
      <c r="I218" s="2165">
        <v>19000</v>
      </c>
      <c r="J218" s="36" t="s">
        <v>5974</v>
      </c>
      <c r="K218" s="36"/>
      <c r="L218" s="37"/>
      <c r="M218" s="37"/>
      <c r="N218" s="34" t="s">
        <v>5969</v>
      </c>
      <c r="O218" s="34" t="s">
        <v>5310</v>
      </c>
      <c r="P218" s="39">
        <v>19000</v>
      </c>
      <c r="Q218" s="35">
        <v>19000</v>
      </c>
      <c r="R218" s="34"/>
      <c r="S218" s="40"/>
      <c r="T218" s="40"/>
    </row>
    <row r="219" spans="1:22" s="1789" customFormat="1" ht="36" customHeight="1" x14ac:dyDescent="0.2">
      <c r="A219" s="2285">
        <v>13</v>
      </c>
      <c r="B219" s="34" t="s">
        <v>1286</v>
      </c>
      <c r="C219" s="1891" t="s">
        <v>1035</v>
      </c>
      <c r="D219" s="87" t="s">
        <v>7117</v>
      </c>
      <c r="E219" s="2145" t="s">
        <v>4218</v>
      </c>
      <c r="F219" s="36"/>
      <c r="G219" s="1837">
        <v>20000</v>
      </c>
      <c r="H219" s="2214">
        <v>20000</v>
      </c>
      <c r="I219" s="2282">
        <v>0</v>
      </c>
      <c r="J219" s="36" t="s">
        <v>5974</v>
      </c>
      <c r="K219" s="36"/>
      <c r="L219" s="37"/>
      <c r="M219" s="37"/>
      <c r="N219" s="2001" t="s">
        <v>5165</v>
      </c>
      <c r="O219" s="2097" t="s">
        <v>1102</v>
      </c>
      <c r="P219" s="2282">
        <v>0</v>
      </c>
      <c r="Q219" s="2282">
        <v>0</v>
      </c>
      <c r="R219" s="34"/>
      <c r="S219" s="2286" t="s">
        <v>566</v>
      </c>
      <c r="T219" s="40"/>
    </row>
    <row r="220" spans="1:22" s="1789" customFormat="1" ht="47.25" x14ac:dyDescent="0.2">
      <c r="A220" s="1243">
        <v>13</v>
      </c>
      <c r="B220" s="1243" t="s">
        <v>2285</v>
      </c>
      <c r="C220" s="2227"/>
      <c r="D220" s="87" t="s">
        <v>7133</v>
      </c>
      <c r="E220" s="2145" t="s">
        <v>4073</v>
      </c>
      <c r="F220" s="36"/>
      <c r="G220" s="1837">
        <v>20000</v>
      </c>
      <c r="H220" s="2214">
        <v>20000</v>
      </c>
      <c r="I220" s="2165">
        <v>20000</v>
      </c>
      <c r="J220" s="36" t="s">
        <v>5974</v>
      </c>
      <c r="K220" s="36"/>
      <c r="L220" s="37"/>
      <c r="M220" s="37"/>
      <c r="N220" s="1243" t="s">
        <v>5969</v>
      </c>
      <c r="O220" s="34" t="s">
        <v>5320</v>
      </c>
      <c r="P220" s="39">
        <v>20000</v>
      </c>
      <c r="Q220" s="35">
        <v>20000</v>
      </c>
      <c r="R220" s="1243"/>
      <c r="S220" s="34"/>
      <c r="T220" s="34"/>
    </row>
    <row r="221" spans="1:22" s="1789" customFormat="1" ht="47.25" x14ac:dyDescent="0.2">
      <c r="A221" s="1243">
        <v>13</v>
      </c>
      <c r="B221" s="91" t="s">
        <v>2300</v>
      </c>
      <c r="C221" s="2227"/>
      <c r="D221" s="87" t="s">
        <v>7133</v>
      </c>
      <c r="E221" s="2145" t="s">
        <v>4341</v>
      </c>
      <c r="F221" s="36"/>
      <c r="G221" s="1837">
        <v>20000</v>
      </c>
      <c r="H221" s="2214">
        <v>20000</v>
      </c>
      <c r="I221" s="2165">
        <v>20000</v>
      </c>
      <c r="J221" s="36" t="s">
        <v>5974</v>
      </c>
      <c r="K221" s="36"/>
      <c r="L221" s="37"/>
      <c r="M221" s="37"/>
      <c r="N221" s="34" t="s">
        <v>5969</v>
      </c>
      <c r="O221" s="34" t="s">
        <v>5296</v>
      </c>
      <c r="P221" s="39">
        <v>20000</v>
      </c>
      <c r="Q221" s="35">
        <v>20000</v>
      </c>
      <c r="R221" s="34"/>
      <c r="S221" s="40"/>
      <c r="T221" s="40"/>
    </row>
    <row r="222" spans="1:22" s="1789" customFormat="1" ht="31.5" x14ac:dyDescent="0.2">
      <c r="A222" s="1243">
        <v>13</v>
      </c>
      <c r="B222" s="91" t="s">
        <v>2384</v>
      </c>
      <c r="C222" s="2227"/>
      <c r="D222" s="87" t="s">
        <v>7266</v>
      </c>
      <c r="E222" s="2145" t="s">
        <v>4356</v>
      </c>
      <c r="F222" s="36"/>
      <c r="G222" s="1837">
        <v>20000</v>
      </c>
      <c r="H222" s="2214">
        <v>20000</v>
      </c>
      <c r="I222" s="2165">
        <v>20000</v>
      </c>
      <c r="J222" s="36" t="s">
        <v>5974</v>
      </c>
      <c r="K222" s="36"/>
      <c r="L222" s="37"/>
      <c r="M222" s="37"/>
      <c r="N222" s="34" t="s">
        <v>5969</v>
      </c>
      <c r="O222" s="34" t="s">
        <v>5304</v>
      </c>
      <c r="P222" s="39">
        <v>20000</v>
      </c>
      <c r="Q222" s="35">
        <v>20000</v>
      </c>
      <c r="R222" s="34"/>
      <c r="S222" s="40"/>
      <c r="T222" s="40"/>
    </row>
    <row r="223" spans="1:22" s="1789" customFormat="1" ht="31.5" x14ac:dyDescent="0.2">
      <c r="A223" s="1243">
        <v>13</v>
      </c>
      <c r="B223" s="91" t="s">
        <v>2424</v>
      </c>
      <c r="C223" s="2227"/>
      <c r="D223" s="87" t="s">
        <v>7259</v>
      </c>
      <c r="E223" s="2145" t="s">
        <v>4353</v>
      </c>
      <c r="F223" s="36"/>
      <c r="G223" s="1837">
        <v>20000</v>
      </c>
      <c r="H223" s="2214">
        <v>20000</v>
      </c>
      <c r="I223" s="2165">
        <v>20000</v>
      </c>
      <c r="J223" s="36" t="s">
        <v>5974</v>
      </c>
      <c r="K223" s="36"/>
      <c r="L223" s="37"/>
      <c r="M223" s="37"/>
      <c r="N223" s="34" t="s">
        <v>5969</v>
      </c>
      <c r="O223" s="34" t="s">
        <v>5304</v>
      </c>
      <c r="P223" s="39">
        <v>20000</v>
      </c>
      <c r="Q223" s="35">
        <v>20000</v>
      </c>
      <c r="R223" s="34"/>
      <c r="S223" s="40"/>
      <c r="T223" s="40"/>
    </row>
    <row r="224" spans="1:22" s="1789" customFormat="1" ht="47.25" x14ac:dyDescent="0.2">
      <c r="A224" s="1243">
        <v>13</v>
      </c>
      <c r="B224" s="91" t="s">
        <v>2460</v>
      </c>
      <c r="C224" s="2227"/>
      <c r="D224" s="87" t="s">
        <v>7845</v>
      </c>
      <c r="E224" s="2145" t="s">
        <v>3844</v>
      </c>
      <c r="F224" s="36"/>
      <c r="G224" s="1837">
        <v>20000</v>
      </c>
      <c r="H224" s="2214">
        <v>20000</v>
      </c>
      <c r="I224" s="2165">
        <v>20000</v>
      </c>
      <c r="J224" s="36" t="s">
        <v>5974</v>
      </c>
      <c r="K224" s="36"/>
      <c r="L224" s="37"/>
      <c r="M224" s="37"/>
      <c r="N224" s="34" t="s">
        <v>5969</v>
      </c>
      <c r="O224" s="34" t="s">
        <v>5320</v>
      </c>
      <c r="P224" s="39">
        <v>20000</v>
      </c>
      <c r="Q224" s="35">
        <v>20000</v>
      </c>
      <c r="R224" s="34"/>
      <c r="S224" s="40"/>
      <c r="T224" s="40"/>
    </row>
    <row r="225" spans="1:20" s="1789" customFormat="1" ht="31.5" x14ac:dyDescent="0.2">
      <c r="A225" s="1243">
        <v>13</v>
      </c>
      <c r="B225" s="91" t="s">
        <v>2498</v>
      </c>
      <c r="C225" s="2227"/>
      <c r="D225" s="87" t="s">
        <v>7845</v>
      </c>
      <c r="E225" s="2145" t="s">
        <v>3952</v>
      </c>
      <c r="F225" s="36"/>
      <c r="G225" s="1837">
        <v>20000</v>
      </c>
      <c r="H225" s="2214">
        <v>20000</v>
      </c>
      <c r="I225" s="2165">
        <v>20000</v>
      </c>
      <c r="J225" s="36" t="s">
        <v>5974</v>
      </c>
      <c r="K225" s="36"/>
      <c r="L225" s="37"/>
      <c r="M225" s="37"/>
      <c r="N225" s="34" t="s">
        <v>5969</v>
      </c>
      <c r="O225" s="34" t="s">
        <v>5320</v>
      </c>
      <c r="P225" s="39">
        <v>20000</v>
      </c>
      <c r="Q225" s="35">
        <v>20000</v>
      </c>
      <c r="R225" s="34"/>
      <c r="S225" s="40"/>
      <c r="T225" s="40"/>
    </row>
    <row r="226" spans="1:20" s="1789" customFormat="1" ht="31.5" x14ac:dyDescent="0.2">
      <c r="A226" s="1243">
        <v>13</v>
      </c>
      <c r="B226" s="91" t="s">
        <v>2510</v>
      </c>
      <c r="C226" s="2227"/>
      <c r="D226" s="87" t="s">
        <v>7845</v>
      </c>
      <c r="E226" s="2145" t="s">
        <v>3955</v>
      </c>
      <c r="F226" s="36"/>
      <c r="G226" s="1837">
        <v>20000</v>
      </c>
      <c r="H226" s="2214">
        <v>20000</v>
      </c>
      <c r="I226" s="2165">
        <v>20000</v>
      </c>
      <c r="J226" s="36" t="s">
        <v>5974</v>
      </c>
      <c r="K226" s="36"/>
      <c r="L226" s="37"/>
      <c r="M226" s="37"/>
      <c r="N226" s="34" t="s">
        <v>5969</v>
      </c>
      <c r="O226" s="34" t="s">
        <v>5320</v>
      </c>
      <c r="P226" s="39">
        <v>20000</v>
      </c>
      <c r="Q226" s="35">
        <v>20000</v>
      </c>
      <c r="R226" s="34"/>
      <c r="S226" s="40"/>
      <c r="T226" s="40"/>
    </row>
    <row r="227" spans="1:20" s="1789" customFormat="1" ht="47.25" x14ac:dyDescent="0.2">
      <c r="A227" s="1243">
        <v>13</v>
      </c>
      <c r="B227" s="91" t="s">
        <v>2516</v>
      </c>
      <c r="C227" s="2227"/>
      <c r="D227" s="87" t="s">
        <v>7845</v>
      </c>
      <c r="E227" s="2145" t="s">
        <v>3950</v>
      </c>
      <c r="F227" s="36"/>
      <c r="G227" s="1837">
        <v>20000</v>
      </c>
      <c r="H227" s="2214">
        <v>20000</v>
      </c>
      <c r="I227" s="2165">
        <v>20000</v>
      </c>
      <c r="J227" s="36" t="s">
        <v>5974</v>
      </c>
      <c r="K227" s="36"/>
      <c r="L227" s="37"/>
      <c r="M227" s="37"/>
      <c r="N227" s="34" t="s">
        <v>5969</v>
      </c>
      <c r="O227" s="34" t="s">
        <v>5320</v>
      </c>
      <c r="P227" s="39">
        <v>20000</v>
      </c>
      <c r="Q227" s="35">
        <v>20000</v>
      </c>
      <c r="R227" s="34"/>
      <c r="S227" s="40"/>
      <c r="T227" s="40"/>
    </row>
    <row r="228" spans="1:20" s="1789" customFormat="1" ht="31.5" x14ac:dyDescent="0.2">
      <c r="A228" s="1243">
        <v>13</v>
      </c>
      <c r="B228" s="91" t="s">
        <v>2517</v>
      </c>
      <c r="C228" s="2227"/>
      <c r="D228" s="87" t="s">
        <v>7845</v>
      </c>
      <c r="E228" s="2145" t="s">
        <v>3951</v>
      </c>
      <c r="F228" s="36"/>
      <c r="G228" s="1837">
        <v>20000</v>
      </c>
      <c r="H228" s="2214">
        <v>20000</v>
      </c>
      <c r="I228" s="2165">
        <v>20000</v>
      </c>
      <c r="J228" s="36" t="s">
        <v>5974</v>
      </c>
      <c r="K228" s="36"/>
      <c r="L228" s="37"/>
      <c r="M228" s="37"/>
      <c r="N228" s="34" t="s">
        <v>5969</v>
      </c>
      <c r="O228" s="34" t="s">
        <v>5320</v>
      </c>
      <c r="P228" s="39">
        <v>20000</v>
      </c>
      <c r="Q228" s="35">
        <v>20000</v>
      </c>
      <c r="R228" s="34"/>
      <c r="S228" s="40"/>
      <c r="T228" s="40"/>
    </row>
    <row r="229" spans="1:20" s="1789" customFormat="1" ht="47.25" x14ac:dyDescent="0.2">
      <c r="A229" s="1243">
        <v>13</v>
      </c>
      <c r="B229" s="91" t="s">
        <v>2518</v>
      </c>
      <c r="C229" s="2227"/>
      <c r="D229" s="87" t="s">
        <v>7845</v>
      </c>
      <c r="E229" s="2145" t="s">
        <v>3985</v>
      </c>
      <c r="F229" s="36"/>
      <c r="G229" s="1837">
        <v>20000</v>
      </c>
      <c r="H229" s="2214">
        <v>20000</v>
      </c>
      <c r="I229" s="2165">
        <v>20000</v>
      </c>
      <c r="J229" s="36" t="s">
        <v>5974</v>
      </c>
      <c r="K229" s="36"/>
      <c r="L229" s="37"/>
      <c r="M229" s="37"/>
      <c r="N229" s="34" t="s">
        <v>5969</v>
      </c>
      <c r="O229" s="34" t="s">
        <v>5320</v>
      </c>
      <c r="P229" s="39">
        <v>20000</v>
      </c>
      <c r="Q229" s="35">
        <v>20000</v>
      </c>
      <c r="R229" s="34"/>
      <c r="S229" s="40"/>
      <c r="T229" s="40"/>
    </row>
    <row r="230" spans="1:20" s="1789" customFormat="1" ht="47.25" x14ac:dyDescent="0.2">
      <c r="A230" s="1243">
        <v>13</v>
      </c>
      <c r="B230" s="91" t="s">
        <v>2520</v>
      </c>
      <c r="C230" s="2227"/>
      <c r="D230" s="87" t="s">
        <v>7845</v>
      </c>
      <c r="E230" s="2145" t="s">
        <v>3953</v>
      </c>
      <c r="F230" s="36"/>
      <c r="G230" s="1837">
        <v>20000</v>
      </c>
      <c r="H230" s="2214">
        <v>20000</v>
      </c>
      <c r="I230" s="2165">
        <v>20000</v>
      </c>
      <c r="J230" s="36" t="s">
        <v>5974</v>
      </c>
      <c r="K230" s="36"/>
      <c r="L230" s="37"/>
      <c r="M230" s="37"/>
      <c r="N230" s="34" t="s">
        <v>5969</v>
      </c>
      <c r="O230" s="34" t="s">
        <v>5320</v>
      </c>
      <c r="P230" s="39">
        <v>20000</v>
      </c>
      <c r="Q230" s="35">
        <v>20000</v>
      </c>
      <c r="R230" s="34"/>
      <c r="S230" s="40"/>
      <c r="T230" s="40"/>
    </row>
    <row r="231" spans="1:20" s="1789" customFormat="1" ht="31.5" x14ac:dyDescent="0.2">
      <c r="A231" s="1243">
        <v>13</v>
      </c>
      <c r="B231" s="91" t="s">
        <v>2526</v>
      </c>
      <c r="C231" s="2227"/>
      <c r="D231" s="87" t="s">
        <v>7845</v>
      </c>
      <c r="E231" s="2145" t="s">
        <v>3956</v>
      </c>
      <c r="F231" s="36"/>
      <c r="G231" s="1837">
        <v>20000</v>
      </c>
      <c r="H231" s="2214">
        <v>20000</v>
      </c>
      <c r="I231" s="2165">
        <v>20000</v>
      </c>
      <c r="J231" s="36" t="s">
        <v>5974</v>
      </c>
      <c r="K231" s="36"/>
      <c r="L231" s="37"/>
      <c r="M231" s="37"/>
      <c r="N231" s="34" t="s">
        <v>5969</v>
      </c>
      <c r="O231" s="34" t="s">
        <v>5320</v>
      </c>
      <c r="P231" s="39">
        <v>20000</v>
      </c>
      <c r="Q231" s="35">
        <v>20000</v>
      </c>
      <c r="R231" s="34"/>
      <c r="S231" s="40"/>
      <c r="T231" s="40"/>
    </row>
    <row r="232" spans="1:20" s="1789" customFormat="1" ht="31.5" x14ac:dyDescent="0.2">
      <c r="A232" s="1243">
        <v>13</v>
      </c>
      <c r="B232" s="91" t="s">
        <v>2527</v>
      </c>
      <c r="C232" s="2227"/>
      <c r="D232" s="87" t="s">
        <v>7845</v>
      </c>
      <c r="E232" s="2145" t="s">
        <v>3957</v>
      </c>
      <c r="F232" s="36"/>
      <c r="G232" s="1837">
        <v>20000</v>
      </c>
      <c r="H232" s="2214">
        <v>20000</v>
      </c>
      <c r="I232" s="2165">
        <v>20000</v>
      </c>
      <c r="J232" s="36" t="s">
        <v>5974</v>
      </c>
      <c r="K232" s="36"/>
      <c r="L232" s="37"/>
      <c r="M232" s="37"/>
      <c r="N232" s="34" t="s">
        <v>5969</v>
      </c>
      <c r="O232" s="34" t="s">
        <v>5320</v>
      </c>
      <c r="P232" s="39">
        <v>20000</v>
      </c>
      <c r="Q232" s="35">
        <v>20000</v>
      </c>
      <c r="R232" s="34"/>
      <c r="S232" s="40"/>
      <c r="T232" s="40"/>
    </row>
    <row r="233" spans="1:20" s="1789" customFormat="1" ht="31.5" x14ac:dyDescent="0.2">
      <c r="A233" s="1243">
        <v>13</v>
      </c>
      <c r="B233" s="91" t="s">
        <v>2530</v>
      </c>
      <c r="C233" s="2227"/>
      <c r="D233" s="87" t="s">
        <v>7845</v>
      </c>
      <c r="E233" s="2145" t="s">
        <v>3962</v>
      </c>
      <c r="F233" s="36"/>
      <c r="G233" s="1837">
        <v>20000</v>
      </c>
      <c r="H233" s="2214">
        <v>20000</v>
      </c>
      <c r="I233" s="2165">
        <v>20000</v>
      </c>
      <c r="J233" s="36" t="s">
        <v>5974</v>
      </c>
      <c r="K233" s="36"/>
      <c r="L233" s="37"/>
      <c r="M233" s="37"/>
      <c r="N233" s="34" t="s">
        <v>5969</v>
      </c>
      <c r="O233" s="34" t="s">
        <v>5320</v>
      </c>
      <c r="P233" s="39">
        <v>20000</v>
      </c>
      <c r="Q233" s="35">
        <v>20000</v>
      </c>
      <c r="R233" s="34"/>
      <c r="S233" s="40"/>
      <c r="T233" s="40"/>
    </row>
    <row r="234" spans="1:20" s="1789" customFormat="1" ht="31.5" x14ac:dyDescent="0.2">
      <c r="A234" s="1243">
        <v>13</v>
      </c>
      <c r="B234" s="91" t="s">
        <v>2533</v>
      </c>
      <c r="C234" s="2227"/>
      <c r="D234" s="87" t="s">
        <v>7845</v>
      </c>
      <c r="E234" s="2145" t="s">
        <v>3960</v>
      </c>
      <c r="F234" s="36"/>
      <c r="G234" s="1837">
        <v>20000</v>
      </c>
      <c r="H234" s="2214">
        <v>20000</v>
      </c>
      <c r="I234" s="2165">
        <v>20000</v>
      </c>
      <c r="J234" s="36" t="s">
        <v>5974</v>
      </c>
      <c r="K234" s="36"/>
      <c r="L234" s="37"/>
      <c r="M234" s="37"/>
      <c r="N234" s="34" t="s">
        <v>5969</v>
      </c>
      <c r="O234" s="34" t="s">
        <v>5320</v>
      </c>
      <c r="P234" s="39">
        <v>20000</v>
      </c>
      <c r="Q234" s="35">
        <v>20000</v>
      </c>
      <c r="R234" s="34"/>
      <c r="S234" s="40"/>
      <c r="T234" s="40"/>
    </row>
    <row r="235" spans="1:20" s="1789" customFormat="1" ht="31.5" x14ac:dyDescent="0.2">
      <c r="A235" s="1243">
        <v>13</v>
      </c>
      <c r="B235" s="91" t="s">
        <v>2578</v>
      </c>
      <c r="C235" s="2227"/>
      <c r="D235" s="87" t="s">
        <v>7845</v>
      </c>
      <c r="E235" s="2145" t="s">
        <v>3845</v>
      </c>
      <c r="F235" s="36"/>
      <c r="G235" s="1837">
        <v>20000</v>
      </c>
      <c r="H235" s="2216">
        <v>50000</v>
      </c>
      <c r="I235" s="2166">
        <v>50000</v>
      </c>
      <c r="J235" s="36" t="s">
        <v>5974</v>
      </c>
      <c r="K235" s="36"/>
      <c r="L235" s="37"/>
      <c r="M235" s="37"/>
      <c r="N235" s="34" t="s">
        <v>5969</v>
      </c>
      <c r="O235" s="34" t="s">
        <v>5320</v>
      </c>
      <c r="P235" s="2110">
        <f>H235</f>
        <v>50000</v>
      </c>
      <c r="Q235" s="2109">
        <f>P235</f>
        <v>50000</v>
      </c>
      <c r="R235" s="34"/>
      <c r="S235" s="2111" t="s">
        <v>1041</v>
      </c>
      <c r="T235" s="2097" t="s">
        <v>1043</v>
      </c>
    </row>
    <row r="236" spans="1:20" s="1789" customFormat="1" ht="31.5" x14ac:dyDescent="0.2">
      <c r="A236" s="1243">
        <v>13</v>
      </c>
      <c r="B236" s="91" t="s">
        <v>2652</v>
      </c>
      <c r="C236" s="2227"/>
      <c r="D236" s="87" t="s">
        <v>7845</v>
      </c>
      <c r="E236" s="2145" t="s">
        <v>4278</v>
      </c>
      <c r="F236" s="36"/>
      <c r="G236" s="1837">
        <v>20000</v>
      </c>
      <c r="H236" s="2214">
        <v>20000</v>
      </c>
      <c r="I236" s="2165">
        <v>20000</v>
      </c>
      <c r="J236" s="36" t="s">
        <v>5974</v>
      </c>
      <c r="K236" s="36"/>
      <c r="L236" s="37"/>
      <c r="M236" s="37"/>
      <c r="N236" s="34" t="s">
        <v>5969</v>
      </c>
      <c r="O236" s="34" t="s">
        <v>5303</v>
      </c>
      <c r="P236" s="39">
        <v>20000</v>
      </c>
      <c r="Q236" s="35">
        <v>20000</v>
      </c>
      <c r="R236" s="34"/>
      <c r="S236" s="40"/>
      <c r="T236" s="40"/>
    </row>
    <row r="237" spans="1:20" s="1789" customFormat="1" ht="31.5" x14ac:dyDescent="0.2">
      <c r="A237" s="1243">
        <v>13</v>
      </c>
      <c r="B237" s="91" t="s">
        <v>2654</v>
      </c>
      <c r="C237" s="2227"/>
      <c r="D237" s="87" t="s">
        <v>7845</v>
      </c>
      <c r="E237" s="2145" t="s">
        <v>4285</v>
      </c>
      <c r="F237" s="36"/>
      <c r="G237" s="1837">
        <v>20000</v>
      </c>
      <c r="H237" s="2214">
        <v>20000</v>
      </c>
      <c r="I237" s="2165">
        <v>20000</v>
      </c>
      <c r="J237" s="36" t="s">
        <v>5974</v>
      </c>
      <c r="K237" s="36"/>
      <c r="L237" s="37"/>
      <c r="M237" s="37"/>
      <c r="N237" s="34" t="s">
        <v>5969</v>
      </c>
      <c r="O237" s="34" t="s">
        <v>5303</v>
      </c>
      <c r="P237" s="39">
        <v>20000</v>
      </c>
      <c r="Q237" s="35">
        <v>20000</v>
      </c>
      <c r="R237" s="34"/>
      <c r="S237" s="40"/>
      <c r="T237" s="40"/>
    </row>
    <row r="238" spans="1:20" s="1789" customFormat="1" ht="31.5" x14ac:dyDescent="0.2">
      <c r="A238" s="1243">
        <v>13</v>
      </c>
      <c r="B238" s="91" t="s">
        <v>2658</v>
      </c>
      <c r="C238" s="2227"/>
      <c r="D238" s="87" t="s">
        <v>7845</v>
      </c>
      <c r="E238" s="2145" t="s">
        <v>4452</v>
      </c>
      <c r="F238" s="36"/>
      <c r="G238" s="1837">
        <v>20000</v>
      </c>
      <c r="H238" s="2214">
        <v>20000</v>
      </c>
      <c r="I238" s="2165">
        <v>20000</v>
      </c>
      <c r="J238" s="36" t="s">
        <v>5974</v>
      </c>
      <c r="K238" s="36"/>
      <c r="L238" s="37"/>
      <c r="M238" s="37"/>
      <c r="N238" s="34" t="s">
        <v>5969</v>
      </c>
      <c r="O238" s="34" t="s">
        <v>5307</v>
      </c>
      <c r="P238" s="39">
        <v>20000</v>
      </c>
      <c r="Q238" s="35">
        <v>20000</v>
      </c>
      <c r="R238" s="34"/>
      <c r="S238" s="40"/>
      <c r="T238" s="40"/>
    </row>
    <row r="239" spans="1:20" s="1789" customFormat="1" ht="31.5" x14ac:dyDescent="0.2">
      <c r="A239" s="1243">
        <v>13</v>
      </c>
      <c r="B239" s="91" t="s">
        <v>2727</v>
      </c>
      <c r="C239" s="2227"/>
      <c r="D239" s="87" t="s">
        <v>7047</v>
      </c>
      <c r="E239" s="2145" t="s">
        <v>4208</v>
      </c>
      <c r="F239" s="36"/>
      <c r="G239" s="1837">
        <v>20000</v>
      </c>
      <c r="H239" s="2214">
        <v>20000</v>
      </c>
      <c r="I239" s="2165">
        <v>20000</v>
      </c>
      <c r="J239" s="36" t="s">
        <v>5974</v>
      </c>
      <c r="K239" s="36"/>
      <c r="L239" s="37"/>
      <c r="M239" s="37"/>
      <c r="N239" s="34" t="s">
        <v>5969</v>
      </c>
      <c r="O239" s="34" t="s">
        <v>5295</v>
      </c>
      <c r="P239" s="39">
        <v>20000</v>
      </c>
      <c r="Q239" s="35">
        <v>20000</v>
      </c>
      <c r="R239" s="34"/>
      <c r="S239" s="40"/>
      <c r="T239" s="40"/>
    </row>
    <row r="240" spans="1:20" s="1789" customFormat="1" ht="31.5" x14ac:dyDescent="0.2">
      <c r="A240" s="1243">
        <v>13</v>
      </c>
      <c r="B240" s="91" t="s">
        <v>2737</v>
      </c>
      <c r="C240" s="2227"/>
      <c r="D240" s="87" t="s">
        <v>7047</v>
      </c>
      <c r="E240" s="2145" t="s">
        <v>4199</v>
      </c>
      <c r="F240" s="36"/>
      <c r="G240" s="1837">
        <v>20000</v>
      </c>
      <c r="H240" s="2214">
        <v>20000</v>
      </c>
      <c r="I240" s="2165">
        <v>20000</v>
      </c>
      <c r="J240" s="36" t="s">
        <v>5974</v>
      </c>
      <c r="K240" s="36"/>
      <c r="L240" s="37"/>
      <c r="M240" s="37"/>
      <c r="N240" s="34" t="s">
        <v>5969</v>
      </c>
      <c r="O240" s="34" t="s">
        <v>5294</v>
      </c>
      <c r="P240" s="39">
        <v>20000</v>
      </c>
      <c r="Q240" s="35">
        <v>20000</v>
      </c>
      <c r="R240" s="34"/>
      <c r="S240" s="40"/>
      <c r="T240" s="40"/>
    </row>
    <row r="241" spans="1:20" s="1789" customFormat="1" ht="31.5" x14ac:dyDescent="0.2">
      <c r="A241" s="1243">
        <v>13</v>
      </c>
      <c r="B241" s="91" t="s">
        <v>2718</v>
      </c>
      <c r="C241" s="2228"/>
      <c r="D241" s="87" t="s">
        <v>7047</v>
      </c>
      <c r="E241" s="2145" t="s">
        <v>4167</v>
      </c>
      <c r="F241" s="36"/>
      <c r="G241" s="1837">
        <v>20000</v>
      </c>
      <c r="H241" s="2214">
        <v>20000</v>
      </c>
      <c r="I241" s="2165">
        <v>20000</v>
      </c>
      <c r="J241" s="36" t="s">
        <v>5974</v>
      </c>
      <c r="K241" s="36"/>
      <c r="L241" s="37"/>
      <c r="M241" s="37"/>
      <c r="N241" s="34" t="s">
        <v>5969</v>
      </c>
      <c r="O241" s="34" t="s">
        <v>5294</v>
      </c>
      <c r="P241" s="39">
        <v>20000</v>
      </c>
      <c r="Q241" s="35">
        <v>20000</v>
      </c>
      <c r="R241" s="34"/>
      <c r="S241" s="40"/>
      <c r="T241" s="40"/>
    </row>
    <row r="242" spans="1:20" s="1789" customFormat="1" ht="47.25" x14ac:dyDescent="0.2">
      <c r="A242" s="1243">
        <v>13</v>
      </c>
      <c r="B242" s="91" t="s">
        <v>2756</v>
      </c>
      <c r="C242" s="2231"/>
      <c r="D242" s="87" t="s">
        <v>7119</v>
      </c>
      <c r="E242" s="2145" t="s">
        <v>4072</v>
      </c>
      <c r="F242" s="36"/>
      <c r="G242" s="1837">
        <v>20000</v>
      </c>
      <c r="H242" s="2214">
        <v>20000</v>
      </c>
      <c r="I242" s="2165">
        <v>20000</v>
      </c>
      <c r="J242" s="36" t="s">
        <v>5974</v>
      </c>
      <c r="K242" s="36"/>
      <c r="L242" s="37"/>
      <c r="M242" s="37"/>
      <c r="N242" s="1243" t="s">
        <v>5969</v>
      </c>
      <c r="O242" s="34" t="s">
        <v>5320</v>
      </c>
      <c r="P242" s="39">
        <v>20000</v>
      </c>
      <c r="Q242" s="35">
        <v>20000</v>
      </c>
      <c r="R242" s="1243"/>
      <c r="S242" s="34"/>
      <c r="T242" s="34"/>
    </row>
    <row r="243" spans="1:20" s="1789" customFormat="1" ht="63" x14ac:dyDescent="0.2">
      <c r="A243" s="1243">
        <v>13</v>
      </c>
      <c r="B243" s="91" t="s">
        <v>2801</v>
      </c>
      <c r="C243" s="2227"/>
      <c r="D243" s="87" t="s">
        <v>7173</v>
      </c>
      <c r="E243" s="2145" t="s">
        <v>3920</v>
      </c>
      <c r="F243" s="36"/>
      <c r="G243" s="1837">
        <v>20000</v>
      </c>
      <c r="H243" s="2214">
        <v>20000</v>
      </c>
      <c r="I243" s="2165">
        <v>20000</v>
      </c>
      <c r="J243" s="36" t="s">
        <v>5974</v>
      </c>
      <c r="K243" s="36"/>
      <c r="L243" s="37"/>
      <c r="M243" s="37"/>
      <c r="N243" s="34" t="s">
        <v>5969</v>
      </c>
      <c r="O243" s="34" t="s">
        <v>5319</v>
      </c>
      <c r="P243" s="39">
        <v>20000</v>
      </c>
      <c r="Q243" s="35">
        <v>20000</v>
      </c>
      <c r="R243" s="34"/>
      <c r="S243" s="40"/>
      <c r="T243" s="40"/>
    </row>
    <row r="244" spans="1:20" s="1789" customFormat="1" ht="63" x14ac:dyDescent="0.2">
      <c r="A244" s="1243">
        <v>13</v>
      </c>
      <c r="B244" s="91" t="s">
        <v>2810</v>
      </c>
      <c r="C244" s="2227"/>
      <c r="D244" s="87" t="s">
        <v>7173</v>
      </c>
      <c r="E244" s="2145" t="s">
        <v>4046</v>
      </c>
      <c r="F244" s="36"/>
      <c r="G244" s="1837">
        <v>20000</v>
      </c>
      <c r="H244" s="2214">
        <v>20000</v>
      </c>
      <c r="I244" s="2165">
        <v>20000</v>
      </c>
      <c r="J244" s="36" t="s">
        <v>5974</v>
      </c>
      <c r="K244" s="36"/>
      <c r="L244" s="37"/>
      <c r="M244" s="37"/>
      <c r="N244" s="34" t="s">
        <v>5969</v>
      </c>
      <c r="O244" s="34" t="s">
        <v>5316</v>
      </c>
      <c r="P244" s="39">
        <v>20000</v>
      </c>
      <c r="Q244" s="35">
        <v>20000</v>
      </c>
      <c r="R244" s="34"/>
      <c r="S244" s="40"/>
      <c r="T244" s="40"/>
    </row>
    <row r="245" spans="1:20" s="1789" customFormat="1" ht="31.5" x14ac:dyDescent="0.2">
      <c r="A245" s="1243">
        <v>13</v>
      </c>
      <c r="B245" s="91" t="s">
        <v>2811</v>
      </c>
      <c r="C245" s="2227"/>
      <c r="D245" s="87" t="s">
        <v>7173</v>
      </c>
      <c r="E245" s="2145" t="s">
        <v>4044</v>
      </c>
      <c r="F245" s="36"/>
      <c r="G245" s="1837">
        <v>20000</v>
      </c>
      <c r="H245" s="2214">
        <v>20000</v>
      </c>
      <c r="I245" s="2165">
        <v>20000</v>
      </c>
      <c r="J245" s="36" t="s">
        <v>5974</v>
      </c>
      <c r="K245" s="36"/>
      <c r="L245" s="37"/>
      <c r="M245" s="37"/>
      <c r="N245" s="34" t="s">
        <v>5969</v>
      </c>
      <c r="O245" s="34" t="s">
        <v>5320</v>
      </c>
      <c r="P245" s="39">
        <v>20000</v>
      </c>
      <c r="Q245" s="35">
        <v>20000</v>
      </c>
      <c r="R245" s="34"/>
      <c r="S245" s="40"/>
      <c r="T245" s="40"/>
    </row>
    <row r="246" spans="1:20" s="1789" customFormat="1" ht="31.5" x14ac:dyDescent="0.2">
      <c r="A246" s="1243">
        <v>13</v>
      </c>
      <c r="B246" s="91" t="s">
        <v>2812</v>
      </c>
      <c r="C246" s="2227"/>
      <c r="D246" s="87" t="s">
        <v>7173</v>
      </c>
      <c r="E246" s="2145" t="s">
        <v>4043</v>
      </c>
      <c r="F246" s="36"/>
      <c r="G246" s="1837">
        <v>20000</v>
      </c>
      <c r="H246" s="2214">
        <v>20000</v>
      </c>
      <c r="I246" s="2165">
        <v>20000</v>
      </c>
      <c r="J246" s="36" t="s">
        <v>5974</v>
      </c>
      <c r="K246" s="36"/>
      <c r="L246" s="37"/>
      <c r="M246" s="37"/>
      <c r="N246" s="34" t="s">
        <v>5969</v>
      </c>
      <c r="O246" s="34" t="s">
        <v>5320</v>
      </c>
      <c r="P246" s="39">
        <v>20000</v>
      </c>
      <c r="Q246" s="35">
        <v>20000</v>
      </c>
      <c r="R246" s="34"/>
      <c r="S246" s="40"/>
      <c r="T246" s="40"/>
    </row>
    <row r="247" spans="1:20" s="1789" customFormat="1" ht="31.5" x14ac:dyDescent="0.2">
      <c r="A247" s="1243">
        <v>13</v>
      </c>
      <c r="B247" s="91" t="s">
        <v>2813</v>
      </c>
      <c r="C247" s="2227"/>
      <c r="D247" s="87" t="s">
        <v>7173</v>
      </c>
      <c r="E247" s="2145" t="s">
        <v>3905</v>
      </c>
      <c r="F247" s="36"/>
      <c r="G247" s="1837">
        <v>20000</v>
      </c>
      <c r="H247" s="2214">
        <v>20000</v>
      </c>
      <c r="I247" s="2165">
        <v>20000</v>
      </c>
      <c r="J247" s="36" t="s">
        <v>5974</v>
      </c>
      <c r="K247" s="36"/>
      <c r="L247" s="37"/>
      <c r="M247" s="37"/>
      <c r="N247" s="34" t="s">
        <v>5969</v>
      </c>
      <c r="O247" s="34" t="s">
        <v>5320</v>
      </c>
      <c r="P247" s="39">
        <v>20000</v>
      </c>
      <c r="Q247" s="35">
        <v>20000</v>
      </c>
      <c r="R247" s="34"/>
      <c r="S247" s="40"/>
      <c r="T247" s="40"/>
    </row>
    <row r="248" spans="1:20" s="1789" customFormat="1" ht="31.5" x14ac:dyDescent="0.2">
      <c r="A248" s="1243">
        <v>13</v>
      </c>
      <c r="B248" s="91" t="s">
        <v>2814</v>
      </c>
      <c r="C248" s="2227"/>
      <c r="D248" s="87" t="s">
        <v>7173</v>
      </c>
      <c r="E248" s="2145" t="s">
        <v>4047</v>
      </c>
      <c r="F248" s="36"/>
      <c r="G248" s="1837">
        <v>20000</v>
      </c>
      <c r="H248" s="2214">
        <v>20000</v>
      </c>
      <c r="I248" s="2165">
        <v>20000</v>
      </c>
      <c r="J248" s="36" t="s">
        <v>5974</v>
      </c>
      <c r="K248" s="36"/>
      <c r="L248" s="37"/>
      <c r="M248" s="37"/>
      <c r="N248" s="34" t="s">
        <v>5969</v>
      </c>
      <c r="O248" s="34" t="s">
        <v>5320</v>
      </c>
      <c r="P248" s="39">
        <v>20000</v>
      </c>
      <c r="Q248" s="35">
        <v>20000</v>
      </c>
      <c r="R248" s="34"/>
      <c r="S248" s="40"/>
      <c r="T248" s="40"/>
    </row>
    <row r="249" spans="1:20" s="1789" customFormat="1" ht="63" x14ac:dyDescent="0.2">
      <c r="A249" s="1243">
        <v>13</v>
      </c>
      <c r="B249" s="91" t="s">
        <v>2190</v>
      </c>
      <c r="C249" s="2227"/>
      <c r="D249" s="87" t="s">
        <v>7173</v>
      </c>
      <c r="E249" s="2145" t="s">
        <v>4306</v>
      </c>
      <c r="F249" s="36"/>
      <c r="G249" s="1837">
        <v>20000</v>
      </c>
      <c r="H249" s="2214">
        <v>20000</v>
      </c>
      <c r="I249" s="2165">
        <v>20000</v>
      </c>
      <c r="J249" s="36" t="s">
        <v>5974</v>
      </c>
      <c r="K249" s="36"/>
      <c r="L249" s="37"/>
      <c r="M249" s="37"/>
      <c r="N249" s="34" t="s">
        <v>5969</v>
      </c>
      <c r="O249" s="34" t="s">
        <v>5303</v>
      </c>
      <c r="P249" s="39">
        <v>20000</v>
      </c>
      <c r="Q249" s="35">
        <v>20000</v>
      </c>
      <c r="R249" s="34"/>
      <c r="S249" s="40"/>
      <c r="T249" s="40"/>
    </row>
    <row r="250" spans="1:20" s="1789" customFormat="1" ht="31.5" x14ac:dyDescent="0.2">
      <c r="A250" s="1243">
        <v>13</v>
      </c>
      <c r="B250" s="91" t="s">
        <v>2842</v>
      </c>
      <c r="C250" s="2227"/>
      <c r="D250" s="87" t="s">
        <v>7173</v>
      </c>
      <c r="E250" s="2145" t="s">
        <v>4256</v>
      </c>
      <c r="F250" s="36"/>
      <c r="G250" s="1837">
        <v>20000</v>
      </c>
      <c r="H250" s="2214">
        <v>20000</v>
      </c>
      <c r="I250" s="2165">
        <v>20000</v>
      </c>
      <c r="J250" s="36" t="s">
        <v>5974</v>
      </c>
      <c r="K250" s="36"/>
      <c r="L250" s="37"/>
      <c r="M250" s="37"/>
      <c r="N250" s="34" t="s">
        <v>5969</v>
      </c>
      <c r="O250" s="34" t="s">
        <v>5303</v>
      </c>
      <c r="P250" s="39">
        <v>20000</v>
      </c>
      <c r="Q250" s="35">
        <v>20000</v>
      </c>
      <c r="R250" s="34"/>
      <c r="S250" s="40"/>
      <c r="T250" s="40"/>
    </row>
    <row r="251" spans="1:20" s="1789" customFormat="1" ht="31.5" x14ac:dyDescent="0.2">
      <c r="A251" s="1243">
        <v>13</v>
      </c>
      <c r="B251" s="91" t="s">
        <v>2845</v>
      </c>
      <c r="C251" s="2227"/>
      <c r="D251" s="87" t="s">
        <v>7173</v>
      </c>
      <c r="E251" s="2145" t="s">
        <v>4262</v>
      </c>
      <c r="F251" s="36"/>
      <c r="G251" s="1837">
        <v>20000</v>
      </c>
      <c r="H251" s="2214">
        <v>20000</v>
      </c>
      <c r="I251" s="2165">
        <v>20000</v>
      </c>
      <c r="J251" s="36" t="s">
        <v>5974</v>
      </c>
      <c r="K251" s="36"/>
      <c r="L251" s="37"/>
      <c r="M251" s="37"/>
      <c r="N251" s="34" t="s">
        <v>5969</v>
      </c>
      <c r="O251" s="34" t="s">
        <v>5303</v>
      </c>
      <c r="P251" s="39">
        <v>20000</v>
      </c>
      <c r="Q251" s="35">
        <v>20000</v>
      </c>
      <c r="R251" s="34"/>
      <c r="S251" s="40"/>
      <c r="T251" s="40"/>
    </row>
    <row r="252" spans="1:20" s="1789" customFormat="1" ht="47.25" x14ac:dyDescent="0.2">
      <c r="A252" s="1243">
        <v>13</v>
      </c>
      <c r="B252" s="91" t="s">
        <v>2858</v>
      </c>
      <c r="C252" s="2227"/>
      <c r="D252" s="87" t="s">
        <v>7173</v>
      </c>
      <c r="E252" s="2145" t="s">
        <v>4304</v>
      </c>
      <c r="F252" s="36"/>
      <c r="G252" s="1837">
        <v>20000</v>
      </c>
      <c r="H252" s="2214">
        <v>20000</v>
      </c>
      <c r="I252" s="2165">
        <v>20000</v>
      </c>
      <c r="J252" s="36" t="s">
        <v>5974</v>
      </c>
      <c r="K252" s="36"/>
      <c r="L252" s="37"/>
      <c r="M252" s="37"/>
      <c r="N252" s="34" t="s">
        <v>5969</v>
      </c>
      <c r="O252" s="34" t="s">
        <v>5303</v>
      </c>
      <c r="P252" s="39">
        <v>20000</v>
      </c>
      <c r="Q252" s="35">
        <v>20000</v>
      </c>
      <c r="R252" s="34"/>
      <c r="S252" s="40"/>
      <c r="T252" s="40"/>
    </row>
    <row r="253" spans="1:20" s="2172" customFormat="1" ht="78.75" x14ac:dyDescent="0.2">
      <c r="A253" s="2099">
        <v>13</v>
      </c>
      <c r="B253" s="2096" t="s">
        <v>1049</v>
      </c>
      <c r="C253" s="2227"/>
      <c r="D253" s="2100" t="s">
        <v>7790</v>
      </c>
      <c r="E253" s="2144" t="s">
        <v>1050</v>
      </c>
      <c r="F253" s="2116"/>
      <c r="G253" s="2154"/>
      <c r="H253" s="2216">
        <v>20000</v>
      </c>
      <c r="I253" s="2166">
        <v>20000</v>
      </c>
      <c r="J253" s="2116" t="s">
        <v>5974</v>
      </c>
      <c r="K253" s="2116"/>
      <c r="L253" s="2113"/>
      <c r="M253" s="2113"/>
      <c r="N253" s="2097" t="s">
        <v>5969</v>
      </c>
      <c r="O253" s="2097" t="s">
        <v>5305</v>
      </c>
      <c r="P253" s="2110">
        <f>H253</f>
        <v>20000</v>
      </c>
      <c r="Q253" s="2109">
        <v>20000</v>
      </c>
      <c r="R253" s="2097"/>
      <c r="S253" s="2111"/>
      <c r="T253" s="2119" t="s">
        <v>1042</v>
      </c>
    </row>
    <row r="254" spans="1:20" s="2172" customFormat="1" ht="48.75" customHeight="1" x14ac:dyDescent="0.2">
      <c r="A254" s="2115">
        <v>13</v>
      </c>
      <c r="B254" s="2098" t="s">
        <v>1086</v>
      </c>
      <c r="C254" s="2230"/>
      <c r="D254" s="2114" t="s">
        <v>7173</v>
      </c>
      <c r="E254" s="2144" t="s">
        <v>1055</v>
      </c>
      <c r="F254" s="2116"/>
      <c r="G254" s="2154"/>
      <c r="H254" s="2216">
        <v>20000</v>
      </c>
      <c r="I254" s="2166">
        <v>20000</v>
      </c>
      <c r="J254" s="2116" t="s">
        <v>5974</v>
      </c>
      <c r="K254" s="2116"/>
      <c r="L254" s="2113"/>
      <c r="M254" s="2113"/>
      <c r="N254" s="2097" t="s">
        <v>5969</v>
      </c>
      <c r="O254" s="2095" t="s">
        <v>5316</v>
      </c>
      <c r="P254" s="2110">
        <f>H254</f>
        <v>20000</v>
      </c>
      <c r="Q254" s="2109">
        <v>20000</v>
      </c>
      <c r="R254" s="2097"/>
      <c r="S254" s="2111"/>
      <c r="T254" s="2119" t="s">
        <v>1042</v>
      </c>
    </row>
    <row r="255" spans="1:20" s="2172" customFormat="1" ht="47.25" x14ac:dyDescent="0.2">
      <c r="A255" s="2099">
        <v>13</v>
      </c>
      <c r="B255" s="2096" t="s">
        <v>1082</v>
      </c>
      <c r="C255" s="2227"/>
      <c r="D255" s="2100" t="s">
        <v>7173</v>
      </c>
      <c r="E255" s="2144" t="s">
        <v>1062</v>
      </c>
      <c r="F255" s="2116"/>
      <c r="G255" s="2154"/>
      <c r="H255" s="2216">
        <v>20000</v>
      </c>
      <c r="I255" s="2166">
        <v>20000</v>
      </c>
      <c r="J255" s="2116" t="s">
        <v>5974</v>
      </c>
      <c r="K255" s="2116"/>
      <c r="L255" s="2113"/>
      <c r="M255" s="2113"/>
      <c r="N255" s="2097" t="s">
        <v>5969</v>
      </c>
      <c r="O255" s="2097" t="s">
        <v>5320</v>
      </c>
      <c r="P255" s="2110">
        <f>H255</f>
        <v>20000</v>
      </c>
      <c r="Q255" s="2109">
        <v>20000</v>
      </c>
      <c r="R255" s="2097"/>
      <c r="S255" s="2111"/>
      <c r="T255" s="2119" t="s">
        <v>1042</v>
      </c>
    </row>
    <row r="256" spans="1:20" s="2172" customFormat="1" ht="94.5" x14ac:dyDescent="0.2">
      <c r="A256" s="2099">
        <v>13</v>
      </c>
      <c r="B256" s="2096" t="s">
        <v>1093</v>
      </c>
      <c r="C256" s="2227"/>
      <c r="D256" s="2100" t="s">
        <v>7173</v>
      </c>
      <c r="E256" s="2144" t="s">
        <v>1092</v>
      </c>
      <c r="F256" s="2116"/>
      <c r="G256" s="2154"/>
      <c r="H256" s="2216">
        <v>20000</v>
      </c>
      <c r="I256" s="2166">
        <v>20000</v>
      </c>
      <c r="J256" s="2116" t="s">
        <v>5974</v>
      </c>
      <c r="K256" s="2116"/>
      <c r="L256" s="2113"/>
      <c r="M256" s="2113"/>
      <c r="N256" s="2097" t="s">
        <v>5969</v>
      </c>
      <c r="O256" s="2097" t="s">
        <v>5320</v>
      </c>
      <c r="P256" s="2110">
        <f>H256</f>
        <v>20000</v>
      </c>
      <c r="Q256" s="2109">
        <v>20000</v>
      </c>
      <c r="R256" s="2097"/>
      <c r="S256" s="2111"/>
      <c r="T256" s="2119" t="s">
        <v>1042</v>
      </c>
    </row>
    <row r="257" spans="1:22" s="2172" customFormat="1" ht="78.75" x14ac:dyDescent="0.2">
      <c r="A257" s="2099">
        <v>13</v>
      </c>
      <c r="B257" s="2096" t="s">
        <v>1094</v>
      </c>
      <c r="C257" s="2227"/>
      <c r="D257" s="2100" t="s">
        <v>7173</v>
      </c>
      <c r="E257" s="2144" t="s">
        <v>1067</v>
      </c>
      <c r="F257" s="2116"/>
      <c r="G257" s="2154"/>
      <c r="H257" s="2216">
        <v>20000</v>
      </c>
      <c r="I257" s="2166">
        <v>20000</v>
      </c>
      <c r="J257" s="2116" t="s">
        <v>5974</v>
      </c>
      <c r="K257" s="2116"/>
      <c r="L257" s="2113"/>
      <c r="M257" s="2113"/>
      <c r="N257" s="2097" t="s">
        <v>5969</v>
      </c>
      <c r="O257" s="2097" t="s">
        <v>5320</v>
      </c>
      <c r="P257" s="2110">
        <f>H257</f>
        <v>20000</v>
      </c>
      <c r="Q257" s="2109">
        <v>20000</v>
      </c>
      <c r="R257" s="2097"/>
      <c r="S257" s="2111"/>
      <c r="T257" s="2119" t="s">
        <v>1042</v>
      </c>
    </row>
    <row r="258" spans="1:22" s="2177" customFormat="1" ht="94.5" x14ac:dyDescent="0.2">
      <c r="A258" s="2099">
        <v>13</v>
      </c>
      <c r="B258" s="2134" t="s">
        <v>1093</v>
      </c>
      <c r="C258" s="2228"/>
      <c r="D258" s="2100" t="s">
        <v>7137</v>
      </c>
      <c r="E258" s="2144" t="s">
        <v>1092</v>
      </c>
      <c r="F258" s="2136"/>
      <c r="G258" s="2154"/>
      <c r="H258" s="2216">
        <v>20000</v>
      </c>
      <c r="I258" s="2166">
        <v>20000</v>
      </c>
      <c r="J258" s="2136" t="s">
        <v>5974</v>
      </c>
      <c r="K258" s="2136"/>
      <c r="L258" s="2136"/>
      <c r="M258" s="2137"/>
      <c r="N258" s="2132" t="s">
        <v>5229</v>
      </c>
      <c r="O258" s="2132" t="s">
        <v>5320</v>
      </c>
      <c r="P258" s="2109">
        <v>20000</v>
      </c>
      <c r="Q258" s="2109">
        <v>20000</v>
      </c>
      <c r="R258" s="2132"/>
      <c r="S258" s="2132"/>
      <c r="T258" s="2132" t="s">
        <v>1042</v>
      </c>
    </row>
    <row r="259" spans="1:22" s="2177" customFormat="1" ht="63" x14ac:dyDescent="0.2">
      <c r="A259" s="2099">
        <v>13</v>
      </c>
      <c r="B259" s="2134" t="s">
        <v>1149</v>
      </c>
      <c r="C259" s="2228"/>
      <c r="D259" s="2100" t="s">
        <v>7790</v>
      </c>
      <c r="E259" s="2117" t="s">
        <v>1150</v>
      </c>
      <c r="F259" s="2132"/>
      <c r="G259" s="2154"/>
      <c r="H259" s="2216">
        <v>20000</v>
      </c>
      <c r="I259" s="2166">
        <v>20000</v>
      </c>
      <c r="J259" s="2136" t="s">
        <v>5974</v>
      </c>
      <c r="K259" s="2136"/>
      <c r="L259" s="2137"/>
      <c r="M259" s="2137"/>
      <c r="N259" s="2095" t="s">
        <v>5969</v>
      </c>
      <c r="O259" s="2132" t="s">
        <v>5306</v>
      </c>
      <c r="P259" s="2110">
        <v>20000</v>
      </c>
      <c r="Q259" s="2109">
        <v>20000</v>
      </c>
      <c r="R259" s="2132"/>
      <c r="S259" s="2132"/>
      <c r="T259" s="2132" t="s">
        <v>1042</v>
      </c>
    </row>
    <row r="260" spans="1:22" s="2178" customFormat="1" ht="46.5" customHeight="1" x14ac:dyDescent="0.2">
      <c r="A260" s="2099">
        <v>13</v>
      </c>
      <c r="B260" s="2133" t="s">
        <v>292</v>
      </c>
      <c r="C260" s="2228"/>
      <c r="D260" s="2114" t="s">
        <v>1100</v>
      </c>
      <c r="E260" s="2126" t="s">
        <v>1151</v>
      </c>
      <c r="F260" s="2138"/>
      <c r="G260" s="2154"/>
      <c r="H260" s="2216">
        <v>20000</v>
      </c>
      <c r="I260" s="2128">
        <v>20000</v>
      </c>
      <c r="J260" s="2139" t="s">
        <v>5974</v>
      </c>
      <c r="K260" s="2139"/>
      <c r="L260" s="2140"/>
      <c r="M260" s="2140"/>
      <c r="N260" s="2095" t="s">
        <v>5969</v>
      </c>
      <c r="O260" s="2141" t="s">
        <v>5307</v>
      </c>
      <c r="P260" s="2122">
        <v>20000</v>
      </c>
      <c r="Q260" s="2109">
        <v>20000</v>
      </c>
      <c r="R260" s="2141"/>
      <c r="S260" s="2132"/>
      <c r="T260" s="2132" t="s">
        <v>1042</v>
      </c>
      <c r="U260" s="2177"/>
      <c r="V260" s="2132"/>
    </row>
    <row r="261" spans="1:22" s="2178" customFormat="1" ht="47.25" x14ac:dyDescent="0.2">
      <c r="A261" s="2303">
        <v>13</v>
      </c>
      <c r="B261" s="2135" t="s">
        <v>293</v>
      </c>
      <c r="C261" s="1890" t="s">
        <v>1035</v>
      </c>
      <c r="D261" s="2114" t="s">
        <v>7790</v>
      </c>
      <c r="E261" s="2144" t="s">
        <v>1152</v>
      </c>
      <c r="F261" s="2136"/>
      <c r="G261" s="2154"/>
      <c r="H261" s="2216">
        <v>20000</v>
      </c>
      <c r="I261" s="2309">
        <v>0</v>
      </c>
      <c r="J261" s="2139" t="s">
        <v>5974</v>
      </c>
      <c r="K261" s="2139"/>
      <c r="L261" s="2140"/>
      <c r="M261" s="2140"/>
      <c r="N261" s="2095" t="s">
        <v>5969</v>
      </c>
      <c r="O261" s="2132" t="s">
        <v>5308</v>
      </c>
      <c r="P261" s="2309">
        <v>0</v>
      </c>
      <c r="Q261" s="2309">
        <v>0</v>
      </c>
      <c r="R261" s="2132"/>
      <c r="S261" s="2360" t="s">
        <v>38</v>
      </c>
      <c r="T261" s="2132" t="s">
        <v>588</v>
      </c>
    </row>
    <row r="262" spans="1:22" s="2178" customFormat="1" ht="47.25" x14ac:dyDescent="0.2">
      <c r="A262" s="2303">
        <v>13</v>
      </c>
      <c r="B262" s="2135" t="s">
        <v>294</v>
      </c>
      <c r="C262" s="1890" t="s">
        <v>1035</v>
      </c>
      <c r="D262" s="2114" t="s">
        <v>7790</v>
      </c>
      <c r="E262" s="2144" t="s">
        <v>1153</v>
      </c>
      <c r="F262" s="2136"/>
      <c r="G262" s="2154"/>
      <c r="H262" s="2216">
        <v>20000</v>
      </c>
      <c r="I262" s="2309">
        <v>0</v>
      </c>
      <c r="J262" s="2139" t="s">
        <v>5974</v>
      </c>
      <c r="K262" s="2139"/>
      <c r="L262" s="2140"/>
      <c r="M262" s="2140"/>
      <c r="N262" s="2095" t="s">
        <v>5969</v>
      </c>
      <c r="O262" s="2132" t="s">
        <v>5308</v>
      </c>
      <c r="P262" s="2309">
        <v>0</v>
      </c>
      <c r="Q262" s="2309">
        <v>0</v>
      </c>
      <c r="R262" s="2132"/>
      <c r="S262" s="2360" t="s">
        <v>38</v>
      </c>
      <c r="T262" s="2132" t="s">
        <v>588</v>
      </c>
    </row>
    <row r="263" spans="1:22" s="2178" customFormat="1" ht="47.25" x14ac:dyDescent="0.2">
      <c r="A263" s="2303">
        <v>13</v>
      </c>
      <c r="B263" s="2135" t="s">
        <v>295</v>
      </c>
      <c r="C263" s="1890" t="s">
        <v>1033</v>
      </c>
      <c r="D263" s="2114" t="s">
        <v>7790</v>
      </c>
      <c r="E263" s="2306" t="s">
        <v>40</v>
      </c>
      <c r="F263" s="2136"/>
      <c r="G263" s="2154"/>
      <c r="H263" s="2216">
        <v>20000</v>
      </c>
      <c r="I263" s="2309">
        <v>16000</v>
      </c>
      <c r="J263" s="2139" t="s">
        <v>5974</v>
      </c>
      <c r="K263" s="2139"/>
      <c r="L263" s="2136"/>
      <c r="M263" s="2140"/>
      <c r="N263" s="2095" t="s">
        <v>5969</v>
      </c>
      <c r="O263" s="2132" t="s">
        <v>5313</v>
      </c>
      <c r="P263" s="2309">
        <v>16000</v>
      </c>
      <c r="Q263" s="2309">
        <v>16000</v>
      </c>
      <c r="R263" s="2132"/>
      <c r="S263" s="1890" t="s">
        <v>41</v>
      </c>
      <c r="T263" s="2132" t="s">
        <v>588</v>
      </c>
    </row>
    <row r="264" spans="1:22" s="2178" customFormat="1" ht="47.25" x14ac:dyDescent="0.2">
      <c r="A264" s="2099">
        <v>13</v>
      </c>
      <c r="B264" s="2135" t="s">
        <v>296</v>
      </c>
      <c r="C264" s="2228"/>
      <c r="D264" s="2114" t="s">
        <v>7790</v>
      </c>
      <c r="E264" s="2144" t="s">
        <v>1155</v>
      </c>
      <c r="F264" s="2136"/>
      <c r="G264" s="2154"/>
      <c r="H264" s="2216">
        <v>20000</v>
      </c>
      <c r="I264" s="2128">
        <v>20000</v>
      </c>
      <c r="J264" s="2139" t="s">
        <v>5974</v>
      </c>
      <c r="K264" s="2139"/>
      <c r="L264" s="2136"/>
      <c r="M264" s="2140"/>
      <c r="N264" s="2095" t="s">
        <v>5969</v>
      </c>
      <c r="O264" s="2132" t="s">
        <v>5297</v>
      </c>
      <c r="P264" s="2122">
        <v>20000</v>
      </c>
      <c r="Q264" s="2109">
        <v>20000</v>
      </c>
      <c r="R264" s="2132"/>
      <c r="S264" s="2132"/>
      <c r="T264" s="2132" t="s">
        <v>1042</v>
      </c>
    </row>
    <row r="265" spans="1:22" s="2178" customFormat="1" ht="47.25" x14ac:dyDescent="0.2">
      <c r="A265" s="2099">
        <v>13</v>
      </c>
      <c r="B265" s="2135" t="s">
        <v>297</v>
      </c>
      <c r="C265" s="2228"/>
      <c r="D265" s="2114" t="s">
        <v>7790</v>
      </c>
      <c r="E265" s="2144" t="s">
        <v>1156</v>
      </c>
      <c r="F265" s="2136"/>
      <c r="G265" s="2154"/>
      <c r="H265" s="2216">
        <v>20000</v>
      </c>
      <c r="I265" s="2128">
        <v>20000</v>
      </c>
      <c r="J265" s="2139" t="s">
        <v>5974</v>
      </c>
      <c r="K265" s="2139"/>
      <c r="L265" s="2140"/>
      <c r="M265" s="2140"/>
      <c r="N265" s="2095" t="s">
        <v>5969</v>
      </c>
      <c r="O265" s="2132" t="s">
        <v>5299</v>
      </c>
      <c r="P265" s="2106">
        <v>20000</v>
      </c>
      <c r="Q265" s="2109">
        <v>20000</v>
      </c>
      <c r="R265" s="2132"/>
      <c r="S265" s="2132"/>
      <c r="T265" s="2132" t="s">
        <v>1042</v>
      </c>
    </row>
    <row r="266" spans="1:22" s="2178" customFormat="1" ht="63" x14ac:dyDescent="0.2">
      <c r="A266" s="2099">
        <v>13</v>
      </c>
      <c r="B266" s="2135" t="s">
        <v>298</v>
      </c>
      <c r="C266" s="2228"/>
      <c r="D266" s="2114" t="s">
        <v>7137</v>
      </c>
      <c r="E266" s="2146" t="s">
        <v>299</v>
      </c>
      <c r="F266" s="2139"/>
      <c r="G266" s="2154"/>
      <c r="H266" s="2216">
        <v>20000</v>
      </c>
      <c r="I266" s="2128">
        <v>20000</v>
      </c>
      <c r="J266" s="2139" t="s">
        <v>5974</v>
      </c>
      <c r="K266" s="2139"/>
      <c r="L266" s="2139"/>
      <c r="M266" s="2140"/>
      <c r="N266" s="2095" t="s">
        <v>5969</v>
      </c>
      <c r="O266" s="2097" t="s">
        <v>5299</v>
      </c>
      <c r="P266" s="2122">
        <v>20000</v>
      </c>
      <c r="Q266" s="2109">
        <v>20000</v>
      </c>
      <c r="R266" s="2132"/>
      <c r="S266" s="2132"/>
      <c r="T266" s="2132" t="s">
        <v>1042</v>
      </c>
    </row>
    <row r="267" spans="1:22" s="2178" customFormat="1" ht="47.25" x14ac:dyDescent="0.2">
      <c r="A267" s="2099">
        <v>13</v>
      </c>
      <c r="B267" s="2135" t="s">
        <v>300</v>
      </c>
      <c r="C267" s="2228"/>
      <c r="D267" s="2114" t="s">
        <v>7845</v>
      </c>
      <c r="E267" s="2144" t="s">
        <v>1157</v>
      </c>
      <c r="F267" s="2136"/>
      <c r="G267" s="2154"/>
      <c r="H267" s="2216">
        <v>20000</v>
      </c>
      <c r="I267" s="2128">
        <v>20000</v>
      </c>
      <c r="J267" s="2139" t="s">
        <v>5974</v>
      </c>
      <c r="K267" s="2139"/>
      <c r="L267" s="2136"/>
      <c r="M267" s="2140"/>
      <c r="N267" s="2095" t="s">
        <v>5969</v>
      </c>
      <c r="O267" s="2132" t="s">
        <v>1158</v>
      </c>
      <c r="P267" s="2122">
        <v>20000</v>
      </c>
      <c r="Q267" s="2109">
        <v>20000</v>
      </c>
      <c r="R267" s="2132"/>
      <c r="S267" s="2132"/>
      <c r="T267" s="2132" t="s">
        <v>1042</v>
      </c>
    </row>
    <row r="268" spans="1:22" s="2178" customFormat="1" ht="31.5" x14ac:dyDescent="0.2">
      <c r="A268" s="2099">
        <v>13</v>
      </c>
      <c r="B268" s="2135" t="s">
        <v>301</v>
      </c>
      <c r="C268" s="2228"/>
      <c r="D268" s="2114" t="s">
        <v>7401</v>
      </c>
      <c r="E268" s="2126" t="s">
        <v>1159</v>
      </c>
      <c r="F268" s="2138"/>
      <c r="G268" s="2154"/>
      <c r="H268" s="2216">
        <v>20000</v>
      </c>
      <c r="I268" s="2128">
        <v>20000</v>
      </c>
      <c r="J268" s="2139" t="s">
        <v>5974</v>
      </c>
      <c r="K268" s="2139"/>
      <c r="L268" s="2140"/>
      <c r="M268" s="2140"/>
      <c r="N268" s="2095" t="s">
        <v>5969</v>
      </c>
      <c r="O268" s="2141" t="s">
        <v>5317</v>
      </c>
      <c r="P268" s="2122">
        <v>20000</v>
      </c>
      <c r="Q268" s="2109">
        <v>20000</v>
      </c>
      <c r="R268" s="2132"/>
      <c r="S268" s="2132"/>
      <c r="T268" s="2132" t="s">
        <v>1042</v>
      </c>
    </row>
    <row r="269" spans="1:22" s="2178" customFormat="1" ht="31.5" x14ac:dyDescent="0.2">
      <c r="A269" s="2099">
        <v>13</v>
      </c>
      <c r="B269" s="2132" t="s">
        <v>302</v>
      </c>
      <c r="C269" s="2228"/>
      <c r="D269" s="2114" t="s">
        <v>7173</v>
      </c>
      <c r="E269" s="2147" t="s">
        <v>1160</v>
      </c>
      <c r="F269" s="2142"/>
      <c r="G269" s="2154"/>
      <c r="H269" s="2216">
        <v>20000</v>
      </c>
      <c r="I269" s="2128">
        <v>20000</v>
      </c>
      <c r="J269" s="2139" t="s">
        <v>5974</v>
      </c>
      <c r="K269" s="2139"/>
      <c r="L269" s="2140"/>
      <c r="M269" s="2140"/>
      <c r="N269" s="2095" t="s">
        <v>5969</v>
      </c>
      <c r="O269" s="2132" t="s">
        <v>5320</v>
      </c>
      <c r="P269" s="2106">
        <v>20000</v>
      </c>
      <c r="Q269" s="2109">
        <v>20000</v>
      </c>
      <c r="R269" s="2132"/>
      <c r="S269" s="2132"/>
      <c r="T269" s="2132" t="s">
        <v>1042</v>
      </c>
      <c r="U269" s="2177"/>
      <c r="V269" s="2132"/>
    </row>
    <row r="270" spans="1:22" s="2178" customFormat="1" ht="47.25" x14ac:dyDescent="0.2">
      <c r="A270" s="2099">
        <v>13</v>
      </c>
      <c r="B270" s="2132" t="s">
        <v>303</v>
      </c>
      <c r="C270" s="2228"/>
      <c r="D270" s="2114" t="s">
        <v>7173</v>
      </c>
      <c r="E270" s="2147" t="s">
        <v>1161</v>
      </c>
      <c r="F270" s="2142"/>
      <c r="G270" s="2154"/>
      <c r="H270" s="2216">
        <v>20000</v>
      </c>
      <c r="I270" s="2128">
        <v>20000</v>
      </c>
      <c r="J270" s="2139" t="s">
        <v>5974</v>
      </c>
      <c r="K270" s="2139"/>
      <c r="L270" s="2140"/>
      <c r="M270" s="2140"/>
      <c r="N270" s="2095" t="s">
        <v>5969</v>
      </c>
      <c r="O270" s="2132" t="s">
        <v>5320</v>
      </c>
      <c r="P270" s="2106">
        <v>20000</v>
      </c>
      <c r="Q270" s="2109">
        <v>20000</v>
      </c>
      <c r="R270" s="2132"/>
      <c r="S270" s="2132"/>
      <c r="T270" s="2132" t="s">
        <v>1042</v>
      </c>
      <c r="U270" s="2177"/>
      <c r="V270" s="2132"/>
    </row>
    <row r="271" spans="1:22" s="2294" customFormat="1" ht="31.5" x14ac:dyDescent="0.25">
      <c r="A271" s="2303">
        <v>13</v>
      </c>
      <c r="B271" s="2287"/>
      <c r="C271" s="2288" t="s">
        <v>1034</v>
      </c>
      <c r="D271" s="2319" t="s">
        <v>7173</v>
      </c>
      <c r="E271" s="2290" t="s">
        <v>631</v>
      </c>
      <c r="F271" s="2314"/>
      <c r="G271" s="2154"/>
      <c r="H271" s="2216"/>
      <c r="I271" s="2292">
        <v>20000</v>
      </c>
      <c r="J271" s="1915" t="s">
        <v>5974</v>
      </c>
      <c r="K271" s="1915"/>
      <c r="L271" s="2314"/>
      <c r="M271" s="2314"/>
      <c r="N271" s="1910" t="s">
        <v>5040</v>
      </c>
      <c r="O271" s="1908" t="s">
        <v>632</v>
      </c>
      <c r="P271" s="2292">
        <v>20000</v>
      </c>
      <c r="Q271" s="2292">
        <v>20000</v>
      </c>
      <c r="R271" s="2288"/>
      <c r="S271" s="2288"/>
      <c r="T271" s="2360" t="s">
        <v>480</v>
      </c>
    </row>
    <row r="272" spans="1:22" s="2294" customFormat="1" ht="47.25" x14ac:dyDescent="0.25">
      <c r="A272" s="2303">
        <v>13</v>
      </c>
      <c r="B272" s="2287"/>
      <c r="C272" s="2335" t="s">
        <v>1034</v>
      </c>
      <c r="D272" s="2336" t="s">
        <v>1142</v>
      </c>
      <c r="E272" s="2337" t="s">
        <v>633</v>
      </c>
      <c r="F272" s="2314"/>
      <c r="G272" s="2154"/>
      <c r="H272" s="2216"/>
      <c r="I272" s="2356">
        <v>20000</v>
      </c>
      <c r="J272" s="2340" t="s">
        <v>5974</v>
      </c>
      <c r="K272" s="2340"/>
      <c r="L272" s="2341"/>
      <c r="M272" s="2341"/>
      <c r="N272" s="2027" t="s">
        <v>5040</v>
      </c>
      <c r="O272" s="2335" t="s">
        <v>5307</v>
      </c>
      <c r="P272" s="2359">
        <v>20000</v>
      </c>
      <c r="Q272" s="2359">
        <v>20000</v>
      </c>
      <c r="R272" s="2288"/>
      <c r="S272" s="2288"/>
      <c r="T272" s="2360" t="s">
        <v>480</v>
      </c>
    </row>
    <row r="273" spans="1:20" s="2294" customFormat="1" ht="47.25" x14ac:dyDescent="0.25">
      <c r="A273" s="2303">
        <v>13</v>
      </c>
      <c r="B273" s="2287"/>
      <c r="C273" s="2335" t="s">
        <v>1034</v>
      </c>
      <c r="D273" s="2336" t="s">
        <v>1144</v>
      </c>
      <c r="E273" s="2337" t="s">
        <v>634</v>
      </c>
      <c r="F273" s="2314"/>
      <c r="G273" s="2154"/>
      <c r="H273" s="2216"/>
      <c r="I273" s="2356">
        <v>20000</v>
      </c>
      <c r="J273" s="2347" t="s">
        <v>5974</v>
      </c>
      <c r="K273" s="2340"/>
      <c r="L273" s="2341"/>
      <c r="M273" s="2341"/>
      <c r="N273" s="2027" t="s">
        <v>5040</v>
      </c>
      <c r="O273" s="2335" t="s">
        <v>5307</v>
      </c>
      <c r="P273" s="2348">
        <v>20000</v>
      </c>
      <c r="Q273" s="2348">
        <v>20000</v>
      </c>
      <c r="R273" s="2288"/>
      <c r="S273" s="2288"/>
      <c r="T273" s="2360" t="s">
        <v>480</v>
      </c>
    </row>
    <row r="274" spans="1:20" s="2294" customFormat="1" ht="31.5" x14ac:dyDescent="0.25">
      <c r="A274" s="2303">
        <v>13</v>
      </c>
      <c r="B274" s="91"/>
      <c r="C274" s="2027" t="s">
        <v>1034</v>
      </c>
      <c r="D274" s="2289" t="s">
        <v>1100</v>
      </c>
      <c r="E274" s="2337" t="s">
        <v>635</v>
      </c>
      <c r="F274" s="2330"/>
      <c r="G274" s="2154"/>
      <c r="H274" s="2216"/>
      <c r="I274" s="2356">
        <v>20000</v>
      </c>
      <c r="J274" s="2347" t="s">
        <v>5974</v>
      </c>
      <c r="K274" s="2340"/>
      <c r="L274" s="2341"/>
      <c r="M274" s="2341"/>
      <c r="N274" s="2027" t="s">
        <v>5040</v>
      </c>
      <c r="O274" s="2288" t="s">
        <v>5311</v>
      </c>
      <c r="P274" s="2334">
        <f>I274</f>
        <v>20000</v>
      </c>
      <c r="Q274" s="2359">
        <v>20000</v>
      </c>
      <c r="R274" s="2288"/>
      <c r="S274" s="2343"/>
      <c r="T274" s="2360" t="s">
        <v>480</v>
      </c>
    </row>
    <row r="275" spans="1:20" s="2294" customFormat="1" ht="31.5" x14ac:dyDescent="0.25">
      <c r="A275" s="2303">
        <v>13</v>
      </c>
      <c r="B275" s="91"/>
      <c r="C275" s="2027" t="s">
        <v>1034</v>
      </c>
      <c r="D275" s="2355" t="s">
        <v>7790</v>
      </c>
      <c r="E275" s="2337" t="s">
        <v>636</v>
      </c>
      <c r="F275" s="2330"/>
      <c r="G275" s="2154"/>
      <c r="H275" s="2216"/>
      <c r="I275" s="2356">
        <v>20000</v>
      </c>
      <c r="J275" s="2340" t="s">
        <v>5974</v>
      </c>
      <c r="K275" s="2340"/>
      <c r="L275" s="2341"/>
      <c r="M275" s="2341"/>
      <c r="N275" s="2027" t="s">
        <v>5040</v>
      </c>
      <c r="O275" s="2288" t="s">
        <v>5311</v>
      </c>
      <c r="P275" s="2334">
        <f>I275</f>
        <v>20000</v>
      </c>
      <c r="Q275" s="2348">
        <v>20000</v>
      </c>
      <c r="R275" s="2288"/>
      <c r="S275" s="2343"/>
      <c r="T275" s="2360" t="s">
        <v>480</v>
      </c>
    </row>
    <row r="276" spans="1:20" s="1789" customFormat="1" ht="63" x14ac:dyDescent="0.2">
      <c r="A276" s="1243">
        <v>13</v>
      </c>
      <c r="B276" s="34" t="s">
        <v>2109</v>
      </c>
      <c r="C276" s="2227"/>
      <c r="D276" s="87" t="s">
        <v>7137</v>
      </c>
      <c r="E276" s="2145" t="s">
        <v>3834</v>
      </c>
      <c r="F276" s="36"/>
      <c r="G276" s="1837">
        <v>20700</v>
      </c>
      <c r="H276" s="2214">
        <v>20700</v>
      </c>
      <c r="I276" s="2165">
        <v>20700</v>
      </c>
      <c r="J276" s="36" t="s">
        <v>5974</v>
      </c>
      <c r="K276" s="36"/>
      <c r="L276" s="37"/>
      <c r="M276" s="37"/>
      <c r="N276" s="37" t="s">
        <v>5229</v>
      </c>
      <c r="O276" s="34" t="s">
        <v>5319</v>
      </c>
      <c r="P276" s="39">
        <v>20700</v>
      </c>
      <c r="Q276" s="35">
        <v>20700</v>
      </c>
      <c r="R276" s="34"/>
      <c r="S276" s="40"/>
      <c r="T276" s="2097" t="s">
        <v>1042</v>
      </c>
    </row>
    <row r="277" spans="1:20" s="1789" customFormat="1" ht="47.25" x14ac:dyDescent="0.2">
      <c r="A277" s="1243">
        <v>13</v>
      </c>
      <c r="B277" s="91" t="s">
        <v>2323</v>
      </c>
      <c r="C277" s="2227"/>
      <c r="D277" s="87" t="s">
        <v>6409</v>
      </c>
      <c r="E277" s="2145" t="s">
        <v>4089</v>
      </c>
      <c r="F277" s="36"/>
      <c r="G277" s="1837">
        <v>22000</v>
      </c>
      <c r="H277" s="2214">
        <v>22000</v>
      </c>
      <c r="I277" s="2165">
        <v>22000</v>
      </c>
      <c r="J277" s="36" t="s">
        <v>5974</v>
      </c>
      <c r="K277" s="36"/>
      <c r="L277" s="37"/>
      <c r="M277" s="37"/>
      <c r="N277" s="34" t="s">
        <v>5969</v>
      </c>
      <c r="O277" s="34" t="s">
        <v>5041</v>
      </c>
      <c r="P277" s="39">
        <v>22000</v>
      </c>
      <c r="Q277" s="35">
        <v>22000</v>
      </c>
      <c r="R277" s="34"/>
      <c r="S277" s="40"/>
      <c r="T277" s="2097" t="s">
        <v>1042</v>
      </c>
    </row>
    <row r="278" spans="1:20" s="2107" customFormat="1" ht="78.75" x14ac:dyDescent="0.2">
      <c r="A278" s="2099">
        <v>13</v>
      </c>
      <c r="B278" s="2114" t="s">
        <v>304</v>
      </c>
      <c r="C278" s="2228"/>
      <c r="D278" s="2114" t="s">
        <v>7845</v>
      </c>
      <c r="E278" s="2126" t="s">
        <v>1162</v>
      </c>
      <c r="F278" s="2098"/>
      <c r="G278" s="2156"/>
      <c r="H278" s="2216">
        <v>22400</v>
      </c>
      <c r="I278" s="2128">
        <v>22400</v>
      </c>
      <c r="J278" s="2121" t="s">
        <v>5226</v>
      </c>
      <c r="K278" s="2121" t="s">
        <v>4934</v>
      </c>
      <c r="L278" s="2123" t="s">
        <v>3115</v>
      </c>
      <c r="M278" s="2123" t="s">
        <v>3100</v>
      </c>
      <c r="N278" s="2095" t="s">
        <v>5969</v>
      </c>
      <c r="O278" s="2095" t="s">
        <v>5318</v>
      </c>
      <c r="P278" s="2122">
        <v>22400</v>
      </c>
      <c r="Q278" s="2122">
        <f>P278</f>
        <v>22400</v>
      </c>
      <c r="R278" s="2097"/>
      <c r="S278" s="2097"/>
      <c r="T278" s="2097" t="s">
        <v>1042</v>
      </c>
    </row>
    <row r="279" spans="1:20" s="1789" customFormat="1" ht="31.5" x14ac:dyDescent="0.2">
      <c r="A279" s="1243">
        <v>13</v>
      </c>
      <c r="B279" s="91" t="s">
        <v>2290</v>
      </c>
      <c r="C279" s="2227"/>
      <c r="D279" s="87" t="s">
        <v>7133</v>
      </c>
      <c r="E279" s="2145" t="s">
        <v>4236</v>
      </c>
      <c r="F279" s="36"/>
      <c r="G279" s="1837">
        <v>24000</v>
      </c>
      <c r="H279" s="2214">
        <v>24000</v>
      </c>
      <c r="I279" s="2165">
        <v>24000</v>
      </c>
      <c r="J279" s="36" t="s">
        <v>5974</v>
      </c>
      <c r="K279" s="36"/>
      <c r="L279" s="37"/>
      <c r="M279" s="37"/>
      <c r="N279" s="34" t="s">
        <v>5969</v>
      </c>
      <c r="O279" s="34" t="s">
        <v>5299</v>
      </c>
      <c r="P279" s="39">
        <v>24000</v>
      </c>
      <c r="Q279" s="35">
        <v>24000</v>
      </c>
      <c r="R279" s="34"/>
      <c r="S279" s="40"/>
      <c r="T279" s="2111" t="s">
        <v>1042</v>
      </c>
    </row>
    <row r="280" spans="1:20" s="1789" customFormat="1" ht="31.5" x14ac:dyDescent="0.2">
      <c r="A280" s="1243">
        <v>13</v>
      </c>
      <c r="B280" s="91" t="s">
        <v>2345</v>
      </c>
      <c r="C280" s="2227"/>
      <c r="D280" s="87" t="s">
        <v>7790</v>
      </c>
      <c r="E280" s="2145" t="s">
        <v>4238</v>
      </c>
      <c r="F280" s="36"/>
      <c r="G280" s="1837">
        <v>24000</v>
      </c>
      <c r="H280" s="2216">
        <v>45000</v>
      </c>
      <c r="I280" s="2166">
        <v>45000</v>
      </c>
      <c r="J280" s="36" t="s">
        <v>5974</v>
      </c>
      <c r="K280" s="36"/>
      <c r="L280" s="37"/>
      <c r="M280" s="37"/>
      <c r="N280" s="34" t="s">
        <v>5969</v>
      </c>
      <c r="O280" s="34" t="s">
        <v>5299</v>
      </c>
      <c r="P280" s="2110">
        <f>H280</f>
        <v>45000</v>
      </c>
      <c r="Q280" s="2109">
        <f>P280</f>
        <v>45000</v>
      </c>
      <c r="R280" s="34"/>
      <c r="S280" s="2111" t="s">
        <v>1041</v>
      </c>
      <c r="T280" s="2111" t="s">
        <v>1042</v>
      </c>
    </row>
    <row r="281" spans="1:20" s="1789" customFormat="1" ht="47.25" x14ac:dyDescent="0.2">
      <c r="A281" s="1243">
        <v>13</v>
      </c>
      <c r="B281" s="91" t="s">
        <v>2427</v>
      </c>
      <c r="C281" s="2227"/>
      <c r="D281" s="87" t="s">
        <v>7127</v>
      </c>
      <c r="E281" s="2145" t="s">
        <v>4242</v>
      </c>
      <c r="F281" s="36"/>
      <c r="G281" s="1837">
        <v>24000</v>
      </c>
      <c r="H281" s="2214">
        <v>24000</v>
      </c>
      <c r="I281" s="2165">
        <v>24000</v>
      </c>
      <c r="J281" s="36" t="s">
        <v>5974</v>
      </c>
      <c r="K281" s="36"/>
      <c r="L281" s="37"/>
      <c r="M281" s="37"/>
      <c r="N281" s="34" t="s">
        <v>5969</v>
      </c>
      <c r="O281" s="34" t="s">
        <v>5300</v>
      </c>
      <c r="P281" s="39">
        <v>24000</v>
      </c>
      <c r="Q281" s="35">
        <v>24000</v>
      </c>
      <c r="R281" s="34"/>
      <c r="S281" s="40"/>
      <c r="T281" s="2111" t="s">
        <v>1042</v>
      </c>
    </row>
    <row r="282" spans="1:20" s="1789" customFormat="1" ht="31.5" x14ac:dyDescent="0.2">
      <c r="A282" s="1243">
        <v>13</v>
      </c>
      <c r="B282" s="91" t="s">
        <v>2650</v>
      </c>
      <c r="C282" s="2227"/>
      <c r="D282" s="87" t="s">
        <v>7845</v>
      </c>
      <c r="E282" s="2145" t="s">
        <v>4283</v>
      </c>
      <c r="F282" s="36"/>
      <c r="G282" s="1837">
        <v>24000</v>
      </c>
      <c r="H282" s="2214">
        <v>24000</v>
      </c>
      <c r="I282" s="2165">
        <v>24000</v>
      </c>
      <c r="J282" s="36" t="s">
        <v>5974</v>
      </c>
      <c r="K282" s="36"/>
      <c r="L282" s="37"/>
      <c r="M282" s="37"/>
      <c r="N282" s="34" t="s">
        <v>5969</v>
      </c>
      <c r="O282" s="34" t="s">
        <v>5303</v>
      </c>
      <c r="P282" s="39">
        <v>24000</v>
      </c>
      <c r="Q282" s="35">
        <v>24000</v>
      </c>
      <c r="R282" s="34"/>
      <c r="S282" s="40"/>
      <c r="T282" s="2111" t="s">
        <v>1042</v>
      </c>
    </row>
    <row r="283" spans="1:20" s="1789" customFormat="1" ht="31.5" x14ac:dyDescent="0.2">
      <c r="A283" s="1243">
        <v>13</v>
      </c>
      <c r="B283" s="91" t="s">
        <v>2653</v>
      </c>
      <c r="C283" s="2227"/>
      <c r="D283" s="87" t="s">
        <v>7845</v>
      </c>
      <c r="E283" s="2145" t="s">
        <v>4268</v>
      </c>
      <c r="F283" s="36"/>
      <c r="G283" s="1837">
        <v>24000</v>
      </c>
      <c r="H283" s="2214">
        <v>24000</v>
      </c>
      <c r="I283" s="2165">
        <v>24000</v>
      </c>
      <c r="J283" s="36" t="s">
        <v>5974</v>
      </c>
      <c r="K283" s="36"/>
      <c r="L283" s="37"/>
      <c r="M283" s="37"/>
      <c r="N283" s="34" t="s">
        <v>5969</v>
      </c>
      <c r="O283" s="34" t="s">
        <v>5303</v>
      </c>
      <c r="P283" s="39">
        <v>24000</v>
      </c>
      <c r="Q283" s="35">
        <v>24000</v>
      </c>
      <c r="R283" s="34"/>
      <c r="S283" s="40"/>
      <c r="T283" s="2111" t="s">
        <v>1042</v>
      </c>
    </row>
    <row r="284" spans="1:20" s="1789" customFormat="1" ht="31.5" x14ac:dyDescent="0.2">
      <c r="A284" s="1243">
        <v>13</v>
      </c>
      <c r="B284" s="91" t="s">
        <v>2656</v>
      </c>
      <c r="C284" s="2227"/>
      <c r="D284" s="87" t="s">
        <v>7845</v>
      </c>
      <c r="E284" s="2145" t="s">
        <v>4284</v>
      </c>
      <c r="F284" s="36"/>
      <c r="G284" s="1837">
        <v>24000</v>
      </c>
      <c r="H284" s="2214">
        <v>24000</v>
      </c>
      <c r="I284" s="2165">
        <v>24000</v>
      </c>
      <c r="J284" s="36" t="s">
        <v>5974</v>
      </c>
      <c r="K284" s="36"/>
      <c r="L284" s="37"/>
      <c r="M284" s="37"/>
      <c r="N284" s="34" t="s">
        <v>5969</v>
      </c>
      <c r="O284" s="34" t="s">
        <v>5303</v>
      </c>
      <c r="P284" s="39">
        <v>24000</v>
      </c>
      <c r="Q284" s="35">
        <v>24000</v>
      </c>
      <c r="R284" s="34"/>
      <c r="S284" s="40"/>
      <c r="T284" s="2104" t="s">
        <v>1042</v>
      </c>
    </row>
    <row r="285" spans="1:20" s="1789" customFormat="1" ht="78.75" x14ac:dyDescent="0.2">
      <c r="A285" s="1243">
        <v>13</v>
      </c>
      <c r="B285" s="91" t="s">
        <v>2835</v>
      </c>
      <c r="C285" s="2227"/>
      <c r="D285" s="87" t="s">
        <v>7173</v>
      </c>
      <c r="E285" s="2145" t="s">
        <v>4301</v>
      </c>
      <c r="F285" s="36"/>
      <c r="G285" s="1837">
        <v>24000</v>
      </c>
      <c r="H285" s="2214">
        <v>24000</v>
      </c>
      <c r="I285" s="2165">
        <v>24000</v>
      </c>
      <c r="J285" s="36" t="s">
        <v>5974</v>
      </c>
      <c r="K285" s="36"/>
      <c r="L285" s="37"/>
      <c r="M285" s="37"/>
      <c r="N285" s="34" t="s">
        <v>5969</v>
      </c>
      <c r="O285" s="34" t="s">
        <v>5303</v>
      </c>
      <c r="P285" s="39">
        <v>24000</v>
      </c>
      <c r="Q285" s="35">
        <v>24000</v>
      </c>
      <c r="R285" s="34"/>
      <c r="S285" s="40"/>
      <c r="T285" s="40"/>
    </row>
    <row r="286" spans="1:20" s="1789" customFormat="1" ht="78.75" x14ac:dyDescent="0.2">
      <c r="A286" s="2285">
        <v>13</v>
      </c>
      <c r="B286" s="91" t="s">
        <v>2834</v>
      </c>
      <c r="C286" s="1891" t="s">
        <v>1033</v>
      </c>
      <c r="D286" s="87" t="s">
        <v>7173</v>
      </c>
      <c r="E286" s="2328" t="s">
        <v>44</v>
      </c>
      <c r="F286" s="36"/>
      <c r="G286" s="1837">
        <v>24000</v>
      </c>
      <c r="H286" s="2214">
        <v>24000</v>
      </c>
      <c r="I286" s="2165">
        <v>24000</v>
      </c>
      <c r="J286" s="36" t="s">
        <v>5974</v>
      </c>
      <c r="K286" s="36"/>
      <c r="L286" s="37"/>
      <c r="M286" s="37"/>
      <c r="N286" s="34" t="s">
        <v>5969</v>
      </c>
      <c r="O286" s="34" t="s">
        <v>5303</v>
      </c>
      <c r="P286" s="39">
        <v>24000</v>
      </c>
      <c r="Q286" s="35">
        <v>24000</v>
      </c>
      <c r="R286" s="34"/>
      <c r="S286" s="2288" t="s">
        <v>45</v>
      </c>
      <c r="T286" s="1901" t="s">
        <v>481</v>
      </c>
    </row>
    <row r="287" spans="1:20" s="1789" customFormat="1" ht="78.75" x14ac:dyDescent="0.2">
      <c r="A287" s="1243">
        <v>13</v>
      </c>
      <c r="B287" s="91" t="s">
        <v>2833</v>
      </c>
      <c r="C287" s="2227"/>
      <c r="D287" s="87" t="s">
        <v>7173</v>
      </c>
      <c r="E287" s="2145" t="s">
        <v>4299</v>
      </c>
      <c r="F287" s="36"/>
      <c r="G287" s="1837">
        <v>24000</v>
      </c>
      <c r="H287" s="2214">
        <v>24000</v>
      </c>
      <c r="I287" s="2165">
        <v>24000</v>
      </c>
      <c r="J287" s="36" t="s">
        <v>5974</v>
      </c>
      <c r="K287" s="36"/>
      <c r="L287" s="37"/>
      <c r="M287" s="37"/>
      <c r="N287" s="34" t="s">
        <v>5969</v>
      </c>
      <c r="O287" s="34" t="s">
        <v>5303</v>
      </c>
      <c r="P287" s="39">
        <v>24000</v>
      </c>
      <c r="Q287" s="35">
        <v>24000</v>
      </c>
      <c r="R287" s="34"/>
      <c r="S287" s="40"/>
      <c r="T287" s="40"/>
    </row>
    <row r="288" spans="1:20" s="1789" customFormat="1" ht="78.75" x14ac:dyDescent="0.2">
      <c r="A288" s="1243">
        <v>13</v>
      </c>
      <c r="B288" s="91" t="s">
        <v>2832</v>
      </c>
      <c r="C288" s="2227"/>
      <c r="D288" s="87" t="s">
        <v>7173</v>
      </c>
      <c r="E288" s="2145" t="s">
        <v>4295</v>
      </c>
      <c r="F288" s="36"/>
      <c r="G288" s="1837">
        <v>24000</v>
      </c>
      <c r="H288" s="2214">
        <v>24000</v>
      </c>
      <c r="I288" s="2165">
        <v>24000</v>
      </c>
      <c r="J288" s="36" t="s">
        <v>5974</v>
      </c>
      <c r="K288" s="36"/>
      <c r="L288" s="37"/>
      <c r="M288" s="37"/>
      <c r="N288" s="34" t="s">
        <v>5969</v>
      </c>
      <c r="O288" s="34" t="s">
        <v>5303</v>
      </c>
      <c r="P288" s="39">
        <v>24000</v>
      </c>
      <c r="Q288" s="35">
        <v>24000</v>
      </c>
      <c r="R288" s="34"/>
      <c r="S288" s="40"/>
      <c r="T288" s="2111"/>
    </row>
    <row r="289" spans="1:20" s="1789" customFormat="1" ht="31.5" x14ac:dyDescent="0.2">
      <c r="A289" s="1243">
        <v>13</v>
      </c>
      <c r="B289" s="91" t="s">
        <v>2758</v>
      </c>
      <c r="C289" s="2227"/>
      <c r="D289" s="87" t="s">
        <v>7173</v>
      </c>
      <c r="E289" s="2145" t="s">
        <v>4274</v>
      </c>
      <c r="F289" s="36"/>
      <c r="G289" s="1837">
        <v>24000</v>
      </c>
      <c r="H289" s="2214">
        <v>24000</v>
      </c>
      <c r="I289" s="2165">
        <v>24000</v>
      </c>
      <c r="J289" s="36" t="s">
        <v>5974</v>
      </c>
      <c r="K289" s="36"/>
      <c r="L289" s="37"/>
      <c r="M289" s="37"/>
      <c r="N289" s="34" t="s">
        <v>5969</v>
      </c>
      <c r="O289" s="34" t="s">
        <v>5303</v>
      </c>
      <c r="P289" s="39">
        <v>24000</v>
      </c>
      <c r="Q289" s="35">
        <v>24000</v>
      </c>
      <c r="R289" s="34"/>
      <c r="S289" s="40"/>
      <c r="T289" s="40"/>
    </row>
    <row r="290" spans="1:20" s="1789" customFormat="1" ht="47.25" x14ac:dyDescent="0.2">
      <c r="A290" s="1243">
        <v>13</v>
      </c>
      <c r="B290" s="91" t="s">
        <v>2423</v>
      </c>
      <c r="C290" s="2227"/>
      <c r="D290" s="87" t="s">
        <v>7259</v>
      </c>
      <c r="E290" s="2145" t="s">
        <v>4372</v>
      </c>
      <c r="F290" s="36"/>
      <c r="G290" s="1837">
        <v>25000</v>
      </c>
      <c r="H290" s="2214">
        <v>25000</v>
      </c>
      <c r="I290" s="2165">
        <v>25000</v>
      </c>
      <c r="J290" s="36" t="s">
        <v>5974</v>
      </c>
      <c r="K290" s="36"/>
      <c r="L290" s="37"/>
      <c r="M290" s="37"/>
      <c r="N290" s="34" t="s">
        <v>5969</v>
      </c>
      <c r="O290" s="34" t="s">
        <v>5307</v>
      </c>
      <c r="P290" s="39">
        <v>25000</v>
      </c>
      <c r="Q290" s="35">
        <v>25000</v>
      </c>
      <c r="R290" s="34"/>
      <c r="S290" s="40"/>
      <c r="T290" s="40"/>
    </row>
    <row r="291" spans="1:20" s="1789" customFormat="1" ht="63" x14ac:dyDescent="0.2">
      <c r="A291" s="1243">
        <v>13</v>
      </c>
      <c r="B291" s="91" t="s">
        <v>2466</v>
      </c>
      <c r="C291" s="2227"/>
      <c r="D291" s="87" t="s">
        <v>7845</v>
      </c>
      <c r="E291" s="2145" t="s">
        <v>3872</v>
      </c>
      <c r="F291" s="36"/>
      <c r="G291" s="1837">
        <v>25000</v>
      </c>
      <c r="H291" s="2214">
        <v>25000</v>
      </c>
      <c r="I291" s="2165">
        <v>25000</v>
      </c>
      <c r="J291" s="36" t="s">
        <v>5974</v>
      </c>
      <c r="K291" s="36"/>
      <c r="L291" s="37"/>
      <c r="M291" s="37"/>
      <c r="N291" s="34" t="s">
        <v>5969</v>
      </c>
      <c r="O291" s="34" t="s">
        <v>5320</v>
      </c>
      <c r="P291" s="39">
        <v>25000</v>
      </c>
      <c r="Q291" s="35">
        <v>25000</v>
      </c>
      <c r="R291" s="34"/>
      <c r="S291" s="40"/>
      <c r="T291" s="40"/>
    </row>
    <row r="292" spans="1:20" s="1789" customFormat="1" ht="31.5" x14ac:dyDescent="0.2">
      <c r="A292" s="1243">
        <v>13</v>
      </c>
      <c r="B292" s="91" t="s">
        <v>2497</v>
      </c>
      <c r="C292" s="2227"/>
      <c r="D292" s="87" t="s">
        <v>7845</v>
      </c>
      <c r="E292" s="2145" t="s">
        <v>3981</v>
      </c>
      <c r="F292" s="36"/>
      <c r="G292" s="1837">
        <v>25000</v>
      </c>
      <c r="H292" s="2214">
        <v>0</v>
      </c>
      <c r="I292" s="2165">
        <v>0</v>
      </c>
      <c r="J292" s="36" t="s">
        <v>5974</v>
      </c>
      <c r="K292" s="36"/>
      <c r="L292" s="37"/>
      <c r="M292" s="37"/>
      <c r="N292" s="34" t="s">
        <v>5969</v>
      </c>
      <c r="O292" s="34" t="s">
        <v>5320</v>
      </c>
      <c r="P292" s="2110">
        <v>0</v>
      </c>
      <c r="Q292" s="2109">
        <v>0</v>
      </c>
      <c r="R292" s="2097"/>
      <c r="S292" s="2111" t="s">
        <v>1044</v>
      </c>
      <c r="T292" s="2097" t="s">
        <v>1043</v>
      </c>
    </row>
    <row r="293" spans="1:20" s="1789" customFormat="1" ht="31.5" x14ac:dyDescent="0.2">
      <c r="A293" s="1243">
        <v>13</v>
      </c>
      <c r="B293" s="91" t="s">
        <v>2499</v>
      </c>
      <c r="C293" s="2227"/>
      <c r="D293" s="87" t="s">
        <v>7845</v>
      </c>
      <c r="E293" s="2145" t="s">
        <v>3983</v>
      </c>
      <c r="F293" s="36"/>
      <c r="G293" s="1837">
        <v>25000</v>
      </c>
      <c r="H293" s="2214">
        <v>25000</v>
      </c>
      <c r="I293" s="2165">
        <v>25000</v>
      </c>
      <c r="J293" s="36" t="s">
        <v>5974</v>
      </c>
      <c r="K293" s="36"/>
      <c r="L293" s="37"/>
      <c r="M293" s="37"/>
      <c r="N293" s="34" t="s">
        <v>5969</v>
      </c>
      <c r="O293" s="34" t="s">
        <v>5320</v>
      </c>
      <c r="P293" s="39">
        <v>25000</v>
      </c>
      <c r="Q293" s="35">
        <v>25000</v>
      </c>
      <c r="R293" s="34"/>
      <c r="S293" s="40"/>
      <c r="T293" s="40"/>
    </row>
    <row r="294" spans="1:20" s="1789" customFormat="1" ht="31.5" x14ac:dyDescent="0.2">
      <c r="A294" s="1243">
        <v>13</v>
      </c>
      <c r="B294" s="91" t="s">
        <v>2500</v>
      </c>
      <c r="C294" s="2227"/>
      <c r="D294" s="87" t="s">
        <v>7845</v>
      </c>
      <c r="E294" s="2145" t="s">
        <v>3982</v>
      </c>
      <c r="F294" s="36"/>
      <c r="G294" s="1837">
        <v>25000</v>
      </c>
      <c r="H294" s="2214">
        <v>25000</v>
      </c>
      <c r="I294" s="2165">
        <v>25000</v>
      </c>
      <c r="J294" s="36" t="s">
        <v>5974</v>
      </c>
      <c r="K294" s="36"/>
      <c r="L294" s="37"/>
      <c r="M294" s="37"/>
      <c r="N294" s="34" t="s">
        <v>5969</v>
      </c>
      <c r="O294" s="34" t="s">
        <v>5320</v>
      </c>
      <c r="P294" s="39">
        <v>25000</v>
      </c>
      <c r="Q294" s="35">
        <v>25000</v>
      </c>
      <c r="R294" s="34"/>
      <c r="S294" s="40"/>
      <c r="T294" s="40"/>
    </row>
    <row r="295" spans="1:20" s="1789" customFormat="1" ht="31.5" x14ac:dyDescent="0.2">
      <c r="A295" s="1243">
        <v>13</v>
      </c>
      <c r="B295" s="91" t="s">
        <v>2507</v>
      </c>
      <c r="C295" s="2227"/>
      <c r="D295" s="87" t="s">
        <v>7845</v>
      </c>
      <c r="E295" s="2145" t="s">
        <v>3976</v>
      </c>
      <c r="F295" s="36"/>
      <c r="G295" s="1837">
        <v>25000</v>
      </c>
      <c r="H295" s="2214">
        <v>25000</v>
      </c>
      <c r="I295" s="2165">
        <v>25000</v>
      </c>
      <c r="J295" s="36" t="s">
        <v>5974</v>
      </c>
      <c r="K295" s="36"/>
      <c r="L295" s="37"/>
      <c r="M295" s="37"/>
      <c r="N295" s="34" t="s">
        <v>5969</v>
      </c>
      <c r="O295" s="34" t="s">
        <v>5320</v>
      </c>
      <c r="P295" s="39">
        <v>25000</v>
      </c>
      <c r="Q295" s="35">
        <v>25000</v>
      </c>
      <c r="R295" s="34"/>
      <c r="S295" s="40"/>
      <c r="T295" s="40"/>
    </row>
    <row r="296" spans="1:20" s="1789" customFormat="1" ht="31.5" x14ac:dyDescent="0.2">
      <c r="A296" s="1243">
        <v>13</v>
      </c>
      <c r="B296" s="91" t="s">
        <v>2509</v>
      </c>
      <c r="C296" s="2227"/>
      <c r="D296" s="87" t="s">
        <v>7845</v>
      </c>
      <c r="E296" s="2145" t="s">
        <v>3975</v>
      </c>
      <c r="F296" s="36"/>
      <c r="G296" s="1837">
        <v>25000</v>
      </c>
      <c r="H296" s="2214">
        <v>25000</v>
      </c>
      <c r="I296" s="2165">
        <v>25000</v>
      </c>
      <c r="J296" s="36" t="s">
        <v>5974</v>
      </c>
      <c r="K296" s="36"/>
      <c r="L296" s="37"/>
      <c r="M296" s="37"/>
      <c r="N296" s="34" t="s">
        <v>5969</v>
      </c>
      <c r="O296" s="34" t="s">
        <v>5320</v>
      </c>
      <c r="P296" s="39">
        <v>25000</v>
      </c>
      <c r="Q296" s="35">
        <v>25000</v>
      </c>
      <c r="R296" s="34"/>
      <c r="S296" s="40"/>
      <c r="T296" s="40"/>
    </row>
    <row r="297" spans="1:20" s="1789" customFormat="1" ht="31.5" x14ac:dyDescent="0.2">
      <c r="A297" s="1243">
        <v>13</v>
      </c>
      <c r="B297" s="91" t="s">
        <v>2512</v>
      </c>
      <c r="C297" s="2227"/>
      <c r="D297" s="87" t="s">
        <v>7845</v>
      </c>
      <c r="E297" s="2145" t="s">
        <v>3978</v>
      </c>
      <c r="F297" s="36"/>
      <c r="G297" s="1837">
        <v>25000</v>
      </c>
      <c r="H297" s="2214">
        <v>25000</v>
      </c>
      <c r="I297" s="2165">
        <v>25000</v>
      </c>
      <c r="J297" s="36" t="s">
        <v>5974</v>
      </c>
      <c r="K297" s="36"/>
      <c r="L297" s="37"/>
      <c r="M297" s="37"/>
      <c r="N297" s="34" t="s">
        <v>5969</v>
      </c>
      <c r="O297" s="34" t="s">
        <v>5320</v>
      </c>
      <c r="P297" s="39">
        <v>25000</v>
      </c>
      <c r="Q297" s="35">
        <v>25000</v>
      </c>
      <c r="R297" s="34"/>
      <c r="S297" s="40"/>
      <c r="T297" s="40"/>
    </row>
    <row r="298" spans="1:20" s="1789" customFormat="1" ht="31.5" x14ac:dyDescent="0.2">
      <c r="A298" s="1243">
        <v>13</v>
      </c>
      <c r="B298" s="91" t="s">
        <v>2513</v>
      </c>
      <c r="C298" s="2227"/>
      <c r="D298" s="87" t="s">
        <v>7845</v>
      </c>
      <c r="E298" s="2145" t="s">
        <v>3977</v>
      </c>
      <c r="F298" s="36"/>
      <c r="G298" s="1837">
        <v>25000</v>
      </c>
      <c r="H298" s="2214">
        <v>25000</v>
      </c>
      <c r="I298" s="2165">
        <v>25000</v>
      </c>
      <c r="J298" s="36" t="s">
        <v>5974</v>
      </c>
      <c r="K298" s="36"/>
      <c r="L298" s="37"/>
      <c r="M298" s="37"/>
      <c r="N298" s="34" t="s">
        <v>5969</v>
      </c>
      <c r="O298" s="34" t="s">
        <v>5320</v>
      </c>
      <c r="P298" s="39">
        <v>25000</v>
      </c>
      <c r="Q298" s="35">
        <v>25000</v>
      </c>
      <c r="R298" s="34"/>
      <c r="S298" s="40"/>
      <c r="T298" s="40"/>
    </row>
    <row r="299" spans="1:20" s="1789" customFormat="1" ht="31.5" x14ac:dyDescent="0.2">
      <c r="A299" s="1243">
        <v>13</v>
      </c>
      <c r="B299" s="91" t="s">
        <v>2514</v>
      </c>
      <c r="C299" s="2227"/>
      <c r="D299" s="87" t="s">
        <v>7845</v>
      </c>
      <c r="E299" s="2145" t="s">
        <v>3980</v>
      </c>
      <c r="F299" s="36"/>
      <c r="G299" s="1837">
        <v>25000</v>
      </c>
      <c r="H299" s="2214">
        <v>25000</v>
      </c>
      <c r="I299" s="2165">
        <v>25000</v>
      </c>
      <c r="J299" s="36" t="s">
        <v>5974</v>
      </c>
      <c r="K299" s="36"/>
      <c r="L299" s="37"/>
      <c r="M299" s="37"/>
      <c r="N299" s="34" t="s">
        <v>5969</v>
      </c>
      <c r="O299" s="34" t="s">
        <v>5320</v>
      </c>
      <c r="P299" s="39">
        <v>25000</v>
      </c>
      <c r="Q299" s="35">
        <v>25000</v>
      </c>
      <c r="R299" s="34"/>
      <c r="S299" s="40"/>
      <c r="T299" s="40"/>
    </row>
    <row r="300" spans="1:20" s="1789" customFormat="1" ht="47.25" x14ac:dyDescent="0.2">
      <c r="A300" s="1243">
        <v>13</v>
      </c>
      <c r="B300" s="91" t="s">
        <v>2521</v>
      </c>
      <c r="C300" s="2228"/>
      <c r="D300" s="87" t="s">
        <v>7845</v>
      </c>
      <c r="E300" s="2145" t="s">
        <v>3973</v>
      </c>
      <c r="F300" s="36"/>
      <c r="G300" s="1837">
        <v>25000</v>
      </c>
      <c r="H300" s="2214">
        <v>25000</v>
      </c>
      <c r="I300" s="2165">
        <v>25000</v>
      </c>
      <c r="J300" s="36" t="s">
        <v>5974</v>
      </c>
      <c r="K300" s="36"/>
      <c r="L300" s="37"/>
      <c r="M300" s="37"/>
      <c r="N300" s="34" t="s">
        <v>5969</v>
      </c>
      <c r="O300" s="34" t="s">
        <v>5320</v>
      </c>
      <c r="P300" s="39">
        <v>25000</v>
      </c>
      <c r="Q300" s="35">
        <v>25000</v>
      </c>
      <c r="R300" s="34"/>
      <c r="S300" s="40"/>
      <c r="T300" s="40"/>
    </row>
    <row r="301" spans="1:20" s="1789" customFormat="1" ht="54" customHeight="1" x14ac:dyDescent="0.2">
      <c r="A301" s="2285">
        <v>13</v>
      </c>
      <c r="B301" s="91" t="s">
        <v>2523</v>
      </c>
      <c r="C301" s="1891" t="s">
        <v>1033</v>
      </c>
      <c r="D301" s="87" t="s">
        <v>7845</v>
      </c>
      <c r="E301" s="2368" t="s">
        <v>46</v>
      </c>
      <c r="F301" s="36"/>
      <c r="G301" s="1837">
        <v>25000</v>
      </c>
      <c r="H301" s="2214">
        <v>25000</v>
      </c>
      <c r="I301" s="2165">
        <v>25000</v>
      </c>
      <c r="J301" s="36" t="s">
        <v>5974</v>
      </c>
      <c r="K301" s="36"/>
      <c r="L301" s="37"/>
      <c r="M301" s="37"/>
      <c r="N301" s="34" t="s">
        <v>5969</v>
      </c>
      <c r="O301" s="34" t="s">
        <v>5320</v>
      </c>
      <c r="P301" s="39">
        <v>25000</v>
      </c>
      <c r="Q301" s="35">
        <v>25000</v>
      </c>
      <c r="R301" s="34"/>
      <c r="S301" s="2288" t="s">
        <v>45</v>
      </c>
      <c r="T301" s="1890" t="s">
        <v>481</v>
      </c>
    </row>
    <row r="302" spans="1:20" s="1789" customFormat="1" ht="31.5" x14ac:dyDescent="0.2">
      <c r="A302" s="1243">
        <v>13</v>
      </c>
      <c r="B302" s="91" t="s">
        <v>2532</v>
      </c>
      <c r="C302" s="2227"/>
      <c r="D302" s="87" t="s">
        <v>7845</v>
      </c>
      <c r="E302" s="2145" t="s">
        <v>3971</v>
      </c>
      <c r="F302" s="36"/>
      <c r="G302" s="1837">
        <v>25000</v>
      </c>
      <c r="H302" s="2214">
        <v>25000</v>
      </c>
      <c r="I302" s="2165">
        <v>25000</v>
      </c>
      <c r="J302" s="36" t="s">
        <v>5974</v>
      </c>
      <c r="K302" s="36"/>
      <c r="L302" s="37"/>
      <c r="M302" s="37"/>
      <c r="N302" s="34" t="s">
        <v>5969</v>
      </c>
      <c r="O302" s="34" t="s">
        <v>5320</v>
      </c>
      <c r="P302" s="39">
        <v>25000</v>
      </c>
      <c r="Q302" s="35">
        <v>25000</v>
      </c>
      <c r="R302" s="34"/>
      <c r="S302" s="40"/>
      <c r="T302" s="40"/>
    </row>
    <row r="303" spans="1:20" s="1789" customFormat="1" ht="31.5" x14ac:dyDescent="0.2">
      <c r="A303" s="1243">
        <v>13</v>
      </c>
      <c r="B303" s="91" t="s">
        <v>2540</v>
      </c>
      <c r="C303" s="2227"/>
      <c r="D303" s="87" t="s">
        <v>7845</v>
      </c>
      <c r="E303" s="2145" t="s">
        <v>3902</v>
      </c>
      <c r="F303" s="36"/>
      <c r="G303" s="1837">
        <v>25000</v>
      </c>
      <c r="H303" s="2216">
        <v>60000</v>
      </c>
      <c r="I303" s="2166">
        <v>60000</v>
      </c>
      <c r="J303" s="36" t="s">
        <v>5974</v>
      </c>
      <c r="K303" s="36"/>
      <c r="L303" s="37"/>
      <c r="M303" s="37"/>
      <c r="N303" s="34" t="s">
        <v>5969</v>
      </c>
      <c r="O303" s="34" t="s">
        <v>5320</v>
      </c>
      <c r="P303" s="2110">
        <f>H303</f>
        <v>60000</v>
      </c>
      <c r="Q303" s="2109">
        <f>P303</f>
        <v>60000</v>
      </c>
      <c r="R303" s="34"/>
      <c r="S303" s="2111" t="s">
        <v>1041</v>
      </c>
      <c r="T303" s="2097" t="s">
        <v>1043</v>
      </c>
    </row>
    <row r="304" spans="1:20" s="1789" customFormat="1" ht="31.5" x14ac:dyDescent="0.2">
      <c r="A304" s="1243">
        <v>13</v>
      </c>
      <c r="B304" s="91" t="s">
        <v>2547</v>
      </c>
      <c r="C304" s="2227"/>
      <c r="D304" s="87" t="s">
        <v>7845</v>
      </c>
      <c r="E304" s="2145" t="s">
        <v>3900</v>
      </c>
      <c r="F304" s="36"/>
      <c r="G304" s="1837">
        <v>25000</v>
      </c>
      <c r="H304" s="2216">
        <v>60000</v>
      </c>
      <c r="I304" s="2166">
        <v>60000</v>
      </c>
      <c r="J304" s="36" t="s">
        <v>5974</v>
      </c>
      <c r="K304" s="36"/>
      <c r="L304" s="37"/>
      <c r="M304" s="37"/>
      <c r="N304" s="34" t="s">
        <v>5969</v>
      </c>
      <c r="O304" s="34" t="s">
        <v>5320</v>
      </c>
      <c r="P304" s="2110">
        <f>H304</f>
        <v>60000</v>
      </c>
      <c r="Q304" s="2109">
        <f>P304</f>
        <v>60000</v>
      </c>
      <c r="R304" s="34"/>
      <c r="S304" s="2111" t="s">
        <v>1041</v>
      </c>
      <c r="T304" s="2097" t="s">
        <v>1043</v>
      </c>
    </row>
    <row r="305" spans="1:22" s="1789" customFormat="1" ht="47.25" x14ac:dyDescent="0.2">
      <c r="A305" s="1243">
        <v>13</v>
      </c>
      <c r="B305" s="91" t="s">
        <v>2726</v>
      </c>
      <c r="C305" s="2227"/>
      <c r="D305" s="87" t="s">
        <v>7047</v>
      </c>
      <c r="E305" s="2145" t="s">
        <v>4207</v>
      </c>
      <c r="F305" s="36"/>
      <c r="G305" s="1837">
        <v>25000</v>
      </c>
      <c r="H305" s="2214">
        <v>25000</v>
      </c>
      <c r="I305" s="2165">
        <v>25000</v>
      </c>
      <c r="J305" s="36" t="s">
        <v>5974</v>
      </c>
      <c r="K305" s="36"/>
      <c r="L305" s="37"/>
      <c r="M305" s="37"/>
      <c r="N305" s="34" t="s">
        <v>5969</v>
      </c>
      <c r="O305" s="34" t="s">
        <v>5295</v>
      </c>
      <c r="P305" s="39">
        <v>25000</v>
      </c>
      <c r="Q305" s="35">
        <v>25000</v>
      </c>
      <c r="R305" s="34"/>
      <c r="S305" s="40"/>
      <c r="T305" s="40"/>
    </row>
    <row r="306" spans="1:22" s="2099" customFormat="1" ht="47.25" x14ac:dyDescent="0.2">
      <c r="A306" s="2099">
        <v>13</v>
      </c>
      <c r="B306" s="2096" t="s">
        <v>1165</v>
      </c>
      <c r="C306" s="2228"/>
      <c r="D306" s="2100" t="s">
        <v>6409</v>
      </c>
      <c r="E306" s="2117" t="s">
        <v>1166</v>
      </c>
      <c r="F306" s="2097"/>
      <c r="G306" s="2156"/>
      <c r="H306" s="2216">
        <v>25000</v>
      </c>
      <c r="I306" s="2166">
        <v>25000</v>
      </c>
      <c r="J306" s="2116" t="s">
        <v>5974</v>
      </c>
      <c r="K306" s="2116"/>
      <c r="L306" s="2113"/>
      <c r="M306" s="2113"/>
      <c r="N306" s="2095" t="s">
        <v>5969</v>
      </c>
      <c r="O306" s="2097" t="s">
        <v>5296</v>
      </c>
      <c r="P306" s="2109">
        <v>25000</v>
      </c>
      <c r="Q306" s="2109">
        <f>P306</f>
        <v>25000</v>
      </c>
      <c r="R306" s="2097"/>
      <c r="S306" s="2097"/>
      <c r="T306" s="2097" t="s">
        <v>1042</v>
      </c>
      <c r="U306" s="2118"/>
      <c r="V306" s="2118"/>
    </row>
    <row r="307" spans="1:22" s="2107" customFormat="1" ht="31.5" x14ac:dyDescent="0.2">
      <c r="A307" s="2099">
        <v>13</v>
      </c>
      <c r="B307" s="2100" t="s">
        <v>305</v>
      </c>
      <c r="C307" s="2228"/>
      <c r="D307" s="2114" t="s">
        <v>1163</v>
      </c>
      <c r="E307" s="2144" t="s">
        <v>1164</v>
      </c>
      <c r="F307" s="2116"/>
      <c r="G307" s="2156"/>
      <c r="H307" s="2216">
        <v>25000</v>
      </c>
      <c r="I307" s="2128">
        <v>25000</v>
      </c>
      <c r="J307" s="2121" t="s">
        <v>5974</v>
      </c>
      <c r="K307" s="2121"/>
      <c r="L307" s="2123"/>
      <c r="M307" s="2123"/>
      <c r="N307" s="2095" t="s">
        <v>5969</v>
      </c>
      <c r="O307" s="2097" t="s">
        <v>5307</v>
      </c>
      <c r="P307" s="2106">
        <f>H307</f>
        <v>25000</v>
      </c>
      <c r="Q307" s="2109">
        <f>P307</f>
        <v>25000</v>
      </c>
      <c r="R307" s="2097"/>
      <c r="S307" s="2097"/>
      <c r="T307" s="2097" t="s">
        <v>1042</v>
      </c>
    </row>
    <row r="308" spans="1:22" s="2099" customFormat="1" ht="47.25" x14ac:dyDescent="0.2">
      <c r="A308" s="2099">
        <v>13</v>
      </c>
      <c r="B308" s="2100" t="s">
        <v>306</v>
      </c>
      <c r="C308" s="2228"/>
      <c r="D308" s="2114" t="s">
        <v>6409</v>
      </c>
      <c r="E308" s="2144" t="s">
        <v>1167</v>
      </c>
      <c r="F308" s="2116"/>
      <c r="G308" s="2156"/>
      <c r="H308" s="2216">
        <v>25000</v>
      </c>
      <c r="I308" s="2128">
        <v>25000</v>
      </c>
      <c r="J308" s="2121" t="s">
        <v>5974</v>
      </c>
      <c r="K308" s="2121"/>
      <c r="L308" s="2116"/>
      <c r="M308" s="2123"/>
      <c r="N308" s="2095" t="s">
        <v>5969</v>
      </c>
      <c r="O308" s="2097" t="s">
        <v>5305</v>
      </c>
      <c r="P308" s="2122">
        <f>H308</f>
        <v>25000</v>
      </c>
      <c r="Q308" s="2109">
        <f>P308</f>
        <v>25000</v>
      </c>
      <c r="R308" s="2097"/>
      <c r="S308" s="2097"/>
      <c r="T308" s="2097" t="s">
        <v>1042</v>
      </c>
      <c r="U308" s="2107"/>
      <c r="V308" s="2107"/>
    </row>
    <row r="309" spans="1:22" s="2107" customFormat="1" ht="47.25" x14ac:dyDescent="0.2">
      <c r="A309" s="2099">
        <v>13</v>
      </c>
      <c r="B309" s="2100" t="s">
        <v>307</v>
      </c>
      <c r="C309" s="2228"/>
      <c r="D309" s="2114" t="s">
        <v>7790</v>
      </c>
      <c r="E309" s="2126" t="s">
        <v>1168</v>
      </c>
      <c r="F309" s="2098"/>
      <c r="G309" s="2156"/>
      <c r="H309" s="2216">
        <v>25000</v>
      </c>
      <c r="I309" s="2128">
        <v>25000</v>
      </c>
      <c r="J309" s="2121" t="s">
        <v>5226</v>
      </c>
      <c r="K309" s="2121" t="s">
        <v>4934</v>
      </c>
      <c r="L309" s="2123" t="s">
        <v>3115</v>
      </c>
      <c r="M309" s="2123" t="s">
        <v>3085</v>
      </c>
      <c r="N309" s="2095" t="s">
        <v>5969</v>
      </c>
      <c r="O309" s="2095" t="s">
        <v>5313</v>
      </c>
      <c r="P309" s="2122">
        <v>25000</v>
      </c>
      <c r="Q309" s="2109">
        <f>P309</f>
        <v>25000</v>
      </c>
      <c r="R309" s="2097"/>
      <c r="S309" s="2097"/>
      <c r="T309" s="2097" t="s">
        <v>1042</v>
      </c>
    </row>
    <row r="310" spans="1:22" s="2294" customFormat="1" ht="31.5" x14ac:dyDescent="0.25">
      <c r="A310" s="2303">
        <v>13</v>
      </c>
      <c r="B310" s="2317"/>
      <c r="C310" s="1891" t="s">
        <v>1034</v>
      </c>
      <c r="D310" s="2289" t="s">
        <v>637</v>
      </c>
      <c r="E310" s="2311" t="s">
        <v>638</v>
      </c>
      <c r="F310" s="2314"/>
      <c r="G310" s="2361"/>
      <c r="H310" s="2216"/>
      <c r="I310" s="2312">
        <v>25000</v>
      </c>
      <c r="J310" s="2314" t="s">
        <v>5974</v>
      </c>
      <c r="K310" s="2314"/>
      <c r="L310" s="2315"/>
      <c r="M310" s="2315"/>
      <c r="N310" s="2288" t="s">
        <v>5040</v>
      </c>
      <c r="O310" s="2288" t="s">
        <v>609</v>
      </c>
      <c r="P310" s="2312">
        <v>25000</v>
      </c>
      <c r="Q310" s="2312">
        <v>25000</v>
      </c>
      <c r="R310" s="2288"/>
      <c r="S310" s="2286"/>
      <c r="T310" s="1890" t="s">
        <v>480</v>
      </c>
    </row>
    <row r="311" spans="1:22" s="1789" customFormat="1" ht="47.25" x14ac:dyDescent="0.2">
      <c r="A311" s="1243">
        <v>13</v>
      </c>
      <c r="B311" s="34" t="s">
        <v>2068</v>
      </c>
      <c r="C311" s="2227"/>
      <c r="D311" s="87" t="s">
        <v>7137</v>
      </c>
      <c r="E311" s="2145" t="s">
        <v>3849</v>
      </c>
      <c r="F311" s="36"/>
      <c r="G311" s="1837">
        <v>26000</v>
      </c>
      <c r="H311" s="2214">
        <v>26000</v>
      </c>
      <c r="I311" s="2165">
        <v>26000</v>
      </c>
      <c r="J311" s="36" t="s">
        <v>5226</v>
      </c>
      <c r="K311" s="36" t="s">
        <v>4934</v>
      </c>
      <c r="L311" s="37" t="s">
        <v>5223</v>
      </c>
      <c r="M311" s="37" t="s">
        <v>3130</v>
      </c>
      <c r="N311" s="37" t="s">
        <v>5229</v>
      </c>
      <c r="O311" s="34" t="s">
        <v>5320</v>
      </c>
      <c r="P311" s="39">
        <v>26000</v>
      </c>
      <c r="Q311" s="35">
        <v>26000</v>
      </c>
      <c r="R311" s="34"/>
      <c r="S311" s="40"/>
      <c r="T311" s="40"/>
    </row>
    <row r="312" spans="1:22" s="1789" customFormat="1" ht="47.25" x14ac:dyDescent="0.2">
      <c r="A312" s="1243">
        <v>13</v>
      </c>
      <c r="B312" s="91" t="s">
        <v>2335</v>
      </c>
      <c r="C312" s="2227"/>
      <c r="D312" s="87" t="s">
        <v>7790</v>
      </c>
      <c r="E312" s="2145" t="s">
        <v>4352</v>
      </c>
      <c r="F312" s="36"/>
      <c r="G312" s="1837">
        <v>27000</v>
      </c>
      <c r="H312" s="2214">
        <v>27000</v>
      </c>
      <c r="I312" s="2165">
        <v>27000</v>
      </c>
      <c r="J312" s="36" t="s">
        <v>5226</v>
      </c>
      <c r="K312" s="36" t="s">
        <v>4934</v>
      </c>
      <c r="L312" s="37" t="s">
        <v>5267</v>
      </c>
      <c r="M312" s="37" t="s">
        <v>3085</v>
      </c>
      <c r="N312" s="34" t="s">
        <v>5969</v>
      </c>
      <c r="O312" s="34" t="s">
        <v>5304</v>
      </c>
      <c r="P312" s="39">
        <v>27000</v>
      </c>
      <c r="Q312" s="35">
        <v>27000</v>
      </c>
      <c r="R312" s="34"/>
      <c r="S312" s="40"/>
      <c r="T312" s="40"/>
    </row>
    <row r="313" spans="1:22" s="2294" customFormat="1" ht="31.5" x14ac:dyDescent="0.25">
      <c r="A313" s="2303">
        <v>13</v>
      </c>
      <c r="B313" s="2287"/>
      <c r="C313" s="2288" t="s">
        <v>1034</v>
      </c>
      <c r="D313" s="2289" t="s">
        <v>7173</v>
      </c>
      <c r="E313" s="2290" t="s">
        <v>639</v>
      </c>
      <c r="F313" s="2314"/>
      <c r="G313" s="1837"/>
      <c r="H313" s="2214"/>
      <c r="I313" s="2292">
        <v>27000</v>
      </c>
      <c r="J313" s="1915" t="s">
        <v>5974</v>
      </c>
      <c r="K313" s="1915"/>
      <c r="L313" s="2314"/>
      <c r="M313" s="2314"/>
      <c r="N313" s="1910" t="s">
        <v>5040</v>
      </c>
      <c r="O313" s="1908" t="s">
        <v>5041</v>
      </c>
      <c r="P313" s="2292">
        <v>27000</v>
      </c>
      <c r="Q313" s="2292">
        <v>27000</v>
      </c>
      <c r="R313" s="2288"/>
      <c r="S313" s="2288"/>
      <c r="T313" s="1890" t="s">
        <v>480</v>
      </c>
    </row>
    <row r="314" spans="1:22" s="2177" customFormat="1" ht="31.5" x14ac:dyDescent="0.2">
      <c r="A314" s="2099">
        <v>13</v>
      </c>
      <c r="B314" s="2100" t="s">
        <v>308</v>
      </c>
      <c r="C314" s="2228"/>
      <c r="D314" s="2114" t="s">
        <v>1144</v>
      </c>
      <c r="E314" s="2120" t="s">
        <v>1169</v>
      </c>
      <c r="F314" s="2136"/>
      <c r="G314" s="2154"/>
      <c r="H314" s="2216">
        <v>28000</v>
      </c>
      <c r="I314" s="2128">
        <v>28000</v>
      </c>
      <c r="J314" s="2139" t="s">
        <v>5974</v>
      </c>
      <c r="K314" s="2139"/>
      <c r="L314" s="2136"/>
      <c r="M314" s="2140"/>
      <c r="N314" s="2095" t="s">
        <v>5969</v>
      </c>
      <c r="O314" s="2097" t="s">
        <v>5307</v>
      </c>
      <c r="P314" s="2122">
        <v>28000</v>
      </c>
      <c r="Q314" s="2122">
        <f>P314</f>
        <v>28000</v>
      </c>
      <c r="R314" s="2132"/>
      <c r="S314" s="2132"/>
      <c r="T314" s="2132" t="s">
        <v>1042</v>
      </c>
      <c r="U314" s="2178"/>
      <c r="V314" s="2178"/>
    </row>
    <row r="315" spans="1:22" s="2294" customFormat="1" ht="31.5" x14ac:dyDescent="0.25">
      <c r="A315" s="2303">
        <v>13</v>
      </c>
      <c r="B315" s="2287"/>
      <c r="C315" s="2335" t="s">
        <v>1034</v>
      </c>
      <c r="D315" s="2289" t="s">
        <v>1100</v>
      </c>
      <c r="E315" s="2337" t="s">
        <v>640</v>
      </c>
      <c r="F315" s="2314"/>
      <c r="G315" s="2154"/>
      <c r="H315" s="2216"/>
      <c r="I315" s="2356">
        <v>28000</v>
      </c>
      <c r="J315" s="2347" t="s">
        <v>5974</v>
      </c>
      <c r="K315" s="2340"/>
      <c r="L315" s="2341"/>
      <c r="M315" s="2341"/>
      <c r="N315" s="2027" t="s">
        <v>5040</v>
      </c>
      <c r="O315" s="2288" t="s">
        <v>5313</v>
      </c>
      <c r="P315" s="2334">
        <v>28000</v>
      </c>
      <c r="Q315" s="2334">
        <v>28000</v>
      </c>
      <c r="R315" s="2288"/>
      <c r="S315" s="2288"/>
      <c r="T315" s="1890" t="s">
        <v>480</v>
      </c>
    </row>
    <row r="316" spans="1:22" s="1789" customFormat="1" ht="78.75" x14ac:dyDescent="0.2">
      <c r="A316" s="1243">
        <v>13</v>
      </c>
      <c r="B316" s="91" t="s">
        <v>2436</v>
      </c>
      <c r="C316" s="2227"/>
      <c r="D316" s="87" t="s">
        <v>7845</v>
      </c>
      <c r="E316" s="2145" t="s">
        <v>3836</v>
      </c>
      <c r="F316" s="36"/>
      <c r="G316" s="1837">
        <v>29500</v>
      </c>
      <c r="H316" s="2214">
        <v>29500</v>
      </c>
      <c r="I316" s="2165">
        <v>29500</v>
      </c>
      <c r="J316" s="36" t="s">
        <v>5974</v>
      </c>
      <c r="K316" s="36"/>
      <c r="L316" s="37"/>
      <c r="M316" s="37"/>
      <c r="N316" s="34" t="s">
        <v>5969</v>
      </c>
      <c r="O316" s="34" t="s">
        <v>5320</v>
      </c>
      <c r="P316" s="39">
        <v>29500</v>
      </c>
      <c r="Q316" s="35">
        <v>29500</v>
      </c>
      <c r="R316" s="34"/>
      <c r="S316" s="40"/>
      <c r="T316" s="40"/>
    </row>
    <row r="317" spans="1:22" s="1789" customFormat="1" ht="94.5" x14ac:dyDescent="0.2">
      <c r="A317" s="1243">
        <v>13</v>
      </c>
      <c r="B317" s="1243" t="s">
        <v>2083</v>
      </c>
      <c r="C317" s="2227"/>
      <c r="D317" s="87" t="s">
        <v>7137</v>
      </c>
      <c r="E317" s="2145" t="s">
        <v>4063</v>
      </c>
      <c r="F317" s="36"/>
      <c r="G317" s="1837">
        <v>30000</v>
      </c>
      <c r="H317" s="2214">
        <v>30000</v>
      </c>
      <c r="I317" s="2165">
        <v>30000</v>
      </c>
      <c r="J317" s="36" t="s">
        <v>5974</v>
      </c>
      <c r="K317" s="36"/>
      <c r="L317" s="37"/>
      <c r="M317" s="37"/>
      <c r="N317" s="1243" t="s">
        <v>5969</v>
      </c>
      <c r="O317" s="34" t="s">
        <v>5320</v>
      </c>
      <c r="P317" s="39">
        <v>30000</v>
      </c>
      <c r="Q317" s="35">
        <v>30000</v>
      </c>
      <c r="R317" s="1243"/>
      <c r="S317" s="34"/>
      <c r="T317" s="34"/>
    </row>
    <row r="318" spans="1:22" s="1789" customFormat="1" ht="47.25" x14ac:dyDescent="0.2">
      <c r="A318" s="1243">
        <v>13</v>
      </c>
      <c r="B318" s="34" t="s">
        <v>2287</v>
      </c>
      <c r="C318" s="2227"/>
      <c r="D318" s="87" t="s">
        <v>7133</v>
      </c>
      <c r="E318" s="2145" t="s">
        <v>4320</v>
      </c>
      <c r="F318" s="36"/>
      <c r="G318" s="1837">
        <v>30000</v>
      </c>
      <c r="H318" s="2214">
        <v>30000</v>
      </c>
      <c r="I318" s="2165">
        <v>30000</v>
      </c>
      <c r="J318" s="36" t="s">
        <v>5974</v>
      </c>
      <c r="K318" s="36"/>
      <c r="L318" s="37"/>
      <c r="M318" s="37"/>
      <c r="N318" s="34" t="s">
        <v>5969</v>
      </c>
      <c r="O318" s="34" t="s">
        <v>5296</v>
      </c>
      <c r="P318" s="39">
        <v>30000</v>
      </c>
      <c r="Q318" s="35">
        <v>30000</v>
      </c>
      <c r="R318" s="34"/>
      <c r="S318" s="40"/>
      <c r="T318" s="40"/>
    </row>
    <row r="319" spans="1:22" s="1789" customFormat="1" ht="31.5" x14ac:dyDescent="0.2">
      <c r="A319" s="1243">
        <v>13</v>
      </c>
      <c r="B319" s="91" t="s">
        <v>2317</v>
      </c>
      <c r="C319" s="2227"/>
      <c r="D319" s="87" t="s">
        <v>6409</v>
      </c>
      <c r="E319" s="2145" t="s">
        <v>4076</v>
      </c>
      <c r="F319" s="36"/>
      <c r="G319" s="1837">
        <v>30000</v>
      </c>
      <c r="H319" s="2214">
        <v>30000</v>
      </c>
      <c r="I319" s="2165">
        <v>30000</v>
      </c>
      <c r="J319" s="36" t="s">
        <v>5974</v>
      </c>
      <c r="K319" s="36"/>
      <c r="L319" s="37"/>
      <c r="M319" s="37"/>
      <c r="N319" s="34" t="s">
        <v>5969</v>
      </c>
      <c r="O319" s="34" t="s">
        <v>5041</v>
      </c>
      <c r="P319" s="39">
        <v>30000</v>
      </c>
      <c r="Q319" s="35">
        <v>30000</v>
      </c>
      <c r="R319" s="34"/>
      <c r="S319" s="40"/>
      <c r="T319" s="40"/>
    </row>
    <row r="320" spans="1:22" s="1789" customFormat="1" ht="31.5" x14ac:dyDescent="0.2">
      <c r="A320" s="1243">
        <v>13</v>
      </c>
      <c r="B320" s="91" t="s">
        <v>2380</v>
      </c>
      <c r="C320" s="2227"/>
      <c r="D320" s="87" t="s">
        <v>7266</v>
      </c>
      <c r="E320" s="2145" t="s">
        <v>4437</v>
      </c>
      <c r="F320" s="36"/>
      <c r="G320" s="1837">
        <v>30000</v>
      </c>
      <c r="H320" s="2214">
        <v>30000</v>
      </c>
      <c r="I320" s="2165">
        <v>30000</v>
      </c>
      <c r="J320" s="36" t="s">
        <v>5974</v>
      </c>
      <c r="K320" s="36"/>
      <c r="L320" s="37"/>
      <c r="M320" s="37"/>
      <c r="N320" s="34" t="s">
        <v>5969</v>
      </c>
      <c r="O320" s="34" t="s">
        <v>5310</v>
      </c>
      <c r="P320" s="39">
        <v>30000</v>
      </c>
      <c r="Q320" s="35">
        <v>30000</v>
      </c>
      <c r="R320" s="34"/>
      <c r="S320" s="40"/>
      <c r="T320" s="40"/>
    </row>
    <row r="321" spans="1:20" s="1789" customFormat="1" ht="31.5" x14ac:dyDescent="0.2">
      <c r="A321" s="1243">
        <v>13</v>
      </c>
      <c r="B321" s="91" t="s">
        <v>2389</v>
      </c>
      <c r="C321" s="2227"/>
      <c r="D321" s="87" t="s">
        <v>7266</v>
      </c>
      <c r="E321" s="2145" t="s">
        <v>4397</v>
      </c>
      <c r="F321" s="36"/>
      <c r="G321" s="1837">
        <v>30000</v>
      </c>
      <c r="H321" s="2214">
        <v>30000</v>
      </c>
      <c r="I321" s="2165">
        <v>30000</v>
      </c>
      <c r="J321" s="36" t="s">
        <v>5974</v>
      </c>
      <c r="K321" s="36"/>
      <c r="L321" s="37"/>
      <c r="M321" s="37"/>
      <c r="N321" s="34" t="s">
        <v>5969</v>
      </c>
      <c r="O321" s="34" t="s">
        <v>5310</v>
      </c>
      <c r="P321" s="39">
        <v>30000</v>
      </c>
      <c r="Q321" s="35">
        <v>30000</v>
      </c>
      <c r="R321" s="34"/>
      <c r="S321" s="40"/>
      <c r="T321" s="40"/>
    </row>
    <row r="322" spans="1:20" s="1789" customFormat="1" ht="31.5" x14ac:dyDescent="0.2">
      <c r="A322" s="1243">
        <v>13</v>
      </c>
      <c r="B322" s="91" t="s">
        <v>2407</v>
      </c>
      <c r="C322" s="2227"/>
      <c r="D322" s="87" t="s">
        <v>7266</v>
      </c>
      <c r="E322" s="2145" t="s">
        <v>4436</v>
      </c>
      <c r="F322" s="36"/>
      <c r="G322" s="1837">
        <v>30000</v>
      </c>
      <c r="H322" s="2214">
        <v>30000</v>
      </c>
      <c r="I322" s="2165">
        <v>30000</v>
      </c>
      <c r="J322" s="36" t="s">
        <v>5974</v>
      </c>
      <c r="K322" s="36"/>
      <c r="L322" s="37"/>
      <c r="M322" s="37"/>
      <c r="N322" s="34" t="s">
        <v>5969</v>
      </c>
      <c r="O322" s="34" t="s">
        <v>5310</v>
      </c>
      <c r="P322" s="39">
        <v>30000</v>
      </c>
      <c r="Q322" s="35">
        <v>30000</v>
      </c>
      <c r="R322" s="34"/>
      <c r="S322" s="40"/>
      <c r="T322" s="40"/>
    </row>
    <row r="323" spans="1:20" s="1789" customFormat="1" ht="47.25" x14ac:dyDescent="0.2">
      <c r="A323" s="1243">
        <v>13</v>
      </c>
      <c r="B323" s="91" t="s">
        <v>2456</v>
      </c>
      <c r="C323" s="2227"/>
      <c r="D323" s="87" t="s">
        <v>7845</v>
      </c>
      <c r="E323" s="2145" t="s">
        <v>3994</v>
      </c>
      <c r="F323" s="36"/>
      <c r="G323" s="1837">
        <v>30000</v>
      </c>
      <c r="H323" s="2214">
        <v>30000</v>
      </c>
      <c r="I323" s="2165">
        <v>30000</v>
      </c>
      <c r="J323" s="36" t="s">
        <v>5974</v>
      </c>
      <c r="K323" s="36"/>
      <c r="L323" s="37"/>
      <c r="M323" s="37"/>
      <c r="N323" s="34" t="s">
        <v>5969</v>
      </c>
      <c r="O323" s="34" t="s">
        <v>5320</v>
      </c>
      <c r="P323" s="39">
        <v>30000</v>
      </c>
      <c r="Q323" s="35">
        <v>30000</v>
      </c>
      <c r="R323" s="34"/>
      <c r="S323" s="40"/>
      <c r="T323" s="40"/>
    </row>
    <row r="324" spans="1:20" s="1789" customFormat="1" ht="47.25" x14ac:dyDescent="0.2">
      <c r="A324" s="1243">
        <v>13</v>
      </c>
      <c r="B324" s="91" t="s">
        <v>2472</v>
      </c>
      <c r="C324" s="2227"/>
      <c r="D324" s="87" t="s">
        <v>7845</v>
      </c>
      <c r="E324" s="2145" t="s">
        <v>3879</v>
      </c>
      <c r="F324" s="36"/>
      <c r="G324" s="1837">
        <v>30000</v>
      </c>
      <c r="H324" s="2214">
        <v>30000</v>
      </c>
      <c r="I324" s="2165">
        <v>30000</v>
      </c>
      <c r="J324" s="36" t="s">
        <v>5974</v>
      </c>
      <c r="K324" s="36"/>
      <c r="L324" s="37"/>
      <c r="M324" s="37"/>
      <c r="N324" s="34" t="s">
        <v>5969</v>
      </c>
      <c r="O324" s="34" t="s">
        <v>5320</v>
      </c>
      <c r="P324" s="39">
        <v>30000</v>
      </c>
      <c r="Q324" s="35">
        <v>30000</v>
      </c>
      <c r="R324" s="34"/>
      <c r="S324" s="40"/>
      <c r="T324" s="40"/>
    </row>
    <row r="325" spans="1:20" s="1789" customFormat="1" ht="47.25" x14ac:dyDescent="0.2">
      <c r="A325" s="1243">
        <v>13</v>
      </c>
      <c r="B325" s="91" t="s">
        <v>2476</v>
      </c>
      <c r="C325" s="2227"/>
      <c r="D325" s="87" t="s">
        <v>7845</v>
      </c>
      <c r="E325" s="2145" t="s">
        <v>3876</v>
      </c>
      <c r="F325" s="36"/>
      <c r="G325" s="1837">
        <v>30000</v>
      </c>
      <c r="H325" s="2214">
        <v>30000</v>
      </c>
      <c r="I325" s="2165">
        <v>30000</v>
      </c>
      <c r="J325" s="36" t="s">
        <v>5974</v>
      </c>
      <c r="K325" s="36"/>
      <c r="L325" s="37"/>
      <c r="M325" s="37"/>
      <c r="N325" s="34" t="s">
        <v>5969</v>
      </c>
      <c r="O325" s="34" t="s">
        <v>5320</v>
      </c>
      <c r="P325" s="39">
        <v>30000</v>
      </c>
      <c r="Q325" s="35">
        <v>30000</v>
      </c>
      <c r="R325" s="34"/>
      <c r="S325" s="40"/>
      <c r="T325" s="40"/>
    </row>
    <row r="326" spans="1:20" s="1789" customFormat="1" ht="47.25" x14ac:dyDescent="0.2">
      <c r="A326" s="1243">
        <v>13</v>
      </c>
      <c r="B326" s="91" t="s">
        <v>2478</v>
      </c>
      <c r="C326" s="2227"/>
      <c r="D326" s="87" t="s">
        <v>7845</v>
      </c>
      <c r="E326" s="2145" t="s">
        <v>3865</v>
      </c>
      <c r="F326" s="36"/>
      <c r="G326" s="1837">
        <v>30000</v>
      </c>
      <c r="H326" s="2214">
        <v>30000</v>
      </c>
      <c r="I326" s="2165">
        <v>30000</v>
      </c>
      <c r="J326" s="36" t="s">
        <v>5974</v>
      </c>
      <c r="K326" s="36"/>
      <c r="L326" s="37"/>
      <c r="M326" s="37"/>
      <c r="N326" s="34" t="s">
        <v>5969</v>
      </c>
      <c r="O326" s="34" t="s">
        <v>5320</v>
      </c>
      <c r="P326" s="39">
        <v>30000</v>
      </c>
      <c r="Q326" s="35">
        <v>30000</v>
      </c>
      <c r="R326" s="34"/>
      <c r="S326" s="40"/>
      <c r="T326" s="40"/>
    </row>
    <row r="327" spans="1:20" s="1789" customFormat="1" ht="36.75" customHeight="1" x14ac:dyDescent="0.2">
      <c r="A327" s="1243">
        <v>13</v>
      </c>
      <c r="B327" s="91" t="s">
        <v>2493</v>
      </c>
      <c r="C327" s="2227"/>
      <c r="D327" s="87" t="s">
        <v>7845</v>
      </c>
      <c r="E327" s="2145" t="s">
        <v>3869</v>
      </c>
      <c r="F327" s="36"/>
      <c r="G327" s="1837">
        <v>30000</v>
      </c>
      <c r="H327" s="2214">
        <v>30000</v>
      </c>
      <c r="I327" s="2165">
        <v>30000</v>
      </c>
      <c r="J327" s="36" t="s">
        <v>5974</v>
      </c>
      <c r="K327" s="36"/>
      <c r="L327" s="37"/>
      <c r="M327" s="37"/>
      <c r="N327" s="34" t="s">
        <v>5969</v>
      </c>
      <c r="O327" s="34" t="s">
        <v>5320</v>
      </c>
      <c r="P327" s="39">
        <v>30000</v>
      </c>
      <c r="Q327" s="35">
        <v>30000</v>
      </c>
      <c r="R327" s="34"/>
      <c r="S327" s="40"/>
      <c r="T327" s="40"/>
    </row>
    <row r="328" spans="1:20" s="1789" customFormat="1" ht="63" x14ac:dyDescent="0.2">
      <c r="A328" s="1243">
        <v>13</v>
      </c>
      <c r="B328" s="91" t="s">
        <v>2508</v>
      </c>
      <c r="C328" s="2227"/>
      <c r="D328" s="87" t="s">
        <v>7845</v>
      </c>
      <c r="E328" s="2145" t="s">
        <v>3958</v>
      </c>
      <c r="F328" s="36"/>
      <c r="G328" s="1837">
        <v>30000</v>
      </c>
      <c r="H328" s="2214">
        <v>30000</v>
      </c>
      <c r="I328" s="2165">
        <v>30000</v>
      </c>
      <c r="J328" s="36" t="s">
        <v>5974</v>
      </c>
      <c r="K328" s="36"/>
      <c r="L328" s="37"/>
      <c r="M328" s="37"/>
      <c r="N328" s="34" t="s">
        <v>5969</v>
      </c>
      <c r="O328" s="34" t="s">
        <v>5319</v>
      </c>
      <c r="P328" s="39">
        <v>30000</v>
      </c>
      <c r="Q328" s="35">
        <v>30000</v>
      </c>
      <c r="R328" s="34"/>
      <c r="S328" s="40"/>
      <c r="T328" s="40"/>
    </row>
    <row r="329" spans="1:20" s="1789" customFormat="1" ht="31.5" x14ac:dyDescent="0.2">
      <c r="A329" s="1243">
        <v>13</v>
      </c>
      <c r="B329" s="91" t="s">
        <v>2515</v>
      </c>
      <c r="C329" s="2227"/>
      <c r="D329" s="87" t="s">
        <v>7845</v>
      </c>
      <c r="E329" s="2145" t="s">
        <v>3966</v>
      </c>
      <c r="F329" s="36"/>
      <c r="G329" s="1837">
        <v>30000</v>
      </c>
      <c r="H329" s="2214">
        <v>30000</v>
      </c>
      <c r="I329" s="2165">
        <v>30000</v>
      </c>
      <c r="J329" s="36" t="s">
        <v>5974</v>
      </c>
      <c r="K329" s="36"/>
      <c r="L329" s="37"/>
      <c r="M329" s="37"/>
      <c r="N329" s="34" t="s">
        <v>5969</v>
      </c>
      <c r="O329" s="34" t="s">
        <v>5320</v>
      </c>
      <c r="P329" s="39">
        <v>30000</v>
      </c>
      <c r="Q329" s="35">
        <v>30000</v>
      </c>
      <c r="R329" s="34"/>
      <c r="S329" s="40"/>
      <c r="T329" s="40"/>
    </row>
    <row r="330" spans="1:20" s="1789" customFormat="1" ht="47.25" x14ac:dyDescent="0.2">
      <c r="A330" s="1243">
        <v>13</v>
      </c>
      <c r="B330" s="91" t="s">
        <v>2519</v>
      </c>
      <c r="C330" s="2227"/>
      <c r="D330" s="87" t="s">
        <v>7845</v>
      </c>
      <c r="E330" s="2145" t="s">
        <v>3986</v>
      </c>
      <c r="F330" s="36"/>
      <c r="G330" s="1837">
        <v>30000</v>
      </c>
      <c r="H330" s="2214">
        <v>30000</v>
      </c>
      <c r="I330" s="2165">
        <v>30000</v>
      </c>
      <c r="J330" s="36" t="s">
        <v>5974</v>
      </c>
      <c r="K330" s="36"/>
      <c r="L330" s="37"/>
      <c r="M330" s="37"/>
      <c r="N330" s="34" t="s">
        <v>5969</v>
      </c>
      <c r="O330" s="34" t="s">
        <v>5320</v>
      </c>
      <c r="P330" s="39">
        <v>30000</v>
      </c>
      <c r="Q330" s="35">
        <v>30000</v>
      </c>
      <c r="R330" s="34"/>
      <c r="S330" s="40"/>
      <c r="T330" s="40"/>
    </row>
    <row r="331" spans="1:20" s="1789" customFormat="1" ht="31.5" x14ac:dyDescent="0.2">
      <c r="A331" s="1243">
        <v>13</v>
      </c>
      <c r="B331" s="91" t="s">
        <v>2524</v>
      </c>
      <c r="C331" s="2227"/>
      <c r="D331" s="87" t="s">
        <v>7845</v>
      </c>
      <c r="E331" s="2145" t="s">
        <v>3984</v>
      </c>
      <c r="F331" s="36"/>
      <c r="G331" s="1837">
        <v>30000</v>
      </c>
      <c r="H331" s="2214">
        <v>30000</v>
      </c>
      <c r="I331" s="2165">
        <v>30000</v>
      </c>
      <c r="J331" s="36" t="s">
        <v>5974</v>
      </c>
      <c r="K331" s="36"/>
      <c r="L331" s="37"/>
      <c r="M331" s="37"/>
      <c r="N331" s="34" t="s">
        <v>5969</v>
      </c>
      <c r="O331" s="34" t="s">
        <v>5320</v>
      </c>
      <c r="P331" s="39">
        <v>30000</v>
      </c>
      <c r="Q331" s="35">
        <v>30000</v>
      </c>
      <c r="R331" s="34"/>
      <c r="S331" s="40"/>
      <c r="T331" s="40"/>
    </row>
    <row r="332" spans="1:20" s="1789" customFormat="1" ht="31.5" x14ac:dyDescent="0.2">
      <c r="A332" s="1243">
        <v>13</v>
      </c>
      <c r="B332" s="91" t="s">
        <v>2525</v>
      </c>
      <c r="C332" s="2227"/>
      <c r="D332" s="87" t="s">
        <v>7845</v>
      </c>
      <c r="E332" s="2145" t="s">
        <v>3965</v>
      </c>
      <c r="F332" s="36"/>
      <c r="G332" s="1837">
        <v>30000</v>
      </c>
      <c r="H332" s="2214">
        <v>30000</v>
      </c>
      <c r="I332" s="2165">
        <v>30000</v>
      </c>
      <c r="J332" s="36" t="s">
        <v>5974</v>
      </c>
      <c r="K332" s="36"/>
      <c r="L332" s="37"/>
      <c r="M332" s="37"/>
      <c r="N332" s="34" t="s">
        <v>5969</v>
      </c>
      <c r="O332" s="34" t="s">
        <v>5320</v>
      </c>
      <c r="P332" s="39">
        <v>30000</v>
      </c>
      <c r="Q332" s="35">
        <v>30000</v>
      </c>
      <c r="R332" s="34"/>
      <c r="S332" s="40"/>
      <c r="T332" s="40"/>
    </row>
    <row r="333" spans="1:20" s="1789" customFormat="1" ht="31.5" x14ac:dyDescent="0.2">
      <c r="A333" s="1243">
        <v>13</v>
      </c>
      <c r="B333" s="91" t="s">
        <v>2528</v>
      </c>
      <c r="C333" s="2227"/>
      <c r="D333" s="87" t="s">
        <v>7845</v>
      </c>
      <c r="E333" s="2145" t="s">
        <v>3970</v>
      </c>
      <c r="F333" s="36"/>
      <c r="G333" s="1837">
        <v>30000</v>
      </c>
      <c r="H333" s="2214">
        <v>30000</v>
      </c>
      <c r="I333" s="2165">
        <v>30000</v>
      </c>
      <c r="J333" s="36" t="s">
        <v>5974</v>
      </c>
      <c r="K333" s="36"/>
      <c r="L333" s="37"/>
      <c r="M333" s="37"/>
      <c r="N333" s="34" t="s">
        <v>5969</v>
      </c>
      <c r="O333" s="34" t="s">
        <v>5320</v>
      </c>
      <c r="P333" s="39">
        <v>30000</v>
      </c>
      <c r="Q333" s="35">
        <v>30000</v>
      </c>
      <c r="R333" s="34"/>
      <c r="S333" s="40"/>
      <c r="T333" s="40"/>
    </row>
    <row r="334" spans="1:20" s="1789" customFormat="1" ht="47.25" x14ac:dyDescent="0.2">
      <c r="A334" s="1243">
        <v>13</v>
      </c>
      <c r="B334" s="91" t="s">
        <v>2536</v>
      </c>
      <c r="C334" s="2227"/>
      <c r="D334" s="87" t="s">
        <v>7845</v>
      </c>
      <c r="E334" s="2145" t="s">
        <v>3843</v>
      </c>
      <c r="F334" s="36"/>
      <c r="G334" s="1837">
        <v>30000</v>
      </c>
      <c r="H334" s="2214">
        <v>30000</v>
      </c>
      <c r="I334" s="2165">
        <v>30000</v>
      </c>
      <c r="J334" s="36" t="s">
        <v>5974</v>
      </c>
      <c r="K334" s="36"/>
      <c r="L334" s="37"/>
      <c r="M334" s="37"/>
      <c r="N334" s="34" t="s">
        <v>5969</v>
      </c>
      <c r="O334" s="34" t="s">
        <v>5320</v>
      </c>
      <c r="P334" s="39">
        <v>30000</v>
      </c>
      <c r="Q334" s="35">
        <v>30000</v>
      </c>
      <c r="R334" s="34"/>
      <c r="S334" s="40"/>
      <c r="T334" s="40"/>
    </row>
    <row r="335" spans="1:20" s="1789" customFormat="1" ht="31.5" x14ac:dyDescent="0.2">
      <c r="A335" s="1243">
        <v>13</v>
      </c>
      <c r="B335" s="91" t="s">
        <v>2537</v>
      </c>
      <c r="C335" s="2227"/>
      <c r="D335" s="87" t="s">
        <v>7845</v>
      </c>
      <c r="E335" s="2145" t="s">
        <v>3904</v>
      </c>
      <c r="F335" s="36"/>
      <c r="G335" s="1837">
        <v>30000</v>
      </c>
      <c r="H335" s="2214">
        <v>30000</v>
      </c>
      <c r="I335" s="2165">
        <v>30000</v>
      </c>
      <c r="J335" s="36" t="s">
        <v>5974</v>
      </c>
      <c r="K335" s="36"/>
      <c r="L335" s="37"/>
      <c r="M335" s="37"/>
      <c r="N335" s="34" t="s">
        <v>5969</v>
      </c>
      <c r="O335" s="34" t="s">
        <v>5320</v>
      </c>
      <c r="P335" s="39">
        <v>30000</v>
      </c>
      <c r="Q335" s="35">
        <v>30000</v>
      </c>
      <c r="R335" s="34"/>
      <c r="S335" s="40"/>
      <c r="T335" s="40"/>
    </row>
    <row r="336" spans="1:20" s="1789" customFormat="1" ht="31.5" x14ac:dyDescent="0.2">
      <c r="A336" s="1243">
        <v>13</v>
      </c>
      <c r="B336" s="91" t="s">
        <v>2553</v>
      </c>
      <c r="C336" s="2227"/>
      <c r="D336" s="87" t="s">
        <v>7845</v>
      </c>
      <c r="E336" s="2145" t="s">
        <v>4052</v>
      </c>
      <c r="F336" s="36"/>
      <c r="G336" s="1837">
        <v>30000</v>
      </c>
      <c r="H336" s="2214">
        <v>30000</v>
      </c>
      <c r="I336" s="2165">
        <v>30000</v>
      </c>
      <c r="J336" s="36" t="s">
        <v>5974</v>
      </c>
      <c r="K336" s="36"/>
      <c r="L336" s="37"/>
      <c r="M336" s="37"/>
      <c r="N336" s="1243" t="s">
        <v>5969</v>
      </c>
      <c r="O336" s="34" t="s">
        <v>5320</v>
      </c>
      <c r="P336" s="39">
        <v>30000</v>
      </c>
      <c r="Q336" s="35">
        <v>30000</v>
      </c>
      <c r="R336" s="1243"/>
      <c r="S336" s="34"/>
      <c r="T336" s="34"/>
    </row>
    <row r="337" spans="1:20" s="1789" customFormat="1" ht="47.25" x14ac:dyDescent="0.2">
      <c r="A337" s="1243">
        <v>13</v>
      </c>
      <c r="B337" s="91" t="s">
        <v>2560</v>
      </c>
      <c r="C337" s="2228"/>
      <c r="D337" s="87" t="s">
        <v>7845</v>
      </c>
      <c r="E337" s="2145" t="s">
        <v>3999</v>
      </c>
      <c r="F337" s="36"/>
      <c r="G337" s="1837">
        <v>30000</v>
      </c>
      <c r="H337" s="2214">
        <v>30000</v>
      </c>
      <c r="I337" s="2165">
        <v>30000</v>
      </c>
      <c r="J337" s="36" t="s">
        <v>5974</v>
      </c>
      <c r="K337" s="36"/>
      <c r="L337" s="37"/>
      <c r="M337" s="37"/>
      <c r="N337" s="34" t="s">
        <v>5969</v>
      </c>
      <c r="O337" s="34" t="s">
        <v>5320</v>
      </c>
      <c r="P337" s="39">
        <v>30000</v>
      </c>
      <c r="Q337" s="35">
        <v>30000</v>
      </c>
      <c r="R337" s="34"/>
      <c r="S337" s="40"/>
      <c r="T337" s="40"/>
    </row>
    <row r="338" spans="1:20" s="1789" customFormat="1" ht="47.25" x14ac:dyDescent="0.2">
      <c r="A338" s="1243">
        <v>13</v>
      </c>
      <c r="B338" s="91" t="s">
        <v>2562</v>
      </c>
      <c r="C338" s="2227"/>
      <c r="D338" s="87" t="s">
        <v>7845</v>
      </c>
      <c r="E338" s="2145" t="s">
        <v>3998</v>
      </c>
      <c r="F338" s="36"/>
      <c r="G338" s="1837">
        <v>30000</v>
      </c>
      <c r="H338" s="2214">
        <v>30000</v>
      </c>
      <c r="I338" s="2165">
        <v>30000</v>
      </c>
      <c r="J338" s="36" t="s">
        <v>5974</v>
      </c>
      <c r="K338" s="36"/>
      <c r="L338" s="37"/>
      <c r="M338" s="37"/>
      <c r="N338" s="34" t="s">
        <v>5969</v>
      </c>
      <c r="O338" s="34" t="s">
        <v>5320</v>
      </c>
      <c r="P338" s="39">
        <v>30000</v>
      </c>
      <c r="Q338" s="35">
        <v>30000</v>
      </c>
      <c r="R338" s="34"/>
      <c r="S338" s="40"/>
      <c r="T338" s="40"/>
    </row>
    <row r="339" spans="1:20" s="1789" customFormat="1" ht="47.25" x14ac:dyDescent="0.2">
      <c r="A339" s="1243">
        <v>13</v>
      </c>
      <c r="B339" s="91" t="s">
        <v>2577</v>
      </c>
      <c r="C339" s="2227"/>
      <c r="D339" s="87" t="s">
        <v>7845</v>
      </c>
      <c r="E339" s="2145" t="s">
        <v>4023</v>
      </c>
      <c r="F339" s="36"/>
      <c r="G339" s="1837">
        <v>30000</v>
      </c>
      <c r="H339" s="2214">
        <v>30000</v>
      </c>
      <c r="I339" s="2165">
        <v>30000</v>
      </c>
      <c r="J339" s="36" t="s">
        <v>5974</v>
      </c>
      <c r="K339" s="36"/>
      <c r="L339" s="37"/>
      <c r="M339" s="37"/>
      <c r="N339" s="34" t="s">
        <v>5969</v>
      </c>
      <c r="O339" s="34" t="s">
        <v>5320</v>
      </c>
      <c r="P339" s="39">
        <v>30000</v>
      </c>
      <c r="Q339" s="35">
        <v>30000</v>
      </c>
      <c r="R339" s="34"/>
      <c r="S339" s="40"/>
      <c r="T339" s="40"/>
    </row>
    <row r="340" spans="1:20" s="1789" customFormat="1" ht="47.25" x14ac:dyDescent="0.2">
      <c r="A340" s="1243">
        <v>13</v>
      </c>
      <c r="B340" s="91" t="s">
        <v>2589</v>
      </c>
      <c r="C340" s="2231"/>
      <c r="D340" s="87" t="s">
        <v>7845</v>
      </c>
      <c r="E340" s="2145" t="s">
        <v>3947</v>
      </c>
      <c r="F340" s="36"/>
      <c r="G340" s="1837">
        <v>30000</v>
      </c>
      <c r="H340" s="2214">
        <v>30000</v>
      </c>
      <c r="I340" s="2165">
        <v>30000</v>
      </c>
      <c r="J340" s="36" t="s">
        <v>5974</v>
      </c>
      <c r="K340" s="36"/>
      <c r="L340" s="37"/>
      <c r="M340" s="37"/>
      <c r="N340" s="34" t="s">
        <v>5969</v>
      </c>
      <c r="O340" s="34" t="s">
        <v>5319</v>
      </c>
      <c r="P340" s="39">
        <v>30000</v>
      </c>
      <c r="Q340" s="35">
        <v>30000</v>
      </c>
      <c r="R340" s="34"/>
      <c r="S340" s="40"/>
      <c r="T340" s="40"/>
    </row>
    <row r="341" spans="1:20" s="1789" customFormat="1" ht="31.5" x14ac:dyDescent="0.2">
      <c r="A341" s="1243">
        <v>13</v>
      </c>
      <c r="B341" s="91" t="s">
        <v>2590</v>
      </c>
      <c r="C341" s="2228"/>
      <c r="D341" s="87" t="s">
        <v>7845</v>
      </c>
      <c r="E341" s="2145" t="s">
        <v>4031</v>
      </c>
      <c r="F341" s="36"/>
      <c r="G341" s="1837">
        <v>30000</v>
      </c>
      <c r="H341" s="2214">
        <v>30000</v>
      </c>
      <c r="I341" s="2165">
        <v>30000</v>
      </c>
      <c r="J341" s="36" t="s">
        <v>5974</v>
      </c>
      <c r="K341" s="36"/>
      <c r="L341" s="37"/>
      <c r="M341" s="37"/>
      <c r="N341" s="34" t="s">
        <v>5969</v>
      </c>
      <c r="O341" s="34" t="s">
        <v>5320</v>
      </c>
      <c r="P341" s="39">
        <v>30000</v>
      </c>
      <c r="Q341" s="35">
        <v>30000</v>
      </c>
      <c r="R341" s="34"/>
      <c r="S341" s="40"/>
      <c r="T341" s="40"/>
    </row>
    <row r="342" spans="1:20" s="1789" customFormat="1" ht="63" x14ac:dyDescent="0.2">
      <c r="A342" s="1243">
        <v>13</v>
      </c>
      <c r="B342" s="91" t="s">
        <v>2593</v>
      </c>
      <c r="C342" s="2227"/>
      <c r="D342" s="87" t="s">
        <v>7845</v>
      </c>
      <c r="E342" s="2145" t="s">
        <v>4000</v>
      </c>
      <c r="F342" s="36"/>
      <c r="G342" s="1837">
        <v>30000</v>
      </c>
      <c r="H342" s="2214">
        <v>30000</v>
      </c>
      <c r="I342" s="2165">
        <v>30000</v>
      </c>
      <c r="J342" s="36" t="s">
        <v>5974</v>
      </c>
      <c r="K342" s="36"/>
      <c r="L342" s="37"/>
      <c r="M342" s="37"/>
      <c r="N342" s="34" t="s">
        <v>5969</v>
      </c>
      <c r="O342" s="34" t="s">
        <v>5320</v>
      </c>
      <c r="P342" s="39">
        <v>30000</v>
      </c>
      <c r="Q342" s="35">
        <v>30000</v>
      </c>
      <c r="R342" s="34"/>
      <c r="S342" s="40"/>
      <c r="T342" s="40"/>
    </row>
    <row r="343" spans="1:20" s="1789" customFormat="1" ht="47.25" x14ac:dyDescent="0.2">
      <c r="A343" s="1243">
        <v>13</v>
      </c>
      <c r="B343" s="91" t="s">
        <v>2594</v>
      </c>
      <c r="C343" s="2227"/>
      <c r="D343" s="87" t="s">
        <v>7845</v>
      </c>
      <c r="E343" s="2145" t="s">
        <v>4003</v>
      </c>
      <c r="F343" s="36"/>
      <c r="G343" s="1837">
        <v>30000</v>
      </c>
      <c r="H343" s="2214">
        <v>30000</v>
      </c>
      <c r="I343" s="2165">
        <v>30000</v>
      </c>
      <c r="J343" s="36" t="s">
        <v>5974</v>
      </c>
      <c r="K343" s="36"/>
      <c r="L343" s="37"/>
      <c r="M343" s="37"/>
      <c r="N343" s="34" t="s">
        <v>5969</v>
      </c>
      <c r="O343" s="34" t="s">
        <v>5320</v>
      </c>
      <c r="P343" s="39">
        <v>30000</v>
      </c>
      <c r="Q343" s="35">
        <v>30000</v>
      </c>
      <c r="R343" s="34"/>
      <c r="S343" s="40"/>
      <c r="T343" s="40"/>
    </row>
    <row r="344" spans="1:20" s="1789" customFormat="1" ht="55.5" customHeight="1" x14ac:dyDescent="0.2">
      <c r="A344" s="1243">
        <v>13</v>
      </c>
      <c r="B344" s="91" t="s">
        <v>2607</v>
      </c>
      <c r="C344" s="2227"/>
      <c r="D344" s="87" t="s">
        <v>7845</v>
      </c>
      <c r="E344" s="2145" t="s">
        <v>4020</v>
      </c>
      <c r="F344" s="36"/>
      <c r="G344" s="1837">
        <v>30000</v>
      </c>
      <c r="H344" s="2214">
        <v>30000</v>
      </c>
      <c r="I344" s="2165">
        <v>30000</v>
      </c>
      <c r="J344" s="36" t="s">
        <v>5974</v>
      </c>
      <c r="K344" s="36"/>
      <c r="L344" s="37"/>
      <c r="M344" s="37"/>
      <c r="N344" s="34" t="s">
        <v>5969</v>
      </c>
      <c r="O344" s="34" t="s">
        <v>5320</v>
      </c>
      <c r="P344" s="39">
        <v>30000</v>
      </c>
      <c r="Q344" s="35">
        <v>30000</v>
      </c>
      <c r="R344" s="34"/>
      <c r="S344" s="40"/>
      <c r="T344" s="40"/>
    </row>
    <row r="345" spans="1:20" s="1789" customFormat="1" ht="55.5" customHeight="1" x14ac:dyDescent="0.2">
      <c r="A345" s="1243">
        <v>13</v>
      </c>
      <c r="B345" s="91" t="s">
        <v>2615</v>
      </c>
      <c r="C345" s="2227"/>
      <c r="D345" s="87" t="s">
        <v>7845</v>
      </c>
      <c r="E345" s="2145" t="s">
        <v>4001</v>
      </c>
      <c r="F345" s="36"/>
      <c r="G345" s="1837">
        <v>30000</v>
      </c>
      <c r="H345" s="2214">
        <v>30000</v>
      </c>
      <c r="I345" s="2165">
        <v>30000</v>
      </c>
      <c r="J345" s="36" t="s">
        <v>5974</v>
      </c>
      <c r="K345" s="36"/>
      <c r="L345" s="37"/>
      <c r="M345" s="37"/>
      <c r="N345" s="34" t="s">
        <v>5969</v>
      </c>
      <c r="O345" s="34" t="s">
        <v>5320</v>
      </c>
      <c r="P345" s="39">
        <v>30000</v>
      </c>
      <c r="Q345" s="35">
        <v>30000</v>
      </c>
      <c r="R345" s="34"/>
      <c r="S345" s="40"/>
      <c r="T345" s="40"/>
    </row>
    <row r="346" spans="1:20" s="1789" customFormat="1" ht="55.5" customHeight="1" x14ac:dyDescent="0.2">
      <c r="A346" s="1243">
        <v>13</v>
      </c>
      <c r="B346" s="91" t="s">
        <v>2617</v>
      </c>
      <c r="C346" s="2227"/>
      <c r="D346" s="87" t="s">
        <v>7845</v>
      </c>
      <c r="E346" s="2145" t="s">
        <v>4021</v>
      </c>
      <c r="F346" s="36"/>
      <c r="G346" s="1837">
        <v>30000</v>
      </c>
      <c r="H346" s="2214">
        <v>30000</v>
      </c>
      <c r="I346" s="2165">
        <v>30000</v>
      </c>
      <c r="J346" s="36" t="s">
        <v>5974</v>
      </c>
      <c r="K346" s="36"/>
      <c r="L346" s="37"/>
      <c r="M346" s="37"/>
      <c r="N346" s="34" t="s">
        <v>5969</v>
      </c>
      <c r="O346" s="34" t="s">
        <v>5320</v>
      </c>
      <c r="P346" s="39">
        <v>30000</v>
      </c>
      <c r="Q346" s="35">
        <v>30000</v>
      </c>
      <c r="R346" s="34"/>
      <c r="S346" s="40"/>
      <c r="T346" s="40"/>
    </row>
    <row r="347" spans="1:20" s="1789" customFormat="1" ht="55.5" customHeight="1" x14ac:dyDescent="0.2">
      <c r="A347" s="1243">
        <v>13</v>
      </c>
      <c r="B347" s="91" t="s">
        <v>2618</v>
      </c>
      <c r="C347" s="2227"/>
      <c r="D347" s="87" t="s">
        <v>7845</v>
      </c>
      <c r="E347" s="2145" t="s">
        <v>3866</v>
      </c>
      <c r="F347" s="36"/>
      <c r="G347" s="1837">
        <v>30000</v>
      </c>
      <c r="H347" s="2214">
        <v>30000</v>
      </c>
      <c r="I347" s="2165">
        <v>30000</v>
      </c>
      <c r="J347" s="36" t="s">
        <v>5974</v>
      </c>
      <c r="K347" s="36"/>
      <c r="L347" s="37"/>
      <c r="M347" s="37"/>
      <c r="N347" s="34" t="s">
        <v>5969</v>
      </c>
      <c r="O347" s="34" t="s">
        <v>5320</v>
      </c>
      <c r="P347" s="39">
        <v>30000</v>
      </c>
      <c r="Q347" s="35">
        <v>30000</v>
      </c>
      <c r="R347" s="34"/>
      <c r="S347" s="40"/>
      <c r="T347" s="40"/>
    </row>
    <row r="348" spans="1:20" s="1789" customFormat="1" ht="63" x14ac:dyDescent="0.2">
      <c r="A348" s="1243">
        <v>13</v>
      </c>
      <c r="B348" s="91" t="s">
        <v>2620</v>
      </c>
      <c r="C348" s="2227"/>
      <c r="D348" s="87" t="s">
        <v>7845</v>
      </c>
      <c r="E348" s="2145" t="s">
        <v>3889</v>
      </c>
      <c r="F348" s="36"/>
      <c r="G348" s="1837">
        <v>30000</v>
      </c>
      <c r="H348" s="2214">
        <v>0</v>
      </c>
      <c r="I348" s="2165">
        <v>0</v>
      </c>
      <c r="J348" s="36" t="s">
        <v>5974</v>
      </c>
      <c r="K348" s="36"/>
      <c r="L348" s="37"/>
      <c r="M348" s="37"/>
      <c r="N348" s="34" t="s">
        <v>5969</v>
      </c>
      <c r="O348" s="34" t="s">
        <v>5318</v>
      </c>
      <c r="P348" s="2110">
        <v>0</v>
      </c>
      <c r="Q348" s="2109">
        <v>0</v>
      </c>
      <c r="R348" s="2097"/>
      <c r="S348" s="2111" t="s">
        <v>1044</v>
      </c>
      <c r="T348" s="2097" t="s">
        <v>1043</v>
      </c>
    </row>
    <row r="349" spans="1:20" s="1789" customFormat="1" ht="47.25" x14ac:dyDescent="0.2">
      <c r="A349" s="1243">
        <v>13</v>
      </c>
      <c r="B349" s="91" t="s">
        <v>2621</v>
      </c>
      <c r="C349" s="2227"/>
      <c r="D349" s="87" t="s">
        <v>7845</v>
      </c>
      <c r="E349" s="2145" t="s">
        <v>3888</v>
      </c>
      <c r="F349" s="36"/>
      <c r="G349" s="1837">
        <v>30000</v>
      </c>
      <c r="H349" s="2214">
        <v>0</v>
      </c>
      <c r="I349" s="2165">
        <v>0</v>
      </c>
      <c r="J349" s="36" t="s">
        <v>5974</v>
      </c>
      <c r="K349" s="36"/>
      <c r="L349" s="37"/>
      <c r="M349" s="37"/>
      <c r="N349" s="34" t="s">
        <v>5969</v>
      </c>
      <c r="O349" s="34" t="s">
        <v>5318</v>
      </c>
      <c r="P349" s="2110">
        <v>0</v>
      </c>
      <c r="Q349" s="2109">
        <v>0</v>
      </c>
      <c r="R349" s="2097"/>
      <c r="S349" s="2111" t="s">
        <v>1044</v>
      </c>
      <c r="T349" s="2097" t="s">
        <v>1043</v>
      </c>
    </row>
    <row r="350" spans="1:20" s="1789" customFormat="1" ht="31.5" x14ac:dyDescent="0.2">
      <c r="A350" s="1243">
        <v>13</v>
      </c>
      <c r="B350" s="91" t="s">
        <v>2739</v>
      </c>
      <c r="C350" s="2227"/>
      <c r="D350" s="87" t="s">
        <v>7047</v>
      </c>
      <c r="E350" s="2145" t="s">
        <v>4200</v>
      </c>
      <c r="F350" s="36"/>
      <c r="G350" s="1837">
        <v>30000</v>
      </c>
      <c r="H350" s="2214">
        <v>30000</v>
      </c>
      <c r="I350" s="2165">
        <v>30000</v>
      </c>
      <c r="J350" s="36" t="s">
        <v>5974</v>
      </c>
      <c r="K350" s="36"/>
      <c r="L350" s="37"/>
      <c r="M350" s="37"/>
      <c r="N350" s="34" t="s">
        <v>5969</v>
      </c>
      <c r="O350" s="34" t="s">
        <v>5294</v>
      </c>
      <c r="P350" s="39">
        <v>30000</v>
      </c>
      <c r="Q350" s="35">
        <v>30000</v>
      </c>
      <c r="R350" s="34"/>
      <c r="S350" s="40"/>
      <c r="T350" s="40"/>
    </row>
    <row r="351" spans="1:20" s="1789" customFormat="1" ht="31.5" x14ac:dyDescent="0.2">
      <c r="A351" s="1243">
        <v>13</v>
      </c>
      <c r="B351" s="91" t="s">
        <v>2719</v>
      </c>
      <c r="C351" s="2227"/>
      <c r="D351" s="87" t="s">
        <v>7047</v>
      </c>
      <c r="E351" s="2145" t="s">
        <v>4168</v>
      </c>
      <c r="F351" s="36"/>
      <c r="G351" s="1837">
        <v>30000</v>
      </c>
      <c r="H351" s="2214">
        <v>30000</v>
      </c>
      <c r="I351" s="2165">
        <v>30000</v>
      </c>
      <c r="J351" s="36" t="s">
        <v>5974</v>
      </c>
      <c r="K351" s="36"/>
      <c r="L351" s="37"/>
      <c r="M351" s="37"/>
      <c r="N351" s="34" t="s">
        <v>5969</v>
      </c>
      <c r="O351" s="34" t="s">
        <v>5294</v>
      </c>
      <c r="P351" s="39">
        <v>30000</v>
      </c>
      <c r="Q351" s="35">
        <v>30000</v>
      </c>
      <c r="R351" s="34"/>
      <c r="S351" s="40"/>
      <c r="T351" s="40"/>
    </row>
    <row r="352" spans="1:20" s="1789" customFormat="1" ht="47.25" x14ac:dyDescent="0.2">
      <c r="A352" s="1243">
        <v>13</v>
      </c>
      <c r="B352" s="91" t="s">
        <v>2815</v>
      </c>
      <c r="C352" s="2227"/>
      <c r="D352" s="87" t="s">
        <v>7173</v>
      </c>
      <c r="E352" s="2145" t="s">
        <v>3860</v>
      </c>
      <c r="F352" s="36"/>
      <c r="G352" s="1837">
        <v>30000</v>
      </c>
      <c r="H352" s="2214">
        <v>30000</v>
      </c>
      <c r="I352" s="2165">
        <v>30000</v>
      </c>
      <c r="J352" s="36" t="s">
        <v>5974</v>
      </c>
      <c r="K352" s="36"/>
      <c r="L352" s="37"/>
      <c r="M352" s="37"/>
      <c r="N352" s="34" t="s">
        <v>5969</v>
      </c>
      <c r="O352" s="34" t="s">
        <v>5316</v>
      </c>
      <c r="P352" s="39">
        <v>30000</v>
      </c>
      <c r="Q352" s="35">
        <v>30000</v>
      </c>
      <c r="R352" s="34"/>
      <c r="S352" s="40"/>
      <c r="T352" s="40"/>
    </row>
    <row r="353" spans="1:22" s="1789" customFormat="1" ht="41.25" customHeight="1" x14ac:dyDescent="0.2">
      <c r="A353" s="1243">
        <v>13</v>
      </c>
      <c r="B353" s="91" t="s">
        <v>2826</v>
      </c>
      <c r="C353" s="2227"/>
      <c r="D353" s="87" t="s">
        <v>7173</v>
      </c>
      <c r="E353" s="2145" t="s">
        <v>4045</v>
      </c>
      <c r="F353" s="36"/>
      <c r="G353" s="1837">
        <v>30000</v>
      </c>
      <c r="H353" s="2214">
        <v>30000</v>
      </c>
      <c r="I353" s="2165">
        <v>30000</v>
      </c>
      <c r="J353" s="36" t="s">
        <v>5974</v>
      </c>
      <c r="K353" s="36"/>
      <c r="L353" s="37"/>
      <c r="M353" s="37"/>
      <c r="N353" s="34" t="s">
        <v>5969</v>
      </c>
      <c r="O353" s="34" t="s">
        <v>5320</v>
      </c>
      <c r="P353" s="39">
        <v>30000</v>
      </c>
      <c r="Q353" s="35">
        <v>30000</v>
      </c>
      <c r="R353" s="34"/>
      <c r="S353" s="40"/>
      <c r="T353" s="40"/>
    </row>
    <row r="354" spans="1:22" s="1789" customFormat="1" ht="37.5" customHeight="1" x14ac:dyDescent="0.2">
      <c r="A354" s="1243">
        <v>13</v>
      </c>
      <c r="B354" s="91" t="s">
        <v>2829</v>
      </c>
      <c r="C354" s="2227"/>
      <c r="D354" s="87" t="s">
        <v>7173</v>
      </c>
      <c r="E354" s="2145" t="s">
        <v>3910</v>
      </c>
      <c r="F354" s="36"/>
      <c r="G354" s="1837">
        <v>30000</v>
      </c>
      <c r="H354" s="2214">
        <v>30000</v>
      </c>
      <c r="I354" s="2165">
        <v>30000</v>
      </c>
      <c r="J354" s="36" t="s">
        <v>5974</v>
      </c>
      <c r="K354" s="36"/>
      <c r="L354" s="37"/>
      <c r="M354" s="37"/>
      <c r="N354" s="34" t="s">
        <v>5969</v>
      </c>
      <c r="O354" s="34" t="s">
        <v>5320</v>
      </c>
      <c r="P354" s="39">
        <v>30000</v>
      </c>
      <c r="Q354" s="35">
        <v>30000</v>
      </c>
      <c r="R354" s="34"/>
      <c r="S354" s="40"/>
      <c r="T354" s="40"/>
    </row>
    <row r="355" spans="1:22" s="1789" customFormat="1" ht="47.25" x14ac:dyDescent="0.2">
      <c r="A355" s="1243">
        <v>13</v>
      </c>
      <c r="B355" s="91" t="s">
        <v>2860</v>
      </c>
      <c r="C355" s="2227"/>
      <c r="D355" s="87" t="s">
        <v>7173</v>
      </c>
      <c r="E355" s="2145" t="s">
        <v>3838</v>
      </c>
      <c r="F355" s="36"/>
      <c r="G355" s="1837">
        <v>30000</v>
      </c>
      <c r="H355" s="2214">
        <v>30000</v>
      </c>
      <c r="I355" s="2165">
        <v>30000</v>
      </c>
      <c r="J355" s="36" t="s">
        <v>5974</v>
      </c>
      <c r="K355" s="36"/>
      <c r="L355" s="37"/>
      <c r="M355" s="37"/>
      <c r="N355" s="34" t="s">
        <v>5969</v>
      </c>
      <c r="O355" s="34" t="s">
        <v>5318</v>
      </c>
      <c r="P355" s="39">
        <v>30000</v>
      </c>
      <c r="Q355" s="35">
        <v>30000</v>
      </c>
      <c r="R355" s="34"/>
      <c r="S355" s="40"/>
      <c r="T355" s="40"/>
    </row>
    <row r="356" spans="1:22" s="2118" customFormat="1" ht="47.25" x14ac:dyDescent="0.2">
      <c r="A356" s="2099">
        <v>13</v>
      </c>
      <c r="B356" s="2100" t="s">
        <v>309</v>
      </c>
      <c r="C356" s="2228"/>
      <c r="D356" s="2114" t="s">
        <v>1170</v>
      </c>
      <c r="E356" s="2144" t="s">
        <v>1171</v>
      </c>
      <c r="F356" s="2116"/>
      <c r="G356" s="2156"/>
      <c r="H356" s="2216">
        <v>30000</v>
      </c>
      <c r="I356" s="2128">
        <v>30000</v>
      </c>
      <c r="J356" s="2121" t="s">
        <v>5974</v>
      </c>
      <c r="K356" s="2121"/>
      <c r="L356" s="2123"/>
      <c r="M356" s="2123"/>
      <c r="N356" s="2095" t="s">
        <v>5969</v>
      </c>
      <c r="O356" s="2097" t="s">
        <v>5307</v>
      </c>
      <c r="P356" s="2106">
        <f>H356</f>
        <v>30000</v>
      </c>
      <c r="Q356" s="2122">
        <f t="shared" ref="Q356:Q363" si="3">P356</f>
        <v>30000</v>
      </c>
      <c r="R356" s="2097"/>
      <c r="S356" s="2097"/>
      <c r="T356" s="2097" t="s">
        <v>1042</v>
      </c>
      <c r="U356" s="2107"/>
      <c r="V356" s="2107"/>
    </row>
    <row r="357" spans="1:22" s="2118" customFormat="1" ht="31.5" x14ac:dyDescent="0.2">
      <c r="A357" s="2099">
        <v>13</v>
      </c>
      <c r="B357" s="2100" t="s">
        <v>310</v>
      </c>
      <c r="C357" s="2228"/>
      <c r="D357" s="2114" t="s">
        <v>1137</v>
      </c>
      <c r="E357" s="2144" t="s">
        <v>1172</v>
      </c>
      <c r="F357" s="2116"/>
      <c r="G357" s="2156"/>
      <c r="H357" s="2216">
        <v>30000</v>
      </c>
      <c r="I357" s="2128">
        <v>30000</v>
      </c>
      <c r="J357" s="2121" t="s">
        <v>5974</v>
      </c>
      <c r="K357" s="2121"/>
      <c r="L357" s="2116"/>
      <c r="M357" s="2123"/>
      <c r="N357" s="2095" t="s">
        <v>5969</v>
      </c>
      <c r="O357" s="2097" t="s">
        <v>5313</v>
      </c>
      <c r="P357" s="2122">
        <v>30000</v>
      </c>
      <c r="Q357" s="2122">
        <f t="shared" si="3"/>
        <v>30000</v>
      </c>
      <c r="R357" s="2097"/>
      <c r="S357" s="2097"/>
      <c r="T357" s="2097" t="s">
        <v>1042</v>
      </c>
      <c r="U357" s="2107"/>
      <c r="V357" s="2107"/>
    </row>
    <row r="358" spans="1:22" s="2107" customFormat="1" ht="63" x14ac:dyDescent="0.2">
      <c r="A358" s="2099">
        <v>13</v>
      </c>
      <c r="B358" s="2100" t="s">
        <v>311</v>
      </c>
      <c r="C358" s="2228"/>
      <c r="D358" s="2114" t="s">
        <v>5672</v>
      </c>
      <c r="E358" s="2146" t="s">
        <v>1173</v>
      </c>
      <c r="F358" s="2121"/>
      <c r="G358" s="2156"/>
      <c r="H358" s="2216">
        <v>30000</v>
      </c>
      <c r="I358" s="2128">
        <v>30000</v>
      </c>
      <c r="J358" s="2121" t="s">
        <v>5974</v>
      </c>
      <c r="K358" s="2121"/>
      <c r="L358" s="2121"/>
      <c r="M358" s="2123"/>
      <c r="N358" s="2095" t="s">
        <v>5969</v>
      </c>
      <c r="O358" s="2097" t="s">
        <v>5294</v>
      </c>
      <c r="P358" s="2122">
        <v>30000</v>
      </c>
      <c r="Q358" s="2122">
        <f t="shared" si="3"/>
        <v>30000</v>
      </c>
      <c r="R358" s="2097"/>
      <c r="S358" s="2097"/>
      <c r="T358" s="2097" t="s">
        <v>1042</v>
      </c>
    </row>
    <row r="359" spans="1:22" s="2107" customFormat="1" ht="31.5" x14ac:dyDescent="0.2">
      <c r="A359" s="2099">
        <v>13</v>
      </c>
      <c r="B359" s="2100" t="s">
        <v>312</v>
      </c>
      <c r="C359" s="2228"/>
      <c r="D359" s="2114" t="s">
        <v>7790</v>
      </c>
      <c r="E359" s="2144" t="s">
        <v>1174</v>
      </c>
      <c r="F359" s="2116"/>
      <c r="G359" s="2156"/>
      <c r="H359" s="2216">
        <v>30000</v>
      </c>
      <c r="I359" s="2128">
        <v>30000</v>
      </c>
      <c r="J359" s="2121" t="s">
        <v>5974</v>
      </c>
      <c r="K359" s="2121"/>
      <c r="L359" s="2116"/>
      <c r="M359" s="2123"/>
      <c r="N359" s="2095" t="s">
        <v>5969</v>
      </c>
      <c r="O359" s="2097" t="s">
        <v>5296</v>
      </c>
      <c r="P359" s="2122">
        <v>30000</v>
      </c>
      <c r="Q359" s="2122">
        <f t="shared" si="3"/>
        <v>30000</v>
      </c>
      <c r="R359" s="2097"/>
      <c r="S359" s="2097"/>
      <c r="T359" s="2097" t="s">
        <v>1042</v>
      </c>
    </row>
    <row r="360" spans="1:22" s="2107" customFormat="1" ht="47.25" x14ac:dyDescent="0.2">
      <c r="A360" s="2099">
        <v>13</v>
      </c>
      <c r="B360" s="2100" t="s">
        <v>313</v>
      </c>
      <c r="C360" s="2228"/>
      <c r="D360" s="2114" t="s">
        <v>7133</v>
      </c>
      <c r="E360" s="2144" t="s">
        <v>1175</v>
      </c>
      <c r="F360" s="2116"/>
      <c r="G360" s="2156"/>
      <c r="H360" s="2216">
        <v>30000</v>
      </c>
      <c r="I360" s="2128">
        <v>30000</v>
      </c>
      <c r="J360" s="2121" t="s">
        <v>5974</v>
      </c>
      <c r="K360" s="2121"/>
      <c r="L360" s="2116"/>
      <c r="M360" s="2123"/>
      <c r="N360" s="2095" t="s">
        <v>5969</v>
      </c>
      <c r="O360" s="2097" t="s">
        <v>1176</v>
      </c>
      <c r="P360" s="2122">
        <v>30000</v>
      </c>
      <c r="Q360" s="2122">
        <f t="shared" si="3"/>
        <v>30000</v>
      </c>
      <c r="R360" s="2097"/>
      <c r="S360" s="2097"/>
      <c r="T360" s="2097" t="s">
        <v>1042</v>
      </c>
    </row>
    <row r="361" spans="1:22" s="2107" customFormat="1" ht="55.5" customHeight="1" x14ac:dyDescent="0.2">
      <c r="A361" s="2099">
        <v>13</v>
      </c>
      <c r="B361" s="2100" t="s">
        <v>314</v>
      </c>
      <c r="C361" s="2228"/>
      <c r="D361" s="2114" t="s">
        <v>7133</v>
      </c>
      <c r="E361" s="2144" t="s">
        <v>1177</v>
      </c>
      <c r="F361" s="2116"/>
      <c r="G361" s="2156"/>
      <c r="H361" s="2216">
        <v>30000</v>
      </c>
      <c r="I361" s="2128">
        <v>30000</v>
      </c>
      <c r="J361" s="2121" t="s">
        <v>5974</v>
      </c>
      <c r="K361" s="2121"/>
      <c r="L361" s="2116"/>
      <c r="M361" s="2123"/>
      <c r="N361" s="2095" t="s">
        <v>5969</v>
      </c>
      <c r="O361" s="2097" t="s">
        <v>1176</v>
      </c>
      <c r="P361" s="2122">
        <v>30000</v>
      </c>
      <c r="Q361" s="2122">
        <f t="shared" si="3"/>
        <v>30000</v>
      </c>
      <c r="R361" s="2097"/>
      <c r="S361" s="2097"/>
      <c r="T361" s="2097" t="s">
        <v>1042</v>
      </c>
    </row>
    <row r="362" spans="1:22" s="2107" customFormat="1" ht="63" x14ac:dyDescent="0.2">
      <c r="A362" s="2099">
        <v>13</v>
      </c>
      <c r="B362" s="2100" t="s">
        <v>315</v>
      </c>
      <c r="C362" s="2228"/>
      <c r="D362" s="2114" t="s">
        <v>7845</v>
      </c>
      <c r="E362" s="2144" t="s">
        <v>1178</v>
      </c>
      <c r="F362" s="2116"/>
      <c r="G362" s="2156"/>
      <c r="H362" s="2216">
        <v>30000</v>
      </c>
      <c r="I362" s="2128">
        <v>30000</v>
      </c>
      <c r="J362" s="2121" t="s">
        <v>5974</v>
      </c>
      <c r="K362" s="2121"/>
      <c r="L362" s="2116"/>
      <c r="M362" s="2123"/>
      <c r="N362" s="2095" t="s">
        <v>5969</v>
      </c>
      <c r="O362" s="2097" t="s">
        <v>5299</v>
      </c>
      <c r="P362" s="2122">
        <v>30000</v>
      </c>
      <c r="Q362" s="2122">
        <f t="shared" si="3"/>
        <v>30000</v>
      </c>
      <c r="R362" s="2097"/>
      <c r="S362" s="2097"/>
      <c r="T362" s="2097" t="s">
        <v>1042</v>
      </c>
    </row>
    <row r="363" spans="1:22" s="2107" customFormat="1" ht="47.25" x14ac:dyDescent="0.2">
      <c r="A363" s="2099">
        <v>13</v>
      </c>
      <c r="B363" s="2100" t="s">
        <v>316</v>
      </c>
      <c r="C363" s="2228"/>
      <c r="D363" s="2114" t="s">
        <v>7173</v>
      </c>
      <c r="E363" s="2126" t="s">
        <v>1179</v>
      </c>
      <c r="F363" s="2098"/>
      <c r="G363" s="2156"/>
      <c r="H363" s="2216">
        <v>30000</v>
      </c>
      <c r="I363" s="2128">
        <v>30000</v>
      </c>
      <c r="J363" s="2121" t="s">
        <v>5974</v>
      </c>
      <c r="K363" s="2121"/>
      <c r="L363" s="2123"/>
      <c r="M363" s="2123"/>
      <c r="N363" s="2095" t="s">
        <v>5969</v>
      </c>
      <c r="O363" s="2095" t="s">
        <v>5320</v>
      </c>
      <c r="P363" s="2122">
        <v>30000</v>
      </c>
      <c r="Q363" s="2122">
        <f t="shared" si="3"/>
        <v>30000</v>
      </c>
      <c r="R363" s="2097" t="s">
        <v>1180</v>
      </c>
      <c r="S363" s="2097"/>
      <c r="T363" s="2097" t="s">
        <v>1042</v>
      </c>
    </row>
    <row r="364" spans="1:22" s="2107" customFormat="1" ht="47.25" x14ac:dyDescent="0.2">
      <c r="A364" s="2303">
        <v>13</v>
      </c>
      <c r="B364" s="2100" t="s">
        <v>317</v>
      </c>
      <c r="C364" s="1890" t="s">
        <v>1033</v>
      </c>
      <c r="D364" s="2114" t="s">
        <v>7304</v>
      </c>
      <c r="E364" s="2144" t="s">
        <v>1181</v>
      </c>
      <c r="F364" s="2116"/>
      <c r="G364" s="2156"/>
      <c r="H364" s="2216">
        <v>30000</v>
      </c>
      <c r="I364" s="2309">
        <v>70000</v>
      </c>
      <c r="J364" s="2121" t="s">
        <v>5226</v>
      </c>
      <c r="K364" s="2121" t="s">
        <v>4934</v>
      </c>
      <c r="L364" s="1949" t="s">
        <v>5160</v>
      </c>
      <c r="M364" s="2123" t="s">
        <v>3100</v>
      </c>
      <c r="N364" s="2113" t="s">
        <v>5229</v>
      </c>
      <c r="O364" s="2097" t="s">
        <v>5313</v>
      </c>
      <c r="P364" s="2309">
        <v>70000</v>
      </c>
      <c r="Q364" s="2309">
        <v>70000</v>
      </c>
      <c r="R364" s="2097"/>
      <c r="S364" s="2369" t="s">
        <v>47</v>
      </c>
      <c r="T364" s="2097" t="s">
        <v>1042</v>
      </c>
    </row>
    <row r="365" spans="1:22" s="2107" customFormat="1" ht="47.25" x14ac:dyDescent="0.2">
      <c r="A365" s="2099">
        <v>13</v>
      </c>
      <c r="B365" s="2100" t="s">
        <v>458</v>
      </c>
      <c r="C365" s="2228"/>
      <c r="D365" s="2114" t="s">
        <v>7133</v>
      </c>
      <c r="E365" s="2144" t="s">
        <v>459</v>
      </c>
      <c r="F365" s="2116"/>
      <c r="G365" s="2156"/>
      <c r="H365" s="2216">
        <v>30000</v>
      </c>
      <c r="I365" s="2128">
        <v>30000</v>
      </c>
      <c r="J365" s="2121" t="s">
        <v>5974</v>
      </c>
      <c r="K365" s="2121"/>
      <c r="L365" s="2116"/>
      <c r="M365" s="2123"/>
      <c r="N365" s="2097" t="s">
        <v>5969</v>
      </c>
      <c r="O365" s="2097" t="s">
        <v>5296</v>
      </c>
      <c r="P365" s="2122">
        <f>H365</f>
        <v>30000</v>
      </c>
      <c r="Q365" s="2122">
        <f>P365</f>
        <v>30000</v>
      </c>
      <c r="R365" s="2097"/>
      <c r="S365" s="2097"/>
      <c r="T365" s="2097" t="s">
        <v>1042</v>
      </c>
    </row>
    <row r="366" spans="1:22" s="2265" customFormat="1" ht="31.5" x14ac:dyDescent="0.2">
      <c r="A366" s="2255">
        <v>13</v>
      </c>
      <c r="B366" s="2253" t="s">
        <v>521</v>
      </c>
      <c r="C366" s="2250" t="s">
        <v>1034</v>
      </c>
      <c r="D366" s="2254" t="s">
        <v>505</v>
      </c>
      <c r="E366" s="2257" t="s">
        <v>520</v>
      </c>
      <c r="F366" s="2251"/>
      <c r="G366" s="2156"/>
      <c r="H366" s="2258"/>
      <c r="I366" s="2261">
        <v>30000</v>
      </c>
      <c r="J366" s="2262" t="s">
        <v>5974</v>
      </c>
      <c r="K366" s="2262"/>
      <c r="L366" s="2251"/>
      <c r="M366" s="2263"/>
      <c r="N366" s="2250" t="s">
        <v>5969</v>
      </c>
      <c r="O366" s="2250" t="s">
        <v>1102</v>
      </c>
      <c r="P366" s="2249">
        <f>I366</f>
        <v>30000</v>
      </c>
      <c r="Q366" s="2249">
        <f>P366</f>
        <v>30000</v>
      </c>
      <c r="R366" s="2250"/>
      <c r="S366" s="2250"/>
      <c r="T366" s="2250" t="s">
        <v>480</v>
      </c>
    </row>
    <row r="367" spans="1:22" s="2099" customFormat="1" ht="47.25" x14ac:dyDescent="0.2">
      <c r="A367" s="2303">
        <v>13</v>
      </c>
      <c r="B367" s="2100" t="s">
        <v>282</v>
      </c>
      <c r="C367" s="1890" t="s">
        <v>1033</v>
      </c>
      <c r="D367" s="2114" t="s">
        <v>7401</v>
      </c>
      <c r="E367" s="2144" t="s">
        <v>612</v>
      </c>
      <c r="F367" s="2116"/>
      <c r="G367" s="2156"/>
      <c r="H367" s="2216">
        <v>10000</v>
      </c>
      <c r="I367" s="2309">
        <v>30000</v>
      </c>
      <c r="J367" s="2121" t="s">
        <v>5974</v>
      </c>
      <c r="K367" s="2121"/>
      <c r="L367" s="2116"/>
      <c r="M367" s="2123"/>
      <c r="N367" s="2095" t="s">
        <v>5969</v>
      </c>
      <c r="O367" s="1890" t="s">
        <v>507</v>
      </c>
      <c r="P367" s="2309">
        <v>30000</v>
      </c>
      <c r="Q367" s="2309">
        <v>30000</v>
      </c>
      <c r="R367" s="2097"/>
      <c r="S367" s="1890" t="s">
        <v>613</v>
      </c>
      <c r="T367" s="2097" t="s">
        <v>588</v>
      </c>
      <c r="U367" s="2107"/>
      <c r="V367" s="2107"/>
    </row>
    <row r="368" spans="1:22" s="2310" customFormat="1" ht="47.25" x14ac:dyDescent="0.2">
      <c r="A368" s="2303">
        <v>13</v>
      </c>
      <c r="B368" s="2305"/>
      <c r="C368" s="1890" t="s">
        <v>1034</v>
      </c>
      <c r="D368" s="2289" t="s">
        <v>576</v>
      </c>
      <c r="E368" s="2302" t="s">
        <v>580</v>
      </c>
      <c r="F368" s="1949"/>
      <c r="G368" s="2307"/>
      <c r="H368" s="2308"/>
      <c r="I368" s="2292">
        <v>30000</v>
      </c>
      <c r="J368" s="2284" t="s">
        <v>5974</v>
      </c>
      <c r="K368" s="2284"/>
      <c r="L368" s="2301"/>
      <c r="M368" s="1800"/>
      <c r="N368" s="1800" t="s">
        <v>5229</v>
      </c>
      <c r="O368" s="2288" t="s">
        <v>5316</v>
      </c>
      <c r="P368" s="2292">
        <v>30000</v>
      </c>
      <c r="Q368" s="2292">
        <v>30000</v>
      </c>
      <c r="R368" s="1890"/>
      <c r="S368" s="1890"/>
      <c r="T368" s="1890" t="s">
        <v>480</v>
      </c>
    </row>
    <row r="369" spans="1:20" s="2310" customFormat="1" ht="31.5" x14ac:dyDescent="0.2">
      <c r="A369" s="2303">
        <v>13</v>
      </c>
      <c r="B369" s="2305"/>
      <c r="C369" s="1890" t="s">
        <v>1034</v>
      </c>
      <c r="D369" s="2289" t="s">
        <v>576</v>
      </c>
      <c r="E369" s="2302" t="s">
        <v>581</v>
      </c>
      <c r="F369" s="1949"/>
      <c r="G369" s="2307"/>
      <c r="H369" s="2308"/>
      <c r="I369" s="2292">
        <v>30000</v>
      </c>
      <c r="J369" s="2284" t="s">
        <v>5974</v>
      </c>
      <c r="K369" s="2284"/>
      <c r="L369" s="2301"/>
      <c r="M369" s="1800"/>
      <c r="N369" s="1800" t="s">
        <v>5229</v>
      </c>
      <c r="O369" s="2288" t="s">
        <v>5316</v>
      </c>
      <c r="P369" s="2292">
        <v>30000</v>
      </c>
      <c r="Q369" s="2292">
        <v>30000</v>
      </c>
      <c r="R369" s="1890"/>
      <c r="S369" s="1890"/>
      <c r="T369" s="1890" t="s">
        <v>480</v>
      </c>
    </row>
    <row r="370" spans="1:20" s="2310" customFormat="1" ht="47.25" x14ac:dyDescent="0.2">
      <c r="A370" s="2303">
        <v>13</v>
      </c>
      <c r="B370" s="2305"/>
      <c r="C370" s="1890" t="s">
        <v>1034</v>
      </c>
      <c r="D370" s="2289" t="s">
        <v>1142</v>
      </c>
      <c r="E370" s="2311" t="s">
        <v>582</v>
      </c>
      <c r="F370" s="1949"/>
      <c r="G370" s="2307"/>
      <c r="H370" s="2308"/>
      <c r="I370" s="2312">
        <v>30000</v>
      </c>
      <c r="J370" s="2313" t="s">
        <v>5974</v>
      </c>
      <c r="K370" s="2314"/>
      <c r="L370" s="2314"/>
      <c r="M370" s="2315"/>
      <c r="N370" s="2313" t="s">
        <v>5969</v>
      </c>
      <c r="O370" s="2316" t="s">
        <v>5304</v>
      </c>
      <c r="P370" s="2292">
        <v>30000</v>
      </c>
      <c r="Q370" s="2292">
        <v>30000</v>
      </c>
      <c r="R370" s="1890"/>
      <c r="S370" s="1890"/>
      <c r="T370" s="1890" t="s">
        <v>480</v>
      </c>
    </row>
    <row r="371" spans="1:20" s="2310" customFormat="1" ht="47.25" x14ac:dyDescent="0.2">
      <c r="A371" s="2303">
        <v>13</v>
      </c>
      <c r="B371" s="2305"/>
      <c r="C371" s="2317" t="s">
        <v>1034</v>
      </c>
      <c r="D371" s="2319" t="s">
        <v>6409</v>
      </c>
      <c r="E371" s="2311" t="s">
        <v>584</v>
      </c>
      <c r="F371" s="1949"/>
      <c r="G371" s="2307"/>
      <c r="H371" s="2308"/>
      <c r="I371" s="2320">
        <v>30000</v>
      </c>
      <c r="J371" s="2313" t="s">
        <v>5974</v>
      </c>
      <c r="K371" s="2321"/>
      <c r="L371" s="2314"/>
      <c r="M371" s="2322"/>
      <c r="N371" s="2313" t="s">
        <v>5969</v>
      </c>
      <c r="O371" s="2288" t="s">
        <v>5305</v>
      </c>
      <c r="P371" s="2320">
        <f>I371</f>
        <v>30000</v>
      </c>
      <c r="Q371" s="2292">
        <v>30000</v>
      </c>
      <c r="R371" s="1890"/>
      <c r="S371" s="1890"/>
      <c r="T371" s="1890" t="s">
        <v>480</v>
      </c>
    </row>
    <row r="372" spans="1:20" s="2294" customFormat="1" ht="31.5" x14ac:dyDescent="0.25">
      <c r="A372" s="2303">
        <v>13</v>
      </c>
      <c r="B372" s="2287"/>
      <c r="C372" s="2288" t="s">
        <v>1034</v>
      </c>
      <c r="D372" s="2289" t="s">
        <v>5096</v>
      </c>
      <c r="E372" s="2290" t="s">
        <v>641</v>
      </c>
      <c r="F372" s="2314"/>
      <c r="G372" s="2156"/>
      <c r="H372" s="2216"/>
      <c r="I372" s="2292">
        <v>30000</v>
      </c>
      <c r="J372" s="1915" t="s">
        <v>5974</v>
      </c>
      <c r="K372" s="1915"/>
      <c r="L372" s="2314"/>
      <c r="M372" s="2314"/>
      <c r="N372" s="1910" t="s">
        <v>5040</v>
      </c>
      <c r="O372" s="1908" t="s">
        <v>609</v>
      </c>
      <c r="P372" s="2292">
        <v>30000</v>
      </c>
      <c r="Q372" s="2292">
        <v>30000</v>
      </c>
      <c r="R372" s="2288"/>
      <c r="S372" s="2288"/>
      <c r="T372" s="1890" t="s">
        <v>480</v>
      </c>
    </row>
    <row r="373" spans="1:20" s="2362" customFormat="1" ht="31.5" x14ac:dyDescent="0.25">
      <c r="A373" s="2303">
        <v>13</v>
      </c>
      <c r="B373" s="2287"/>
      <c r="C373" s="2345" t="s">
        <v>1034</v>
      </c>
      <c r="D373" s="2336" t="s">
        <v>7845</v>
      </c>
      <c r="E373" s="2346" t="s">
        <v>642</v>
      </c>
      <c r="F373" s="2314"/>
      <c r="G373" s="2156"/>
      <c r="H373" s="2216"/>
      <c r="I373" s="2334">
        <v>30000</v>
      </c>
      <c r="J373" s="2347" t="s">
        <v>5974</v>
      </c>
      <c r="K373" s="2340"/>
      <c r="L373" s="2341"/>
      <c r="M373" s="2340"/>
      <c r="N373" s="2027" t="s">
        <v>5969</v>
      </c>
      <c r="O373" s="2288" t="s">
        <v>5296</v>
      </c>
      <c r="P373" s="2348">
        <v>30000</v>
      </c>
      <c r="Q373" s="2348">
        <v>30000</v>
      </c>
      <c r="R373" s="2288"/>
      <c r="S373" s="2288"/>
      <c r="T373" s="1890" t="s">
        <v>480</v>
      </c>
    </row>
    <row r="374" spans="1:20" s="2294" customFormat="1" x14ac:dyDescent="0.25">
      <c r="A374" s="2303">
        <v>13</v>
      </c>
      <c r="B374" s="91"/>
      <c r="C374" s="2027" t="s">
        <v>1034</v>
      </c>
      <c r="D374" s="2289" t="s">
        <v>1100</v>
      </c>
      <c r="E374" s="2337" t="s">
        <v>643</v>
      </c>
      <c r="F374" s="2330"/>
      <c r="G374" s="2338"/>
      <c r="H374" s="2216"/>
      <c r="I374" s="2356">
        <v>30000</v>
      </c>
      <c r="J374" s="2347" t="s">
        <v>5974</v>
      </c>
      <c r="K374" s="2340"/>
      <c r="L374" s="2341"/>
      <c r="M374" s="2341"/>
      <c r="N374" s="2027" t="s">
        <v>5040</v>
      </c>
      <c r="O374" s="2288" t="s">
        <v>5313</v>
      </c>
      <c r="P374" s="2334">
        <f>I374</f>
        <v>30000</v>
      </c>
      <c r="Q374" s="2348">
        <v>30000</v>
      </c>
      <c r="R374" s="2288"/>
      <c r="S374" s="2343"/>
      <c r="T374" s="1890" t="s">
        <v>480</v>
      </c>
    </row>
    <row r="375" spans="1:20" s="2294" customFormat="1" ht="31.5" x14ac:dyDescent="0.25">
      <c r="A375" s="2303">
        <v>13</v>
      </c>
      <c r="B375" s="91"/>
      <c r="C375" s="2027" t="s">
        <v>1034</v>
      </c>
      <c r="D375" s="2355" t="s">
        <v>7790</v>
      </c>
      <c r="E375" s="2337" t="s">
        <v>644</v>
      </c>
      <c r="F375" s="2330"/>
      <c r="G375" s="2338"/>
      <c r="H375" s="2216"/>
      <c r="I375" s="2356">
        <v>30000</v>
      </c>
      <c r="J375" s="2340" t="s">
        <v>5974</v>
      </c>
      <c r="K375" s="2340"/>
      <c r="L375" s="2341"/>
      <c r="M375" s="2341"/>
      <c r="N375" s="2027" t="s">
        <v>5040</v>
      </c>
      <c r="O375" s="2288" t="s">
        <v>5313</v>
      </c>
      <c r="P375" s="2334">
        <f>I375</f>
        <v>30000</v>
      </c>
      <c r="Q375" s="2348">
        <v>30000</v>
      </c>
      <c r="R375" s="2288"/>
      <c r="S375" s="2343"/>
      <c r="T375" s="1890" t="s">
        <v>480</v>
      </c>
    </row>
    <row r="376" spans="1:20" s="2294" customFormat="1" ht="31.5" x14ac:dyDescent="0.25">
      <c r="A376" s="2303">
        <v>13</v>
      </c>
      <c r="B376" s="91"/>
      <c r="C376" s="2027" t="s">
        <v>1034</v>
      </c>
      <c r="D376" s="2355" t="s">
        <v>3145</v>
      </c>
      <c r="E376" s="2337" t="s">
        <v>54</v>
      </c>
      <c r="F376" s="2330"/>
      <c r="G376" s="2338"/>
      <c r="H376" s="2216"/>
      <c r="I376" s="2356">
        <v>30000</v>
      </c>
      <c r="J376" s="2340" t="s">
        <v>5974</v>
      </c>
      <c r="K376" s="2340"/>
      <c r="L376" s="2341"/>
      <c r="M376" s="2341"/>
      <c r="N376" s="2027" t="s">
        <v>5229</v>
      </c>
      <c r="O376" s="2288" t="s">
        <v>5791</v>
      </c>
      <c r="P376" s="2334">
        <f>I376</f>
        <v>30000</v>
      </c>
      <c r="Q376" s="2348">
        <v>30000</v>
      </c>
      <c r="R376" s="2288"/>
      <c r="S376" s="2343"/>
      <c r="T376" s="1890" t="s">
        <v>480</v>
      </c>
    </row>
    <row r="377" spans="1:20" s="1789" customFormat="1" ht="31.5" x14ac:dyDescent="0.2">
      <c r="A377" s="2303">
        <v>13</v>
      </c>
      <c r="B377" s="91" t="s">
        <v>2362</v>
      </c>
      <c r="C377" s="1891" t="s">
        <v>1033</v>
      </c>
      <c r="D377" s="87" t="s">
        <v>7790</v>
      </c>
      <c r="E377" s="2145" t="s">
        <v>4230</v>
      </c>
      <c r="F377" s="36"/>
      <c r="G377" s="1837">
        <v>8000</v>
      </c>
      <c r="H377" s="2214">
        <v>8000</v>
      </c>
      <c r="I377" s="2334">
        <v>30000</v>
      </c>
      <c r="J377" s="36" t="s">
        <v>5974</v>
      </c>
      <c r="K377" s="36"/>
      <c r="L377" s="37"/>
      <c r="M377" s="37"/>
      <c r="N377" s="34" t="s">
        <v>5969</v>
      </c>
      <c r="O377" s="34" t="s">
        <v>5299</v>
      </c>
      <c r="P377" s="2334">
        <v>30000</v>
      </c>
      <c r="Q377" s="2334">
        <v>30000</v>
      </c>
      <c r="R377" s="34"/>
      <c r="S377" s="2288" t="s">
        <v>72</v>
      </c>
      <c r="T377" s="2111" t="s">
        <v>1042</v>
      </c>
    </row>
    <row r="378" spans="1:20" s="2107" customFormat="1" ht="31.5" x14ac:dyDescent="0.25">
      <c r="A378" s="2303">
        <v>13</v>
      </c>
      <c r="B378" s="2100" t="s">
        <v>318</v>
      </c>
      <c r="C378" s="1890" t="s">
        <v>1033</v>
      </c>
      <c r="D378" s="2114" t="s">
        <v>6218</v>
      </c>
      <c r="E378" s="2144" t="s">
        <v>1182</v>
      </c>
      <c r="F378" s="2116"/>
      <c r="G378" s="2156"/>
      <c r="H378" s="2216">
        <v>31800</v>
      </c>
      <c r="I378" s="2128">
        <v>31800</v>
      </c>
      <c r="J378" s="2340" t="s">
        <v>5974</v>
      </c>
      <c r="K378" s="2340"/>
      <c r="L378" s="2341"/>
      <c r="M378" s="2341"/>
      <c r="N378" s="2095" t="s">
        <v>5969</v>
      </c>
      <c r="O378" s="2097" t="s">
        <v>5307</v>
      </c>
      <c r="P378" s="2122">
        <f>H378</f>
        <v>31800</v>
      </c>
      <c r="Q378" s="2122">
        <f>P378</f>
        <v>31800</v>
      </c>
      <c r="R378" s="2097"/>
      <c r="S378" s="1890" t="s">
        <v>600</v>
      </c>
      <c r="T378" s="2097" t="s">
        <v>588</v>
      </c>
    </row>
    <row r="379" spans="1:20" s="1789" customFormat="1" ht="31.5" x14ac:dyDescent="0.2">
      <c r="A379" s="1243">
        <v>13</v>
      </c>
      <c r="B379" s="91" t="s">
        <v>2343</v>
      </c>
      <c r="C379" s="2227"/>
      <c r="D379" s="87" t="s">
        <v>7790</v>
      </c>
      <c r="E379" s="2145" t="s">
        <v>4231</v>
      </c>
      <c r="F379" s="36"/>
      <c r="G379" s="1837">
        <v>32000</v>
      </c>
      <c r="H379" s="2214">
        <v>32000</v>
      </c>
      <c r="I379" s="2165">
        <v>32000</v>
      </c>
      <c r="J379" s="36" t="s">
        <v>5974</v>
      </c>
      <c r="K379" s="36"/>
      <c r="L379" s="37"/>
      <c r="M379" s="37"/>
      <c r="N379" s="34" t="s">
        <v>5969</v>
      </c>
      <c r="O379" s="34" t="s">
        <v>5299</v>
      </c>
      <c r="P379" s="39">
        <v>32000</v>
      </c>
      <c r="Q379" s="35">
        <v>32000</v>
      </c>
      <c r="R379" s="34"/>
      <c r="S379" s="40"/>
      <c r="T379" s="40"/>
    </row>
    <row r="380" spans="1:20" s="1789" customFormat="1" ht="31.5" x14ac:dyDescent="0.2">
      <c r="A380" s="1243">
        <v>13</v>
      </c>
      <c r="B380" s="91" t="s">
        <v>2344</v>
      </c>
      <c r="C380" s="2227"/>
      <c r="D380" s="87" t="s">
        <v>7790</v>
      </c>
      <c r="E380" s="2145" t="s">
        <v>4228</v>
      </c>
      <c r="F380" s="36"/>
      <c r="G380" s="1837">
        <v>32000</v>
      </c>
      <c r="H380" s="2214">
        <v>32000</v>
      </c>
      <c r="I380" s="2165">
        <v>32000</v>
      </c>
      <c r="J380" s="36" t="s">
        <v>5974</v>
      </c>
      <c r="K380" s="36"/>
      <c r="L380" s="37"/>
      <c r="M380" s="37"/>
      <c r="N380" s="34" t="s">
        <v>5969</v>
      </c>
      <c r="O380" s="34" t="s">
        <v>5299</v>
      </c>
      <c r="P380" s="39">
        <v>32000</v>
      </c>
      <c r="Q380" s="35">
        <v>32000</v>
      </c>
      <c r="R380" s="34"/>
      <c r="S380" s="40"/>
      <c r="T380" s="40"/>
    </row>
    <row r="381" spans="1:20" s="1789" customFormat="1" ht="31.5" x14ac:dyDescent="0.2">
      <c r="A381" s="1243">
        <v>13</v>
      </c>
      <c r="B381" s="91" t="s">
        <v>2651</v>
      </c>
      <c r="C381" s="2227"/>
      <c r="D381" s="87" t="s">
        <v>7845</v>
      </c>
      <c r="E381" s="2145" t="s">
        <v>4275</v>
      </c>
      <c r="F381" s="36"/>
      <c r="G381" s="1837">
        <v>32000</v>
      </c>
      <c r="H381" s="2214">
        <v>32000</v>
      </c>
      <c r="I381" s="2165">
        <v>32000</v>
      </c>
      <c r="J381" s="36" t="s">
        <v>5974</v>
      </c>
      <c r="K381" s="36"/>
      <c r="L381" s="37"/>
      <c r="M381" s="37"/>
      <c r="N381" s="34" t="s">
        <v>5969</v>
      </c>
      <c r="O381" s="34" t="s">
        <v>5303</v>
      </c>
      <c r="P381" s="39">
        <v>32000</v>
      </c>
      <c r="Q381" s="35">
        <v>32000</v>
      </c>
      <c r="R381" s="34"/>
      <c r="S381" s="40"/>
      <c r="T381" s="40"/>
    </row>
    <row r="382" spans="1:20" s="1789" customFormat="1" ht="47.25" x14ac:dyDescent="0.2">
      <c r="A382" s="1243">
        <v>13</v>
      </c>
      <c r="B382" s="91" t="s">
        <v>2662</v>
      </c>
      <c r="C382" s="2227"/>
      <c r="D382" s="87" t="s">
        <v>7271</v>
      </c>
      <c r="E382" s="2145" t="s">
        <v>4427</v>
      </c>
      <c r="F382" s="36"/>
      <c r="G382" s="1837">
        <v>32000</v>
      </c>
      <c r="H382" s="2214">
        <v>32000</v>
      </c>
      <c r="I382" s="2165">
        <v>32000</v>
      </c>
      <c r="J382" s="36" t="s">
        <v>5974</v>
      </c>
      <c r="K382" s="36"/>
      <c r="L382" s="37"/>
      <c r="M382" s="37"/>
      <c r="N382" s="34" t="s">
        <v>5969</v>
      </c>
      <c r="O382" s="34" t="s">
        <v>5313</v>
      </c>
      <c r="P382" s="39">
        <v>32000</v>
      </c>
      <c r="Q382" s="35">
        <v>32000</v>
      </c>
      <c r="R382" s="34"/>
      <c r="S382" s="40"/>
      <c r="T382" s="40"/>
    </row>
    <row r="383" spans="1:20" s="1789" customFormat="1" ht="78.75" x14ac:dyDescent="0.2">
      <c r="A383" s="1243">
        <v>13</v>
      </c>
      <c r="B383" s="1243" t="s">
        <v>2084</v>
      </c>
      <c r="C383" s="2227"/>
      <c r="D383" s="87" t="s">
        <v>7137</v>
      </c>
      <c r="E383" s="2145" t="s">
        <v>4061</v>
      </c>
      <c r="F383" s="36"/>
      <c r="G383" s="1837">
        <v>35000</v>
      </c>
      <c r="H383" s="2214">
        <v>35000</v>
      </c>
      <c r="I383" s="2165">
        <v>35000</v>
      </c>
      <c r="J383" s="36" t="s">
        <v>5974</v>
      </c>
      <c r="K383" s="36"/>
      <c r="L383" s="37"/>
      <c r="M383" s="37"/>
      <c r="N383" s="1243" t="s">
        <v>5969</v>
      </c>
      <c r="O383" s="34" t="s">
        <v>5320</v>
      </c>
      <c r="P383" s="39">
        <v>35000</v>
      </c>
      <c r="Q383" s="35">
        <v>35000</v>
      </c>
      <c r="R383" s="1243"/>
      <c r="S383" s="34"/>
      <c r="T383" s="34"/>
    </row>
    <row r="384" spans="1:20" s="1789" customFormat="1" ht="31.5" x14ac:dyDescent="0.2">
      <c r="A384" s="1243">
        <v>13</v>
      </c>
      <c r="B384" s="91" t="s">
        <v>901</v>
      </c>
      <c r="C384" s="2227"/>
      <c r="D384" s="87" t="s">
        <v>7789</v>
      </c>
      <c r="E384" s="2145" t="s">
        <v>902</v>
      </c>
      <c r="F384" s="36"/>
      <c r="G384" s="1837">
        <v>35000</v>
      </c>
      <c r="H384" s="2214">
        <v>35000</v>
      </c>
      <c r="I384" s="2165">
        <v>35000</v>
      </c>
      <c r="J384" s="36" t="s">
        <v>5974</v>
      </c>
      <c r="K384" s="36"/>
      <c r="L384" s="37"/>
      <c r="M384" s="37"/>
      <c r="N384" s="34" t="s">
        <v>5969</v>
      </c>
      <c r="O384" s="34" t="s">
        <v>5296</v>
      </c>
      <c r="P384" s="39">
        <f>H384</f>
        <v>35000</v>
      </c>
      <c r="Q384" s="35">
        <v>35000</v>
      </c>
      <c r="R384" s="34"/>
      <c r="S384" s="40"/>
      <c r="T384" s="40"/>
    </row>
    <row r="385" spans="1:20" s="1789" customFormat="1" ht="31.5" x14ac:dyDescent="0.2">
      <c r="A385" s="1243">
        <v>13</v>
      </c>
      <c r="B385" s="91" t="s">
        <v>2378</v>
      </c>
      <c r="C385" s="2227"/>
      <c r="D385" s="87" t="s">
        <v>7266</v>
      </c>
      <c r="E385" s="2145" t="s">
        <v>4449</v>
      </c>
      <c r="F385" s="36"/>
      <c r="G385" s="1837">
        <v>35000</v>
      </c>
      <c r="H385" s="2214">
        <v>35000</v>
      </c>
      <c r="I385" s="2165">
        <v>35000</v>
      </c>
      <c r="J385" s="36" t="s">
        <v>5974</v>
      </c>
      <c r="K385" s="36"/>
      <c r="L385" s="37"/>
      <c r="M385" s="37"/>
      <c r="N385" s="34" t="s">
        <v>5969</v>
      </c>
      <c r="O385" s="34" t="s">
        <v>5310</v>
      </c>
      <c r="P385" s="39">
        <v>35000</v>
      </c>
      <c r="Q385" s="35">
        <v>35000</v>
      </c>
      <c r="R385" s="34"/>
      <c r="S385" s="40"/>
      <c r="T385" s="40"/>
    </row>
    <row r="386" spans="1:20" s="1789" customFormat="1" ht="47.25" x14ac:dyDescent="0.2">
      <c r="A386" s="1243">
        <v>13</v>
      </c>
      <c r="B386" s="91" t="s">
        <v>2402</v>
      </c>
      <c r="C386" s="2227"/>
      <c r="D386" s="87" t="s">
        <v>7266</v>
      </c>
      <c r="E386" s="2145" t="s">
        <v>4439</v>
      </c>
      <c r="F386" s="36"/>
      <c r="G386" s="1837">
        <v>35000</v>
      </c>
      <c r="H386" s="2214">
        <v>35000</v>
      </c>
      <c r="I386" s="2165">
        <v>35000</v>
      </c>
      <c r="J386" s="36" t="s">
        <v>5974</v>
      </c>
      <c r="K386" s="36"/>
      <c r="L386" s="37"/>
      <c r="M386" s="37"/>
      <c r="N386" s="34" t="s">
        <v>5969</v>
      </c>
      <c r="O386" s="34" t="s">
        <v>5310</v>
      </c>
      <c r="P386" s="39">
        <v>35000</v>
      </c>
      <c r="Q386" s="35">
        <v>35000</v>
      </c>
      <c r="R386" s="34"/>
      <c r="S386" s="40"/>
      <c r="T386" s="40"/>
    </row>
    <row r="387" spans="1:20" s="1789" customFormat="1" ht="47.25" x14ac:dyDescent="0.2">
      <c r="A387" s="1243">
        <v>13</v>
      </c>
      <c r="B387" s="91" t="s">
        <v>2406</v>
      </c>
      <c r="C387" s="2227"/>
      <c r="D387" s="87" t="s">
        <v>7266</v>
      </c>
      <c r="E387" s="2145" t="s">
        <v>4441</v>
      </c>
      <c r="F387" s="36"/>
      <c r="G387" s="1837">
        <v>35000</v>
      </c>
      <c r="H387" s="2214">
        <v>35000</v>
      </c>
      <c r="I387" s="2165">
        <v>35000</v>
      </c>
      <c r="J387" s="36" t="s">
        <v>5974</v>
      </c>
      <c r="K387" s="36"/>
      <c r="L387" s="37"/>
      <c r="M387" s="37"/>
      <c r="N387" s="34" t="s">
        <v>5969</v>
      </c>
      <c r="O387" s="34" t="s">
        <v>5310</v>
      </c>
      <c r="P387" s="39">
        <v>35000</v>
      </c>
      <c r="Q387" s="35">
        <v>35000</v>
      </c>
      <c r="R387" s="34"/>
      <c r="S387" s="40"/>
      <c r="T387" s="40"/>
    </row>
    <row r="388" spans="1:20" s="1789" customFormat="1" ht="63" x14ac:dyDescent="0.2">
      <c r="A388" s="1243">
        <v>13</v>
      </c>
      <c r="B388" s="91" t="s">
        <v>2474</v>
      </c>
      <c r="C388" s="2227"/>
      <c r="D388" s="87" t="s">
        <v>7845</v>
      </c>
      <c r="E388" s="2145" t="s">
        <v>3868</v>
      </c>
      <c r="F388" s="36"/>
      <c r="G388" s="1837">
        <v>35000</v>
      </c>
      <c r="H388" s="2214">
        <v>35000</v>
      </c>
      <c r="I388" s="2165">
        <v>35000</v>
      </c>
      <c r="J388" s="36" t="s">
        <v>5974</v>
      </c>
      <c r="K388" s="36"/>
      <c r="L388" s="37"/>
      <c r="M388" s="37"/>
      <c r="N388" s="34" t="s">
        <v>5969</v>
      </c>
      <c r="O388" s="34" t="s">
        <v>5320</v>
      </c>
      <c r="P388" s="39">
        <v>35000</v>
      </c>
      <c r="Q388" s="35">
        <v>35000</v>
      </c>
      <c r="R388" s="34"/>
      <c r="S388" s="40"/>
      <c r="T388" s="40"/>
    </row>
    <row r="389" spans="1:20" s="1789" customFormat="1" ht="31.5" x14ac:dyDescent="0.2">
      <c r="A389" s="1243">
        <v>13</v>
      </c>
      <c r="B389" s="91" t="s">
        <v>2492</v>
      </c>
      <c r="C389" s="2227"/>
      <c r="D389" s="87" t="s">
        <v>7845</v>
      </c>
      <c r="E389" s="2145" t="s">
        <v>3861</v>
      </c>
      <c r="F389" s="36"/>
      <c r="G389" s="1837">
        <v>35000</v>
      </c>
      <c r="H389" s="2214">
        <v>35000</v>
      </c>
      <c r="I389" s="2165">
        <v>35000</v>
      </c>
      <c r="J389" s="36" t="s">
        <v>5974</v>
      </c>
      <c r="K389" s="36"/>
      <c r="L389" s="37"/>
      <c r="M389" s="37"/>
      <c r="N389" s="34" t="s">
        <v>5969</v>
      </c>
      <c r="O389" s="34" t="s">
        <v>5320</v>
      </c>
      <c r="P389" s="39">
        <v>35000</v>
      </c>
      <c r="Q389" s="35">
        <v>35000</v>
      </c>
      <c r="R389" s="34"/>
      <c r="S389" s="40"/>
      <c r="T389" s="40"/>
    </row>
    <row r="390" spans="1:20" s="1789" customFormat="1" ht="31.5" x14ac:dyDescent="0.2">
      <c r="A390" s="1243">
        <v>13</v>
      </c>
      <c r="B390" s="91" t="s">
        <v>2542</v>
      </c>
      <c r="C390" s="2227"/>
      <c r="D390" s="87" t="s">
        <v>7845</v>
      </c>
      <c r="E390" s="2145" t="s">
        <v>3901</v>
      </c>
      <c r="F390" s="36"/>
      <c r="G390" s="1837">
        <v>35000</v>
      </c>
      <c r="H390" s="2214">
        <v>35000</v>
      </c>
      <c r="I390" s="2165">
        <v>35000</v>
      </c>
      <c r="J390" s="36" t="s">
        <v>5974</v>
      </c>
      <c r="K390" s="36"/>
      <c r="L390" s="37"/>
      <c r="M390" s="37"/>
      <c r="N390" s="34" t="s">
        <v>5969</v>
      </c>
      <c r="O390" s="34" t="s">
        <v>5320</v>
      </c>
      <c r="P390" s="39">
        <v>35000</v>
      </c>
      <c r="Q390" s="35">
        <v>35000</v>
      </c>
      <c r="R390" s="34"/>
      <c r="S390" s="40"/>
      <c r="T390" s="40"/>
    </row>
    <row r="391" spans="1:20" s="1789" customFormat="1" ht="47.25" x14ac:dyDescent="0.2">
      <c r="A391" s="1243">
        <v>13</v>
      </c>
      <c r="B391" s="91" t="s">
        <v>2807</v>
      </c>
      <c r="C391" s="2227"/>
      <c r="D391" s="87" t="s">
        <v>7173</v>
      </c>
      <c r="E391" s="2145" t="s">
        <v>3919</v>
      </c>
      <c r="F391" s="36"/>
      <c r="G391" s="1837">
        <v>35000</v>
      </c>
      <c r="H391" s="2214">
        <v>35000</v>
      </c>
      <c r="I391" s="2165">
        <v>35000</v>
      </c>
      <c r="J391" s="36" t="s">
        <v>5974</v>
      </c>
      <c r="K391" s="36"/>
      <c r="L391" s="37"/>
      <c r="M391" s="37"/>
      <c r="N391" s="34" t="s">
        <v>5969</v>
      </c>
      <c r="O391" s="34" t="s">
        <v>5319</v>
      </c>
      <c r="P391" s="39">
        <v>35000</v>
      </c>
      <c r="Q391" s="35">
        <v>35000</v>
      </c>
      <c r="R391" s="34"/>
      <c r="S391" s="40"/>
      <c r="T391" s="40"/>
    </row>
    <row r="392" spans="1:20" s="1789" customFormat="1" ht="47.25" x14ac:dyDescent="0.2">
      <c r="A392" s="1243">
        <v>13</v>
      </c>
      <c r="B392" s="91" t="s">
        <v>2828</v>
      </c>
      <c r="C392" s="2227"/>
      <c r="D392" s="87" t="s">
        <v>7173</v>
      </c>
      <c r="E392" s="2145" t="s">
        <v>3873</v>
      </c>
      <c r="F392" s="36"/>
      <c r="G392" s="1837">
        <v>35000</v>
      </c>
      <c r="H392" s="2214">
        <v>35000</v>
      </c>
      <c r="I392" s="2165">
        <v>35000</v>
      </c>
      <c r="J392" s="36" t="s">
        <v>5974</v>
      </c>
      <c r="K392" s="36"/>
      <c r="L392" s="37"/>
      <c r="M392" s="37"/>
      <c r="N392" s="34" t="s">
        <v>5969</v>
      </c>
      <c r="O392" s="34" t="s">
        <v>5320</v>
      </c>
      <c r="P392" s="39">
        <v>35000</v>
      </c>
      <c r="Q392" s="35">
        <v>35000</v>
      </c>
      <c r="R392" s="34"/>
      <c r="S392" s="40"/>
      <c r="T392" s="40"/>
    </row>
    <row r="393" spans="1:20" s="1789" customFormat="1" ht="31.5" x14ac:dyDescent="0.2">
      <c r="A393" s="1243">
        <v>13</v>
      </c>
      <c r="B393" s="34" t="s">
        <v>2259</v>
      </c>
      <c r="C393" s="2227"/>
      <c r="D393" s="87" t="s">
        <v>7328</v>
      </c>
      <c r="E393" s="2145" t="s">
        <v>4423</v>
      </c>
      <c r="F393" s="36"/>
      <c r="G393" s="1837">
        <v>38000</v>
      </c>
      <c r="H393" s="2214">
        <v>38000</v>
      </c>
      <c r="I393" s="2165">
        <v>38000</v>
      </c>
      <c r="J393" s="36" t="s">
        <v>5974</v>
      </c>
      <c r="K393" s="36"/>
      <c r="L393" s="37"/>
      <c r="M393" s="37"/>
      <c r="N393" s="37" t="s">
        <v>5229</v>
      </c>
      <c r="O393" s="34" t="s">
        <v>5311</v>
      </c>
      <c r="P393" s="39">
        <v>38000</v>
      </c>
      <c r="Q393" s="35">
        <v>38000</v>
      </c>
      <c r="R393" s="34"/>
      <c r="S393" s="40"/>
      <c r="T393" s="40"/>
    </row>
    <row r="394" spans="1:20" s="1789" customFormat="1" ht="31.5" x14ac:dyDescent="0.2">
      <c r="A394" s="1243">
        <v>13</v>
      </c>
      <c r="B394" s="91" t="s">
        <v>2728</v>
      </c>
      <c r="C394" s="2227"/>
      <c r="D394" s="87" t="s">
        <v>7047</v>
      </c>
      <c r="E394" s="2145" t="s">
        <v>4206</v>
      </c>
      <c r="F394" s="36"/>
      <c r="G394" s="1837">
        <v>38000</v>
      </c>
      <c r="H394" s="2214">
        <v>38000</v>
      </c>
      <c r="I394" s="2165">
        <v>38000</v>
      </c>
      <c r="J394" s="36" t="s">
        <v>5974</v>
      </c>
      <c r="K394" s="36"/>
      <c r="L394" s="37"/>
      <c r="M394" s="37"/>
      <c r="N394" s="34" t="s">
        <v>5969</v>
      </c>
      <c r="O394" s="34" t="s">
        <v>5295</v>
      </c>
      <c r="P394" s="39">
        <v>38000</v>
      </c>
      <c r="Q394" s="35">
        <v>38000</v>
      </c>
      <c r="R394" s="34"/>
      <c r="S394" s="40"/>
      <c r="T394" s="40"/>
    </row>
    <row r="395" spans="1:20" s="2107" customFormat="1" ht="63" x14ac:dyDescent="0.2">
      <c r="A395" s="2099">
        <v>13</v>
      </c>
      <c r="B395" s="2100" t="s">
        <v>319</v>
      </c>
      <c r="C395" s="2228"/>
      <c r="D395" s="2098" t="s">
        <v>7764</v>
      </c>
      <c r="E395" s="2131" t="s">
        <v>1183</v>
      </c>
      <c r="F395" s="2121"/>
      <c r="G395" s="2156"/>
      <c r="H395" s="2216">
        <v>39160</v>
      </c>
      <c r="I395" s="2128">
        <v>39160</v>
      </c>
      <c r="J395" s="2121" t="s">
        <v>5974</v>
      </c>
      <c r="K395" s="2121"/>
      <c r="L395" s="2121"/>
      <c r="M395" s="2123"/>
      <c r="N395" s="2095" t="s">
        <v>5969</v>
      </c>
      <c r="O395" s="2097" t="s">
        <v>5333</v>
      </c>
      <c r="P395" s="2122">
        <v>39160</v>
      </c>
      <c r="Q395" s="2122">
        <f>P395</f>
        <v>39160</v>
      </c>
      <c r="R395" s="2097"/>
      <c r="S395" s="2097"/>
      <c r="T395" s="2097" t="s">
        <v>1042</v>
      </c>
    </row>
    <row r="396" spans="1:20" s="1789" customFormat="1" ht="31.5" x14ac:dyDescent="0.2">
      <c r="A396" s="1243">
        <v>13</v>
      </c>
      <c r="B396" s="34" t="s">
        <v>2077</v>
      </c>
      <c r="C396" s="2227"/>
      <c r="D396" s="87" t="s">
        <v>7137</v>
      </c>
      <c r="E396" s="2145" t="s">
        <v>4337</v>
      </c>
      <c r="F396" s="36"/>
      <c r="G396" s="1837">
        <v>40000</v>
      </c>
      <c r="H396" s="2214">
        <v>40000</v>
      </c>
      <c r="I396" s="2165">
        <v>40000</v>
      </c>
      <c r="J396" s="36" t="s">
        <v>5974</v>
      </c>
      <c r="K396" s="36"/>
      <c r="L396" s="37"/>
      <c r="M396" s="37"/>
      <c r="N396" s="37" t="s">
        <v>5229</v>
      </c>
      <c r="O396" s="34" t="s">
        <v>5296</v>
      </c>
      <c r="P396" s="39">
        <v>40000</v>
      </c>
      <c r="Q396" s="35">
        <v>40000</v>
      </c>
      <c r="R396" s="34"/>
      <c r="S396" s="40"/>
      <c r="T396" s="40"/>
    </row>
    <row r="397" spans="1:20" s="1789" customFormat="1" ht="94.5" x14ac:dyDescent="0.2">
      <c r="A397" s="1243">
        <v>13</v>
      </c>
      <c r="B397" s="91" t="s">
        <v>2314</v>
      </c>
      <c r="C397" s="2227"/>
      <c r="D397" s="87" t="s">
        <v>6409</v>
      </c>
      <c r="E397" s="2145" t="s">
        <v>4080</v>
      </c>
      <c r="F397" s="36"/>
      <c r="G397" s="1837">
        <v>40000</v>
      </c>
      <c r="H397" s="2214">
        <v>0</v>
      </c>
      <c r="I397" s="2165">
        <v>0</v>
      </c>
      <c r="J397" s="36" t="s">
        <v>5974</v>
      </c>
      <c r="K397" s="36"/>
      <c r="L397" s="37"/>
      <c r="M397" s="37"/>
      <c r="N397" s="34" t="s">
        <v>5969</v>
      </c>
      <c r="O397" s="34" t="s">
        <v>5041</v>
      </c>
      <c r="P397" s="2110">
        <v>0</v>
      </c>
      <c r="Q397" s="2109">
        <v>0</v>
      </c>
      <c r="R397" s="2097"/>
      <c r="S397" s="2111" t="s">
        <v>1044</v>
      </c>
      <c r="T397" s="2097" t="s">
        <v>1043</v>
      </c>
    </row>
    <row r="398" spans="1:20" s="1789" customFormat="1" ht="47.25" x14ac:dyDescent="0.2">
      <c r="A398" s="1243">
        <v>13</v>
      </c>
      <c r="B398" s="91" t="s">
        <v>2439</v>
      </c>
      <c r="C398" s="2227"/>
      <c r="D398" s="87" t="s">
        <v>7845</v>
      </c>
      <c r="E398" s="2145" t="s">
        <v>4011</v>
      </c>
      <c r="F398" s="36"/>
      <c r="G398" s="1837">
        <v>40000</v>
      </c>
      <c r="H398" s="2214">
        <v>40000</v>
      </c>
      <c r="I398" s="2165">
        <v>40000</v>
      </c>
      <c r="J398" s="36" t="s">
        <v>5974</v>
      </c>
      <c r="K398" s="36"/>
      <c r="L398" s="37"/>
      <c r="M398" s="37"/>
      <c r="N398" s="34" t="s">
        <v>5969</v>
      </c>
      <c r="O398" s="34" t="s">
        <v>5320</v>
      </c>
      <c r="P398" s="39">
        <v>40000</v>
      </c>
      <c r="Q398" s="35">
        <v>40000</v>
      </c>
      <c r="R398" s="34"/>
      <c r="S398" s="40"/>
      <c r="T398" s="40"/>
    </row>
    <row r="399" spans="1:20" s="1789" customFormat="1" ht="60.75" customHeight="1" x14ac:dyDescent="0.2">
      <c r="A399" s="1243">
        <v>13</v>
      </c>
      <c r="B399" s="91" t="s">
        <v>2443</v>
      </c>
      <c r="C399" s="2227"/>
      <c r="D399" s="87" t="s">
        <v>7845</v>
      </c>
      <c r="E399" s="2145" t="s">
        <v>4013</v>
      </c>
      <c r="F399" s="36"/>
      <c r="G399" s="1837">
        <v>40000</v>
      </c>
      <c r="H399" s="2214">
        <v>40000</v>
      </c>
      <c r="I399" s="2165">
        <v>40000</v>
      </c>
      <c r="J399" s="36" t="s">
        <v>5974</v>
      </c>
      <c r="K399" s="36"/>
      <c r="L399" s="37"/>
      <c r="M399" s="37"/>
      <c r="N399" s="34" t="s">
        <v>5969</v>
      </c>
      <c r="O399" s="34" t="s">
        <v>5320</v>
      </c>
      <c r="P399" s="39">
        <v>40000</v>
      </c>
      <c r="Q399" s="35">
        <v>40000</v>
      </c>
      <c r="R399" s="34"/>
      <c r="S399" s="40"/>
      <c r="T399" s="40"/>
    </row>
    <row r="400" spans="1:20" s="1789" customFormat="1" ht="60.75" customHeight="1" x14ac:dyDescent="0.2">
      <c r="A400" s="1243">
        <v>13</v>
      </c>
      <c r="B400" s="91" t="s">
        <v>2444</v>
      </c>
      <c r="C400" s="2227"/>
      <c r="D400" s="87" t="s">
        <v>7845</v>
      </c>
      <c r="E400" s="2145" t="s">
        <v>4012</v>
      </c>
      <c r="F400" s="36"/>
      <c r="G400" s="1837">
        <v>40000</v>
      </c>
      <c r="H400" s="2214">
        <v>40000</v>
      </c>
      <c r="I400" s="2165">
        <v>40000</v>
      </c>
      <c r="J400" s="36" t="s">
        <v>5974</v>
      </c>
      <c r="K400" s="36"/>
      <c r="L400" s="37"/>
      <c r="M400" s="37"/>
      <c r="N400" s="34" t="s">
        <v>5969</v>
      </c>
      <c r="O400" s="34" t="s">
        <v>5320</v>
      </c>
      <c r="P400" s="39">
        <v>40000</v>
      </c>
      <c r="Q400" s="35">
        <v>40000</v>
      </c>
      <c r="R400" s="34"/>
      <c r="S400" s="40"/>
      <c r="T400" s="40"/>
    </row>
    <row r="401" spans="1:20" s="1789" customFormat="1" ht="63" x14ac:dyDescent="0.2">
      <c r="A401" s="1243">
        <v>13</v>
      </c>
      <c r="B401" s="91" t="s">
        <v>2458</v>
      </c>
      <c r="C401" s="2227"/>
      <c r="D401" s="87" t="s">
        <v>7845</v>
      </c>
      <c r="E401" s="2145" t="s">
        <v>3839</v>
      </c>
      <c r="F401" s="36"/>
      <c r="G401" s="1837">
        <v>40000</v>
      </c>
      <c r="H401" s="2214">
        <v>40000</v>
      </c>
      <c r="I401" s="2165">
        <v>40000</v>
      </c>
      <c r="J401" s="36" t="s">
        <v>5974</v>
      </c>
      <c r="K401" s="36"/>
      <c r="L401" s="37"/>
      <c r="M401" s="37"/>
      <c r="N401" s="34" t="s">
        <v>5969</v>
      </c>
      <c r="O401" s="34" t="s">
        <v>5320</v>
      </c>
      <c r="P401" s="39">
        <v>40000</v>
      </c>
      <c r="Q401" s="35">
        <v>40000</v>
      </c>
      <c r="R401" s="34"/>
      <c r="S401" s="40"/>
      <c r="T401" s="40"/>
    </row>
    <row r="402" spans="1:20" s="1789" customFormat="1" ht="63" x14ac:dyDescent="0.2">
      <c r="A402" s="1243">
        <v>13</v>
      </c>
      <c r="B402" s="91" t="s">
        <v>2459</v>
      </c>
      <c r="C402" s="2227"/>
      <c r="D402" s="87" t="s">
        <v>7845</v>
      </c>
      <c r="E402" s="2145" t="s">
        <v>3842</v>
      </c>
      <c r="F402" s="36"/>
      <c r="G402" s="1837">
        <v>40000</v>
      </c>
      <c r="H402" s="2214">
        <v>40000</v>
      </c>
      <c r="I402" s="2165">
        <v>40000</v>
      </c>
      <c r="J402" s="36" t="s">
        <v>5974</v>
      </c>
      <c r="K402" s="36"/>
      <c r="L402" s="37"/>
      <c r="M402" s="37"/>
      <c r="N402" s="34" t="s">
        <v>5969</v>
      </c>
      <c r="O402" s="34" t="s">
        <v>5320</v>
      </c>
      <c r="P402" s="39">
        <v>40000</v>
      </c>
      <c r="Q402" s="35">
        <v>40000</v>
      </c>
      <c r="R402" s="34"/>
      <c r="S402" s="40"/>
      <c r="T402" s="40"/>
    </row>
    <row r="403" spans="1:20" s="1789" customFormat="1" ht="63" x14ac:dyDescent="0.2">
      <c r="A403" s="1243">
        <v>13</v>
      </c>
      <c r="B403" s="91" t="s">
        <v>2483</v>
      </c>
      <c r="C403" s="2227"/>
      <c r="D403" s="87" t="s">
        <v>7845</v>
      </c>
      <c r="E403" s="2145" t="s">
        <v>3995</v>
      </c>
      <c r="F403" s="36"/>
      <c r="G403" s="1837">
        <v>40000</v>
      </c>
      <c r="H403" s="2214">
        <v>40000</v>
      </c>
      <c r="I403" s="2165">
        <v>40000</v>
      </c>
      <c r="J403" s="36" t="s">
        <v>5974</v>
      </c>
      <c r="K403" s="36"/>
      <c r="L403" s="37"/>
      <c r="M403" s="37"/>
      <c r="N403" s="34" t="s">
        <v>5969</v>
      </c>
      <c r="O403" s="34" t="s">
        <v>5320</v>
      </c>
      <c r="P403" s="39">
        <v>40000</v>
      </c>
      <c r="Q403" s="35">
        <v>40000</v>
      </c>
      <c r="R403" s="34"/>
      <c r="S403" s="40"/>
      <c r="T403" s="40"/>
    </row>
    <row r="404" spans="1:20" s="1789" customFormat="1" ht="31.5" x14ac:dyDescent="0.2">
      <c r="A404" s="1243">
        <v>13</v>
      </c>
      <c r="B404" s="91" t="s">
        <v>2486</v>
      </c>
      <c r="C404" s="2227"/>
      <c r="D404" s="87" t="s">
        <v>7845</v>
      </c>
      <c r="E404" s="2145" t="s">
        <v>3867</v>
      </c>
      <c r="F404" s="36"/>
      <c r="G404" s="1837">
        <v>40000</v>
      </c>
      <c r="H404" s="2214">
        <v>40000</v>
      </c>
      <c r="I404" s="2165">
        <v>40000</v>
      </c>
      <c r="J404" s="36" t="s">
        <v>5974</v>
      </c>
      <c r="K404" s="36"/>
      <c r="L404" s="37"/>
      <c r="M404" s="37"/>
      <c r="N404" s="34" t="s">
        <v>5969</v>
      </c>
      <c r="O404" s="34" t="s">
        <v>5320</v>
      </c>
      <c r="P404" s="39">
        <v>40000</v>
      </c>
      <c r="Q404" s="35">
        <v>40000</v>
      </c>
      <c r="R404" s="34"/>
      <c r="S404" s="40"/>
      <c r="T404" s="40"/>
    </row>
    <row r="405" spans="1:20" s="1789" customFormat="1" ht="31.5" x14ac:dyDescent="0.2">
      <c r="A405" s="1243">
        <v>13</v>
      </c>
      <c r="B405" s="91" t="s">
        <v>2490</v>
      </c>
      <c r="C405" s="2227"/>
      <c r="D405" s="87" t="s">
        <v>7845</v>
      </c>
      <c r="E405" s="2145" t="s">
        <v>3851</v>
      </c>
      <c r="F405" s="36"/>
      <c r="G405" s="1837">
        <v>40000</v>
      </c>
      <c r="H405" s="2214">
        <v>40000</v>
      </c>
      <c r="I405" s="2165">
        <v>40000</v>
      </c>
      <c r="J405" s="36" t="s">
        <v>5974</v>
      </c>
      <c r="K405" s="36"/>
      <c r="L405" s="37"/>
      <c r="M405" s="37"/>
      <c r="N405" s="34" t="s">
        <v>5969</v>
      </c>
      <c r="O405" s="34" t="s">
        <v>5320</v>
      </c>
      <c r="P405" s="39">
        <v>40000</v>
      </c>
      <c r="Q405" s="35">
        <v>40000</v>
      </c>
      <c r="R405" s="34"/>
      <c r="S405" s="40"/>
      <c r="T405" s="40"/>
    </row>
    <row r="406" spans="1:20" s="1789" customFormat="1" ht="31.5" x14ac:dyDescent="0.2">
      <c r="A406" s="1243">
        <v>13</v>
      </c>
      <c r="B406" s="91" t="s">
        <v>2504</v>
      </c>
      <c r="C406" s="2227"/>
      <c r="D406" s="87" t="s">
        <v>7845</v>
      </c>
      <c r="E406" s="2145" t="s">
        <v>3961</v>
      </c>
      <c r="F406" s="36"/>
      <c r="G406" s="1837">
        <v>40000</v>
      </c>
      <c r="H406" s="2214">
        <v>40000</v>
      </c>
      <c r="I406" s="2165">
        <v>40000</v>
      </c>
      <c r="J406" s="36" t="s">
        <v>5974</v>
      </c>
      <c r="K406" s="36"/>
      <c r="L406" s="37"/>
      <c r="M406" s="37"/>
      <c r="N406" s="34" t="s">
        <v>5969</v>
      </c>
      <c r="O406" s="34" t="s">
        <v>5320</v>
      </c>
      <c r="P406" s="39">
        <v>40000</v>
      </c>
      <c r="Q406" s="35">
        <v>40000</v>
      </c>
      <c r="R406" s="34"/>
      <c r="S406" s="40"/>
      <c r="T406" s="40"/>
    </row>
    <row r="407" spans="1:20" s="1789" customFormat="1" ht="31.5" x14ac:dyDescent="0.2">
      <c r="A407" s="1243">
        <v>13</v>
      </c>
      <c r="B407" s="91" t="s">
        <v>2511</v>
      </c>
      <c r="C407" s="2231"/>
      <c r="D407" s="87" t="s">
        <v>7845</v>
      </c>
      <c r="E407" s="2145" t="s">
        <v>3954</v>
      </c>
      <c r="F407" s="36"/>
      <c r="G407" s="1837">
        <v>40000</v>
      </c>
      <c r="H407" s="2214">
        <v>40000</v>
      </c>
      <c r="I407" s="2165">
        <v>40000</v>
      </c>
      <c r="J407" s="36" t="s">
        <v>5974</v>
      </c>
      <c r="K407" s="36"/>
      <c r="L407" s="37"/>
      <c r="M407" s="37"/>
      <c r="N407" s="34" t="s">
        <v>5969</v>
      </c>
      <c r="O407" s="34" t="s">
        <v>5320</v>
      </c>
      <c r="P407" s="39">
        <v>40000</v>
      </c>
      <c r="Q407" s="35">
        <v>40000</v>
      </c>
      <c r="R407" s="34"/>
      <c r="S407" s="40"/>
      <c r="T407" s="40"/>
    </row>
    <row r="408" spans="1:20" s="1789" customFormat="1" ht="31.5" x14ac:dyDescent="0.2">
      <c r="A408" s="1243">
        <v>13</v>
      </c>
      <c r="B408" s="91" t="s">
        <v>2534</v>
      </c>
      <c r="C408" s="2227"/>
      <c r="D408" s="87" t="s">
        <v>7845</v>
      </c>
      <c r="E408" s="2145" t="s">
        <v>3969</v>
      </c>
      <c r="F408" s="36"/>
      <c r="G408" s="1837">
        <v>40000</v>
      </c>
      <c r="H408" s="2214">
        <v>40000</v>
      </c>
      <c r="I408" s="2165">
        <v>40000</v>
      </c>
      <c r="J408" s="36" t="s">
        <v>5974</v>
      </c>
      <c r="K408" s="36"/>
      <c r="L408" s="37"/>
      <c r="M408" s="37"/>
      <c r="N408" s="34" t="s">
        <v>5969</v>
      </c>
      <c r="O408" s="34" t="s">
        <v>5320</v>
      </c>
      <c r="P408" s="39">
        <v>40000</v>
      </c>
      <c r="Q408" s="35">
        <v>40000</v>
      </c>
      <c r="R408" s="34"/>
      <c r="S408" s="40"/>
      <c r="T408" s="40"/>
    </row>
    <row r="409" spans="1:20" s="1789" customFormat="1" ht="31.5" x14ac:dyDescent="0.2">
      <c r="A409" s="1243">
        <v>13</v>
      </c>
      <c r="B409" s="91" t="s">
        <v>2535</v>
      </c>
      <c r="C409" s="2227"/>
      <c r="D409" s="87" t="s">
        <v>7845</v>
      </c>
      <c r="E409" s="2145" t="s">
        <v>3903</v>
      </c>
      <c r="F409" s="36"/>
      <c r="G409" s="1837">
        <v>40000</v>
      </c>
      <c r="H409" s="2214">
        <v>40000</v>
      </c>
      <c r="I409" s="2165">
        <v>40000</v>
      </c>
      <c r="J409" s="36" t="s">
        <v>5974</v>
      </c>
      <c r="K409" s="36"/>
      <c r="L409" s="37"/>
      <c r="M409" s="37"/>
      <c r="N409" s="34" t="s">
        <v>5969</v>
      </c>
      <c r="O409" s="34" t="s">
        <v>5320</v>
      </c>
      <c r="P409" s="39">
        <v>40000</v>
      </c>
      <c r="Q409" s="35">
        <v>40000</v>
      </c>
      <c r="R409" s="34"/>
      <c r="S409" s="40"/>
      <c r="T409" s="40"/>
    </row>
    <row r="410" spans="1:20" s="1789" customFormat="1" ht="31.5" x14ac:dyDescent="0.2">
      <c r="A410" s="1243">
        <v>13</v>
      </c>
      <c r="B410" s="91" t="s">
        <v>2538</v>
      </c>
      <c r="C410" s="2227"/>
      <c r="D410" s="87" t="s">
        <v>7845</v>
      </c>
      <c r="E410" s="2145" t="s">
        <v>2539</v>
      </c>
      <c r="F410" s="36"/>
      <c r="G410" s="1837">
        <v>40000</v>
      </c>
      <c r="H410" s="2214">
        <v>40000</v>
      </c>
      <c r="I410" s="2165">
        <v>40000</v>
      </c>
      <c r="J410" s="36" t="s">
        <v>5974</v>
      </c>
      <c r="K410" s="36"/>
      <c r="L410" s="37"/>
      <c r="M410" s="37"/>
      <c r="N410" s="34" t="s">
        <v>5969</v>
      </c>
      <c r="O410" s="34" t="s">
        <v>5320</v>
      </c>
      <c r="P410" s="39">
        <v>40000</v>
      </c>
      <c r="Q410" s="35">
        <v>40000</v>
      </c>
      <c r="R410" s="34"/>
      <c r="S410" s="40"/>
      <c r="T410" s="40"/>
    </row>
    <row r="411" spans="1:20" s="1789" customFormat="1" ht="31.5" x14ac:dyDescent="0.2">
      <c r="A411" s="1243">
        <v>13</v>
      </c>
      <c r="B411" s="91" t="s">
        <v>2555</v>
      </c>
      <c r="C411" s="2227"/>
      <c r="D411" s="87" t="s">
        <v>7845</v>
      </c>
      <c r="E411" s="2145" t="s">
        <v>4039</v>
      </c>
      <c r="F411" s="36"/>
      <c r="G411" s="1837">
        <v>40000</v>
      </c>
      <c r="H411" s="2214">
        <v>40000</v>
      </c>
      <c r="I411" s="2165">
        <v>40000</v>
      </c>
      <c r="J411" s="36" t="s">
        <v>5974</v>
      </c>
      <c r="K411" s="36"/>
      <c r="L411" s="37"/>
      <c r="M411" s="37"/>
      <c r="N411" s="34" t="s">
        <v>5969</v>
      </c>
      <c r="O411" s="34" t="s">
        <v>5320</v>
      </c>
      <c r="P411" s="39">
        <v>40000</v>
      </c>
      <c r="Q411" s="35">
        <v>40000</v>
      </c>
      <c r="R411" s="34"/>
      <c r="S411" s="40"/>
      <c r="T411" s="40"/>
    </row>
    <row r="412" spans="1:20" s="1789" customFormat="1" ht="31.5" x14ac:dyDescent="0.2">
      <c r="A412" s="1243">
        <v>13</v>
      </c>
      <c r="B412" s="91" t="s">
        <v>2556</v>
      </c>
      <c r="C412" s="2227"/>
      <c r="D412" s="87" t="s">
        <v>7845</v>
      </c>
      <c r="E412" s="2145" t="s">
        <v>4014</v>
      </c>
      <c r="F412" s="36"/>
      <c r="G412" s="1837">
        <v>40000</v>
      </c>
      <c r="H412" s="2214">
        <v>40000</v>
      </c>
      <c r="I412" s="2165">
        <v>40000</v>
      </c>
      <c r="J412" s="36" t="s">
        <v>5974</v>
      </c>
      <c r="K412" s="36"/>
      <c r="L412" s="37"/>
      <c r="M412" s="37"/>
      <c r="N412" s="34" t="s">
        <v>5969</v>
      </c>
      <c r="O412" s="34" t="s">
        <v>5320</v>
      </c>
      <c r="P412" s="39">
        <v>40000</v>
      </c>
      <c r="Q412" s="35">
        <v>40000</v>
      </c>
      <c r="R412" s="34"/>
      <c r="S412" s="40"/>
      <c r="T412" s="40"/>
    </row>
    <row r="413" spans="1:20" s="1789" customFormat="1" ht="47.25" x14ac:dyDescent="0.2">
      <c r="A413" s="1243">
        <v>13</v>
      </c>
      <c r="B413" s="91" t="s">
        <v>2561</v>
      </c>
      <c r="C413" s="2227"/>
      <c r="D413" s="87" t="s">
        <v>7845</v>
      </c>
      <c r="E413" s="2145" t="s">
        <v>3840</v>
      </c>
      <c r="F413" s="36"/>
      <c r="G413" s="1837">
        <v>40000</v>
      </c>
      <c r="H413" s="2214">
        <v>40000</v>
      </c>
      <c r="I413" s="2165">
        <v>40000</v>
      </c>
      <c r="J413" s="36" t="s">
        <v>5974</v>
      </c>
      <c r="K413" s="36"/>
      <c r="L413" s="37"/>
      <c r="M413" s="37"/>
      <c r="N413" s="34" t="s">
        <v>5969</v>
      </c>
      <c r="O413" s="34" t="s">
        <v>5320</v>
      </c>
      <c r="P413" s="39">
        <v>40000</v>
      </c>
      <c r="Q413" s="35">
        <v>40000</v>
      </c>
      <c r="R413" s="34"/>
      <c r="S413" s="40"/>
      <c r="T413" s="40"/>
    </row>
    <row r="414" spans="1:20" s="1789" customFormat="1" ht="47.25" x14ac:dyDescent="0.2">
      <c r="A414" s="1243">
        <v>13</v>
      </c>
      <c r="B414" s="91" t="s">
        <v>2571</v>
      </c>
      <c r="C414" s="2227"/>
      <c r="D414" s="87" t="s">
        <v>7845</v>
      </c>
      <c r="E414" s="2145" t="s">
        <v>4035</v>
      </c>
      <c r="F414" s="36"/>
      <c r="G414" s="1837">
        <v>40000</v>
      </c>
      <c r="H414" s="2214">
        <v>40000</v>
      </c>
      <c r="I414" s="2165">
        <v>40000</v>
      </c>
      <c r="J414" s="36" t="s">
        <v>5974</v>
      </c>
      <c r="K414" s="36"/>
      <c r="L414" s="37"/>
      <c r="M414" s="37"/>
      <c r="N414" s="34" t="s">
        <v>5969</v>
      </c>
      <c r="O414" s="34" t="s">
        <v>5320</v>
      </c>
      <c r="P414" s="39">
        <v>40000</v>
      </c>
      <c r="Q414" s="35">
        <v>40000</v>
      </c>
      <c r="R414" s="34"/>
      <c r="S414" s="40"/>
      <c r="T414" s="40"/>
    </row>
    <row r="415" spans="1:20" s="1789" customFormat="1" ht="47.25" x14ac:dyDescent="0.2">
      <c r="A415" s="1243">
        <v>13</v>
      </c>
      <c r="B415" s="91" t="s">
        <v>2574</v>
      </c>
      <c r="C415" s="2227"/>
      <c r="D415" s="87" t="s">
        <v>7845</v>
      </c>
      <c r="E415" s="2145" t="s">
        <v>4024</v>
      </c>
      <c r="F415" s="36"/>
      <c r="G415" s="1837">
        <v>40000</v>
      </c>
      <c r="H415" s="2214">
        <v>40000</v>
      </c>
      <c r="I415" s="2165">
        <v>40000</v>
      </c>
      <c r="J415" s="36" t="s">
        <v>5974</v>
      </c>
      <c r="K415" s="36"/>
      <c r="L415" s="37"/>
      <c r="M415" s="37"/>
      <c r="N415" s="34" t="s">
        <v>5969</v>
      </c>
      <c r="O415" s="34" t="s">
        <v>5320</v>
      </c>
      <c r="P415" s="39">
        <v>40000</v>
      </c>
      <c r="Q415" s="35">
        <v>40000</v>
      </c>
      <c r="R415" s="34"/>
      <c r="S415" s="40"/>
      <c r="T415" s="40"/>
    </row>
    <row r="416" spans="1:20" s="1789" customFormat="1" ht="47.25" x14ac:dyDescent="0.2">
      <c r="A416" s="1243">
        <v>13</v>
      </c>
      <c r="B416" s="91" t="s">
        <v>2583</v>
      </c>
      <c r="C416" s="2227"/>
      <c r="D416" s="87" t="s">
        <v>7845</v>
      </c>
      <c r="E416" s="2145" t="s">
        <v>4025</v>
      </c>
      <c r="F416" s="36"/>
      <c r="G416" s="1837">
        <v>40000</v>
      </c>
      <c r="H416" s="2214">
        <v>40000</v>
      </c>
      <c r="I416" s="2165">
        <v>40000</v>
      </c>
      <c r="J416" s="36" t="s">
        <v>5974</v>
      </c>
      <c r="K416" s="36"/>
      <c r="L416" s="37"/>
      <c r="M416" s="37"/>
      <c r="N416" s="34" t="s">
        <v>5969</v>
      </c>
      <c r="O416" s="34" t="s">
        <v>5320</v>
      </c>
      <c r="P416" s="39">
        <v>40000</v>
      </c>
      <c r="Q416" s="35">
        <v>40000</v>
      </c>
      <c r="R416" s="34"/>
      <c r="S416" s="40"/>
      <c r="T416" s="40"/>
    </row>
    <row r="417" spans="1:20" s="1789" customFormat="1" ht="31.5" x14ac:dyDescent="0.2">
      <c r="A417" s="1243">
        <v>13</v>
      </c>
      <c r="B417" s="91" t="s">
        <v>2584</v>
      </c>
      <c r="C417" s="2228"/>
      <c r="D417" s="87" t="s">
        <v>7845</v>
      </c>
      <c r="E417" s="2145" t="s">
        <v>4036</v>
      </c>
      <c r="F417" s="36"/>
      <c r="G417" s="1837">
        <v>40000</v>
      </c>
      <c r="H417" s="2214">
        <v>40000</v>
      </c>
      <c r="I417" s="2165">
        <v>40000</v>
      </c>
      <c r="J417" s="36" t="s">
        <v>5974</v>
      </c>
      <c r="K417" s="36"/>
      <c r="L417" s="37"/>
      <c r="M417" s="37"/>
      <c r="N417" s="34" t="s">
        <v>5969</v>
      </c>
      <c r="O417" s="34" t="s">
        <v>5320</v>
      </c>
      <c r="P417" s="39">
        <v>40000</v>
      </c>
      <c r="Q417" s="35">
        <v>40000</v>
      </c>
      <c r="R417" s="34"/>
      <c r="S417" s="40"/>
      <c r="T417" s="40"/>
    </row>
    <row r="418" spans="1:20" s="1789" customFormat="1" ht="31.5" x14ac:dyDescent="0.2">
      <c r="A418" s="1243">
        <v>13</v>
      </c>
      <c r="B418" s="91" t="s">
        <v>2592</v>
      </c>
      <c r="C418" s="2227"/>
      <c r="D418" s="87" t="s">
        <v>7845</v>
      </c>
      <c r="E418" s="2145" t="s">
        <v>3997</v>
      </c>
      <c r="F418" s="36"/>
      <c r="G418" s="1837">
        <v>40000</v>
      </c>
      <c r="H418" s="2214">
        <v>40000</v>
      </c>
      <c r="I418" s="2165">
        <v>40000</v>
      </c>
      <c r="J418" s="36" t="s">
        <v>5974</v>
      </c>
      <c r="K418" s="36"/>
      <c r="L418" s="37"/>
      <c r="M418" s="37"/>
      <c r="N418" s="34" t="s">
        <v>5969</v>
      </c>
      <c r="O418" s="34" t="s">
        <v>5320</v>
      </c>
      <c r="P418" s="39">
        <v>40000</v>
      </c>
      <c r="Q418" s="35">
        <v>40000</v>
      </c>
      <c r="R418" s="34"/>
      <c r="S418" s="40"/>
      <c r="T418" s="40"/>
    </row>
    <row r="419" spans="1:20" s="1789" customFormat="1" ht="31.5" x14ac:dyDescent="0.2">
      <c r="A419" s="1243">
        <v>13</v>
      </c>
      <c r="B419" s="91" t="s">
        <v>2595</v>
      </c>
      <c r="C419" s="2228"/>
      <c r="D419" s="87" t="s">
        <v>7845</v>
      </c>
      <c r="E419" s="2145" t="s">
        <v>4037</v>
      </c>
      <c r="F419" s="36"/>
      <c r="G419" s="1837">
        <v>40000</v>
      </c>
      <c r="H419" s="2214">
        <v>40000</v>
      </c>
      <c r="I419" s="2165">
        <v>40000</v>
      </c>
      <c r="J419" s="36" t="s">
        <v>5974</v>
      </c>
      <c r="K419" s="36"/>
      <c r="L419" s="37"/>
      <c r="M419" s="37"/>
      <c r="N419" s="34" t="s">
        <v>5969</v>
      </c>
      <c r="O419" s="34" t="s">
        <v>5320</v>
      </c>
      <c r="P419" s="39">
        <v>40000</v>
      </c>
      <c r="Q419" s="35">
        <v>40000</v>
      </c>
      <c r="R419" s="34"/>
      <c r="S419" s="40"/>
      <c r="T419" s="40"/>
    </row>
    <row r="420" spans="1:20" s="1789" customFormat="1" ht="47.25" x14ac:dyDescent="0.2">
      <c r="A420" s="1243">
        <v>13</v>
      </c>
      <c r="B420" s="91" t="s">
        <v>2597</v>
      </c>
      <c r="C420" s="2227"/>
      <c r="D420" s="87" t="s">
        <v>7845</v>
      </c>
      <c r="E420" s="2145" t="s">
        <v>4040</v>
      </c>
      <c r="F420" s="36"/>
      <c r="G420" s="1837">
        <v>40000</v>
      </c>
      <c r="H420" s="2216">
        <v>150000</v>
      </c>
      <c r="I420" s="2166">
        <v>150000</v>
      </c>
      <c r="J420" s="36" t="s">
        <v>5974</v>
      </c>
      <c r="K420" s="36"/>
      <c r="L420" s="37"/>
      <c r="M420" s="37"/>
      <c r="N420" s="34" t="s">
        <v>5969</v>
      </c>
      <c r="O420" s="34" t="s">
        <v>5320</v>
      </c>
      <c r="P420" s="2110">
        <f>H420</f>
        <v>150000</v>
      </c>
      <c r="Q420" s="2109">
        <f>P420</f>
        <v>150000</v>
      </c>
      <c r="R420" s="34"/>
      <c r="S420" s="2111" t="s">
        <v>1041</v>
      </c>
      <c r="T420" s="2097" t="s">
        <v>1043</v>
      </c>
    </row>
    <row r="421" spans="1:20" s="1789" customFormat="1" ht="47.25" x14ac:dyDescent="0.2">
      <c r="A421" s="1243">
        <v>13</v>
      </c>
      <c r="B421" s="91" t="s">
        <v>2599</v>
      </c>
      <c r="C421" s="2227"/>
      <c r="D421" s="87" t="s">
        <v>7845</v>
      </c>
      <c r="E421" s="2145" t="s">
        <v>3863</v>
      </c>
      <c r="F421" s="36"/>
      <c r="G421" s="1837">
        <v>40000</v>
      </c>
      <c r="H421" s="2214">
        <v>40000</v>
      </c>
      <c r="I421" s="2165">
        <v>40000</v>
      </c>
      <c r="J421" s="36" t="s">
        <v>5974</v>
      </c>
      <c r="K421" s="36"/>
      <c r="L421" s="37"/>
      <c r="M421" s="37"/>
      <c r="N421" s="34" t="s">
        <v>5969</v>
      </c>
      <c r="O421" s="34" t="s">
        <v>5320</v>
      </c>
      <c r="P421" s="39">
        <v>40000</v>
      </c>
      <c r="Q421" s="35">
        <v>40000</v>
      </c>
      <c r="R421" s="34"/>
      <c r="S421" s="40"/>
      <c r="T421" s="40"/>
    </row>
    <row r="422" spans="1:20" s="2107" customFormat="1" ht="31.5" x14ac:dyDescent="0.2">
      <c r="A422" s="2099">
        <v>13</v>
      </c>
      <c r="B422" s="2100" t="s">
        <v>320</v>
      </c>
      <c r="C422" s="2228"/>
      <c r="D422" s="2114" t="s">
        <v>1184</v>
      </c>
      <c r="E422" s="2131" t="s">
        <v>1185</v>
      </c>
      <c r="F422" s="2121"/>
      <c r="G422" s="2156"/>
      <c r="H422" s="2216">
        <v>40000</v>
      </c>
      <c r="I422" s="2128">
        <v>40000</v>
      </c>
      <c r="J422" s="2121" t="s">
        <v>5974</v>
      </c>
      <c r="K422" s="2121"/>
      <c r="L422" s="2121"/>
      <c r="M422" s="2123"/>
      <c r="N422" s="2095" t="s">
        <v>5969</v>
      </c>
      <c r="O422" s="2097" t="s">
        <v>5295</v>
      </c>
      <c r="P422" s="2122">
        <v>40000</v>
      </c>
      <c r="Q422" s="2122">
        <f>P422</f>
        <v>40000</v>
      </c>
      <c r="R422" s="2097"/>
      <c r="S422" s="2097"/>
      <c r="T422" s="2097" t="s">
        <v>1042</v>
      </c>
    </row>
    <row r="423" spans="1:20" s="1789" customFormat="1" ht="47.25" x14ac:dyDescent="0.2">
      <c r="A423" s="1243">
        <v>13</v>
      </c>
      <c r="B423" s="91" t="s">
        <v>1016</v>
      </c>
      <c r="C423" s="2227"/>
      <c r="D423" s="81" t="s">
        <v>7173</v>
      </c>
      <c r="E423" s="2145" t="s">
        <v>1011</v>
      </c>
      <c r="F423" s="13"/>
      <c r="G423" s="1837">
        <v>38500</v>
      </c>
      <c r="H423" s="2214">
        <v>38500</v>
      </c>
      <c r="I423" s="2161">
        <v>38500</v>
      </c>
      <c r="J423" s="14" t="s">
        <v>5226</v>
      </c>
      <c r="K423" s="14" t="s">
        <v>4934</v>
      </c>
      <c r="L423" s="36" t="s">
        <v>5267</v>
      </c>
      <c r="M423" s="15" t="s">
        <v>3085</v>
      </c>
      <c r="N423" s="34" t="s">
        <v>5969</v>
      </c>
      <c r="O423" s="34" t="s">
        <v>5319</v>
      </c>
      <c r="P423" s="13">
        <v>38500</v>
      </c>
      <c r="Q423" s="13">
        <v>38500</v>
      </c>
      <c r="S423" s="34"/>
      <c r="T423" s="34"/>
    </row>
    <row r="424" spans="1:20" s="1789" customFormat="1" ht="52.5" customHeight="1" x14ac:dyDescent="0.2">
      <c r="A424" s="1243">
        <v>13</v>
      </c>
      <c r="B424" s="91" t="s">
        <v>1017</v>
      </c>
      <c r="C424" s="2227"/>
      <c r="D424" s="81" t="s">
        <v>7173</v>
      </c>
      <c r="E424" s="2145" t="s">
        <v>1012</v>
      </c>
      <c r="F424" s="13"/>
      <c r="G424" s="1837">
        <v>42000</v>
      </c>
      <c r="H424" s="2214">
        <v>42000</v>
      </c>
      <c r="I424" s="2161">
        <v>42000</v>
      </c>
      <c r="J424" s="14" t="s">
        <v>5226</v>
      </c>
      <c r="K424" s="14" t="s">
        <v>4934</v>
      </c>
      <c r="L424" s="36" t="s">
        <v>5267</v>
      </c>
      <c r="M424" s="15" t="s">
        <v>3085</v>
      </c>
      <c r="N424" s="34" t="s">
        <v>5969</v>
      </c>
      <c r="O424" s="34" t="s">
        <v>5319</v>
      </c>
      <c r="P424" s="13">
        <v>42000</v>
      </c>
      <c r="Q424" s="13">
        <v>42000</v>
      </c>
      <c r="S424" s="40"/>
      <c r="T424" s="40"/>
    </row>
    <row r="425" spans="1:20" s="1789" customFormat="1" ht="63.75" customHeight="1" x14ac:dyDescent="0.2">
      <c r="A425" s="1243">
        <v>13</v>
      </c>
      <c r="B425" s="91" t="s">
        <v>1019</v>
      </c>
      <c r="C425" s="2227"/>
      <c r="D425" s="81" t="s">
        <v>7845</v>
      </c>
      <c r="E425" s="2145" t="s">
        <v>1014</v>
      </c>
      <c r="F425" s="13"/>
      <c r="G425" s="1837">
        <v>69500</v>
      </c>
      <c r="H425" s="2214">
        <v>69500</v>
      </c>
      <c r="I425" s="2161">
        <v>69500</v>
      </c>
      <c r="J425" s="14" t="s">
        <v>5974</v>
      </c>
      <c r="K425" s="14"/>
      <c r="L425" s="36"/>
      <c r="M425" s="15"/>
      <c r="N425" s="34" t="s">
        <v>5969</v>
      </c>
      <c r="O425" s="34" t="s">
        <v>5319</v>
      </c>
      <c r="P425" s="13">
        <v>69500</v>
      </c>
      <c r="Q425" s="13">
        <v>69500</v>
      </c>
      <c r="R425" s="13"/>
      <c r="S425" s="40"/>
      <c r="T425" s="40"/>
    </row>
    <row r="426" spans="1:20" s="1789" customFormat="1" ht="52.5" customHeight="1" x14ac:dyDescent="0.2">
      <c r="A426" s="1243">
        <v>13</v>
      </c>
      <c r="B426" s="91" t="s">
        <v>2600</v>
      </c>
      <c r="C426" s="2227"/>
      <c r="D426" s="87" t="s">
        <v>7845</v>
      </c>
      <c r="E426" s="2145" t="s">
        <v>3878</v>
      </c>
      <c r="F426" s="36"/>
      <c r="G426" s="1837">
        <v>40000</v>
      </c>
      <c r="H426" s="2214">
        <v>40000</v>
      </c>
      <c r="I426" s="2165">
        <v>40000</v>
      </c>
      <c r="J426" s="36" t="s">
        <v>5974</v>
      </c>
      <c r="K426" s="36"/>
      <c r="L426" s="37"/>
      <c r="M426" s="37"/>
      <c r="N426" s="34" t="s">
        <v>5969</v>
      </c>
      <c r="O426" s="34" t="s">
        <v>5320</v>
      </c>
      <c r="P426" s="39">
        <v>40000</v>
      </c>
      <c r="Q426" s="35">
        <v>40000</v>
      </c>
      <c r="R426" s="34"/>
      <c r="S426" s="40"/>
      <c r="T426" s="40"/>
    </row>
    <row r="427" spans="1:20" s="1789" customFormat="1" ht="52.5" customHeight="1" x14ac:dyDescent="0.2">
      <c r="A427" s="1243">
        <v>13</v>
      </c>
      <c r="B427" s="91" t="s">
        <v>2602</v>
      </c>
      <c r="C427" s="2227"/>
      <c r="D427" s="87" t="s">
        <v>7845</v>
      </c>
      <c r="E427" s="2145" t="s">
        <v>3885</v>
      </c>
      <c r="F427" s="36"/>
      <c r="G427" s="1837">
        <v>40000</v>
      </c>
      <c r="H427" s="2214">
        <v>40000</v>
      </c>
      <c r="I427" s="2165">
        <v>40000</v>
      </c>
      <c r="J427" s="36" t="s">
        <v>5974</v>
      </c>
      <c r="K427" s="36"/>
      <c r="L427" s="37"/>
      <c r="M427" s="37"/>
      <c r="N427" s="34" t="s">
        <v>5969</v>
      </c>
      <c r="O427" s="34" t="s">
        <v>5320</v>
      </c>
      <c r="P427" s="39">
        <v>40000</v>
      </c>
      <c r="Q427" s="35">
        <v>40000</v>
      </c>
      <c r="R427" s="34"/>
      <c r="S427" s="40"/>
      <c r="T427" s="40"/>
    </row>
    <row r="428" spans="1:20" s="1789" customFormat="1" ht="52.5" customHeight="1" x14ac:dyDescent="0.2">
      <c r="A428" s="1243">
        <v>13</v>
      </c>
      <c r="B428" s="91" t="s">
        <v>2604</v>
      </c>
      <c r="C428" s="2227"/>
      <c r="D428" s="87" t="s">
        <v>7845</v>
      </c>
      <c r="E428" s="2145" t="s">
        <v>4018</v>
      </c>
      <c r="F428" s="36"/>
      <c r="G428" s="1837">
        <v>40000</v>
      </c>
      <c r="H428" s="2214">
        <v>40000</v>
      </c>
      <c r="I428" s="2165">
        <v>40000</v>
      </c>
      <c r="J428" s="36" t="s">
        <v>5974</v>
      </c>
      <c r="K428" s="36"/>
      <c r="L428" s="37"/>
      <c r="M428" s="37"/>
      <c r="N428" s="34" t="s">
        <v>5969</v>
      </c>
      <c r="O428" s="34" t="s">
        <v>5320</v>
      </c>
      <c r="P428" s="39">
        <v>40000</v>
      </c>
      <c r="Q428" s="35">
        <v>40000</v>
      </c>
      <c r="R428" s="34"/>
      <c r="S428" s="40"/>
      <c r="T428" s="40"/>
    </row>
    <row r="429" spans="1:20" s="1789" customFormat="1" ht="52.5" customHeight="1" x14ac:dyDescent="0.2">
      <c r="A429" s="1243">
        <v>13</v>
      </c>
      <c r="B429" s="91" t="s">
        <v>2606</v>
      </c>
      <c r="C429" s="2227"/>
      <c r="D429" s="87" t="s">
        <v>7845</v>
      </c>
      <c r="E429" s="2145" t="s">
        <v>4034</v>
      </c>
      <c r="F429" s="36"/>
      <c r="G429" s="1837">
        <v>40000</v>
      </c>
      <c r="H429" s="2214">
        <v>40000</v>
      </c>
      <c r="I429" s="2165">
        <v>40000</v>
      </c>
      <c r="J429" s="36" t="s">
        <v>5974</v>
      </c>
      <c r="K429" s="36"/>
      <c r="L429" s="37"/>
      <c r="M429" s="37"/>
      <c r="N429" s="34" t="s">
        <v>5969</v>
      </c>
      <c r="O429" s="34" t="s">
        <v>5320</v>
      </c>
      <c r="P429" s="39">
        <v>40000</v>
      </c>
      <c r="Q429" s="35">
        <v>40000</v>
      </c>
      <c r="R429" s="34"/>
      <c r="S429" s="40"/>
      <c r="T429" s="40"/>
    </row>
    <row r="430" spans="1:20" s="1789" customFormat="1" ht="51.75" customHeight="1" x14ac:dyDescent="0.2">
      <c r="A430" s="1243">
        <v>13</v>
      </c>
      <c r="B430" s="91" t="s">
        <v>2609</v>
      </c>
      <c r="C430" s="2227"/>
      <c r="D430" s="87" t="s">
        <v>7845</v>
      </c>
      <c r="E430" s="2145" t="s">
        <v>4019</v>
      </c>
      <c r="F430" s="36"/>
      <c r="G430" s="1837">
        <v>40000</v>
      </c>
      <c r="H430" s="2214">
        <v>40000</v>
      </c>
      <c r="I430" s="2165">
        <v>40000</v>
      </c>
      <c r="J430" s="36" t="s">
        <v>5974</v>
      </c>
      <c r="K430" s="36"/>
      <c r="L430" s="37"/>
      <c r="M430" s="37"/>
      <c r="N430" s="34" t="s">
        <v>5969</v>
      </c>
      <c r="O430" s="34" t="s">
        <v>5320</v>
      </c>
      <c r="P430" s="39">
        <v>40000</v>
      </c>
      <c r="Q430" s="35">
        <v>40000</v>
      </c>
      <c r="R430" s="34"/>
      <c r="S430" s="40"/>
      <c r="T430" s="40"/>
    </row>
    <row r="431" spans="1:20" s="1789" customFormat="1" ht="51.75" customHeight="1" x14ac:dyDescent="0.2">
      <c r="A431" s="1243">
        <v>13</v>
      </c>
      <c r="B431" s="91" t="s">
        <v>2610</v>
      </c>
      <c r="C431" s="2227"/>
      <c r="D431" s="87" t="s">
        <v>7845</v>
      </c>
      <c r="E431" s="2145" t="s">
        <v>4017</v>
      </c>
      <c r="F431" s="36"/>
      <c r="G431" s="1837">
        <v>40000</v>
      </c>
      <c r="H431" s="2214">
        <v>40000</v>
      </c>
      <c r="I431" s="2165">
        <v>40000</v>
      </c>
      <c r="J431" s="36" t="s">
        <v>5974</v>
      </c>
      <c r="K431" s="36"/>
      <c r="L431" s="37"/>
      <c r="M431" s="37"/>
      <c r="N431" s="34" t="s">
        <v>5969</v>
      </c>
      <c r="O431" s="34" t="s">
        <v>5320</v>
      </c>
      <c r="P431" s="39">
        <v>40000</v>
      </c>
      <c r="Q431" s="35">
        <v>40000</v>
      </c>
      <c r="R431" s="34"/>
      <c r="S431" s="40"/>
      <c r="T431" s="40"/>
    </row>
    <row r="432" spans="1:20" s="1789" customFormat="1" ht="51.75" customHeight="1" x14ac:dyDescent="0.2">
      <c r="A432" s="1243">
        <v>13</v>
      </c>
      <c r="B432" s="91" t="s">
        <v>2612</v>
      </c>
      <c r="C432" s="2227"/>
      <c r="D432" s="87" t="s">
        <v>7845</v>
      </c>
      <c r="E432" s="2145" t="s">
        <v>3864</v>
      </c>
      <c r="F432" s="36"/>
      <c r="G432" s="1837">
        <v>40000</v>
      </c>
      <c r="H432" s="2214">
        <v>40000</v>
      </c>
      <c r="I432" s="2165">
        <v>40000</v>
      </c>
      <c r="J432" s="36" t="s">
        <v>5974</v>
      </c>
      <c r="K432" s="36"/>
      <c r="L432" s="37"/>
      <c r="M432" s="37"/>
      <c r="N432" s="34" t="s">
        <v>5969</v>
      </c>
      <c r="O432" s="34" t="s">
        <v>5320</v>
      </c>
      <c r="P432" s="39">
        <v>40000</v>
      </c>
      <c r="Q432" s="35">
        <v>40000</v>
      </c>
      <c r="R432" s="34"/>
      <c r="S432" s="40"/>
      <c r="T432" s="40"/>
    </row>
    <row r="433" spans="1:20" s="1789" customFormat="1" ht="51.75" customHeight="1" x14ac:dyDescent="0.2">
      <c r="A433" s="1243">
        <v>13</v>
      </c>
      <c r="B433" s="91" t="s">
        <v>2613</v>
      </c>
      <c r="C433" s="2227"/>
      <c r="D433" s="87" t="s">
        <v>7845</v>
      </c>
      <c r="E433" s="2145" t="s">
        <v>4022</v>
      </c>
      <c r="F433" s="36"/>
      <c r="G433" s="1837">
        <v>40000</v>
      </c>
      <c r="H433" s="2214">
        <v>40000</v>
      </c>
      <c r="I433" s="2165">
        <v>40000</v>
      </c>
      <c r="J433" s="36" t="s">
        <v>5974</v>
      </c>
      <c r="K433" s="36"/>
      <c r="L433" s="37"/>
      <c r="M433" s="37"/>
      <c r="N433" s="34" t="s">
        <v>5969</v>
      </c>
      <c r="O433" s="34" t="s">
        <v>5320</v>
      </c>
      <c r="P433" s="39">
        <v>40000</v>
      </c>
      <c r="Q433" s="35">
        <v>40000</v>
      </c>
      <c r="R433" s="34"/>
      <c r="S433" s="40"/>
      <c r="T433" s="40"/>
    </row>
    <row r="434" spans="1:20" s="1789" customFormat="1" ht="51.75" customHeight="1" x14ac:dyDescent="0.2">
      <c r="A434" s="1243">
        <v>13</v>
      </c>
      <c r="B434" s="91" t="s">
        <v>2614</v>
      </c>
      <c r="C434" s="2227"/>
      <c r="D434" s="87" t="s">
        <v>7845</v>
      </c>
      <c r="E434" s="2145" t="s">
        <v>4065</v>
      </c>
      <c r="F434" s="36"/>
      <c r="G434" s="1837">
        <v>40000</v>
      </c>
      <c r="H434" s="2214">
        <v>40000</v>
      </c>
      <c r="I434" s="2165">
        <v>40000</v>
      </c>
      <c r="J434" s="36" t="s">
        <v>5974</v>
      </c>
      <c r="K434" s="36"/>
      <c r="L434" s="37"/>
      <c r="M434" s="37"/>
      <c r="N434" s="1243" t="s">
        <v>5969</v>
      </c>
      <c r="O434" s="34" t="s">
        <v>5320</v>
      </c>
      <c r="P434" s="39">
        <f>H434</f>
        <v>40000</v>
      </c>
      <c r="Q434" s="35">
        <v>40000</v>
      </c>
      <c r="R434" s="1243"/>
      <c r="S434" s="34"/>
      <c r="T434" s="34"/>
    </row>
    <row r="435" spans="1:20" s="1789" customFormat="1" ht="51.75" customHeight="1" x14ac:dyDescent="0.2">
      <c r="A435" s="1243">
        <v>13</v>
      </c>
      <c r="B435" s="91" t="s">
        <v>2685</v>
      </c>
      <c r="C435" s="2227"/>
      <c r="D435" s="87" t="s">
        <v>7047</v>
      </c>
      <c r="E435" s="2145" t="s">
        <v>4198</v>
      </c>
      <c r="F435" s="36"/>
      <c r="G435" s="1837">
        <v>40000</v>
      </c>
      <c r="H435" s="2214">
        <v>40000</v>
      </c>
      <c r="I435" s="2165">
        <v>40000</v>
      </c>
      <c r="J435" s="36" t="s">
        <v>5974</v>
      </c>
      <c r="K435" s="36"/>
      <c r="L435" s="37"/>
      <c r="M435" s="37"/>
      <c r="N435" s="34" t="s">
        <v>5969</v>
      </c>
      <c r="O435" s="34" t="s">
        <v>5294</v>
      </c>
      <c r="P435" s="39">
        <v>40000</v>
      </c>
      <c r="Q435" s="35">
        <v>40000</v>
      </c>
      <c r="R435" s="34"/>
      <c r="S435" s="40"/>
      <c r="T435" s="40"/>
    </row>
    <row r="436" spans="1:20" s="1789" customFormat="1" ht="51.75" customHeight="1" x14ac:dyDescent="0.2">
      <c r="A436" s="1243">
        <v>13</v>
      </c>
      <c r="B436" s="91" t="s">
        <v>2725</v>
      </c>
      <c r="C436" s="2227"/>
      <c r="D436" s="87" t="s">
        <v>7047</v>
      </c>
      <c r="E436" s="2145" t="s">
        <v>4210</v>
      </c>
      <c r="F436" s="36"/>
      <c r="G436" s="1837">
        <v>40000</v>
      </c>
      <c r="H436" s="2214">
        <v>40000</v>
      </c>
      <c r="I436" s="2165">
        <v>40000</v>
      </c>
      <c r="J436" s="36" t="s">
        <v>5974</v>
      </c>
      <c r="K436" s="36"/>
      <c r="L436" s="37"/>
      <c r="M436" s="37"/>
      <c r="N436" s="34" t="s">
        <v>5969</v>
      </c>
      <c r="O436" s="34" t="s">
        <v>5295</v>
      </c>
      <c r="P436" s="39">
        <v>40000</v>
      </c>
      <c r="Q436" s="35">
        <v>40000</v>
      </c>
      <c r="R436" s="34"/>
      <c r="S436" s="40"/>
      <c r="T436" s="40"/>
    </row>
    <row r="437" spans="1:20" s="1789" customFormat="1" ht="51.75" customHeight="1" x14ac:dyDescent="0.2">
      <c r="A437" s="1243">
        <v>13</v>
      </c>
      <c r="B437" s="91" t="s">
        <v>2747</v>
      </c>
      <c r="C437" s="2227"/>
      <c r="D437" s="87" t="s">
        <v>7151</v>
      </c>
      <c r="E437" s="2145" t="s">
        <v>3928</v>
      </c>
      <c r="F437" s="36"/>
      <c r="G437" s="1837">
        <v>40000</v>
      </c>
      <c r="H437" s="2214">
        <v>40000</v>
      </c>
      <c r="I437" s="2165">
        <v>40000</v>
      </c>
      <c r="J437" s="36" t="s">
        <v>5974</v>
      </c>
      <c r="K437" s="36"/>
      <c r="L437" s="37"/>
      <c r="M437" s="37"/>
      <c r="N437" s="34" t="s">
        <v>5969</v>
      </c>
      <c r="O437" s="34" t="s">
        <v>5319</v>
      </c>
      <c r="P437" s="39">
        <v>40000</v>
      </c>
      <c r="Q437" s="35">
        <v>40000</v>
      </c>
      <c r="R437" s="34"/>
      <c r="S437" s="40"/>
      <c r="T437" s="40"/>
    </row>
    <row r="438" spans="1:20" s="1789" customFormat="1" ht="51.75" customHeight="1" x14ac:dyDescent="0.2">
      <c r="A438" s="1243">
        <v>13</v>
      </c>
      <c r="B438" s="91" t="s">
        <v>2816</v>
      </c>
      <c r="C438" s="2227"/>
      <c r="D438" s="87" t="s">
        <v>7173</v>
      </c>
      <c r="E438" s="2145" t="s">
        <v>3906</v>
      </c>
      <c r="F438" s="36"/>
      <c r="G438" s="1837">
        <v>40000</v>
      </c>
      <c r="H438" s="2214">
        <v>40000</v>
      </c>
      <c r="I438" s="2165">
        <v>40000</v>
      </c>
      <c r="J438" s="36" t="s">
        <v>5974</v>
      </c>
      <c r="K438" s="36"/>
      <c r="L438" s="37"/>
      <c r="M438" s="37"/>
      <c r="N438" s="34" t="s">
        <v>5969</v>
      </c>
      <c r="O438" s="34" t="s">
        <v>5320</v>
      </c>
      <c r="P438" s="39">
        <v>40000</v>
      </c>
      <c r="Q438" s="35">
        <v>40000</v>
      </c>
      <c r="R438" s="34"/>
      <c r="S438" s="40"/>
      <c r="T438" s="40"/>
    </row>
    <row r="439" spans="1:20" s="1789" customFormat="1" ht="62.25" customHeight="1" x14ac:dyDescent="0.2">
      <c r="A439" s="1243">
        <v>13</v>
      </c>
      <c r="B439" s="91" t="s">
        <v>2817</v>
      </c>
      <c r="C439" s="2227"/>
      <c r="D439" s="87" t="s">
        <v>7173</v>
      </c>
      <c r="E439" s="2145" t="s">
        <v>4313</v>
      </c>
      <c r="F439" s="36"/>
      <c r="G439" s="1837">
        <v>40000</v>
      </c>
      <c r="H439" s="2214">
        <v>40000</v>
      </c>
      <c r="I439" s="2165">
        <v>40000</v>
      </c>
      <c r="J439" s="34" t="s">
        <v>5974</v>
      </c>
      <c r="K439" s="36"/>
      <c r="L439" s="37"/>
      <c r="M439" s="37"/>
      <c r="N439" s="1243" t="s">
        <v>5969</v>
      </c>
      <c r="O439" s="34" t="s">
        <v>5303</v>
      </c>
      <c r="P439" s="39">
        <f>H439</f>
        <v>40000</v>
      </c>
      <c r="Q439" s="35">
        <v>40000</v>
      </c>
      <c r="R439" s="34"/>
      <c r="S439" s="40"/>
      <c r="T439" s="40"/>
    </row>
    <row r="440" spans="1:20" s="2318" customFormat="1" ht="63" x14ac:dyDescent="0.2">
      <c r="A440" s="2323">
        <v>13</v>
      </c>
      <c r="B440" s="2317"/>
      <c r="C440" s="1891" t="s">
        <v>1034</v>
      </c>
      <c r="D440" s="2319" t="s">
        <v>1142</v>
      </c>
      <c r="E440" s="2311" t="s">
        <v>583</v>
      </c>
      <c r="F440" s="2284"/>
      <c r="G440" s="2296"/>
      <c r="H440" s="2297"/>
      <c r="I440" s="2320">
        <v>40000</v>
      </c>
      <c r="J440" s="2313" t="s">
        <v>5974</v>
      </c>
      <c r="K440" s="2321"/>
      <c r="L440" s="2314"/>
      <c r="M440" s="2322"/>
      <c r="N440" s="2313" t="s">
        <v>5969</v>
      </c>
      <c r="O440" s="2288" t="s">
        <v>5307</v>
      </c>
      <c r="P440" s="2320">
        <f>I440</f>
        <v>40000</v>
      </c>
      <c r="Q440" s="2320">
        <v>40000</v>
      </c>
      <c r="R440" s="2288"/>
      <c r="S440" s="2286"/>
      <c r="T440" s="1890" t="s">
        <v>480</v>
      </c>
    </row>
    <row r="441" spans="1:20" s="2318" customFormat="1" ht="47.25" x14ac:dyDescent="0.2">
      <c r="A441" s="2323">
        <v>13</v>
      </c>
      <c r="B441" s="2317"/>
      <c r="C441" s="1891" t="s">
        <v>1034</v>
      </c>
      <c r="D441" s="2319" t="s">
        <v>7280</v>
      </c>
      <c r="E441" s="2311" t="s">
        <v>590</v>
      </c>
      <c r="F441" s="2284"/>
      <c r="G441" s="2296"/>
      <c r="H441" s="2297"/>
      <c r="I441" s="2320">
        <v>40000</v>
      </c>
      <c r="J441" s="2313" t="s">
        <v>5974</v>
      </c>
      <c r="K441" s="2321"/>
      <c r="L441" s="2314"/>
      <c r="M441" s="2322"/>
      <c r="N441" s="2313" t="s">
        <v>5969</v>
      </c>
      <c r="O441" s="2288" t="s">
        <v>5320</v>
      </c>
      <c r="P441" s="2320">
        <v>40000</v>
      </c>
      <c r="Q441" s="2320">
        <v>40000</v>
      </c>
      <c r="R441" s="2288"/>
      <c r="S441" s="2286"/>
      <c r="T441" s="1890" t="s">
        <v>480</v>
      </c>
    </row>
    <row r="442" spans="1:20" s="2318" customFormat="1" ht="47.25" x14ac:dyDescent="0.2">
      <c r="A442" s="2323">
        <v>13</v>
      </c>
      <c r="B442" s="2317"/>
      <c r="C442" s="1891" t="s">
        <v>1034</v>
      </c>
      <c r="D442" s="2319" t="s">
        <v>7173</v>
      </c>
      <c r="E442" s="2311" t="s">
        <v>593</v>
      </c>
      <c r="F442" s="2284"/>
      <c r="G442" s="2296"/>
      <c r="H442" s="2297"/>
      <c r="I442" s="2320">
        <v>40000</v>
      </c>
      <c r="J442" s="2313" t="s">
        <v>5974</v>
      </c>
      <c r="K442" s="2321"/>
      <c r="L442" s="2314"/>
      <c r="M442" s="2322"/>
      <c r="N442" s="2313" t="s">
        <v>5040</v>
      </c>
      <c r="O442" s="2288" t="s">
        <v>5320</v>
      </c>
      <c r="P442" s="2320">
        <v>40000</v>
      </c>
      <c r="Q442" s="2320">
        <v>40000</v>
      </c>
      <c r="R442" s="2288"/>
      <c r="S442" s="2286"/>
      <c r="T442" s="1890" t="s">
        <v>480</v>
      </c>
    </row>
    <row r="443" spans="1:20" s="2318" customFormat="1" ht="47.25" x14ac:dyDescent="0.2">
      <c r="A443" s="2323">
        <v>13</v>
      </c>
      <c r="B443" s="2317"/>
      <c r="C443" s="1891" t="s">
        <v>1034</v>
      </c>
      <c r="D443" s="2319" t="s">
        <v>7845</v>
      </c>
      <c r="E443" s="2311" t="s">
        <v>594</v>
      </c>
      <c r="F443" s="2284"/>
      <c r="G443" s="2296"/>
      <c r="H443" s="2297"/>
      <c r="I443" s="2320">
        <v>40000</v>
      </c>
      <c r="J443" s="2313" t="s">
        <v>5974</v>
      </c>
      <c r="K443" s="2321"/>
      <c r="L443" s="2314"/>
      <c r="M443" s="2322"/>
      <c r="N443" s="2313" t="s">
        <v>5040</v>
      </c>
      <c r="O443" s="2288" t="s">
        <v>5320</v>
      </c>
      <c r="P443" s="2320">
        <v>40000</v>
      </c>
      <c r="Q443" s="2320">
        <v>40000</v>
      </c>
      <c r="R443" s="2288"/>
      <c r="S443" s="2286"/>
      <c r="T443" s="1890" t="s">
        <v>480</v>
      </c>
    </row>
    <row r="444" spans="1:20" s="2294" customFormat="1" ht="31.5" x14ac:dyDescent="0.25">
      <c r="A444" s="2323">
        <v>13</v>
      </c>
      <c r="B444" s="2287"/>
      <c r="C444" s="2288" t="s">
        <v>1034</v>
      </c>
      <c r="D444" s="2289" t="s">
        <v>7789</v>
      </c>
      <c r="E444" s="2290" t="s">
        <v>645</v>
      </c>
      <c r="F444" s="2314"/>
      <c r="G444" s="2296"/>
      <c r="H444" s="2297"/>
      <c r="I444" s="2292">
        <v>40000</v>
      </c>
      <c r="J444" s="1915" t="s">
        <v>5974</v>
      </c>
      <c r="K444" s="1915"/>
      <c r="L444" s="2314"/>
      <c r="M444" s="2314"/>
      <c r="N444" s="1910" t="s">
        <v>5040</v>
      </c>
      <c r="O444" s="1908" t="s">
        <v>1102</v>
      </c>
      <c r="P444" s="2292">
        <v>40000</v>
      </c>
      <c r="Q444" s="2292">
        <v>40000</v>
      </c>
      <c r="R444" s="2288"/>
      <c r="S444" s="2288"/>
      <c r="T444" s="1890" t="s">
        <v>480</v>
      </c>
    </row>
    <row r="445" spans="1:20" s="2294" customFormat="1" ht="78.75" x14ac:dyDescent="0.25">
      <c r="A445" s="2323">
        <v>13</v>
      </c>
      <c r="B445" s="2287"/>
      <c r="C445" s="2345" t="s">
        <v>1034</v>
      </c>
      <c r="D445" s="2336" t="s">
        <v>7845</v>
      </c>
      <c r="E445" s="2346" t="s">
        <v>0</v>
      </c>
      <c r="F445" s="2314"/>
      <c r="G445" s="2296"/>
      <c r="H445" s="2297"/>
      <c r="I445" s="2334">
        <v>40000</v>
      </c>
      <c r="J445" s="2347" t="s">
        <v>5974</v>
      </c>
      <c r="K445" s="2340"/>
      <c r="L445" s="2341"/>
      <c r="M445" s="2341"/>
      <c r="N445" s="2027" t="s">
        <v>5040</v>
      </c>
      <c r="O445" s="2288" t="s">
        <v>5320</v>
      </c>
      <c r="P445" s="2348">
        <v>40000</v>
      </c>
      <c r="Q445" s="2348">
        <v>40000</v>
      </c>
      <c r="R445" s="2288"/>
      <c r="S445" s="2288"/>
      <c r="T445" s="1890" t="s">
        <v>480</v>
      </c>
    </row>
    <row r="446" spans="1:20" s="2294" customFormat="1" ht="31.5" x14ac:dyDescent="0.25">
      <c r="A446" s="2323">
        <v>13</v>
      </c>
      <c r="B446" s="91"/>
      <c r="C446" s="2335" t="s">
        <v>1034</v>
      </c>
      <c r="D446" s="2319" t="s">
        <v>6879</v>
      </c>
      <c r="E446" s="2337" t="s">
        <v>1</v>
      </c>
      <c r="F446" s="2330"/>
      <c r="G446" s="2296"/>
      <c r="H446" s="2297"/>
      <c r="I446" s="2339">
        <v>40000</v>
      </c>
      <c r="J446" s="2314" t="s">
        <v>5974</v>
      </c>
      <c r="K446" s="2340"/>
      <c r="L446" s="2341"/>
      <c r="M446" s="2341"/>
      <c r="N446" s="2288" t="s">
        <v>5229</v>
      </c>
      <c r="O446" s="2342" t="s">
        <v>5311</v>
      </c>
      <c r="P446" s="2334">
        <v>40000</v>
      </c>
      <c r="Q446" s="2334">
        <v>40000</v>
      </c>
      <c r="R446" s="2288"/>
      <c r="S446" s="2343"/>
      <c r="T446" s="1890" t="s">
        <v>480</v>
      </c>
    </row>
    <row r="447" spans="1:20" s="2294" customFormat="1" ht="47.25" x14ac:dyDescent="0.25">
      <c r="A447" s="2323">
        <v>13</v>
      </c>
      <c r="B447" s="2287"/>
      <c r="C447" s="2288" t="s">
        <v>1034</v>
      </c>
      <c r="D447" s="2289" t="s">
        <v>7137</v>
      </c>
      <c r="E447" s="2290" t="s">
        <v>2</v>
      </c>
      <c r="F447" s="2314"/>
      <c r="G447" s="2296"/>
      <c r="H447" s="2297"/>
      <c r="I447" s="2292">
        <v>41100</v>
      </c>
      <c r="J447" s="1915" t="s">
        <v>5974</v>
      </c>
      <c r="K447" s="1915"/>
      <c r="L447" s="2314"/>
      <c r="M447" s="2314"/>
      <c r="N447" s="1910" t="s">
        <v>5969</v>
      </c>
      <c r="O447" s="1908" t="s">
        <v>5319</v>
      </c>
      <c r="P447" s="2292">
        <v>41100</v>
      </c>
      <c r="Q447" s="2292">
        <v>41100</v>
      </c>
      <c r="R447" s="2288"/>
      <c r="S447" s="2288"/>
      <c r="T447" s="1890" t="s">
        <v>480</v>
      </c>
    </row>
    <row r="448" spans="1:20" s="2318" customFormat="1" ht="31.5" x14ac:dyDescent="0.2">
      <c r="A448" s="2323">
        <v>13</v>
      </c>
      <c r="B448" s="2317"/>
      <c r="C448" s="1891" t="s">
        <v>1034</v>
      </c>
      <c r="D448" s="2319" t="s">
        <v>1144</v>
      </c>
      <c r="E448" s="2311" t="s">
        <v>585</v>
      </c>
      <c r="F448" s="2284"/>
      <c r="G448" s="2296"/>
      <c r="H448" s="2297"/>
      <c r="I448" s="2320">
        <v>41500</v>
      </c>
      <c r="J448" s="2313" t="s">
        <v>5974</v>
      </c>
      <c r="K448" s="2321"/>
      <c r="L448" s="2314"/>
      <c r="M448" s="2322"/>
      <c r="N448" s="2313" t="s">
        <v>5969</v>
      </c>
      <c r="O448" s="2288" t="s">
        <v>5305</v>
      </c>
      <c r="P448" s="2320">
        <v>41500</v>
      </c>
      <c r="Q448" s="2320">
        <v>41500</v>
      </c>
      <c r="R448" s="2288"/>
      <c r="S448" s="2286"/>
      <c r="T448" s="1890" t="s">
        <v>480</v>
      </c>
    </row>
    <row r="449" spans="1:20" s="1789" customFormat="1" ht="62.25" customHeight="1" x14ac:dyDescent="0.2">
      <c r="A449" s="1243">
        <v>13</v>
      </c>
      <c r="B449" s="91" t="s">
        <v>2661</v>
      </c>
      <c r="C449" s="2227"/>
      <c r="D449" s="87" t="s">
        <v>7271</v>
      </c>
      <c r="E449" s="2145" t="s">
        <v>4428</v>
      </c>
      <c r="F449" s="36"/>
      <c r="G449" s="1837">
        <v>42000</v>
      </c>
      <c r="H449" s="2214">
        <v>42000</v>
      </c>
      <c r="I449" s="2165">
        <v>42000</v>
      </c>
      <c r="J449" s="36" t="s">
        <v>5974</v>
      </c>
      <c r="K449" s="36"/>
      <c r="L449" s="37"/>
      <c r="M449" s="37"/>
      <c r="N449" s="34" t="s">
        <v>5969</v>
      </c>
      <c r="O449" s="34" t="s">
        <v>5313</v>
      </c>
      <c r="P449" s="39">
        <v>42000</v>
      </c>
      <c r="Q449" s="35">
        <v>42000</v>
      </c>
      <c r="R449" s="34"/>
      <c r="S449" s="40"/>
      <c r="T449" s="40"/>
    </row>
    <row r="450" spans="1:20" s="1789" customFormat="1" ht="62.25" customHeight="1" x14ac:dyDescent="0.2">
      <c r="A450" s="1243">
        <v>13</v>
      </c>
      <c r="B450" s="91" t="s">
        <v>2546</v>
      </c>
      <c r="C450" s="2227"/>
      <c r="D450" s="87" t="s">
        <v>7845</v>
      </c>
      <c r="E450" s="2145" t="s">
        <v>3899</v>
      </c>
      <c r="F450" s="36"/>
      <c r="G450" s="1837">
        <v>45000</v>
      </c>
      <c r="H450" s="2214">
        <v>45000</v>
      </c>
      <c r="I450" s="2165">
        <v>45000</v>
      </c>
      <c r="J450" s="36" t="s">
        <v>5974</v>
      </c>
      <c r="K450" s="36"/>
      <c r="L450" s="37"/>
      <c r="M450" s="37"/>
      <c r="N450" s="34" t="s">
        <v>5969</v>
      </c>
      <c r="O450" s="34" t="s">
        <v>5320</v>
      </c>
      <c r="P450" s="39">
        <v>45000</v>
      </c>
      <c r="Q450" s="35">
        <v>45000</v>
      </c>
      <c r="R450" s="34"/>
      <c r="S450" s="40"/>
      <c r="T450" s="40"/>
    </row>
    <row r="451" spans="1:20" s="1789" customFormat="1" ht="62.25" customHeight="1" x14ac:dyDescent="0.2">
      <c r="A451" s="1243">
        <v>13</v>
      </c>
      <c r="B451" s="91" t="s">
        <v>2548</v>
      </c>
      <c r="C451" s="2227"/>
      <c r="D451" s="87" t="s">
        <v>7845</v>
      </c>
      <c r="E451" s="2145" t="s">
        <v>3898</v>
      </c>
      <c r="F451" s="36"/>
      <c r="G451" s="1837">
        <v>45000</v>
      </c>
      <c r="H451" s="2214">
        <v>45000</v>
      </c>
      <c r="I451" s="2165">
        <v>45000</v>
      </c>
      <c r="J451" s="36" t="s">
        <v>5974</v>
      </c>
      <c r="K451" s="36"/>
      <c r="L451" s="37"/>
      <c r="M451" s="37"/>
      <c r="N451" s="34" t="s">
        <v>5969</v>
      </c>
      <c r="O451" s="34" t="s">
        <v>5320</v>
      </c>
      <c r="P451" s="39">
        <v>45000</v>
      </c>
      <c r="Q451" s="35">
        <v>45000</v>
      </c>
      <c r="R451" s="34"/>
      <c r="S451" s="40"/>
      <c r="T451" s="40"/>
    </row>
    <row r="452" spans="1:20" s="1789" customFormat="1" ht="62.25" customHeight="1" x14ac:dyDescent="0.2">
      <c r="A452" s="1243">
        <v>13</v>
      </c>
      <c r="B452" s="91" t="s">
        <v>2603</v>
      </c>
      <c r="C452" s="2227"/>
      <c r="D452" s="87" t="s">
        <v>7845</v>
      </c>
      <c r="E452" s="2145" t="s">
        <v>3877</v>
      </c>
      <c r="F452" s="36"/>
      <c r="G452" s="1837">
        <v>45000</v>
      </c>
      <c r="H452" s="2214">
        <v>45000</v>
      </c>
      <c r="I452" s="2165">
        <v>45000</v>
      </c>
      <c r="J452" s="36" t="s">
        <v>5974</v>
      </c>
      <c r="K452" s="36"/>
      <c r="L452" s="37"/>
      <c r="M452" s="37"/>
      <c r="N452" s="34" t="s">
        <v>5969</v>
      </c>
      <c r="O452" s="34" t="s">
        <v>5320</v>
      </c>
      <c r="P452" s="39">
        <v>45000</v>
      </c>
      <c r="Q452" s="35">
        <v>45000</v>
      </c>
      <c r="R452" s="34"/>
      <c r="S452" s="40"/>
      <c r="T452" s="40"/>
    </row>
    <row r="453" spans="1:20" s="1789" customFormat="1" ht="62.25" customHeight="1" x14ac:dyDescent="0.2">
      <c r="A453" s="1243">
        <v>13</v>
      </c>
      <c r="B453" s="91" t="s">
        <v>2733</v>
      </c>
      <c r="C453" s="2227"/>
      <c r="D453" s="87" t="s">
        <v>7047</v>
      </c>
      <c r="E453" s="2145" t="s">
        <v>4197</v>
      </c>
      <c r="F453" s="36"/>
      <c r="G453" s="1837">
        <v>45000</v>
      </c>
      <c r="H453" s="2214">
        <v>45000</v>
      </c>
      <c r="I453" s="2165">
        <v>45000</v>
      </c>
      <c r="J453" s="36" t="s">
        <v>5974</v>
      </c>
      <c r="K453" s="36"/>
      <c r="L453" s="37"/>
      <c r="M453" s="37"/>
      <c r="N453" s="34" t="s">
        <v>5969</v>
      </c>
      <c r="O453" s="34" t="s">
        <v>5294</v>
      </c>
      <c r="P453" s="39">
        <v>45000</v>
      </c>
      <c r="Q453" s="35">
        <v>45000</v>
      </c>
      <c r="R453" s="34"/>
      <c r="S453" s="40"/>
      <c r="T453" s="40"/>
    </row>
    <row r="454" spans="1:20" s="1789" customFormat="1" ht="62.25" customHeight="1" x14ac:dyDescent="0.2">
      <c r="A454" s="1243">
        <v>13</v>
      </c>
      <c r="B454" s="91" t="s">
        <v>2356</v>
      </c>
      <c r="C454" s="2227"/>
      <c r="D454" s="87" t="s">
        <v>7790</v>
      </c>
      <c r="E454" s="2145" t="s">
        <v>4240</v>
      </c>
      <c r="F454" s="36"/>
      <c r="G454" s="1837">
        <v>48000</v>
      </c>
      <c r="H454" s="2214">
        <v>48000</v>
      </c>
      <c r="I454" s="2165">
        <v>48000</v>
      </c>
      <c r="J454" s="36" t="s">
        <v>5974</v>
      </c>
      <c r="K454" s="36"/>
      <c r="L454" s="37"/>
      <c r="M454" s="37"/>
      <c r="N454" s="34" t="s">
        <v>5969</v>
      </c>
      <c r="O454" s="34" t="s">
        <v>5300</v>
      </c>
      <c r="P454" s="39">
        <v>48000</v>
      </c>
      <c r="Q454" s="35">
        <v>48000</v>
      </c>
      <c r="R454" s="34"/>
      <c r="S454" s="40"/>
      <c r="T454" s="40"/>
    </row>
    <row r="455" spans="1:20" s="1789" customFormat="1" ht="62.25" customHeight="1" x14ac:dyDescent="0.2">
      <c r="A455" s="1243">
        <v>13</v>
      </c>
      <c r="B455" s="91" t="s">
        <v>2841</v>
      </c>
      <c r="C455" s="2227"/>
      <c r="D455" s="87" t="s">
        <v>7173</v>
      </c>
      <c r="E455" s="2145" t="s">
        <v>4264</v>
      </c>
      <c r="F455" s="36"/>
      <c r="G455" s="1837">
        <v>48000</v>
      </c>
      <c r="H455" s="2214">
        <v>48000</v>
      </c>
      <c r="I455" s="2165">
        <v>48000</v>
      </c>
      <c r="J455" s="36" t="s">
        <v>5974</v>
      </c>
      <c r="K455" s="36"/>
      <c r="L455" s="37"/>
      <c r="M455" s="37"/>
      <c r="N455" s="34" t="s">
        <v>5969</v>
      </c>
      <c r="O455" s="34" t="s">
        <v>5303</v>
      </c>
      <c r="P455" s="39">
        <v>48000</v>
      </c>
      <c r="Q455" s="35">
        <v>48000</v>
      </c>
      <c r="R455" s="34"/>
      <c r="S455" s="40"/>
      <c r="T455" s="40"/>
    </row>
    <row r="456" spans="1:20" s="1789" customFormat="1" ht="48.75" customHeight="1" x14ac:dyDescent="0.2">
      <c r="A456" s="1243">
        <v>13</v>
      </c>
      <c r="B456" s="87" t="s">
        <v>1301</v>
      </c>
      <c r="C456" s="2227"/>
      <c r="D456" s="87" t="s">
        <v>5176</v>
      </c>
      <c r="E456" s="2145" t="s">
        <v>3411</v>
      </c>
      <c r="F456" s="36"/>
      <c r="G456" s="1837">
        <v>50000</v>
      </c>
      <c r="H456" s="2216">
        <v>10000</v>
      </c>
      <c r="I456" s="2166">
        <v>10000</v>
      </c>
      <c r="J456" s="36" t="s">
        <v>5974</v>
      </c>
      <c r="K456" s="36"/>
      <c r="L456" s="37"/>
      <c r="M456" s="37"/>
      <c r="N456" s="37" t="s">
        <v>5165</v>
      </c>
      <c r="O456" s="34" t="s">
        <v>5332</v>
      </c>
      <c r="P456" s="2110">
        <f>H456</f>
        <v>10000</v>
      </c>
      <c r="Q456" s="2109">
        <f>P456</f>
        <v>10000</v>
      </c>
      <c r="R456" s="1243"/>
      <c r="S456" s="2097" t="s">
        <v>1044</v>
      </c>
      <c r="T456" s="2097" t="s">
        <v>1043</v>
      </c>
    </row>
    <row r="457" spans="1:20" s="1789" customFormat="1" ht="48.75" customHeight="1" x14ac:dyDescent="0.2">
      <c r="A457" s="2285">
        <v>13</v>
      </c>
      <c r="B457" s="34" t="s">
        <v>2218</v>
      </c>
      <c r="C457" s="1891" t="s">
        <v>1035</v>
      </c>
      <c r="D457" s="87" t="s">
        <v>7304</v>
      </c>
      <c r="E457" s="2145" t="s">
        <v>4464</v>
      </c>
      <c r="F457" s="36"/>
      <c r="G457" s="1837">
        <v>50000</v>
      </c>
      <c r="H457" s="2214">
        <v>50000</v>
      </c>
      <c r="I457" s="2282">
        <v>0</v>
      </c>
      <c r="J457" s="36" t="s">
        <v>5226</v>
      </c>
      <c r="K457" s="36" t="s">
        <v>4934</v>
      </c>
      <c r="L457" s="37" t="s">
        <v>5267</v>
      </c>
      <c r="M457" s="37" t="s">
        <v>3085</v>
      </c>
      <c r="N457" s="37" t="s">
        <v>5229</v>
      </c>
      <c r="O457" s="34" t="s">
        <v>5308</v>
      </c>
      <c r="P457" s="2282">
        <v>0</v>
      </c>
      <c r="Q457" s="2282">
        <v>0</v>
      </c>
      <c r="R457" s="34"/>
      <c r="S457" s="2288" t="s">
        <v>38</v>
      </c>
      <c r="T457" s="1890" t="s">
        <v>481</v>
      </c>
    </row>
    <row r="458" spans="1:20" s="1789" customFormat="1" ht="48.75" customHeight="1" x14ac:dyDescent="0.2">
      <c r="A458" s="1243">
        <v>13</v>
      </c>
      <c r="B458" s="34" t="s">
        <v>2219</v>
      </c>
      <c r="C458" s="2227"/>
      <c r="D458" s="87" t="s">
        <v>7304</v>
      </c>
      <c r="E458" s="2145" t="s">
        <v>4394</v>
      </c>
      <c r="F458" s="36"/>
      <c r="G458" s="1837">
        <v>50000</v>
      </c>
      <c r="H458" s="2214">
        <v>50000</v>
      </c>
      <c r="I458" s="2165">
        <v>50000</v>
      </c>
      <c r="J458" s="36" t="s">
        <v>5226</v>
      </c>
      <c r="K458" s="36" t="s">
        <v>4934</v>
      </c>
      <c r="L458" s="37" t="s">
        <v>5223</v>
      </c>
      <c r="M458" s="1243" t="s">
        <v>3111</v>
      </c>
      <c r="N458" s="37" t="s">
        <v>5229</v>
      </c>
      <c r="O458" s="34" t="s">
        <v>5313</v>
      </c>
      <c r="P458" s="39">
        <v>50000</v>
      </c>
      <c r="Q458" s="35">
        <v>50000</v>
      </c>
      <c r="R458" s="34"/>
      <c r="S458" s="40"/>
      <c r="T458" s="40"/>
    </row>
    <row r="459" spans="1:20" s="1789" customFormat="1" ht="48.75" customHeight="1" x14ac:dyDescent="0.2">
      <c r="A459" s="1243">
        <v>13</v>
      </c>
      <c r="B459" s="91" t="s">
        <v>2299</v>
      </c>
      <c r="C459" s="2227"/>
      <c r="D459" s="87" t="s">
        <v>7133</v>
      </c>
      <c r="E459" s="2145" t="s">
        <v>4332</v>
      </c>
      <c r="F459" s="36"/>
      <c r="G459" s="1837">
        <v>50000</v>
      </c>
      <c r="H459" s="2214">
        <v>50000</v>
      </c>
      <c r="I459" s="2165">
        <v>50000</v>
      </c>
      <c r="J459" s="36" t="s">
        <v>5974</v>
      </c>
      <c r="K459" s="36"/>
      <c r="L459" s="37"/>
      <c r="M459" s="37"/>
      <c r="N459" s="34" t="s">
        <v>5969</v>
      </c>
      <c r="O459" s="34" t="s">
        <v>5296</v>
      </c>
      <c r="P459" s="39">
        <v>50000</v>
      </c>
      <c r="Q459" s="35">
        <v>50000</v>
      </c>
      <c r="R459" s="34"/>
      <c r="S459" s="40"/>
      <c r="T459" s="40"/>
    </row>
    <row r="460" spans="1:20" s="1789" customFormat="1" ht="48.75" customHeight="1" x14ac:dyDescent="0.2">
      <c r="A460" s="1243">
        <v>13</v>
      </c>
      <c r="B460" s="91" t="s">
        <v>2307</v>
      </c>
      <c r="C460" s="2227"/>
      <c r="D460" s="87" t="s">
        <v>7133</v>
      </c>
      <c r="E460" s="2145" t="s">
        <v>4084</v>
      </c>
      <c r="F460" s="36"/>
      <c r="G460" s="1837">
        <v>50000</v>
      </c>
      <c r="H460" s="2214">
        <v>50000</v>
      </c>
      <c r="I460" s="2165">
        <v>50000</v>
      </c>
      <c r="J460" s="36" t="s">
        <v>5974</v>
      </c>
      <c r="K460" s="36"/>
      <c r="L460" s="37"/>
      <c r="M460" s="37"/>
      <c r="N460" s="34" t="s">
        <v>5969</v>
      </c>
      <c r="O460" s="34" t="s">
        <v>5041</v>
      </c>
      <c r="P460" s="39">
        <v>50000</v>
      </c>
      <c r="Q460" s="35">
        <v>50000</v>
      </c>
      <c r="R460" s="34"/>
      <c r="S460" s="40"/>
      <c r="T460" s="40"/>
    </row>
    <row r="461" spans="1:20" s="1789" customFormat="1" ht="48.75" customHeight="1" x14ac:dyDescent="0.2">
      <c r="A461" s="1243">
        <v>13</v>
      </c>
      <c r="B461" s="91" t="s">
        <v>2313</v>
      </c>
      <c r="C461" s="2227"/>
      <c r="D461" s="87" t="s">
        <v>6409</v>
      </c>
      <c r="E461" s="2145" t="s">
        <v>4081</v>
      </c>
      <c r="F461" s="36"/>
      <c r="G461" s="1837">
        <v>50000</v>
      </c>
      <c r="H461" s="2214">
        <v>50000</v>
      </c>
      <c r="I461" s="2165">
        <v>50000</v>
      </c>
      <c r="J461" s="36" t="s">
        <v>5974</v>
      </c>
      <c r="K461" s="36"/>
      <c r="L461" s="37"/>
      <c r="M461" s="37"/>
      <c r="N461" s="34" t="s">
        <v>5969</v>
      </c>
      <c r="O461" s="34" t="s">
        <v>5041</v>
      </c>
      <c r="P461" s="39">
        <v>50000</v>
      </c>
      <c r="Q461" s="35">
        <v>50000</v>
      </c>
      <c r="R461" s="34"/>
      <c r="S461" s="40"/>
      <c r="T461" s="40"/>
    </row>
    <row r="462" spans="1:20" s="1789" customFormat="1" ht="46.5" customHeight="1" x14ac:dyDescent="0.2">
      <c r="A462" s="1243">
        <v>13</v>
      </c>
      <c r="B462" s="91" t="s">
        <v>2318</v>
      </c>
      <c r="C462" s="2227"/>
      <c r="D462" s="87" t="s">
        <v>6409</v>
      </c>
      <c r="E462" s="2145" t="s">
        <v>4075</v>
      </c>
      <c r="F462" s="36"/>
      <c r="G462" s="1837">
        <v>50000</v>
      </c>
      <c r="H462" s="2214">
        <v>50000</v>
      </c>
      <c r="I462" s="2165">
        <v>50000</v>
      </c>
      <c r="J462" s="36" t="s">
        <v>5974</v>
      </c>
      <c r="K462" s="36"/>
      <c r="L462" s="37"/>
      <c r="M462" s="37"/>
      <c r="N462" s="34" t="s">
        <v>5969</v>
      </c>
      <c r="O462" s="34" t="s">
        <v>5041</v>
      </c>
      <c r="P462" s="39">
        <v>50000</v>
      </c>
      <c r="Q462" s="35">
        <v>50000</v>
      </c>
      <c r="R462" s="34"/>
      <c r="S462" s="40"/>
      <c r="T462" s="40"/>
    </row>
    <row r="463" spans="1:20" s="1789" customFormat="1" ht="63" x14ac:dyDescent="0.2">
      <c r="A463" s="1243">
        <v>13</v>
      </c>
      <c r="B463" s="91" t="s">
        <v>2350</v>
      </c>
      <c r="C463" s="2227"/>
      <c r="D463" s="87" t="s">
        <v>7790</v>
      </c>
      <c r="E463" s="2144" t="s">
        <v>209</v>
      </c>
      <c r="F463" s="36"/>
      <c r="G463" s="1837">
        <v>50000</v>
      </c>
      <c r="H463" s="2214">
        <v>50000</v>
      </c>
      <c r="I463" s="2165">
        <v>50000</v>
      </c>
      <c r="J463" s="36" t="s">
        <v>5974</v>
      </c>
      <c r="K463" s="36"/>
      <c r="L463" s="37"/>
      <c r="M463" s="37"/>
      <c r="N463" s="34" t="s">
        <v>5969</v>
      </c>
      <c r="O463" s="34" t="s">
        <v>5296</v>
      </c>
      <c r="P463" s="39">
        <v>50000</v>
      </c>
      <c r="Q463" s="35">
        <v>50000</v>
      </c>
      <c r="R463" s="34"/>
      <c r="S463" s="2145" t="s">
        <v>210</v>
      </c>
      <c r="T463" s="2097" t="s">
        <v>1043</v>
      </c>
    </row>
    <row r="464" spans="1:20" s="1789" customFormat="1" ht="73.5" customHeight="1" x14ac:dyDescent="0.2">
      <c r="A464" s="1243">
        <v>13</v>
      </c>
      <c r="B464" s="91" t="s">
        <v>2354</v>
      </c>
      <c r="C464" s="2227"/>
      <c r="D464" s="87" t="s">
        <v>7790</v>
      </c>
      <c r="E464" s="2145" t="s">
        <v>4333</v>
      </c>
      <c r="F464" s="36"/>
      <c r="G464" s="1837">
        <v>50000</v>
      </c>
      <c r="H464" s="2214">
        <v>50000</v>
      </c>
      <c r="I464" s="2165">
        <v>50000</v>
      </c>
      <c r="J464" s="36" t="s">
        <v>5974</v>
      </c>
      <c r="K464" s="36"/>
      <c r="L464" s="37"/>
      <c r="M464" s="37"/>
      <c r="N464" s="34" t="s">
        <v>5969</v>
      </c>
      <c r="O464" s="34" t="s">
        <v>5296</v>
      </c>
      <c r="P464" s="39">
        <v>50000</v>
      </c>
      <c r="Q464" s="35">
        <v>50000</v>
      </c>
      <c r="R464" s="34"/>
      <c r="S464" s="40"/>
      <c r="T464" s="40"/>
    </row>
    <row r="465" spans="1:20" s="1789" customFormat="1" ht="73.5" customHeight="1" x14ac:dyDescent="0.2">
      <c r="A465" s="1243">
        <v>13</v>
      </c>
      <c r="B465" s="91" t="s">
        <v>2387</v>
      </c>
      <c r="C465" s="2227"/>
      <c r="D465" s="87" t="s">
        <v>7266</v>
      </c>
      <c r="E465" s="2145" t="s">
        <v>3463</v>
      </c>
      <c r="F465" s="36"/>
      <c r="G465" s="1837">
        <v>50000</v>
      </c>
      <c r="H465" s="2214">
        <v>50000</v>
      </c>
      <c r="I465" s="2165">
        <v>50000</v>
      </c>
      <c r="J465" s="36" t="s">
        <v>5974</v>
      </c>
      <c r="K465" s="36"/>
      <c r="L465" s="37"/>
      <c r="M465" s="37"/>
      <c r="N465" s="1243" t="s">
        <v>5969</v>
      </c>
      <c r="O465" s="34" t="s">
        <v>5313</v>
      </c>
      <c r="P465" s="35">
        <v>50000</v>
      </c>
      <c r="Q465" s="35">
        <v>50000</v>
      </c>
      <c r="R465" s="34"/>
      <c r="S465" s="1243"/>
      <c r="T465" s="1243"/>
    </row>
    <row r="466" spans="1:20" s="1789" customFormat="1" ht="73.5" customHeight="1" x14ac:dyDescent="0.2">
      <c r="A466" s="1243">
        <v>13</v>
      </c>
      <c r="B466" s="91" t="s">
        <v>2401</v>
      </c>
      <c r="C466" s="2227"/>
      <c r="D466" s="87" t="s">
        <v>7266</v>
      </c>
      <c r="E466" s="2145" t="s">
        <v>4438</v>
      </c>
      <c r="F466" s="36"/>
      <c r="G466" s="1837">
        <v>50000</v>
      </c>
      <c r="H466" s="2214">
        <v>50000</v>
      </c>
      <c r="I466" s="2165">
        <v>50000</v>
      </c>
      <c r="J466" s="36" t="s">
        <v>5974</v>
      </c>
      <c r="K466" s="36"/>
      <c r="L466" s="37"/>
      <c r="M466" s="37"/>
      <c r="N466" s="34" t="s">
        <v>5969</v>
      </c>
      <c r="O466" s="34" t="s">
        <v>5310</v>
      </c>
      <c r="P466" s="39">
        <v>50000</v>
      </c>
      <c r="Q466" s="35">
        <v>50000</v>
      </c>
      <c r="R466" s="34"/>
      <c r="S466" s="40"/>
      <c r="T466" s="40"/>
    </row>
    <row r="467" spans="1:20" s="1789" customFormat="1" ht="73.5" customHeight="1" x14ac:dyDescent="0.2">
      <c r="A467" s="1243">
        <v>13</v>
      </c>
      <c r="B467" s="91" t="s">
        <v>2453</v>
      </c>
      <c r="C467" s="2227"/>
      <c r="D467" s="87" t="s">
        <v>7845</v>
      </c>
      <c r="E467" s="2145" t="s">
        <v>3887</v>
      </c>
      <c r="F467" s="36"/>
      <c r="G467" s="1837">
        <v>50000</v>
      </c>
      <c r="H467" s="2214">
        <v>50000</v>
      </c>
      <c r="I467" s="2165">
        <v>50000</v>
      </c>
      <c r="J467" s="36" t="s">
        <v>5974</v>
      </c>
      <c r="K467" s="36"/>
      <c r="L467" s="37"/>
      <c r="M467" s="37"/>
      <c r="N467" s="34" t="s">
        <v>5969</v>
      </c>
      <c r="O467" s="34" t="s">
        <v>5320</v>
      </c>
      <c r="P467" s="39">
        <v>50000</v>
      </c>
      <c r="Q467" s="35">
        <v>50000</v>
      </c>
      <c r="R467" s="34"/>
      <c r="S467" s="40"/>
      <c r="T467" s="40"/>
    </row>
    <row r="468" spans="1:20" s="1789" customFormat="1" ht="73.5" customHeight="1" x14ac:dyDescent="0.2">
      <c r="A468" s="1243">
        <v>13</v>
      </c>
      <c r="B468" s="91" t="s">
        <v>2463</v>
      </c>
      <c r="C468" s="2227"/>
      <c r="D468" s="87" t="s">
        <v>7845</v>
      </c>
      <c r="E468" s="2145" t="s">
        <v>3937</v>
      </c>
      <c r="F468" s="36"/>
      <c r="G468" s="1837">
        <v>50000</v>
      </c>
      <c r="H468" s="2214">
        <v>50000</v>
      </c>
      <c r="I468" s="2165">
        <v>50000</v>
      </c>
      <c r="J468" s="36" t="s">
        <v>5974</v>
      </c>
      <c r="K468" s="36"/>
      <c r="L468" s="37"/>
      <c r="M468" s="37"/>
      <c r="N468" s="34" t="s">
        <v>5969</v>
      </c>
      <c r="O468" s="34" t="s">
        <v>5320</v>
      </c>
      <c r="P468" s="39">
        <v>50000</v>
      </c>
      <c r="Q468" s="35">
        <v>50000</v>
      </c>
      <c r="R468" s="34"/>
      <c r="S468" s="40"/>
      <c r="T468" s="40"/>
    </row>
    <row r="469" spans="1:20" s="1789" customFormat="1" ht="73.5" customHeight="1" x14ac:dyDescent="0.2">
      <c r="A469" s="1243">
        <v>13</v>
      </c>
      <c r="B469" s="91" t="s">
        <v>2465</v>
      </c>
      <c r="C469" s="2227"/>
      <c r="D469" s="87" t="s">
        <v>7845</v>
      </c>
      <c r="E469" s="2145" t="s">
        <v>3936</v>
      </c>
      <c r="F469" s="36"/>
      <c r="G469" s="1837">
        <v>50000</v>
      </c>
      <c r="H469" s="2214">
        <v>50000</v>
      </c>
      <c r="I469" s="2165">
        <v>50000</v>
      </c>
      <c r="J469" s="36" t="s">
        <v>5974</v>
      </c>
      <c r="K469" s="36"/>
      <c r="L469" s="37"/>
      <c r="M469" s="37"/>
      <c r="N469" s="34" t="s">
        <v>5969</v>
      </c>
      <c r="O469" s="34" t="s">
        <v>5320</v>
      </c>
      <c r="P469" s="39">
        <v>50000</v>
      </c>
      <c r="Q469" s="35">
        <v>50000</v>
      </c>
      <c r="R469" s="34"/>
      <c r="S469" s="40"/>
      <c r="T469" s="40"/>
    </row>
    <row r="470" spans="1:20" s="1789" customFormat="1" ht="73.5" customHeight="1" x14ac:dyDescent="0.2">
      <c r="A470" s="1243">
        <v>13</v>
      </c>
      <c r="B470" s="91" t="s">
        <v>2469</v>
      </c>
      <c r="C470" s="2227"/>
      <c r="D470" s="87" t="s">
        <v>7845</v>
      </c>
      <c r="E470" s="2145" t="s">
        <v>3897</v>
      </c>
      <c r="F470" s="36"/>
      <c r="G470" s="1837">
        <v>50000</v>
      </c>
      <c r="H470" s="2214">
        <v>50000</v>
      </c>
      <c r="I470" s="2165">
        <v>50000</v>
      </c>
      <c r="J470" s="36" t="s">
        <v>5974</v>
      </c>
      <c r="K470" s="36"/>
      <c r="L470" s="37"/>
      <c r="M470" s="37"/>
      <c r="N470" s="34" t="s">
        <v>5969</v>
      </c>
      <c r="O470" s="34" t="s">
        <v>5320</v>
      </c>
      <c r="P470" s="39">
        <v>50000</v>
      </c>
      <c r="Q470" s="35">
        <v>50000</v>
      </c>
      <c r="R470" s="34"/>
      <c r="S470" s="40"/>
      <c r="T470" s="40"/>
    </row>
    <row r="471" spans="1:20" s="1789" customFormat="1" ht="73.5" customHeight="1" x14ac:dyDescent="0.2">
      <c r="A471" s="1243">
        <v>13</v>
      </c>
      <c r="B471" s="91" t="s">
        <v>2470</v>
      </c>
      <c r="C471" s="2227"/>
      <c r="D471" s="87" t="s">
        <v>7845</v>
      </c>
      <c r="E471" s="2145" t="s">
        <v>3894</v>
      </c>
      <c r="F471" s="36"/>
      <c r="G471" s="1837">
        <v>50000</v>
      </c>
      <c r="H471" s="2214">
        <v>50000</v>
      </c>
      <c r="I471" s="2165">
        <v>50000</v>
      </c>
      <c r="J471" s="36" t="s">
        <v>5974</v>
      </c>
      <c r="K471" s="36"/>
      <c r="L471" s="37"/>
      <c r="M471" s="37"/>
      <c r="N471" s="34" t="s">
        <v>5969</v>
      </c>
      <c r="O471" s="34" t="s">
        <v>5320</v>
      </c>
      <c r="P471" s="39">
        <v>50000</v>
      </c>
      <c r="Q471" s="35">
        <v>50000</v>
      </c>
      <c r="R471" s="34"/>
      <c r="S471" s="40"/>
      <c r="T471" s="40"/>
    </row>
    <row r="472" spans="1:20" s="1789" customFormat="1" ht="73.5" customHeight="1" x14ac:dyDescent="0.2">
      <c r="A472" s="1243">
        <v>13</v>
      </c>
      <c r="B472" s="91" t="s">
        <v>2475</v>
      </c>
      <c r="C472" s="2227"/>
      <c r="D472" s="87" t="s">
        <v>7845</v>
      </c>
      <c r="E472" s="2145" t="s">
        <v>3993</v>
      </c>
      <c r="F472" s="36"/>
      <c r="G472" s="1837">
        <v>50000</v>
      </c>
      <c r="H472" s="2214">
        <v>50000</v>
      </c>
      <c r="I472" s="2165">
        <v>50000</v>
      </c>
      <c r="J472" s="36" t="s">
        <v>5974</v>
      </c>
      <c r="K472" s="36"/>
      <c r="L472" s="37"/>
      <c r="M472" s="37"/>
      <c r="N472" s="34" t="s">
        <v>5969</v>
      </c>
      <c r="O472" s="34" t="s">
        <v>5320</v>
      </c>
      <c r="P472" s="39">
        <v>50000</v>
      </c>
      <c r="Q472" s="35">
        <v>50000</v>
      </c>
      <c r="R472" s="34"/>
      <c r="S472" s="40"/>
      <c r="T472" s="40"/>
    </row>
    <row r="473" spans="1:20" s="1789" customFormat="1" ht="73.5" customHeight="1" x14ac:dyDescent="0.2">
      <c r="A473" s="1243">
        <v>13</v>
      </c>
      <c r="B473" s="91" t="s">
        <v>2477</v>
      </c>
      <c r="C473" s="2227"/>
      <c r="D473" s="87" t="s">
        <v>7845</v>
      </c>
      <c r="E473" s="2145" t="s">
        <v>3862</v>
      </c>
      <c r="F473" s="36"/>
      <c r="G473" s="1837">
        <v>50000</v>
      </c>
      <c r="H473" s="2214">
        <v>50000</v>
      </c>
      <c r="I473" s="2165">
        <v>50000</v>
      </c>
      <c r="J473" s="36" t="s">
        <v>5974</v>
      </c>
      <c r="K473" s="36"/>
      <c r="L473" s="37"/>
      <c r="M473" s="37"/>
      <c r="N473" s="34" t="s">
        <v>5969</v>
      </c>
      <c r="O473" s="34" t="s">
        <v>5320</v>
      </c>
      <c r="P473" s="39">
        <v>50000</v>
      </c>
      <c r="Q473" s="35">
        <v>50000</v>
      </c>
      <c r="R473" s="34"/>
      <c r="S473" s="40"/>
      <c r="T473" s="40"/>
    </row>
    <row r="474" spans="1:20" s="1789" customFormat="1" ht="73.5" customHeight="1" x14ac:dyDescent="0.2">
      <c r="A474" s="1243">
        <v>13</v>
      </c>
      <c r="B474" s="91" t="s">
        <v>2479</v>
      </c>
      <c r="C474" s="2227"/>
      <c r="D474" s="87" t="s">
        <v>7845</v>
      </c>
      <c r="E474" s="2145" t="s">
        <v>3893</v>
      </c>
      <c r="F474" s="36"/>
      <c r="G474" s="1837">
        <v>50000</v>
      </c>
      <c r="H474" s="2214">
        <v>50000</v>
      </c>
      <c r="I474" s="2165">
        <v>50000</v>
      </c>
      <c r="J474" s="36" t="s">
        <v>5974</v>
      </c>
      <c r="K474" s="36"/>
      <c r="L474" s="37"/>
      <c r="M474" s="37"/>
      <c r="N474" s="34" t="s">
        <v>5969</v>
      </c>
      <c r="O474" s="34" t="s">
        <v>5320</v>
      </c>
      <c r="P474" s="39">
        <v>50000</v>
      </c>
      <c r="Q474" s="35">
        <v>50000</v>
      </c>
      <c r="R474" s="34"/>
      <c r="S474" s="40"/>
      <c r="T474" s="40"/>
    </row>
    <row r="475" spans="1:20" s="1789" customFormat="1" ht="73.5" customHeight="1" x14ac:dyDescent="0.2">
      <c r="A475" s="1243">
        <v>13</v>
      </c>
      <c r="B475" s="91" t="s">
        <v>2480</v>
      </c>
      <c r="C475" s="2227"/>
      <c r="D475" s="87" t="s">
        <v>7845</v>
      </c>
      <c r="E475" s="2145" t="s">
        <v>3891</v>
      </c>
      <c r="F475" s="36"/>
      <c r="G475" s="1837">
        <v>50000</v>
      </c>
      <c r="H475" s="2214">
        <v>50000</v>
      </c>
      <c r="I475" s="2165">
        <v>50000</v>
      </c>
      <c r="J475" s="36" t="s">
        <v>5974</v>
      </c>
      <c r="K475" s="36"/>
      <c r="L475" s="37"/>
      <c r="M475" s="37"/>
      <c r="N475" s="34" t="s">
        <v>5969</v>
      </c>
      <c r="O475" s="34" t="s">
        <v>5320</v>
      </c>
      <c r="P475" s="39">
        <v>50000</v>
      </c>
      <c r="Q475" s="35">
        <v>50000</v>
      </c>
      <c r="R475" s="34"/>
      <c r="S475" s="40"/>
      <c r="T475" s="40"/>
    </row>
    <row r="476" spans="1:20" s="1789" customFormat="1" ht="73.5" customHeight="1" x14ac:dyDescent="0.2">
      <c r="A476" s="1243">
        <v>13</v>
      </c>
      <c r="B476" s="91" t="s">
        <v>2481</v>
      </c>
      <c r="C476" s="2227"/>
      <c r="D476" s="87" t="s">
        <v>7845</v>
      </c>
      <c r="E476" s="2145" t="s">
        <v>3896</v>
      </c>
      <c r="F476" s="36"/>
      <c r="G476" s="1837">
        <v>50000</v>
      </c>
      <c r="H476" s="2214">
        <v>50000</v>
      </c>
      <c r="I476" s="2165">
        <v>50000</v>
      </c>
      <c r="J476" s="36" t="s">
        <v>5974</v>
      </c>
      <c r="K476" s="36"/>
      <c r="L476" s="37"/>
      <c r="M476" s="37"/>
      <c r="N476" s="34" t="s">
        <v>5969</v>
      </c>
      <c r="O476" s="34" t="s">
        <v>5320</v>
      </c>
      <c r="P476" s="39">
        <v>50000</v>
      </c>
      <c r="Q476" s="35">
        <v>50000</v>
      </c>
      <c r="R476" s="34"/>
      <c r="S476" s="40"/>
      <c r="T476" s="40"/>
    </row>
    <row r="477" spans="1:20" s="1789" customFormat="1" ht="73.5" customHeight="1" x14ac:dyDescent="0.2">
      <c r="A477" s="1243">
        <v>13</v>
      </c>
      <c r="B477" s="91" t="s">
        <v>2482</v>
      </c>
      <c r="C477" s="2227"/>
      <c r="D477" s="87" t="s">
        <v>7845</v>
      </c>
      <c r="E477" s="2145" t="s">
        <v>3895</v>
      </c>
      <c r="F477" s="36"/>
      <c r="G477" s="1837">
        <v>50000</v>
      </c>
      <c r="H477" s="2214">
        <v>50000</v>
      </c>
      <c r="I477" s="2165">
        <v>50000</v>
      </c>
      <c r="J477" s="36" t="s">
        <v>5974</v>
      </c>
      <c r="K477" s="36"/>
      <c r="L477" s="37"/>
      <c r="M477" s="37"/>
      <c r="N477" s="34" t="s">
        <v>5969</v>
      </c>
      <c r="O477" s="34" t="s">
        <v>5320</v>
      </c>
      <c r="P477" s="39">
        <v>50000</v>
      </c>
      <c r="Q477" s="35">
        <v>50000</v>
      </c>
      <c r="R477" s="34"/>
      <c r="S477" s="40"/>
      <c r="T477" s="40"/>
    </row>
    <row r="478" spans="1:20" s="1789" customFormat="1" ht="73.5" customHeight="1" x14ac:dyDescent="0.2">
      <c r="A478" s="1243">
        <v>13</v>
      </c>
      <c r="B478" s="91" t="s">
        <v>2484</v>
      </c>
      <c r="C478" s="2227"/>
      <c r="D478" s="87" t="s">
        <v>7845</v>
      </c>
      <c r="E478" s="2145" t="s">
        <v>3890</v>
      </c>
      <c r="F478" s="36"/>
      <c r="G478" s="1837">
        <v>50000</v>
      </c>
      <c r="H478" s="2214">
        <v>50000</v>
      </c>
      <c r="I478" s="2165">
        <v>50000</v>
      </c>
      <c r="J478" s="36" t="s">
        <v>5974</v>
      </c>
      <c r="K478" s="36"/>
      <c r="L478" s="37"/>
      <c r="M478" s="37"/>
      <c r="N478" s="34" t="s">
        <v>5969</v>
      </c>
      <c r="O478" s="34" t="s">
        <v>5320</v>
      </c>
      <c r="P478" s="39">
        <v>50000</v>
      </c>
      <c r="Q478" s="35">
        <v>50000</v>
      </c>
      <c r="R478" s="34"/>
      <c r="S478" s="40"/>
      <c r="T478" s="40"/>
    </row>
    <row r="479" spans="1:20" s="1789" customFormat="1" ht="68.25" customHeight="1" x14ac:dyDescent="0.2">
      <c r="A479" s="1243">
        <v>13</v>
      </c>
      <c r="B479" s="91" t="s">
        <v>2485</v>
      </c>
      <c r="C479" s="2232"/>
      <c r="D479" s="87" t="s">
        <v>7845</v>
      </c>
      <c r="E479" s="2145" t="s">
        <v>3892</v>
      </c>
      <c r="F479" s="36"/>
      <c r="G479" s="1837">
        <v>50000</v>
      </c>
      <c r="H479" s="2214">
        <v>50000</v>
      </c>
      <c r="I479" s="2165">
        <v>50000</v>
      </c>
      <c r="J479" s="36" t="s">
        <v>5974</v>
      </c>
      <c r="K479" s="36"/>
      <c r="L479" s="37"/>
      <c r="M479" s="37"/>
      <c r="N479" s="34" t="s">
        <v>5969</v>
      </c>
      <c r="O479" s="34" t="s">
        <v>5320</v>
      </c>
      <c r="P479" s="39">
        <v>50000</v>
      </c>
      <c r="Q479" s="35">
        <v>50000</v>
      </c>
      <c r="R479" s="34"/>
      <c r="S479" s="40"/>
      <c r="T479" s="40"/>
    </row>
    <row r="480" spans="1:20" s="1789" customFormat="1" ht="68.25" customHeight="1" x14ac:dyDescent="0.2">
      <c r="A480" s="1243">
        <v>13</v>
      </c>
      <c r="B480" s="91" t="s">
        <v>2502</v>
      </c>
      <c r="C480" s="2228"/>
      <c r="D480" s="87" t="s">
        <v>7845</v>
      </c>
      <c r="E480" s="2145" t="s">
        <v>3964</v>
      </c>
      <c r="F480" s="36"/>
      <c r="G480" s="1837">
        <v>50000</v>
      </c>
      <c r="H480" s="2214">
        <v>50000</v>
      </c>
      <c r="I480" s="2165">
        <v>50000</v>
      </c>
      <c r="J480" s="36" t="s">
        <v>5974</v>
      </c>
      <c r="K480" s="36"/>
      <c r="L480" s="37"/>
      <c r="M480" s="37"/>
      <c r="N480" s="34" t="s">
        <v>5969</v>
      </c>
      <c r="O480" s="34" t="s">
        <v>5320</v>
      </c>
      <c r="P480" s="39">
        <v>50000</v>
      </c>
      <c r="Q480" s="35">
        <v>50000</v>
      </c>
      <c r="R480" s="34"/>
      <c r="S480" s="40"/>
      <c r="T480" s="40"/>
    </row>
    <row r="481" spans="1:20" s="1789" customFormat="1" ht="68.25" customHeight="1" x14ac:dyDescent="0.2">
      <c r="A481" s="1243">
        <v>13</v>
      </c>
      <c r="B481" s="91" t="s">
        <v>2531</v>
      </c>
      <c r="C481" s="2228"/>
      <c r="D481" s="87" t="s">
        <v>7845</v>
      </c>
      <c r="E481" s="2145" t="s">
        <v>3974</v>
      </c>
      <c r="F481" s="36"/>
      <c r="G481" s="1837">
        <v>50000</v>
      </c>
      <c r="H481" s="2214">
        <v>50000</v>
      </c>
      <c r="I481" s="2165">
        <v>50000</v>
      </c>
      <c r="J481" s="36" t="s">
        <v>5974</v>
      </c>
      <c r="K481" s="36"/>
      <c r="L481" s="37"/>
      <c r="M481" s="37"/>
      <c r="N481" s="34" t="s">
        <v>5969</v>
      </c>
      <c r="O481" s="34" t="s">
        <v>5320</v>
      </c>
      <c r="P481" s="39">
        <v>50000</v>
      </c>
      <c r="Q481" s="35">
        <v>50000</v>
      </c>
      <c r="R481" s="34"/>
      <c r="S481" s="40"/>
      <c r="T481" s="40"/>
    </row>
    <row r="482" spans="1:20" s="1789" customFormat="1" ht="68.25" customHeight="1" x14ac:dyDescent="0.2">
      <c r="A482" s="1243">
        <v>13</v>
      </c>
      <c r="B482" s="91" t="s">
        <v>2554</v>
      </c>
      <c r="C482" s="2227"/>
      <c r="D482" s="87" t="s">
        <v>7845</v>
      </c>
      <c r="E482" s="2145" t="s">
        <v>3874</v>
      </c>
      <c r="F482" s="36"/>
      <c r="G482" s="1837">
        <v>50000</v>
      </c>
      <c r="H482" s="2214">
        <v>50000</v>
      </c>
      <c r="I482" s="2165">
        <v>50000</v>
      </c>
      <c r="J482" s="36" t="s">
        <v>5974</v>
      </c>
      <c r="K482" s="36"/>
      <c r="L482" s="37"/>
      <c r="M482" s="37"/>
      <c r="N482" s="34" t="s">
        <v>5969</v>
      </c>
      <c r="O482" s="34" t="s">
        <v>5320</v>
      </c>
      <c r="P482" s="39">
        <v>50000</v>
      </c>
      <c r="Q482" s="35">
        <v>50000</v>
      </c>
      <c r="R482" s="34"/>
      <c r="S482" s="40"/>
      <c r="T482" s="40"/>
    </row>
    <row r="483" spans="1:20" s="1789" customFormat="1" ht="68.25" customHeight="1" x14ac:dyDescent="0.2">
      <c r="A483" s="1243">
        <v>13</v>
      </c>
      <c r="B483" s="91" t="s">
        <v>2564</v>
      </c>
      <c r="C483" s="2227"/>
      <c r="D483" s="87" t="s">
        <v>7845</v>
      </c>
      <c r="E483" s="2145" t="s">
        <v>4026</v>
      </c>
      <c r="F483" s="36"/>
      <c r="G483" s="1837">
        <v>50000</v>
      </c>
      <c r="H483" s="2214">
        <v>50000</v>
      </c>
      <c r="I483" s="2165">
        <v>50000</v>
      </c>
      <c r="J483" s="36" t="s">
        <v>5974</v>
      </c>
      <c r="K483" s="36"/>
      <c r="L483" s="37"/>
      <c r="M483" s="37"/>
      <c r="N483" s="34" t="s">
        <v>5969</v>
      </c>
      <c r="O483" s="34" t="s">
        <v>5320</v>
      </c>
      <c r="P483" s="39">
        <v>50000</v>
      </c>
      <c r="Q483" s="35">
        <v>50000</v>
      </c>
      <c r="R483" s="34"/>
      <c r="S483" s="40"/>
      <c r="T483" s="40"/>
    </row>
    <row r="484" spans="1:20" s="1789" customFormat="1" ht="68.25" customHeight="1" x14ac:dyDescent="0.2">
      <c r="A484" s="1243">
        <v>13</v>
      </c>
      <c r="B484" s="91" t="s">
        <v>2565</v>
      </c>
      <c r="C484" s="2227"/>
      <c r="D484" s="87" t="s">
        <v>7845</v>
      </c>
      <c r="E484" s="2145" t="s">
        <v>4030</v>
      </c>
      <c r="F484" s="36"/>
      <c r="G484" s="1837">
        <v>50000</v>
      </c>
      <c r="H484" s="2214">
        <v>50000</v>
      </c>
      <c r="I484" s="2165">
        <v>50000</v>
      </c>
      <c r="J484" s="36" t="s">
        <v>5974</v>
      </c>
      <c r="K484" s="36"/>
      <c r="L484" s="37"/>
      <c r="M484" s="37"/>
      <c r="N484" s="34" t="s">
        <v>5969</v>
      </c>
      <c r="O484" s="34" t="s">
        <v>5320</v>
      </c>
      <c r="P484" s="39">
        <v>50000</v>
      </c>
      <c r="Q484" s="35">
        <v>50000</v>
      </c>
      <c r="R484" s="34"/>
      <c r="S484" s="40"/>
      <c r="T484" s="40"/>
    </row>
    <row r="485" spans="1:20" s="1789" customFormat="1" ht="68.25" customHeight="1" x14ac:dyDescent="0.2">
      <c r="A485" s="1243">
        <v>13</v>
      </c>
      <c r="B485" s="91" t="s">
        <v>2568</v>
      </c>
      <c r="C485" s="2227"/>
      <c r="D485" s="87" t="s">
        <v>7845</v>
      </c>
      <c r="E485" s="2145" t="s">
        <v>4010</v>
      </c>
      <c r="F485" s="36"/>
      <c r="G485" s="1837">
        <v>50000</v>
      </c>
      <c r="H485" s="2214">
        <v>50000</v>
      </c>
      <c r="I485" s="2165">
        <v>50000</v>
      </c>
      <c r="J485" s="36" t="s">
        <v>5974</v>
      </c>
      <c r="K485" s="36"/>
      <c r="L485" s="37"/>
      <c r="M485" s="37"/>
      <c r="N485" s="34" t="s">
        <v>5969</v>
      </c>
      <c r="O485" s="34" t="s">
        <v>5320</v>
      </c>
      <c r="P485" s="39">
        <v>50000</v>
      </c>
      <c r="Q485" s="35">
        <v>50000</v>
      </c>
      <c r="R485" s="34"/>
      <c r="S485" s="40"/>
      <c r="T485" s="40"/>
    </row>
    <row r="486" spans="1:20" s="1789" customFormat="1" ht="68.25" customHeight="1" x14ac:dyDescent="0.2">
      <c r="A486" s="1243">
        <v>13</v>
      </c>
      <c r="B486" s="91" t="s">
        <v>2569</v>
      </c>
      <c r="C486" s="2227"/>
      <c r="D486" s="87" t="s">
        <v>7845</v>
      </c>
      <c r="E486" s="2145" t="s">
        <v>4032</v>
      </c>
      <c r="F486" s="36"/>
      <c r="G486" s="1837">
        <v>50000</v>
      </c>
      <c r="H486" s="2214">
        <v>50000</v>
      </c>
      <c r="I486" s="2165">
        <v>50000</v>
      </c>
      <c r="J486" s="36" t="s">
        <v>5974</v>
      </c>
      <c r="K486" s="36"/>
      <c r="L486" s="37"/>
      <c r="M486" s="37"/>
      <c r="N486" s="34" t="s">
        <v>5969</v>
      </c>
      <c r="O486" s="34" t="s">
        <v>5320</v>
      </c>
      <c r="P486" s="39">
        <v>50000</v>
      </c>
      <c r="Q486" s="35">
        <v>50000</v>
      </c>
      <c r="R486" s="34"/>
      <c r="S486" s="40"/>
      <c r="T486" s="40"/>
    </row>
    <row r="487" spans="1:20" s="1789" customFormat="1" ht="68.25" customHeight="1" x14ac:dyDescent="0.2">
      <c r="A487" s="1243">
        <v>13</v>
      </c>
      <c r="B487" s="91" t="s">
        <v>2570</v>
      </c>
      <c r="C487" s="2227"/>
      <c r="D487" s="87" t="s">
        <v>7845</v>
      </c>
      <c r="E487" s="2145" t="s">
        <v>3944</v>
      </c>
      <c r="F487" s="36"/>
      <c r="G487" s="1837">
        <v>50000</v>
      </c>
      <c r="H487" s="2214">
        <v>50000</v>
      </c>
      <c r="I487" s="2165">
        <v>50000</v>
      </c>
      <c r="J487" s="36" t="s">
        <v>5974</v>
      </c>
      <c r="K487" s="36"/>
      <c r="L487" s="37"/>
      <c r="M487" s="37"/>
      <c r="N487" s="34" t="s">
        <v>5969</v>
      </c>
      <c r="O487" s="34" t="s">
        <v>5320</v>
      </c>
      <c r="P487" s="39">
        <v>50000</v>
      </c>
      <c r="Q487" s="35">
        <v>50000</v>
      </c>
      <c r="R487" s="34"/>
      <c r="S487" s="40"/>
      <c r="T487" s="40"/>
    </row>
    <row r="488" spans="1:20" s="1789" customFormat="1" ht="68.25" customHeight="1" x14ac:dyDescent="0.2">
      <c r="A488" s="1243">
        <v>13</v>
      </c>
      <c r="B488" s="91" t="s">
        <v>2572</v>
      </c>
      <c r="C488" s="2227"/>
      <c r="D488" s="87" t="s">
        <v>7845</v>
      </c>
      <c r="E488" s="2145" t="s">
        <v>3940</v>
      </c>
      <c r="F488" s="36"/>
      <c r="G488" s="1837">
        <v>50000</v>
      </c>
      <c r="H488" s="2214">
        <v>50000</v>
      </c>
      <c r="I488" s="2165">
        <v>50000</v>
      </c>
      <c r="J488" s="36" t="s">
        <v>5974</v>
      </c>
      <c r="K488" s="36"/>
      <c r="L488" s="37"/>
      <c r="M488" s="37"/>
      <c r="N488" s="34" t="s">
        <v>5969</v>
      </c>
      <c r="O488" s="34" t="s">
        <v>5320</v>
      </c>
      <c r="P488" s="39">
        <v>50000</v>
      </c>
      <c r="Q488" s="35">
        <v>50000</v>
      </c>
      <c r="R488" s="34"/>
      <c r="S488" s="40"/>
      <c r="T488" s="40"/>
    </row>
    <row r="489" spans="1:20" s="1789" customFormat="1" ht="68.25" customHeight="1" x14ac:dyDescent="0.2">
      <c r="A489" s="1243">
        <v>13</v>
      </c>
      <c r="B489" s="91" t="s">
        <v>2573</v>
      </c>
      <c r="C489" s="2227"/>
      <c r="D489" s="87" t="s">
        <v>7845</v>
      </c>
      <c r="E489" s="2145" t="s">
        <v>3941</v>
      </c>
      <c r="F489" s="36"/>
      <c r="G489" s="1837">
        <v>50000</v>
      </c>
      <c r="H489" s="2214">
        <v>50000</v>
      </c>
      <c r="I489" s="2165">
        <v>50000</v>
      </c>
      <c r="J489" s="36" t="s">
        <v>5974</v>
      </c>
      <c r="K489" s="36"/>
      <c r="L489" s="37"/>
      <c r="M489" s="37"/>
      <c r="N489" s="34" t="s">
        <v>5969</v>
      </c>
      <c r="O489" s="34" t="s">
        <v>5320</v>
      </c>
      <c r="P489" s="39">
        <v>50000</v>
      </c>
      <c r="Q489" s="35">
        <v>50000</v>
      </c>
      <c r="R489" s="34"/>
      <c r="S489" s="40"/>
      <c r="T489" s="40"/>
    </row>
    <row r="490" spans="1:20" s="1789" customFormat="1" ht="68.25" customHeight="1" x14ac:dyDescent="0.2">
      <c r="A490" s="1243">
        <v>13</v>
      </c>
      <c r="B490" s="91" t="s">
        <v>2575</v>
      </c>
      <c r="C490" s="2227"/>
      <c r="D490" s="87" t="s">
        <v>7845</v>
      </c>
      <c r="E490" s="2145" t="s">
        <v>3942</v>
      </c>
      <c r="F490" s="36"/>
      <c r="G490" s="1837">
        <v>50000</v>
      </c>
      <c r="H490" s="2214">
        <v>50000</v>
      </c>
      <c r="I490" s="2165">
        <v>50000</v>
      </c>
      <c r="J490" s="36" t="s">
        <v>5974</v>
      </c>
      <c r="K490" s="36"/>
      <c r="L490" s="37"/>
      <c r="M490" s="37"/>
      <c r="N490" s="34" t="s">
        <v>5969</v>
      </c>
      <c r="O490" s="34" t="s">
        <v>5320</v>
      </c>
      <c r="P490" s="39">
        <v>50000</v>
      </c>
      <c r="Q490" s="35">
        <v>50000</v>
      </c>
      <c r="R490" s="34"/>
      <c r="S490" s="40"/>
      <c r="T490" s="40"/>
    </row>
    <row r="491" spans="1:20" s="1789" customFormat="1" ht="68.25" customHeight="1" x14ac:dyDescent="0.2">
      <c r="A491" s="1243">
        <v>13</v>
      </c>
      <c r="B491" s="91" t="s">
        <v>2576</v>
      </c>
      <c r="C491" s="2227"/>
      <c r="D491" s="87" t="s">
        <v>7845</v>
      </c>
      <c r="E491" s="2145" t="s">
        <v>3943</v>
      </c>
      <c r="F491" s="36"/>
      <c r="G491" s="1837">
        <v>50000</v>
      </c>
      <c r="H491" s="2214">
        <v>50000</v>
      </c>
      <c r="I491" s="2165">
        <v>50000</v>
      </c>
      <c r="J491" s="36" t="s">
        <v>5974</v>
      </c>
      <c r="K491" s="36"/>
      <c r="L491" s="37"/>
      <c r="M491" s="37"/>
      <c r="N491" s="34" t="s">
        <v>5969</v>
      </c>
      <c r="O491" s="34" t="s">
        <v>5320</v>
      </c>
      <c r="P491" s="39">
        <v>50000</v>
      </c>
      <c r="Q491" s="35">
        <v>50000</v>
      </c>
      <c r="R491" s="34"/>
      <c r="S491" s="40"/>
      <c r="T491" s="40"/>
    </row>
    <row r="492" spans="1:20" s="1789" customFormat="1" ht="68.25" customHeight="1" x14ac:dyDescent="0.2">
      <c r="A492" s="1243">
        <v>13</v>
      </c>
      <c r="B492" s="91" t="s">
        <v>2582</v>
      </c>
      <c r="C492" s="2227"/>
      <c r="D492" s="87" t="s">
        <v>7845</v>
      </c>
      <c r="E492" s="2145" t="s">
        <v>3939</v>
      </c>
      <c r="F492" s="36"/>
      <c r="G492" s="1837">
        <v>50000</v>
      </c>
      <c r="H492" s="2214">
        <v>50000</v>
      </c>
      <c r="I492" s="2165">
        <v>50000</v>
      </c>
      <c r="J492" s="36" t="s">
        <v>5974</v>
      </c>
      <c r="K492" s="36"/>
      <c r="L492" s="37"/>
      <c r="M492" s="37"/>
      <c r="N492" s="34" t="s">
        <v>5969</v>
      </c>
      <c r="O492" s="34" t="s">
        <v>5320</v>
      </c>
      <c r="P492" s="39">
        <v>50000</v>
      </c>
      <c r="Q492" s="35">
        <v>50000</v>
      </c>
      <c r="R492" s="34"/>
      <c r="S492" s="40"/>
      <c r="T492" s="40"/>
    </row>
    <row r="493" spans="1:20" s="1789" customFormat="1" ht="68.25" customHeight="1" x14ac:dyDescent="0.2">
      <c r="A493" s="1243">
        <v>13</v>
      </c>
      <c r="B493" s="91" t="s">
        <v>2586</v>
      </c>
      <c r="C493" s="2227"/>
      <c r="D493" s="87" t="s">
        <v>7845</v>
      </c>
      <c r="E493" s="2145" t="s">
        <v>4015</v>
      </c>
      <c r="F493" s="36"/>
      <c r="G493" s="1837">
        <v>50000</v>
      </c>
      <c r="H493" s="2214">
        <v>50000</v>
      </c>
      <c r="I493" s="2165">
        <v>50000</v>
      </c>
      <c r="J493" s="36" t="s">
        <v>5974</v>
      </c>
      <c r="K493" s="36"/>
      <c r="L493" s="37"/>
      <c r="M493" s="37"/>
      <c r="N493" s="34" t="s">
        <v>5969</v>
      </c>
      <c r="O493" s="34" t="s">
        <v>5320</v>
      </c>
      <c r="P493" s="39">
        <v>50000</v>
      </c>
      <c r="Q493" s="35">
        <v>50000</v>
      </c>
      <c r="R493" s="34"/>
      <c r="S493" s="40"/>
      <c r="T493" s="40"/>
    </row>
    <row r="494" spans="1:20" s="1789" customFormat="1" ht="66" customHeight="1" x14ac:dyDescent="0.2">
      <c r="A494" s="1243">
        <v>13</v>
      </c>
      <c r="B494" s="91" t="s">
        <v>2587</v>
      </c>
      <c r="C494" s="2227"/>
      <c r="D494" s="87" t="s">
        <v>7845</v>
      </c>
      <c r="E494" s="2145" t="s">
        <v>4016</v>
      </c>
      <c r="F494" s="36"/>
      <c r="G494" s="1837">
        <v>50000</v>
      </c>
      <c r="H494" s="2214">
        <v>50000</v>
      </c>
      <c r="I494" s="2165">
        <v>50000</v>
      </c>
      <c r="J494" s="36" t="s">
        <v>5974</v>
      </c>
      <c r="K494" s="36"/>
      <c r="L494" s="37"/>
      <c r="M494" s="37"/>
      <c r="N494" s="34" t="s">
        <v>5969</v>
      </c>
      <c r="O494" s="34" t="s">
        <v>5320</v>
      </c>
      <c r="P494" s="39">
        <v>50000</v>
      </c>
      <c r="Q494" s="35">
        <v>50000</v>
      </c>
      <c r="R494" s="34"/>
      <c r="S494" s="40"/>
      <c r="T494" s="40"/>
    </row>
    <row r="495" spans="1:20" s="1789" customFormat="1" ht="66" customHeight="1" x14ac:dyDescent="0.2">
      <c r="A495" s="1243">
        <v>13</v>
      </c>
      <c r="B495" s="91" t="s">
        <v>2596</v>
      </c>
      <c r="C495" s="2227"/>
      <c r="D495" s="87" t="s">
        <v>7845</v>
      </c>
      <c r="E495" s="2145" t="s">
        <v>4002</v>
      </c>
      <c r="F495" s="36"/>
      <c r="G495" s="1837">
        <v>50000</v>
      </c>
      <c r="H495" s="2214">
        <v>50000</v>
      </c>
      <c r="I495" s="2165">
        <v>50000</v>
      </c>
      <c r="J495" s="36" t="s">
        <v>5974</v>
      </c>
      <c r="K495" s="36"/>
      <c r="L495" s="37"/>
      <c r="M495" s="37"/>
      <c r="N495" s="34" t="s">
        <v>5969</v>
      </c>
      <c r="O495" s="34" t="s">
        <v>5320</v>
      </c>
      <c r="P495" s="39">
        <v>50000</v>
      </c>
      <c r="Q495" s="35">
        <v>50000</v>
      </c>
      <c r="R495" s="34"/>
      <c r="S495" s="40"/>
      <c r="T495" s="40"/>
    </row>
    <row r="496" spans="1:20" s="1789" customFormat="1" ht="66" customHeight="1" x14ac:dyDescent="0.2">
      <c r="A496" s="1243">
        <v>13</v>
      </c>
      <c r="B496" s="91" t="s">
        <v>2598</v>
      </c>
      <c r="C496" s="2227"/>
      <c r="D496" s="87" t="s">
        <v>7845</v>
      </c>
      <c r="E496" s="2145" t="s">
        <v>3882</v>
      </c>
      <c r="F496" s="36"/>
      <c r="G496" s="1837">
        <v>50000</v>
      </c>
      <c r="H496" s="2214">
        <v>50000</v>
      </c>
      <c r="I496" s="2165">
        <v>50000</v>
      </c>
      <c r="J496" s="36" t="s">
        <v>5974</v>
      </c>
      <c r="K496" s="36"/>
      <c r="L496" s="37"/>
      <c r="M496" s="37"/>
      <c r="N496" s="34" t="s">
        <v>5969</v>
      </c>
      <c r="O496" s="34" t="s">
        <v>5320</v>
      </c>
      <c r="P496" s="39">
        <v>50000</v>
      </c>
      <c r="Q496" s="35">
        <v>50000</v>
      </c>
      <c r="R496" s="34"/>
      <c r="S496" s="40"/>
      <c r="T496" s="40"/>
    </row>
    <row r="497" spans="1:20" s="1789" customFormat="1" ht="66" customHeight="1" x14ac:dyDescent="0.2">
      <c r="A497" s="1243">
        <v>13</v>
      </c>
      <c r="B497" s="91" t="s">
        <v>2611</v>
      </c>
      <c r="C497" s="2227"/>
      <c r="D497" s="87" t="s">
        <v>7845</v>
      </c>
      <c r="E497" s="2145" t="s">
        <v>4027</v>
      </c>
      <c r="F497" s="36"/>
      <c r="G497" s="1837">
        <v>50000</v>
      </c>
      <c r="H497" s="2214">
        <v>50000</v>
      </c>
      <c r="I497" s="2165">
        <v>50000</v>
      </c>
      <c r="J497" s="36" t="s">
        <v>5974</v>
      </c>
      <c r="K497" s="36"/>
      <c r="L497" s="37"/>
      <c r="M497" s="37"/>
      <c r="N497" s="37" t="s">
        <v>5969</v>
      </c>
      <c r="O497" s="34" t="s">
        <v>5320</v>
      </c>
      <c r="P497" s="39">
        <v>50000</v>
      </c>
      <c r="Q497" s="35">
        <v>50000</v>
      </c>
      <c r="R497" s="34"/>
      <c r="S497" s="40"/>
      <c r="T497" s="40"/>
    </row>
    <row r="498" spans="1:20" s="1789" customFormat="1" ht="66" customHeight="1" x14ac:dyDescent="0.2">
      <c r="A498" s="1243">
        <v>13</v>
      </c>
      <c r="B498" s="91" t="s">
        <v>2580</v>
      </c>
      <c r="C498" s="2227"/>
      <c r="D498" s="87" t="s">
        <v>7271</v>
      </c>
      <c r="E498" s="2145" t="s">
        <v>4393</v>
      </c>
      <c r="F498" s="36"/>
      <c r="G498" s="1837">
        <v>50000</v>
      </c>
      <c r="H498" s="2214">
        <v>50000</v>
      </c>
      <c r="I498" s="2165">
        <v>50000</v>
      </c>
      <c r="J498" s="36" t="s">
        <v>5974</v>
      </c>
      <c r="K498" s="36"/>
      <c r="L498" s="37"/>
      <c r="M498" s="37"/>
      <c r="N498" s="34" t="s">
        <v>5969</v>
      </c>
      <c r="O498" s="34" t="s">
        <v>5308</v>
      </c>
      <c r="P498" s="39">
        <v>50000</v>
      </c>
      <c r="Q498" s="35">
        <v>50000</v>
      </c>
      <c r="R498" s="34"/>
      <c r="S498" s="40"/>
      <c r="T498" s="40"/>
    </row>
    <row r="499" spans="1:20" s="1789" customFormat="1" ht="66" customHeight="1" x14ac:dyDescent="0.2">
      <c r="A499" s="1243">
        <v>13</v>
      </c>
      <c r="B499" s="91" t="s">
        <v>2679</v>
      </c>
      <c r="C499" s="2227"/>
      <c r="D499" s="87" t="s">
        <v>7047</v>
      </c>
      <c r="E499" s="2145" t="s">
        <v>4178</v>
      </c>
      <c r="F499" s="36"/>
      <c r="G499" s="1837">
        <v>50000</v>
      </c>
      <c r="H499" s="2214">
        <v>50000</v>
      </c>
      <c r="I499" s="2165">
        <v>50000</v>
      </c>
      <c r="J499" s="36" t="s">
        <v>5974</v>
      </c>
      <c r="K499" s="36"/>
      <c r="L499" s="37"/>
      <c r="M499" s="37"/>
      <c r="N499" s="34" t="s">
        <v>5969</v>
      </c>
      <c r="O499" s="34" t="s">
        <v>5294</v>
      </c>
      <c r="P499" s="39">
        <v>50000</v>
      </c>
      <c r="Q499" s="35">
        <v>50000</v>
      </c>
      <c r="R499" s="34"/>
      <c r="S499" s="40"/>
      <c r="T499" s="40"/>
    </row>
    <row r="500" spans="1:20" s="1789" customFormat="1" ht="66" customHeight="1" x14ac:dyDescent="0.2">
      <c r="A500" s="1243">
        <v>13</v>
      </c>
      <c r="B500" s="91" t="s">
        <v>2680</v>
      </c>
      <c r="C500" s="2227"/>
      <c r="D500" s="87" t="s">
        <v>7047</v>
      </c>
      <c r="E500" s="2145" t="s">
        <v>4179</v>
      </c>
      <c r="F500" s="36"/>
      <c r="G500" s="1837">
        <v>50000</v>
      </c>
      <c r="H500" s="2214">
        <v>50000</v>
      </c>
      <c r="I500" s="2165">
        <v>50000</v>
      </c>
      <c r="J500" s="36" t="s">
        <v>5974</v>
      </c>
      <c r="K500" s="36"/>
      <c r="L500" s="37"/>
      <c r="M500" s="37"/>
      <c r="N500" s="34" t="s">
        <v>5969</v>
      </c>
      <c r="O500" s="34" t="s">
        <v>5294</v>
      </c>
      <c r="P500" s="39">
        <v>50000</v>
      </c>
      <c r="Q500" s="35">
        <v>50000</v>
      </c>
      <c r="R500" s="34"/>
      <c r="S500" s="40"/>
      <c r="T500" s="40"/>
    </row>
    <row r="501" spans="1:20" s="1789" customFormat="1" ht="46.5" customHeight="1" x14ac:dyDescent="0.2">
      <c r="A501" s="1243">
        <v>13</v>
      </c>
      <c r="B501" s="91" t="s">
        <v>2681</v>
      </c>
      <c r="C501" s="2227"/>
      <c r="D501" s="87" t="s">
        <v>7047</v>
      </c>
      <c r="E501" s="2145" t="s">
        <v>4176</v>
      </c>
      <c r="F501" s="36"/>
      <c r="G501" s="1837">
        <v>50000</v>
      </c>
      <c r="H501" s="2214">
        <v>50000</v>
      </c>
      <c r="I501" s="2165">
        <v>50000</v>
      </c>
      <c r="J501" s="36" t="s">
        <v>5974</v>
      </c>
      <c r="K501" s="36"/>
      <c r="L501" s="37"/>
      <c r="M501" s="37"/>
      <c r="N501" s="34" t="s">
        <v>5969</v>
      </c>
      <c r="O501" s="34" t="s">
        <v>5294</v>
      </c>
      <c r="P501" s="39">
        <v>50000</v>
      </c>
      <c r="Q501" s="35">
        <v>50000</v>
      </c>
      <c r="R501" s="34"/>
      <c r="S501" s="40"/>
      <c r="T501" s="40"/>
    </row>
    <row r="502" spans="1:20" s="1789" customFormat="1" ht="91.5" customHeight="1" x14ac:dyDescent="0.2">
      <c r="A502" s="1243">
        <v>13</v>
      </c>
      <c r="B502" s="91" t="s">
        <v>2682</v>
      </c>
      <c r="C502" s="2227"/>
      <c r="D502" s="87" t="s">
        <v>7047</v>
      </c>
      <c r="E502" s="2145" t="s">
        <v>4177</v>
      </c>
      <c r="F502" s="36"/>
      <c r="G502" s="1837">
        <v>50000</v>
      </c>
      <c r="H502" s="2214">
        <v>50000</v>
      </c>
      <c r="I502" s="2165">
        <v>50000</v>
      </c>
      <c r="J502" s="36" t="s">
        <v>5974</v>
      </c>
      <c r="K502" s="36"/>
      <c r="L502" s="37"/>
      <c r="M502" s="37"/>
      <c r="N502" s="34" t="s">
        <v>5969</v>
      </c>
      <c r="O502" s="34" t="s">
        <v>5294</v>
      </c>
      <c r="P502" s="39">
        <v>50000</v>
      </c>
      <c r="Q502" s="35">
        <v>50000</v>
      </c>
      <c r="R502" s="34"/>
      <c r="S502" s="40"/>
      <c r="T502" s="40"/>
    </row>
    <row r="503" spans="1:20" s="1789" customFormat="1" ht="42.75" customHeight="1" x14ac:dyDescent="0.2">
      <c r="A503" s="1243">
        <v>13</v>
      </c>
      <c r="B503" s="91" t="s">
        <v>2684</v>
      </c>
      <c r="C503" s="2227"/>
      <c r="D503" s="87" t="s">
        <v>7047</v>
      </c>
      <c r="E503" s="2145" t="s">
        <v>4186</v>
      </c>
      <c r="F503" s="36"/>
      <c r="G503" s="1837">
        <v>50000</v>
      </c>
      <c r="H503" s="2214">
        <v>50000</v>
      </c>
      <c r="I503" s="2165">
        <v>50000</v>
      </c>
      <c r="J503" s="36" t="s">
        <v>5974</v>
      </c>
      <c r="K503" s="36"/>
      <c r="L503" s="37"/>
      <c r="M503" s="37"/>
      <c r="N503" s="34" t="s">
        <v>5969</v>
      </c>
      <c r="O503" s="34" t="s">
        <v>5294</v>
      </c>
      <c r="P503" s="39">
        <v>50000</v>
      </c>
      <c r="Q503" s="35">
        <v>50000</v>
      </c>
      <c r="R503" s="34"/>
      <c r="S503" s="40"/>
      <c r="T503" s="40"/>
    </row>
    <row r="504" spans="1:20" s="1789" customFormat="1" ht="52.5" customHeight="1" x14ac:dyDescent="0.2">
      <c r="A504" s="1243">
        <v>13</v>
      </c>
      <c r="B504" s="91" t="s">
        <v>2690</v>
      </c>
      <c r="C504" s="2227"/>
      <c r="D504" s="87" t="s">
        <v>7047</v>
      </c>
      <c r="E504" s="2145" t="s">
        <v>4185</v>
      </c>
      <c r="F504" s="36"/>
      <c r="G504" s="1837">
        <v>50000</v>
      </c>
      <c r="H504" s="2214">
        <v>50000</v>
      </c>
      <c r="I504" s="2165">
        <v>50000</v>
      </c>
      <c r="J504" s="36" t="s">
        <v>5974</v>
      </c>
      <c r="K504" s="36"/>
      <c r="L504" s="37"/>
      <c r="M504" s="37"/>
      <c r="N504" s="34" t="s">
        <v>5969</v>
      </c>
      <c r="O504" s="34" t="s">
        <v>5294</v>
      </c>
      <c r="P504" s="39">
        <v>50000</v>
      </c>
      <c r="Q504" s="35">
        <v>50000</v>
      </c>
      <c r="R504" s="34"/>
      <c r="S504" s="40"/>
      <c r="T504" s="40"/>
    </row>
    <row r="505" spans="1:20" s="1789" customFormat="1" ht="52.5" customHeight="1" x14ac:dyDescent="0.2">
      <c r="A505" s="1243">
        <v>13</v>
      </c>
      <c r="B505" s="91" t="s">
        <v>2691</v>
      </c>
      <c r="C505" s="2227"/>
      <c r="D505" s="87" t="s">
        <v>7047</v>
      </c>
      <c r="E505" s="2145" t="s">
        <v>4181</v>
      </c>
      <c r="F505" s="36"/>
      <c r="G505" s="1837">
        <v>50000</v>
      </c>
      <c r="H505" s="2214">
        <v>50000</v>
      </c>
      <c r="I505" s="2165">
        <v>50000</v>
      </c>
      <c r="J505" s="36" t="s">
        <v>5974</v>
      </c>
      <c r="K505" s="36"/>
      <c r="L505" s="37"/>
      <c r="M505" s="37"/>
      <c r="N505" s="34" t="s">
        <v>5969</v>
      </c>
      <c r="O505" s="34" t="s">
        <v>5294</v>
      </c>
      <c r="P505" s="39">
        <v>50000</v>
      </c>
      <c r="Q505" s="35">
        <v>50000</v>
      </c>
      <c r="R505" s="34"/>
      <c r="S505" s="40"/>
      <c r="T505" s="40"/>
    </row>
    <row r="506" spans="1:20" s="1789" customFormat="1" ht="52.5" customHeight="1" x14ac:dyDescent="0.2">
      <c r="A506" s="1243">
        <v>13</v>
      </c>
      <c r="B506" s="91" t="s">
        <v>2692</v>
      </c>
      <c r="C506" s="2227"/>
      <c r="D506" s="87" t="s">
        <v>7047</v>
      </c>
      <c r="E506" s="2145" t="s">
        <v>4183</v>
      </c>
      <c r="F506" s="36"/>
      <c r="G506" s="1837">
        <v>50000</v>
      </c>
      <c r="H506" s="2214">
        <v>50000</v>
      </c>
      <c r="I506" s="2165">
        <v>50000</v>
      </c>
      <c r="J506" s="36" t="s">
        <v>5974</v>
      </c>
      <c r="K506" s="36"/>
      <c r="L506" s="37"/>
      <c r="M506" s="37"/>
      <c r="N506" s="34" t="s">
        <v>5969</v>
      </c>
      <c r="O506" s="34" t="s">
        <v>5294</v>
      </c>
      <c r="P506" s="39">
        <v>50000</v>
      </c>
      <c r="Q506" s="35">
        <v>50000</v>
      </c>
      <c r="R506" s="34"/>
      <c r="S506" s="40"/>
      <c r="T506" s="40"/>
    </row>
    <row r="507" spans="1:20" s="1789" customFormat="1" ht="47.25" x14ac:dyDescent="0.2">
      <c r="A507" s="1243">
        <v>13</v>
      </c>
      <c r="B507" s="91" t="s">
        <v>2693</v>
      </c>
      <c r="C507" s="2227"/>
      <c r="D507" s="87" t="s">
        <v>7047</v>
      </c>
      <c r="E507" s="2145" t="s">
        <v>4187</v>
      </c>
      <c r="F507" s="36"/>
      <c r="G507" s="1837">
        <v>50000</v>
      </c>
      <c r="H507" s="2214">
        <v>50000</v>
      </c>
      <c r="I507" s="2165">
        <v>50000</v>
      </c>
      <c r="J507" s="36" t="s">
        <v>5974</v>
      </c>
      <c r="K507" s="36"/>
      <c r="L507" s="37"/>
      <c r="M507" s="37"/>
      <c r="N507" s="34" t="s">
        <v>5969</v>
      </c>
      <c r="O507" s="34" t="s">
        <v>5294</v>
      </c>
      <c r="P507" s="39">
        <v>50000</v>
      </c>
      <c r="Q507" s="35">
        <v>50000</v>
      </c>
      <c r="R507" s="34"/>
      <c r="S507" s="40"/>
      <c r="T507" s="40"/>
    </row>
    <row r="508" spans="1:20" s="1789" customFormat="1" ht="46.5" customHeight="1" x14ac:dyDescent="0.2">
      <c r="A508" s="1243">
        <v>13</v>
      </c>
      <c r="B508" s="91" t="s">
        <v>2694</v>
      </c>
      <c r="C508" s="2227"/>
      <c r="D508" s="87" t="s">
        <v>7047</v>
      </c>
      <c r="E508" s="2145" t="s">
        <v>4188</v>
      </c>
      <c r="F508" s="36"/>
      <c r="G508" s="1837">
        <v>50000</v>
      </c>
      <c r="H508" s="2214">
        <v>50000</v>
      </c>
      <c r="I508" s="2165">
        <v>50000</v>
      </c>
      <c r="J508" s="36" t="s">
        <v>5974</v>
      </c>
      <c r="K508" s="36"/>
      <c r="L508" s="37"/>
      <c r="M508" s="37"/>
      <c r="N508" s="34" t="s">
        <v>5969</v>
      </c>
      <c r="O508" s="34" t="s">
        <v>5294</v>
      </c>
      <c r="P508" s="39">
        <v>50000</v>
      </c>
      <c r="Q508" s="35">
        <v>50000</v>
      </c>
      <c r="R508" s="34"/>
      <c r="S508" s="40"/>
      <c r="T508" s="40"/>
    </row>
    <row r="509" spans="1:20" s="1789" customFormat="1" ht="63" x14ac:dyDescent="0.2">
      <c r="A509" s="1243">
        <v>13</v>
      </c>
      <c r="B509" s="91" t="s">
        <v>2695</v>
      </c>
      <c r="C509" s="2227"/>
      <c r="D509" s="87" t="s">
        <v>7047</v>
      </c>
      <c r="E509" s="2145" t="s">
        <v>4189</v>
      </c>
      <c r="F509" s="36"/>
      <c r="G509" s="1837">
        <v>50000</v>
      </c>
      <c r="H509" s="2214">
        <v>50000</v>
      </c>
      <c r="I509" s="2165">
        <v>50000</v>
      </c>
      <c r="J509" s="36" t="s">
        <v>5974</v>
      </c>
      <c r="K509" s="36"/>
      <c r="L509" s="37"/>
      <c r="M509" s="37"/>
      <c r="N509" s="34" t="s">
        <v>5969</v>
      </c>
      <c r="O509" s="34" t="s">
        <v>5294</v>
      </c>
      <c r="P509" s="39">
        <v>50000</v>
      </c>
      <c r="Q509" s="35">
        <v>50000</v>
      </c>
      <c r="R509" s="34"/>
      <c r="S509" s="40"/>
      <c r="T509" s="40"/>
    </row>
    <row r="510" spans="1:20" s="1789" customFormat="1" ht="46.5" customHeight="1" x14ac:dyDescent="0.2">
      <c r="A510" s="1243">
        <v>13</v>
      </c>
      <c r="B510" s="91" t="s">
        <v>2696</v>
      </c>
      <c r="C510" s="2227"/>
      <c r="D510" s="87" t="s">
        <v>7047</v>
      </c>
      <c r="E510" s="2145" t="s">
        <v>4180</v>
      </c>
      <c r="F510" s="36"/>
      <c r="G510" s="1837">
        <v>50000</v>
      </c>
      <c r="H510" s="2214">
        <v>50000</v>
      </c>
      <c r="I510" s="2165">
        <v>50000</v>
      </c>
      <c r="J510" s="36" t="s">
        <v>5974</v>
      </c>
      <c r="K510" s="36"/>
      <c r="L510" s="37"/>
      <c r="M510" s="37"/>
      <c r="N510" s="34" t="s">
        <v>5969</v>
      </c>
      <c r="O510" s="34" t="s">
        <v>5294</v>
      </c>
      <c r="P510" s="39">
        <v>50000</v>
      </c>
      <c r="Q510" s="35">
        <v>50000</v>
      </c>
      <c r="R510" s="34"/>
      <c r="S510" s="40"/>
      <c r="T510" s="40"/>
    </row>
    <row r="511" spans="1:20" s="1789" customFormat="1" ht="46.5" customHeight="1" x14ac:dyDescent="0.2">
      <c r="A511" s="1243">
        <v>13</v>
      </c>
      <c r="B511" s="91" t="s">
        <v>2697</v>
      </c>
      <c r="C511" s="2227"/>
      <c r="D511" s="87" t="s">
        <v>7047</v>
      </c>
      <c r="E511" s="2145" t="s">
        <v>4184</v>
      </c>
      <c r="F511" s="36"/>
      <c r="G511" s="1837">
        <v>50000</v>
      </c>
      <c r="H511" s="2214">
        <v>50000</v>
      </c>
      <c r="I511" s="2165">
        <v>50000</v>
      </c>
      <c r="J511" s="36" t="s">
        <v>5974</v>
      </c>
      <c r="K511" s="36"/>
      <c r="L511" s="37"/>
      <c r="M511" s="37"/>
      <c r="N511" s="34" t="s">
        <v>5969</v>
      </c>
      <c r="O511" s="34" t="s">
        <v>5294</v>
      </c>
      <c r="P511" s="39">
        <v>50000</v>
      </c>
      <c r="Q511" s="35">
        <v>50000</v>
      </c>
      <c r="R511" s="34"/>
      <c r="S511" s="40"/>
      <c r="T511" s="40"/>
    </row>
    <row r="512" spans="1:20" s="1789" customFormat="1" ht="31.5" x14ac:dyDescent="0.2">
      <c r="A512" s="1243">
        <v>13</v>
      </c>
      <c r="B512" s="91" t="s">
        <v>2698</v>
      </c>
      <c r="C512" s="2227"/>
      <c r="D512" s="87" t="s">
        <v>7047</v>
      </c>
      <c r="E512" s="2145" t="s">
        <v>4182</v>
      </c>
      <c r="F512" s="36"/>
      <c r="G512" s="1837">
        <v>50000</v>
      </c>
      <c r="H512" s="2214">
        <v>50000</v>
      </c>
      <c r="I512" s="2165">
        <v>50000</v>
      </c>
      <c r="J512" s="36" t="s">
        <v>5974</v>
      </c>
      <c r="K512" s="36"/>
      <c r="L512" s="37"/>
      <c r="M512" s="37"/>
      <c r="N512" s="34" t="s">
        <v>5969</v>
      </c>
      <c r="O512" s="34" t="s">
        <v>5294</v>
      </c>
      <c r="P512" s="39">
        <v>50000</v>
      </c>
      <c r="Q512" s="35">
        <v>50000</v>
      </c>
      <c r="R512" s="34"/>
      <c r="S512" s="40"/>
      <c r="T512" s="40"/>
    </row>
    <row r="513" spans="1:22" s="1789" customFormat="1" ht="47.25" x14ac:dyDescent="0.2">
      <c r="A513" s="1243">
        <v>13</v>
      </c>
      <c r="B513" s="91" t="s">
        <v>2746</v>
      </c>
      <c r="C513" s="2227"/>
      <c r="D513" s="87" t="s">
        <v>7151</v>
      </c>
      <c r="E513" s="2145" t="s">
        <v>3927</v>
      </c>
      <c r="F513" s="36"/>
      <c r="G513" s="1837">
        <v>50000</v>
      </c>
      <c r="H513" s="2214">
        <v>50000</v>
      </c>
      <c r="I513" s="2165">
        <v>50000</v>
      </c>
      <c r="J513" s="36" t="s">
        <v>5974</v>
      </c>
      <c r="K513" s="36"/>
      <c r="L513" s="37"/>
      <c r="M513" s="37"/>
      <c r="N513" s="34" t="s">
        <v>5969</v>
      </c>
      <c r="O513" s="34" t="s">
        <v>5319</v>
      </c>
      <c r="P513" s="39">
        <v>50000</v>
      </c>
      <c r="Q513" s="35">
        <v>50000</v>
      </c>
      <c r="R513" s="34"/>
      <c r="S513" s="40"/>
      <c r="T513" s="40"/>
    </row>
    <row r="514" spans="1:22" s="1789" customFormat="1" ht="52.5" customHeight="1" x14ac:dyDescent="0.2">
      <c r="A514" s="1243">
        <v>13</v>
      </c>
      <c r="B514" s="91" t="s">
        <v>2754</v>
      </c>
      <c r="C514" s="2227"/>
      <c r="D514" s="87" t="s">
        <v>7119</v>
      </c>
      <c r="E514" s="2145" t="s">
        <v>4467</v>
      </c>
      <c r="F514" s="36"/>
      <c r="G514" s="1837">
        <v>50000</v>
      </c>
      <c r="H514" s="2214">
        <v>50000</v>
      </c>
      <c r="I514" s="2165">
        <v>50000</v>
      </c>
      <c r="J514" s="34" t="s">
        <v>5974</v>
      </c>
      <c r="K514" s="36"/>
      <c r="L514" s="37"/>
      <c r="M514" s="37"/>
      <c r="N514" s="1243" t="s">
        <v>5969</v>
      </c>
      <c r="O514" s="34" t="s">
        <v>5315</v>
      </c>
      <c r="P514" s="39">
        <v>50000</v>
      </c>
      <c r="Q514" s="35">
        <v>50000</v>
      </c>
      <c r="R514" s="34"/>
      <c r="S514" s="40"/>
      <c r="T514" s="40"/>
    </row>
    <row r="515" spans="1:22" s="1789" customFormat="1" ht="64.5" customHeight="1" x14ac:dyDescent="0.2">
      <c r="A515" s="1243">
        <v>13</v>
      </c>
      <c r="B515" s="91" t="s">
        <v>2819</v>
      </c>
      <c r="C515" s="2227"/>
      <c r="D515" s="87" t="s">
        <v>7173</v>
      </c>
      <c r="E515" s="2145" t="s">
        <v>3907</v>
      </c>
      <c r="F515" s="36"/>
      <c r="G515" s="1837">
        <v>50000</v>
      </c>
      <c r="H515" s="2214">
        <v>50000</v>
      </c>
      <c r="I515" s="2165">
        <v>50000</v>
      </c>
      <c r="J515" s="36" t="s">
        <v>5974</v>
      </c>
      <c r="K515" s="36"/>
      <c r="L515" s="37"/>
      <c r="M515" s="37"/>
      <c r="N515" s="34" t="s">
        <v>5969</v>
      </c>
      <c r="O515" s="34" t="s">
        <v>5320</v>
      </c>
      <c r="P515" s="39">
        <v>50000</v>
      </c>
      <c r="Q515" s="35">
        <v>50000</v>
      </c>
      <c r="R515" s="34"/>
      <c r="S515" s="40"/>
      <c r="T515" s="40"/>
    </row>
    <row r="516" spans="1:22" s="1789" customFormat="1" ht="60" customHeight="1" x14ac:dyDescent="0.2">
      <c r="A516" s="1243">
        <v>13</v>
      </c>
      <c r="B516" s="91" t="s">
        <v>2843</v>
      </c>
      <c r="C516" s="2227"/>
      <c r="D516" s="87" t="s">
        <v>7173</v>
      </c>
      <c r="E516" s="2145" t="s">
        <v>4307</v>
      </c>
      <c r="F516" s="36"/>
      <c r="G516" s="1837">
        <v>50000</v>
      </c>
      <c r="H516" s="2214">
        <v>50000</v>
      </c>
      <c r="I516" s="2165">
        <v>50000</v>
      </c>
      <c r="J516" s="34" t="s">
        <v>5974</v>
      </c>
      <c r="K516" s="36"/>
      <c r="L516" s="37"/>
      <c r="M516" s="37"/>
      <c r="N516" s="1243" t="s">
        <v>5969</v>
      </c>
      <c r="O516" s="34" t="s">
        <v>5303</v>
      </c>
      <c r="P516" s="39">
        <f>H516</f>
        <v>50000</v>
      </c>
      <c r="Q516" s="35">
        <v>50000</v>
      </c>
      <c r="R516" s="34"/>
      <c r="S516" s="40"/>
      <c r="T516" s="40"/>
    </row>
    <row r="517" spans="1:22" s="1789" customFormat="1" ht="41.25" customHeight="1" x14ac:dyDescent="0.2">
      <c r="A517" s="1243">
        <v>13</v>
      </c>
      <c r="B517" s="91" t="s">
        <v>2850</v>
      </c>
      <c r="C517" s="2227"/>
      <c r="D517" s="87" t="s">
        <v>7173</v>
      </c>
      <c r="E517" s="2145" t="s">
        <v>3859</v>
      </c>
      <c r="F517" s="36"/>
      <c r="G517" s="1837">
        <v>50000</v>
      </c>
      <c r="H517" s="2214">
        <v>50000</v>
      </c>
      <c r="I517" s="2165">
        <v>50000</v>
      </c>
      <c r="J517" s="36" t="s">
        <v>5974</v>
      </c>
      <c r="K517" s="36"/>
      <c r="L517" s="37"/>
      <c r="M517" s="37"/>
      <c r="N517" s="34" t="s">
        <v>5969</v>
      </c>
      <c r="O517" s="34" t="s">
        <v>5320</v>
      </c>
      <c r="P517" s="39">
        <v>50000</v>
      </c>
      <c r="Q517" s="35">
        <v>50000</v>
      </c>
      <c r="R517" s="34"/>
      <c r="S517" s="40"/>
      <c r="T517" s="40"/>
    </row>
    <row r="518" spans="1:22" s="2172" customFormat="1" ht="31.5" x14ac:dyDescent="0.2">
      <c r="A518" s="1243">
        <v>13</v>
      </c>
      <c r="B518" s="2096" t="s">
        <v>488</v>
      </c>
      <c r="C518" s="2227"/>
      <c r="D518" s="2100" t="s">
        <v>3150</v>
      </c>
      <c r="E518" s="2144" t="s">
        <v>1065</v>
      </c>
      <c r="F518" s="2116"/>
      <c r="G518" s="2154"/>
      <c r="H518" s="2216">
        <v>50000</v>
      </c>
      <c r="I518" s="2166">
        <v>50000</v>
      </c>
      <c r="J518" s="2116" t="s">
        <v>5974</v>
      </c>
      <c r="K518" s="2116"/>
      <c r="L518" s="2113"/>
      <c r="M518" s="2113"/>
      <c r="N518" s="2097" t="s">
        <v>5229</v>
      </c>
      <c r="O518" s="2097" t="s">
        <v>5318</v>
      </c>
      <c r="P518" s="2110">
        <f>H518</f>
        <v>50000</v>
      </c>
      <c r="Q518" s="2109">
        <f>P518</f>
        <v>50000</v>
      </c>
      <c r="R518" s="2097"/>
      <c r="S518" s="2111"/>
      <c r="T518" s="2119" t="s">
        <v>1042</v>
      </c>
    </row>
    <row r="519" spans="1:22" s="2107" customFormat="1" ht="47.25" x14ac:dyDescent="0.2">
      <c r="A519" s="2099">
        <v>13</v>
      </c>
      <c r="B519" s="2100" t="s">
        <v>321</v>
      </c>
      <c r="C519" s="2228"/>
      <c r="D519" s="2114" t="s">
        <v>6937</v>
      </c>
      <c r="E519" s="2120" t="s">
        <v>1186</v>
      </c>
      <c r="F519" s="2116"/>
      <c r="G519" s="2156"/>
      <c r="H519" s="2216">
        <v>50000</v>
      </c>
      <c r="I519" s="2128">
        <v>50000</v>
      </c>
      <c r="J519" s="2121" t="s">
        <v>5974</v>
      </c>
      <c r="K519" s="2121"/>
      <c r="L519" s="2123"/>
      <c r="M519" s="2123"/>
      <c r="N519" s="2095" t="s">
        <v>5969</v>
      </c>
      <c r="O519" s="2097" t="s">
        <v>5307</v>
      </c>
      <c r="P519" s="2106">
        <f>H519</f>
        <v>50000</v>
      </c>
      <c r="Q519" s="2109">
        <f t="shared" ref="Q519:Q527" si="4">P519</f>
        <v>50000</v>
      </c>
      <c r="R519" s="2097"/>
      <c r="S519" s="2097"/>
      <c r="T519" s="2097" t="s">
        <v>1042</v>
      </c>
    </row>
    <row r="520" spans="1:22" s="2107" customFormat="1" ht="31.5" x14ac:dyDescent="0.2">
      <c r="A520" s="2099">
        <v>13</v>
      </c>
      <c r="B520" s="2100" t="s">
        <v>322</v>
      </c>
      <c r="C520" s="2228"/>
      <c r="D520" s="2114" t="s">
        <v>5530</v>
      </c>
      <c r="E520" s="2120" t="s">
        <v>1187</v>
      </c>
      <c r="F520" s="2116"/>
      <c r="G520" s="2156"/>
      <c r="H520" s="2216">
        <v>50000</v>
      </c>
      <c r="I520" s="2128">
        <v>50000</v>
      </c>
      <c r="J520" s="2121" t="s">
        <v>5974</v>
      </c>
      <c r="K520" s="2121"/>
      <c r="L520" s="2123"/>
      <c r="M520" s="2123"/>
      <c r="N520" s="2095" t="s">
        <v>5969</v>
      </c>
      <c r="O520" s="2097" t="s">
        <v>5307</v>
      </c>
      <c r="P520" s="2106">
        <f>H520</f>
        <v>50000</v>
      </c>
      <c r="Q520" s="2109">
        <f t="shared" si="4"/>
        <v>50000</v>
      </c>
      <c r="R520" s="2097"/>
      <c r="S520" s="2097"/>
      <c r="T520" s="2097" t="s">
        <v>1042</v>
      </c>
    </row>
    <row r="521" spans="1:22" s="2107" customFormat="1" ht="28.5" customHeight="1" x14ac:dyDescent="0.2">
      <c r="A521" s="2099">
        <v>13</v>
      </c>
      <c r="B521" s="2100" t="s">
        <v>323</v>
      </c>
      <c r="C521" s="2228"/>
      <c r="D521" s="2114" t="s">
        <v>1184</v>
      </c>
      <c r="E521" s="2131" t="s">
        <v>1188</v>
      </c>
      <c r="F521" s="2121"/>
      <c r="G521" s="2156"/>
      <c r="H521" s="2216">
        <v>50000</v>
      </c>
      <c r="I521" s="2128">
        <v>50000</v>
      </c>
      <c r="J521" s="2121" t="s">
        <v>5974</v>
      </c>
      <c r="K521" s="2121"/>
      <c r="L521" s="2121"/>
      <c r="M521" s="2123"/>
      <c r="N521" s="2095" t="s">
        <v>5969</v>
      </c>
      <c r="O521" s="2097" t="s">
        <v>5295</v>
      </c>
      <c r="P521" s="2122">
        <v>50000</v>
      </c>
      <c r="Q521" s="2109">
        <f t="shared" si="4"/>
        <v>50000</v>
      </c>
      <c r="R521" s="2097"/>
      <c r="S521" s="2097"/>
      <c r="T521" s="2097" t="s">
        <v>1042</v>
      </c>
    </row>
    <row r="522" spans="1:22" s="2107" customFormat="1" ht="47.25" x14ac:dyDescent="0.2">
      <c r="A522" s="2099">
        <v>13</v>
      </c>
      <c r="B522" s="2100" t="s">
        <v>324</v>
      </c>
      <c r="C522" s="2228"/>
      <c r="D522" s="2114" t="s">
        <v>7790</v>
      </c>
      <c r="E522" s="2111" t="s">
        <v>1189</v>
      </c>
      <c r="F522" s="2097"/>
      <c r="G522" s="2156"/>
      <c r="H522" s="2216">
        <v>50000</v>
      </c>
      <c r="I522" s="2166">
        <v>50000</v>
      </c>
      <c r="J522" s="2121" t="s">
        <v>5974</v>
      </c>
      <c r="K522" s="2121"/>
      <c r="L522" s="2123"/>
      <c r="M522" s="2123"/>
      <c r="N522" s="2095" t="s">
        <v>5969</v>
      </c>
      <c r="O522" s="2097" t="s">
        <v>5296</v>
      </c>
      <c r="P522" s="2109">
        <v>50000</v>
      </c>
      <c r="Q522" s="2109">
        <f t="shared" si="4"/>
        <v>50000</v>
      </c>
      <c r="R522" s="2097"/>
      <c r="S522" s="2097"/>
      <c r="T522" s="2097" t="s">
        <v>1042</v>
      </c>
    </row>
    <row r="523" spans="1:22" s="2107" customFormat="1" ht="47.25" x14ac:dyDescent="0.2">
      <c r="A523" s="2099">
        <v>13</v>
      </c>
      <c r="B523" s="2100" t="s">
        <v>325</v>
      </c>
      <c r="C523" s="2228"/>
      <c r="D523" s="2114" t="s">
        <v>6436</v>
      </c>
      <c r="E523" s="2120" t="s">
        <v>1190</v>
      </c>
      <c r="F523" s="2116"/>
      <c r="G523" s="2156"/>
      <c r="H523" s="2216">
        <v>50000</v>
      </c>
      <c r="I523" s="2128">
        <v>50000</v>
      </c>
      <c r="J523" s="2121" t="s">
        <v>5974</v>
      </c>
      <c r="K523" s="2121"/>
      <c r="L523" s="2116"/>
      <c r="M523" s="2123"/>
      <c r="N523" s="2095" t="s">
        <v>5969</v>
      </c>
      <c r="O523" s="2097" t="s">
        <v>5041</v>
      </c>
      <c r="P523" s="2122">
        <v>50000</v>
      </c>
      <c r="Q523" s="2109">
        <f t="shared" si="4"/>
        <v>50000</v>
      </c>
      <c r="R523" s="2097"/>
      <c r="S523" s="2097"/>
      <c r="T523" s="2097" t="s">
        <v>1042</v>
      </c>
    </row>
    <row r="524" spans="1:22" s="2118" customFormat="1" ht="31.5" x14ac:dyDescent="0.2">
      <c r="A524" s="2099">
        <v>13</v>
      </c>
      <c r="B524" s="2100" t="s">
        <v>326</v>
      </c>
      <c r="C524" s="2228"/>
      <c r="D524" s="2114" t="s">
        <v>7173</v>
      </c>
      <c r="E524" s="2124" t="s">
        <v>1191</v>
      </c>
      <c r="F524" s="2098"/>
      <c r="G524" s="2156"/>
      <c r="H524" s="2216">
        <v>50000</v>
      </c>
      <c r="I524" s="2128">
        <v>50000</v>
      </c>
      <c r="J524" s="2121" t="s">
        <v>5974</v>
      </c>
      <c r="K524" s="2121"/>
      <c r="L524" s="2123"/>
      <c r="M524" s="2123"/>
      <c r="N524" s="2095" t="s">
        <v>5969</v>
      </c>
      <c r="O524" s="2095" t="s">
        <v>5317</v>
      </c>
      <c r="P524" s="2122">
        <v>50000</v>
      </c>
      <c r="Q524" s="2109">
        <f t="shared" si="4"/>
        <v>50000</v>
      </c>
      <c r="R524" s="2097"/>
      <c r="S524" s="2097"/>
      <c r="T524" s="2097" t="s">
        <v>1042</v>
      </c>
      <c r="U524" s="2107"/>
      <c r="V524" s="2107"/>
    </row>
    <row r="525" spans="1:22" s="2107" customFormat="1" ht="31.5" x14ac:dyDescent="0.2">
      <c r="A525" s="2099">
        <v>13</v>
      </c>
      <c r="B525" s="2100" t="s">
        <v>327</v>
      </c>
      <c r="C525" s="2228"/>
      <c r="D525" s="2114" t="s">
        <v>7151</v>
      </c>
      <c r="E525" s="2120" t="s">
        <v>1192</v>
      </c>
      <c r="F525" s="2116"/>
      <c r="G525" s="2156"/>
      <c r="H525" s="2216">
        <v>50000</v>
      </c>
      <c r="I525" s="2128">
        <v>50000</v>
      </c>
      <c r="J525" s="2121" t="s">
        <v>5974</v>
      </c>
      <c r="K525" s="2121"/>
      <c r="L525" s="2116"/>
      <c r="M525" s="2123"/>
      <c r="N525" s="2095" t="s">
        <v>5969</v>
      </c>
      <c r="O525" s="2097" t="s">
        <v>5318</v>
      </c>
      <c r="P525" s="2122">
        <v>50000</v>
      </c>
      <c r="Q525" s="2109">
        <f t="shared" si="4"/>
        <v>50000</v>
      </c>
      <c r="R525" s="2097"/>
      <c r="S525" s="2097"/>
      <c r="T525" s="2097" t="s">
        <v>1042</v>
      </c>
    </row>
    <row r="526" spans="1:22" s="2107" customFormat="1" ht="63" x14ac:dyDescent="0.2">
      <c r="A526" s="2099">
        <v>13</v>
      </c>
      <c r="B526" s="2100" t="s">
        <v>328</v>
      </c>
      <c r="C526" s="2228"/>
      <c r="D526" s="2114" t="s">
        <v>7151</v>
      </c>
      <c r="E526" s="2120" t="s">
        <v>1193</v>
      </c>
      <c r="F526" s="2116"/>
      <c r="G526" s="2156"/>
      <c r="H526" s="2216">
        <v>50000</v>
      </c>
      <c r="I526" s="2128">
        <v>50000</v>
      </c>
      <c r="J526" s="2121" t="s">
        <v>5974</v>
      </c>
      <c r="K526" s="2121"/>
      <c r="L526" s="2116"/>
      <c r="M526" s="2123"/>
      <c r="N526" s="2095" t="s">
        <v>5969</v>
      </c>
      <c r="O526" s="2097" t="s">
        <v>5318</v>
      </c>
      <c r="P526" s="2122">
        <v>50000</v>
      </c>
      <c r="Q526" s="2109">
        <f t="shared" si="4"/>
        <v>50000</v>
      </c>
      <c r="R526" s="2097"/>
      <c r="S526" s="2097"/>
      <c r="T526" s="2097" t="s">
        <v>1042</v>
      </c>
    </row>
    <row r="527" spans="1:22" s="2107" customFormat="1" ht="31.5" x14ac:dyDescent="0.2">
      <c r="A527" s="2099">
        <v>13</v>
      </c>
      <c r="B527" s="2100" t="s">
        <v>329</v>
      </c>
      <c r="C527" s="2228"/>
      <c r="D527" s="2114" t="s">
        <v>7845</v>
      </c>
      <c r="E527" s="2120" t="s">
        <v>1194</v>
      </c>
      <c r="F527" s="2116"/>
      <c r="G527" s="2156"/>
      <c r="H527" s="2216">
        <v>50000</v>
      </c>
      <c r="I527" s="2128">
        <v>50000</v>
      </c>
      <c r="J527" s="2121" t="s">
        <v>5974</v>
      </c>
      <c r="K527" s="2121"/>
      <c r="L527" s="2116"/>
      <c r="M527" s="2123"/>
      <c r="N527" s="2095" t="s">
        <v>5969</v>
      </c>
      <c r="O527" s="2097" t="s">
        <v>5320</v>
      </c>
      <c r="P527" s="2122">
        <v>50000</v>
      </c>
      <c r="Q527" s="2109">
        <f t="shared" si="4"/>
        <v>50000</v>
      </c>
      <c r="R527" s="2097"/>
      <c r="S527" s="2097"/>
      <c r="T527" s="2097" t="s">
        <v>1042</v>
      </c>
    </row>
    <row r="528" spans="1:22" s="2294" customFormat="1" ht="31.5" x14ac:dyDescent="0.25">
      <c r="A528" s="2304">
        <v>13</v>
      </c>
      <c r="B528" s="2287"/>
      <c r="C528" s="2288" t="s">
        <v>1034</v>
      </c>
      <c r="D528" s="2289" t="s">
        <v>494</v>
      </c>
      <c r="E528" s="2290" t="s">
        <v>109</v>
      </c>
      <c r="F528" s="2284"/>
      <c r="G528" s="2156"/>
      <c r="H528" s="2216"/>
      <c r="I528" s="2292">
        <v>50000</v>
      </c>
      <c r="J528" s="1915" t="s">
        <v>5974</v>
      </c>
      <c r="K528" s="1915"/>
      <c r="L528" s="2284"/>
      <c r="M528" s="2284"/>
      <c r="N528" s="1910" t="s">
        <v>5229</v>
      </c>
      <c r="O528" s="1908" t="s">
        <v>1102</v>
      </c>
      <c r="P528" s="2292">
        <v>50000</v>
      </c>
      <c r="Q528" s="2292">
        <v>50000</v>
      </c>
      <c r="R528" s="2288"/>
      <c r="S528" s="2288"/>
      <c r="T528" s="1890" t="s">
        <v>480</v>
      </c>
      <c r="U528" s="2293"/>
    </row>
    <row r="529" spans="1:21" s="2294" customFormat="1" ht="47.25" x14ac:dyDescent="0.25">
      <c r="A529" s="2304">
        <v>13</v>
      </c>
      <c r="B529" s="2287"/>
      <c r="C529" s="2288" t="s">
        <v>1034</v>
      </c>
      <c r="D529" s="2289" t="s">
        <v>7151</v>
      </c>
      <c r="E529" s="2290" t="s">
        <v>589</v>
      </c>
      <c r="F529" s="2284"/>
      <c r="G529" s="2156"/>
      <c r="H529" s="2216"/>
      <c r="I529" s="2292">
        <v>50000</v>
      </c>
      <c r="J529" s="1915" t="s">
        <v>5974</v>
      </c>
      <c r="K529" s="1915"/>
      <c r="L529" s="2284"/>
      <c r="M529" s="2284"/>
      <c r="N529" s="1910" t="s">
        <v>5969</v>
      </c>
      <c r="O529" s="1908" t="s">
        <v>5320</v>
      </c>
      <c r="P529" s="2292">
        <v>50000</v>
      </c>
      <c r="Q529" s="2292">
        <v>50000</v>
      </c>
      <c r="R529" s="2288"/>
      <c r="S529" s="2288"/>
      <c r="T529" s="1890" t="s">
        <v>480</v>
      </c>
      <c r="U529" s="2293"/>
    </row>
    <row r="530" spans="1:21" s="2294" customFormat="1" ht="47.25" x14ac:dyDescent="0.25">
      <c r="A530" s="2304">
        <v>13</v>
      </c>
      <c r="B530" s="2287"/>
      <c r="C530" s="2288" t="s">
        <v>1034</v>
      </c>
      <c r="D530" s="2289" t="s">
        <v>7845</v>
      </c>
      <c r="E530" s="2290" t="s">
        <v>595</v>
      </c>
      <c r="F530" s="2284"/>
      <c r="G530" s="2156"/>
      <c r="H530" s="2216"/>
      <c r="I530" s="2292">
        <v>50000</v>
      </c>
      <c r="J530" s="1915" t="s">
        <v>5974</v>
      </c>
      <c r="K530" s="1915"/>
      <c r="L530" s="2284"/>
      <c r="M530" s="2284"/>
      <c r="N530" s="1910" t="s">
        <v>5040</v>
      </c>
      <c r="O530" s="1908" t="s">
        <v>5320</v>
      </c>
      <c r="P530" s="2292">
        <v>50000</v>
      </c>
      <c r="Q530" s="2292">
        <v>50000</v>
      </c>
      <c r="R530" s="2288"/>
      <c r="S530" s="2288"/>
      <c r="T530" s="1890" t="s">
        <v>480</v>
      </c>
      <c r="U530" s="2293"/>
    </row>
    <row r="531" spans="1:21" s="1789" customFormat="1" ht="47.25" x14ac:dyDescent="0.25">
      <c r="A531" s="2304">
        <v>13</v>
      </c>
      <c r="B531" s="2287"/>
      <c r="C531" s="2345" t="s">
        <v>1034</v>
      </c>
      <c r="D531" s="2336" t="s">
        <v>7151</v>
      </c>
      <c r="E531" s="2346" t="s">
        <v>3</v>
      </c>
      <c r="F531" s="2314"/>
      <c r="G531" s="2156"/>
      <c r="H531" s="2216"/>
      <c r="I531" s="2334">
        <v>50000</v>
      </c>
      <c r="J531" s="2347" t="s">
        <v>5974</v>
      </c>
      <c r="K531" s="2340"/>
      <c r="L531" s="2341"/>
      <c r="M531" s="2340"/>
      <c r="N531" s="2027" t="s">
        <v>5969</v>
      </c>
      <c r="O531" s="2288" t="s">
        <v>5320</v>
      </c>
      <c r="P531" s="2348">
        <v>50000</v>
      </c>
      <c r="Q531" s="2292">
        <v>50000</v>
      </c>
      <c r="R531" s="2288"/>
      <c r="S531" s="2288"/>
      <c r="T531" s="1890" t="s">
        <v>480</v>
      </c>
    </row>
    <row r="532" spans="1:21" s="1789" customFormat="1" ht="78.75" x14ac:dyDescent="0.2">
      <c r="A532" s="1243">
        <v>13</v>
      </c>
      <c r="B532" s="87" t="s">
        <v>2045</v>
      </c>
      <c r="C532" s="2227"/>
      <c r="D532" s="87" t="s">
        <v>7845</v>
      </c>
      <c r="E532" s="2145" t="s">
        <v>3394</v>
      </c>
      <c r="F532" s="36"/>
      <c r="G532" s="1837">
        <v>55000</v>
      </c>
      <c r="H532" s="2214">
        <v>55000</v>
      </c>
      <c r="I532" s="2165">
        <v>55000</v>
      </c>
      <c r="J532" s="36" t="s">
        <v>5974</v>
      </c>
      <c r="K532" s="36"/>
      <c r="L532" s="37"/>
      <c r="M532" s="37"/>
      <c r="N532" s="1243" t="s">
        <v>5969</v>
      </c>
      <c r="O532" s="34" t="s">
        <v>5324</v>
      </c>
      <c r="P532" s="39">
        <v>55000</v>
      </c>
      <c r="Q532" s="35">
        <v>55000</v>
      </c>
      <c r="R532" s="1243"/>
      <c r="S532" s="34"/>
      <c r="T532" s="34"/>
    </row>
    <row r="533" spans="1:21" s="1789" customFormat="1" ht="47.25" x14ac:dyDescent="0.2">
      <c r="A533" s="1243">
        <v>13</v>
      </c>
      <c r="B533" s="87" t="s">
        <v>2046</v>
      </c>
      <c r="C533" s="2227"/>
      <c r="D533" s="87" t="s">
        <v>7845</v>
      </c>
      <c r="E533" s="2145" t="s">
        <v>3396</v>
      </c>
      <c r="F533" s="36"/>
      <c r="G533" s="1837">
        <v>55000</v>
      </c>
      <c r="H533" s="2214">
        <v>55000</v>
      </c>
      <c r="I533" s="2165">
        <v>55000</v>
      </c>
      <c r="J533" s="36" t="s">
        <v>5974</v>
      </c>
      <c r="K533" s="36"/>
      <c r="L533" s="37"/>
      <c r="M533" s="37"/>
      <c r="N533" s="1243" t="s">
        <v>5969</v>
      </c>
      <c r="O533" s="34" t="s">
        <v>5324</v>
      </c>
      <c r="P533" s="39">
        <v>55000</v>
      </c>
      <c r="Q533" s="35">
        <v>55000</v>
      </c>
      <c r="R533" s="1243"/>
      <c r="S533" s="34"/>
      <c r="T533" s="34"/>
    </row>
    <row r="534" spans="1:21" s="1789" customFormat="1" ht="47.25" x14ac:dyDescent="0.2">
      <c r="A534" s="1243">
        <v>13</v>
      </c>
      <c r="B534" s="87" t="s">
        <v>2047</v>
      </c>
      <c r="C534" s="2227"/>
      <c r="D534" s="87" t="s">
        <v>7845</v>
      </c>
      <c r="E534" s="2145" t="s">
        <v>3291</v>
      </c>
      <c r="F534" s="36"/>
      <c r="G534" s="1837">
        <v>55000</v>
      </c>
      <c r="H534" s="2214">
        <v>55000</v>
      </c>
      <c r="I534" s="2165">
        <v>55000</v>
      </c>
      <c r="J534" s="36" t="s">
        <v>5974</v>
      </c>
      <c r="K534" s="36"/>
      <c r="L534" s="37"/>
      <c r="M534" s="37"/>
      <c r="N534" s="1243" t="s">
        <v>5969</v>
      </c>
      <c r="O534" s="34" t="s">
        <v>5324</v>
      </c>
      <c r="P534" s="39">
        <v>55000</v>
      </c>
      <c r="Q534" s="35">
        <v>55000</v>
      </c>
      <c r="R534" s="1243"/>
      <c r="S534" s="34"/>
      <c r="T534" s="34"/>
    </row>
    <row r="535" spans="1:21" s="1789" customFormat="1" ht="47.25" x14ac:dyDescent="0.2">
      <c r="A535" s="1243">
        <v>13</v>
      </c>
      <c r="B535" s="87" t="s">
        <v>2049</v>
      </c>
      <c r="C535" s="2227"/>
      <c r="D535" s="87" t="s">
        <v>7845</v>
      </c>
      <c r="E535" s="2145" t="s">
        <v>3393</v>
      </c>
      <c r="F535" s="36"/>
      <c r="G535" s="1837">
        <v>55000</v>
      </c>
      <c r="H535" s="2214">
        <v>55000</v>
      </c>
      <c r="I535" s="2165">
        <v>55000</v>
      </c>
      <c r="J535" s="36" t="s">
        <v>5974</v>
      </c>
      <c r="K535" s="36"/>
      <c r="L535" s="37"/>
      <c r="M535" s="37"/>
      <c r="N535" s="1243" t="s">
        <v>5969</v>
      </c>
      <c r="O535" s="34" t="s">
        <v>5324</v>
      </c>
      <c r="P535" s="39">
        <v>55000</v>
      </c>
      <c r="Q535" s="35">
        <v>55000</v>
      </c>
      <c r="R535" s="1243"/>
      <c r="S535" s="34"/>
      <c r="T535" s="34"/>
    </row>
    <row r="536" spans="1:21" s="2107" customFormat="1" ht="94.5" x14ac:dyDescent="0.2">
      <c r="A536" s="2099">
        <v>13</v>
      </c>
      <c r="B536" s="2100" t="s">
        <v>330</v>
      </c>
      <c r="C536" s="2228" t="s">
        <v>1033</v>
      </c>
      <c r="D536" s="2114" t="s">
        <v>6218</v>
      </c>
      <c r="E536" s="2120" t="s">
        <v>1195</v>
      </c>
      <c r="F536" s="2116"/>
      <c r="G536" s="2156"/>
      <c r="H536" s="2216">
        <v>56500</v>
      </c>
      <c r="I536" s="2128">
        <v>56500</v>
      </c>
      <c r="J536" s="2262" t="s">
        <v>5974</v>
      </c>
      <c r="K536" s="2121"/>
      <c r="L536" s="2116"/>
      <c r="M536" s="2123"/>
      <c r="N536" s="2095" t="s">
        <v>5969</v>
      </c>
      <c r="O536" s="2097" t="s">
        <v>5306</v>
      </c>
      <c r="P536" s="2122">
        <f>H536</f>
        <v>56500</v>
      </c>
      <c r="Q536" s="2122">
        <f>P536</f>
        <v>56500</v>
      </c>
      <c r="R536" s="2097"/>
      <c r="S536" s="2252" t="s">
        <v>543</v>
      </c>
      <c r="T536" s="2097" t="s">
        <v>528</v>
      </c>
    </row>
    <row r="537" spans="1:21" s="1789" customFormat="1" ht="47.25" x14ac:dyDescent="0.2">
      <c r="A537" s="1243">
        <v>13</v>
      </c>
      <c r="B537" s="91" t="s">
        <v>2352</v>
      </c>
      <c r="C537" s="2227"/>
      <c r="D537" s="87" t="s">
        <v>7790</v>
      </c>
      <c r="E537" s="2145" t="s">
        <v>4241</v>
      </c>
      <c r="F537" s="36"/>
      <c r="G537" s="1837">
        <v>56000</v>
      </c>
      <c r="H537" s="2214">
        <v>56000</v>
      </c>
      <c r="I537" s="2165">
        <v>56000</v>
      </c>
      <c r="J537" s="36" t="s">
        <v>5974</v>
      </c>
      <c r="K537" s="36"/>
      <c r="L537" s="37"/>
      <c r="M537" s="37"/>
      <c r="N537" s="34" t="s">
        <v>5969</v>
      </c>
      <c r="O537" s="34" t="s">
        <v>5300</v>
      </c>
      <c r="P537" s="39">
        <v>56000</v>
      </c>
      <c r="Q537" s="35">
        <v>56000</v>
      </c>
      <c r="R537" s="34"/>
      <c r="S537" s="40"/>
      <c r="T537" s="40"/>
    </row>
    <row r="538" spans="1:21" s="1789" customFormat="1" ht="31.5" x14ac:dyDescent="0.2">
      <c r="A538" s="1243">
        <v>13</v>
      </c>
      <c r="B538" s="91" t="s">
        <v>2724</v>
      </c>
      <c r="C538" s="2227"/>
      <c r="D538" s="87" t="s">
        <v>7047</v>
      </c>
      <c r="E538" s="2145" t="s">
        <v>4209</v>
      </c>
      <c r="F538" s="36"/>
      <c r="G538" s="1837">
        <v>57500</v>
      </c>
      <c r="H538" s="2214">
        <v>57500</v>
      </c>
      <c r="I538" s="2165">
        <v>57500</v>
      </c>
      <c r="J538" s="36" t="s">
        <v>5974</v>
      </c>
      <c r="K538" s="36"/>
      <c r="L538" s="37"/>
      <c r="M538" s="37"/>
      <c r="N538" s="34" t="s">
        <v>5969</v>
      </c>
      <c r="O538" s="34" t="s">
        <v>5295</v>
      </c>
      <c r="P538" s="39">
        <v>57500</v>
      </c>
      <c r="Q538" s="35">
        <v>57500</v>
      </c>
      <c r="R538" s="34"/>
      <c r="S538" s="40"/>
      <c r="T538" s="40"/>
    </row>
    <row r="539" spans="1:21" s="1789" customFormat="1" ht="47.25" x14ac:dyDescent="0.2">
      <c r="A539" s="1243">
        <v>13</v>
      </c>
      <c r="B539" s="34" t="s">
        <v>2075</v>
      </c>
      <c r="C539" s="2227"/>
      <c r="D539" s="87" t="s">
        <v>7137</v>
      </c>
      <c r="E539" s="2145" t="s">
        <v>4335</v>
      </c>
      <c r="F539" s="36"/>
      <c r="G539" s="1837">
        <v>60000</v>
      </c>
      <c r="H539" s="2214">
        <v>60000</v>
      </c>
      <c r="I539" s="2165">
        <v>60000</v>
      </c>
      <c r="J539" s="36" t="s">
        <v>5974</v>
      </c>
      <c r="K539" s="36"/>
      <c r="L539" s="37"/>
      <c r="M539" s="37"/>
      <c r="N539" s="37" t="s">
        <v>5229</v>
      </c>
      <c r="O539" s="34" t="s">
        <v>5296</v>
      </c>
      <c r="P539" s="39">
        <v>60000</v>
      </c>
      <c r="Q539" s="35">
        <v>60000</v>
      </c>
      <c r="R539" s="34"/>
      <c r="S539" s="40"/>
      <c r="T539" s="40"/>
    </row>
    <row r="540" spans="1:21" s="1789" customFormat="1" ht="31.5" x14ac:dyDescent="0.2">
      <c r="A540" s="1243">
        <v>13</v>
      </c>
      <c r="B540" s="34" t="s">
        <v>2226</v>
      </c>
      <c r="C540" s="2227"/>
      <c r="D540" s="87" t="s">
        <v>7304</v>
      </c>
      <c r="E540" s="2145" t="s">
        <v>3449</v>
      </c>
      <c r="F540" s="36"/>
      <c r="G540" s="1837">
        <v>60000</v>
      </c>
      <c r="H540" s="2214">
        <v>60000</v>
      </c>
      <c r="I540" s="2165">
        <v>60000</v>
      </c>
      <c r="J540" s="36" t="s">
        <v>5974</v>
      </c>
      <c r="K540" s="36"/>
      <c r="L540" s="37"/>
      <c r="M540" s="37"/>
      <c r="N540" s="37" t="s">
        <v>5229</v>
      </c>
      <c r="O540" s="34" t="s">
        <v>5311</v>
      </c>
      <c r="P540" s="39">
        <v>60000</v>
      </c>
      <c r="Q540" s="35">
        <v>60000</v>
      </c>
      <c r="R540" s="34"/>
      <c r="S540" s="40"/>
      <c r="T540" s="40"/>
    </row>
    <row r="541" spans="1:21" s="1789" customFormat="1" ht="31.5" x14ac:dyDescent="0.2">
      <c r="A541" s="1243">
        <v>13</v>
      </c>
      <c r="B541" s="34" t="s">
        <v>2230</v>
      </c>
      <c r="C541" s="2227"/>
      <c r="D541" s="87" t="s">
        <v>7304</v>
      </c>
      <c r="E541" s="2145" t="s">
        <v>4391</v>
      </c>
      <c r="F541" s="36"/>
      <c r="G541" s="1837">
        <v>60000</v>
      </c>
      <c r="H541" s="2216">
        <v>103266</v>
      </c>
      <c r="I541" s="2166">
        <v>103266</v>
      </c>
      <c r="J541" s="36" t="s">
        <v>5974</v>
      </c>
      <c r="K541" s="36"/>
      <c r="L541" s="37"/>
      <c r="M541" s="37"/>
      <c r="N541" s="37" t="s">
        <v>5229</v>
      </c>
      <c r="O541" s="34" t="s">
        <v>5305</v>
      </c>
      <c r="P541" s="2110">
        <f>H541</f>
        <v>103266</v>
      </c>
      <c r="Q541" s="2109">
        <f>H541</f>
        <v>103266</v>
      </c>
      <c r="R541" s="34"/>
      <c r="S541" s="2111" t="s">
        <v>1041</v>
      </c>
      <c r="T541" s="2097" t="s">
        <v>1043</v>
      </c>
    </row>
    <row r="542" spans="1:21" s="1789" customFormat="1" ht="47.25" x14ac:dyDescent="0.2">
      <c r="A542" s="1243">
        <v>13</v>
      </c>
      <c r="B542" s="91" t="s">
        <v>2330</v>
      </c>
      <c r="C542" s="2227"/>
      <c r="D542" s="87" t="s">
        <v>6409</v>
      </c>
      <c r="E542" s="2145" t="s">
        <v>4088</v>
      </c>
      <c r="F542" s="36"/>
      <c r="G542" s="1837">
        <v>60000</v>
      </c>
      <c r="H542" s="2214">
        <v>60000</v>
      </c>
      <c r="I542" s="2165">
        <v>60000</v>
      </c>
      <c r="J542" s="36" t="s">
        <v>5974</v>
      </c>
      <c r="K542" s="36"/>
      <c r="L542" s="37"/>
      <c r="M542" s="37"/>
      <c r="N542" s="34" t="s">
        <v>5969</v>
      </c>
      <c r="O542" s="34" t="s">
        <v>5041</v>
      </c>
      <c r="P542" s="39">
        <v>60000</v>
      </c>
      <c r="Q542" s="35">
        <v>60000</v>
      </c>
      <c r="R542" s="34"/>
      <c r="S542" s="40"/>
      <c r="T542" s="40"/>
    </row>
    <row r="543" spans="1:21" s="1789" customFormat="1" ht="47.25" x14ac:dyDescent="0.2">
      <c r="A543" s="1243">
        <v>13</v>
      </c>
      <c r="B543" s="91" t="s">
        <v>2399</v>
      </c>
      <c r="C543" s="2227"/>
      <c r="D543" s="87" t="s">
        <v>7266</v>
      </c>
      <c r="E543" s="2145" t="s">
        <v>4445</v>
      </c>
      <c r="F543" s="36"/>
      <c r="G543" s="1837">
        <v>60000</v>
      </c>
      <c r="H543" s="2214">
        <v>60000</v>
      </c>
      <c r="I543" s="2165">
        <v>60000</v>
      </c>
      <c r="J543" s="36" t="s">
        <v>5974</v>
      </c>
      <c r="K543" s="36"/>
      <c r="L543" s="37"/>
      <c r="M543" s="37"/>
      <c r="N543" s="34" t="s">
        <v>5969</v>
      </c>
      <c r="O543" s="34" t="s">
        <v>5310</v>
      </c>
      <c r="P543" s="39">
        <v>60000</v>
      </c>
      <c r="Q543" s="35">
        <v>60000</v>
      </c>
      <c r="R543" s="34"/>
      <c r="S543" s="40"/>
      <c r="T543" s="40"/>
    </row>
    <row r="544" spans="1:21" s="1789" customFormat="1" ht="47.25" x14ac:dyDescent="0.2">
      <c r="A544" s="1243">
        <v>13</v>
      </c>
      <c r="B544" s="91" t="s">
        <v>2404</v>
      </c>
      <c r="C544" s="2227"/>
      <c r="D544" s="87" t="s">
        <v>7266</v>
      </c>
      <c r="E544" s="2145" t="s">
        <v>4440</v>
      </c>
      <c r="F544" s="36"/>
      <c r="G544" s="1837">
        <v>60000</v>
      </c>
      <c r="H544" s="2214">
        <v>60000</v>
      </c>
      <c r="I544" s="2165">
        <v>60000</v>
      </c>
      <c r="J544" s="36" t="s">
        <v>5974</v>
      </c>
      <c r="K544" s="36"/>
      <c r="L544" s="37"/>
      <c r="M544" s="37"/>
      <c r="N544" s="34" t="s">
        <v>5969</v>
      </c>
      <c r="O544" s="34" t="s">
        <v>5310</v>
      </c>
      <c r="P544" s="39">
        <v>60000</v>
      </c>
      <c r="Q544" s="35">
        <v>60000</v>
      </c>
      <c r="R544" s="34"/>
      <c r="S544" s="40"/>
      <c r="T544" s="40"/>
    </row>
    <row r="545" spans="1:20" s="1789" customFormat="1" ht="47.25" x14ac:dyDescent="0.2">
      <c r="A545" s="1243">
        <v>13</v>
      </c>
      <c r="B545" s="91" t="s">
        <v>2447</v>
      </c>
      <c r="C545" s="2227"/>
      <c r="D545" s="87" t="s">
        <v>7845</v>
      </c>
      <c r="E545" s="2145" t="s">
        <v>3938</v>
      </c>
      <c r="F545" s="36"/>
      <c r="G545" s="1837">
        <v>60000</v>
      </c>
      <c r="H545" s="2214">
        <v>60000</v>
      </c>
      <c r="I545" s="2165">
        <v>60000</v>
      </c>
      <c r="J545" s="36" t="s">
        <v>5974</v>
      </c>
      <c r="K545" s="36"/>
      <c r="L545" s="37"/>
      <c r="M545" s="37"/>
      <c r="N545" s="34" t="s">
        <v>5969</v>
      </c>
      <c r="O545" s="34" t="s">
        <v>5320</v>
      </c>
      <c r="P545" s="39">
        <v>60000</v>
      </c>
      <c r="Q545" s="35">
        <v>60000</v>
      </c>
      <c r="R545" s="34"/>
      <c r="S545" s="40"/>
      <c r="T545" s="40"/>
    </row>
    <row r="546" spans="1:20" s="1789" customFormat="1" ht="47.25" x14ac:dyDescent="0.2">
      <c r="A546" s="1243">
        <v>13</v>
      </c>
      <c r="B546" s="91" t="s">
        <v>2448</v>
      </c>
      <c r="C546" s="2227"/>
      <c r="D546" s="87" t="s">
        <v>7845</v>
      </c>
      <c r="E546" s="2145" t="s">
        <v>4049</v>
      </c>
      <c r="F546" s="36"/>
      <c r="G546" s="1837">
        <v>60000</v>
      </c>
      <c r="H546" s="2214">
        <v>60000</v>
      </c>
      <c r="I546" s="2165">
        <v>60000</v>
      </c>
      <c r="J546" s="36" t="s">
        <v>5974</v>
      </c>
      <c r="K546" s="36"/>
      <c r="L546" s="37"/>
      <c r="M546" s="37"/>
      <c r="N546" s="34" t="s">
        <v>5969</v>
      </c>
      <c r="O546" s="34" t="s">
        <v>5320</v>
      </c>
      <c r="P546" s="39">
        <v>60000</v>
      </c>
      <c r="Q546" s="35">
        <v>60000</v>
      </c>
      <c r="R546" s="34"/>
      <c r="S546" s="40"/>
      <c r="T546" s="40"/>
    </row>
    <row r="547" spans="1:20" s="1789" customFormat="1" ht="47.25" x14ac:dyDescent="0.2">
      <c r="A547" s="1243">
        <v>13</v>
      </c>
      <c r="B547" s="91" t="s">
        <v>2450</v>
      </c>
      <c r="C547" s="2227"/>
      <c r="D547" s="87" t="s">
        <v>7845</v>
      </c>
      <c r="E547" s="2145" t="s">
        <v>4048</v>
      </c>
      <c r="F547" s="36"/>
      <c r="G547" s="1837">
        <v>60000</v>
      </c>
      <c r="H547" s="2214">
        <v>60000</v>
      </c>
      <c r="I547" s="2165">
        <v>60000</v>
      </c>
      <c r="J547" s="36" t="s">
        <v>5974</v>
      </c>
      <c r="K547" s="36"/>
      <c r="L547" s="37"/>
      <c r="M547" s="37"/>
      <c r="N547" s="34" t="s">
        <v>5969</v>
      </c>
      <c r="O547" s="34" t="s">
        <v>5320</v>
      </c>
      <c r="P547" s="39">
        <v>60000</v>
      </c>
      <c r="Q547" s="35">
        <v>60000</v>
      </c>
      <c r="R547" s="34"/>
      <c r="S547" s="40"/>
      <c r="T547" s="40"/>
    </row>
    <row r="548" spans="1:20" s="1789" customFormat="1" ht="63" x14ac:dyDescent="0.2">
      <c r="A548" s="1243">
        <v>13</v>
      </c>
      <c r="B548" s="91" t="s">
        <v>2457</v>
      </c>
      <c r="C548" s="2227"/>
      <c r="D548" s="87" t="s">
        <v>7845</v>
      </c>
      <c r="E548" s="2145" t="s">
        <v>3841</v>
      </c>
      <c r="F548" s="36"/>
      <c r="G548" s="1837">
        <v>60000</v>
      </c>
      <c r="H548" s="2214">
        <v>60000</v>
      </c>
      <c r="I548" s="2165">
        <v>60000</v>
      </c>
      <c r="J548" s="36" t="s">
        <v>5974</v>
      </c>
      <c r="K548" s="36"/>
      <c r="L548" s="37"/>
      <c r="M548" s="37"/>
      <c r="N548" s="34" t="s">
        <v>5969</v>
      </c>
      <c r="O548" s="34" t="s">
        <v>5320</v>
      </c>
      <c r="P548" s="39">
        <v>60000</v>
      </c>
      <c r="Q548" s="35">
        <v>60000</v>
      </c>
      <c r="R548" s="34"/>
      <c r="S548" s="40"/>
      <c r="T548" s="40"/>
    </row>
    <row r="549" spans="1:20" s="1789" customFormat="1" ht="47.25" x14ac:dyDescent="0.2">
      <c r="A549" s="1243">
        <v>13</v>
      </c>
      <c r="B549" s="91" t="s">
        <v>2462</v>
      </c>
      <c r="C549" s="2227"/>
      <c r="D549" s="87" t="s">
        <v>7845</v>
      </c>
      <c r="E549" s="2145" t="s">
        <v>3979</v>
      </c>
      <c r="F549" s="36"/>
      <c r="G549" s="1837">
        <v>60000</v>
      </c>
      <c r="H549" s="2214">
        <v>60000</v>
      </c>
      <c r="I549" s="2165">
        <v>60000</v>
      </c>
      <c r="J549" s="36" t="s">
        <v>5974</v>
      </c>
      <c r="K549" s="36"/>
      <c r="L549" s="37"/>
      <c r="M549" s="37"/>
      <c r="N549" s="34" t="s">
        <v>5969</v>
      </c>
      <c r="O549" s="34" t="s">
        <v>5320</v>
      </c>
      <c r="P549" s="39">
        <v>60000</v>
      </c>
      <c r="Q549" s="35">
        <v>60000</v>
      </c>
      <c r="R549" s="34"/>
      <c r="S549" s="40"/>
      <c r="T549" s="40"/>
    </row>
    <row r="550" spans="1:20" s="1789" customFormat="1" ht="63" x14ac:dyDescent="0.2">
      <c r="A550" s="1243">
        <v>13</v>
      </c>
      <c r="B550" s="91" t="s">
        <v>2468</v>
      </c>
      <c r="C550" s="2227"/>
      <c r="D550" s="87" t="s">
        <v>7845</v>
      </c>
      <c r="E550" s="2145" t="s">
        <v>3949</v>
      </c>
      <c r="F550" s="36"/>
      <c r="G550" s="1837">
        <v>60000</v>
      </c>
      <c r="H550" s="2214">
        <v>60000</v>
      </c>
      <c r="I550" s="2165">
        <v>60000</v>
      </c>
      <c r="J550" s="36" t="s">
        <v>5974</v>
      </c>
      <c r="K550" s="36"/>
      <c r="L550" s="37"/>
      <c r="M550" s="37"/>
      <c r="N550" s="34" t="s">
        <v>5969</v>
      </c>
      <c r="O550" s="34" t="s">
        <v>5319</v>
      </c>
      <c r="P550" s="39">
        <v>60000</v>
      </c>
      <c r="Q550" s="35">
        <v>60000</v>
      </c>
      <c r="R550" s="34"/>
      <c r="S550" s="40"/>
      <c r="T550" s="40"/>
    </row>
    <row r="551" spans="1:20" s="1789" customFormat="1" ht="63" x14ac:dyDescent="0.2">
      <c r="A551" s="1243">
        <v>13</v>
      </c>
      <c r="B551" s="91" t="s">
        <v>2471</v>
      </c>
      <c r="C551" s="2227"/>
      <c r="D551" s="87" t="s">
        <v>7845</v>
      </c>
      <c r="E551" s="2145" t="s">
        <v>3884</v>
      </c>
      <c r="F551" s="36"/>
      <c r="G551" s="1837">
        <v>60000</v>
      </c>
      <c r="H551" s="2214">
        <v>60000</v>
      </c>
      <c r="I551" s="2165">
        <v>60000</v>
      </c>
      <c r="J551" s="36" t="s">
        <v>5974</v>
      </c>
      <c r="K551" s="36"/>
      <c r="L551" s="37"/>
      <c r="M551" s="37"/>
      <c r="N551" s="34" t="s">
        <v>5969</v>
      </c>
      <c r="O551" s="34" t="s">
        <v>5320</v>
      </c>
      <c r="P551" s="39">
        <v>60000</v>
      </c>
      <c r="Q551" s="35">
        <v>60000</v>
      </c>
      <c r="R551" s="34"/>
      <c r="S551" s="40"/>
      <c r="T551" s="40"/>
    </row>
    <row r="552" spans="1:20" s="1789" customFormat="1" ht="47.25" x14ac:dyDescent="0.2">
      <c r="A552" s="1243">
        <v>13</v>
      </c>
      <c r="B552" s="91" t="s">
        <v>2489</v>
      </c>
      <c r="C552" s="2227"/>
      <c r="D552" s="87" t="s">
        <v>7845</v>
      </c>
      <c r="E552" s="2145" t="s">
        <v>3932</v>
      </c>
      <c r="F552" s="36"/>
      <c r="G552" s="1837">
        <v>60000</v>
      </c>
      <c r="H552" s="2214">
        <v>60000</v>
      </c>
      <c r="I552" s="2165">
        <v>60000</v>
      </c>
      <c r="J552" s="36" t="s">
        <v>5974</v>
      </c>
      <c r="K552" s="36"/>
      <c r="L552" s="37"/>
      <c r="M552" s="37"/>
      <c r="N552" s="34" t="s">
        <v>5969</v>
      </c>
      <c r="O552" s="34" t="s">
        <v>5320</v>
      </c>
      <c r="P552" s="39">
        <v>60000</v>
      </c>
      <c r="Q552" s="35">
        <v>60000</v>
      </c>
      <c r="R552" s="34"/>
      <c r="S552" s="40"/>
      <c r="T552" s="40"/>
    </row>
    <row r="553" spans="1:20" s="1789" customFormat="1" ht="31.5" x14ac:dyDescent="0.2">
      <c r="A553" s="1243">
        <v>13</v>
      </c>
      <c r="B553" s="91" t="s">
        <v>2501</v>
      </c>
      <c r="C553" s="2227"/>
      <c r="D553" s="87" t="s">
        <v>7845</v>
      </c>
      <c r="E553" s="2145" t="s">
        <v>3967</v>
      </c>
      <c r="F553" s="36"/>
      <c r="G553" s="1837">
        <v>60000</v>
      </c>
      <c r="H553" s="2214">
        <v>60000</v>
      </c>
      <c r="I553" s="2165">
        <v>60000</v>
      </c>
      <c r="J553" s="36" t="s">
        <v>5974</v>
      </c>
      <c r="K553" s="36"/>
      <c r="L553" s="37"/>
      <c r="M553" s="37"/>
      <c r="N553" s="34" t="s">
        <v>5969</v>
      </c>
      <c r="O553" s="34" t="s">
        <v>5320</v>
      </c>
      <c r="P553" s="39">
        <v>60000</v>
      </c>
      <c r="Q553" s="35">
        <v>60000</v>
      </c>
      <c r="R553" s="34"/>
      <c r="S553" s="40"/>
      <c r="T553" s="40"/>
    </row>
    <row r="554" spans="1:20" s="1789" customFormat="1" ht="47.25" x14ac:dyDescent="0.2">
      <c r="A554" s="1243">
        <v>13</v>
      </c>
      <c r="B554" s="91" t="s">
        <v>2503</v>
      </c>
      <c r="C554" s="2227"/>
      <c r="D554" s="87" t="s">
        <v>7845</v>
      </c>
      <c r="E554" s="2145" t="s">
        <v>3968</v>
      </c>
      <c r="F554" s="36"/>
      <c r="G554" s="1837">
        <v>60000</v>
      </c>
      <c r="H554" s="2214">
        <v>60000</v>
      </c>
      <c r="I554" s="2165">
        <v>60000</v>
      </c>
      <c r="J554" s="36" t="s">
        <v>5974</v>
      </c>
      <c r="K554" s="36"/>
      <c r="L554" s="37"/>
      <c r="M554" s="37"/>
      <c r="N554" s="34" t="s">
        <v>5969</v>
      </c>
      <c r="O554" s="34" t="s">
        <v>5320</v>
      </c>
      <c r="P554" s="39">
        <v>60000</v>
      </c>
      <c r="Q554" s="35">
        <v>60000</v>
      </c>
      <c r="R554" s="34"/>
      <c r="S554" s="40"/>
      <c r="T554" s="40"/>
    </row>
    <row r="555" spans="1:20" s="1789" customFormat="1" ht="47.25" x14ac:dyDescent="0.2">
      <c r="A555" s="1243">
        <v>13</v>
      </c>
      <c r="B555" s="91" t="s">
        <v>2557</v>
      </c>
      <c r="C555" s="2227"/>
      <c r="D555" s="87" t="s">
        <v>7845</v>
      </c>
      <c r="E555" s="2145" t="s">
        <v>3934</v>
      </c>
      <c r="F555" s="36"/>
      <c r="G555" s="1837">
        <v>60000</v>
      </c>
      <c r="H555" s="2214">
        <v>60000</v>
      </c>
      <c r="I555" s="2165">
        <v>60000</v>
      </c>
      <c r="J555" s="36" t="s">
        <v>5974</v>
      </c>
      <c r="K555" s="36"/>
      <c r="L555" s="37"/>
      <c r="M555" s="37"/>
      <c r="N555" s="34" t="s">
        <v>5969</v>
      </c>
      <c r="O555" s="34" t="s">
        <v>5320</v>
      </c>
      <c r="P555" s="39">
        <v>60000</v>
      </c>
      <c r="Q555" s="35">
        <v>60000</v>
      </c>
      <c r="R555" s="34"/>
      <c r="S555" s="40"/>
      <c r="T555" s="40"/>
    </row>
    <row r="556" spans="1:20" s="1789" customFormat="1" ht="47.25" x14ac:dyDescent="0.2">
      <c r="A556" s="1243">
        <v>13</v>
      </c>
      <c r="B556" s="91" t="s">
        <v>2559</v>
      </c>
      <c r="C556" s="2227"/>
      <c r="D556" s="87" t="s">
        <v>7845</v>
      </c>
      <c r="E556" s="2145" t="s">
        <v>3931</v>
      </c>
      <c r="F556" s="36"/>
      <c r="G556" s="1837">
        <v>60000</v>
      </c>
      <c r="H556" s="2214">
        <v>60000</v>
      </c>
      <c r="I556" s="2165">
        <v>60000</v>
      </c>
      <c r="J556" s="36" t="s">
        <v>5974</v>
      </c>
      <c r="K556" s="36"/>
      <c r="L556" s="37"/>
      <c r="M556" s="37"/>
      <c r="N556" s="34" t="s">
        <v>5969</v>
      </c>
      <c r="O556" s="34" t="s">
        <v>5320</v>
      </c>
      <c r="P556" s="39">
        <v>60000</v>
      </c>
      <c r="Q556" s="35">
        <v>60000</v>
      </c>
      <c r="R556" s="34"/>
      <c r="S556" s="40"/>
      <c r="T556" s="40"/>
    </row>
    <row r="557" spans="1:20" s="42" customFormat="1" ht="47.25" x14ac:dyDescent="0.2">
      <c r="A557" s="1243">
        <v>13</v>
      </c>
      <c r="B557" s="91" t="s">
        <v>2563</v>
      </c>
      <c r="C557" s="2232"/>
      <c r="D557" s="87" t="s">
        <v>7845</v>
      </c>
      <c r="E557" s="2145" t="s">
        <v>3935</v>
      </c>
      <c r="F557" s="36"/>
      <c r="G557" s="1837">
        <v>60000</v>
      </c>
      <c r="H557" s="2214">
        <v>60000</v>
      </c>
      <c r="I557" s="2165">
        <v>60000</v>
      </c>
      <c r="J557" s="36" t="s">
        <v>5974</v>
      </c>
      <c r="K557" s="36"/>
      <c r="L557" s="37"/>
      <c r="M557" s="37"/>
      <c r="N557" s="34" t="s">
        <v>5969</v>
      </c>
      <c r="O557" s="34" t="s">
        <v>5320</v>
      </c>
      <c r="P557" s="39">
        <v>60000</v>
      </c>
      <c r="Q557" s="35">
        <v>60000</v>
      </c>
      <c r="R557" s="34"/>
      <c r="S557" s="40"/>
      <c r="T557" s="40"/>
    </row>
    <row r="558" spans="1:20" s="1789" customFormat="1" ht="47.25" x14ac:dyDescent="0.2">
      <c r="A558" s="1243">
        <v>13</v>
      </c>
      <c r="B558" s="91" t="s">
        <v>2567</v>
      </c>
      <c r="C558" s="2232"/>
      <c r="D558" s="87" t="s">
        <v>7845</v>
      </c>
      <c r="E558" s="2145" t="s">
        <v>3881</v>
      </c>
      <c r="F558" s="36"/>
      <c r="G558" s="1837">
        <v>60000</v>
      </c>
      <c r="H558" s="2214">
        <v>60000</v>
      </c>
      <c r="I558" s="2165">
        <v>60000</v>
      </c>
      <c r="J558" s="36" t="s">
        <v>5974</v>
      </c>
      <c r="K558" s="36"/>
      <c r="L558" s="37"/>
      <c r="M558" s="37"/>
      <c r="N558" s="34" t="s">
        <v>5969</v>
      </c>
      <c r="O558" s="34" t="s">
        <v>5320</v>
      </c>
      <c r="P558" s="39">
        <v>60000</v>
      </c>
      <c r="Q558" s="35">
        <v>60000</v>
      </c>
      <c r="R558" s="34"/>
      <c r="S558" s="40"/>
      <c r="T558" s="40"/>
    </row>
    <row r="559" spans="1:20" s="1789" customFormat="1" ht="47.25" x14ac:dyDescent="0.2">
      <c r="A559" s="1243">
        <v>13</v>
      </c>
      <c r="B559" s="91" t="s">
        <v>2619</v>
      </c>
      <c r="C559" s="2232"/>
      <c r="D559" s="87" t="s">
        <v>7845</v>
      </c>
      <c r="E559" s="2145" t="s">
        <v>3945</v>
      </c>
      <c r="F559" s="36"/>
      <c r="G559" s="1837">
        <v>60000</v>
      </c>
      <c r="H559" s="2214">
        <v>60000</v>
      </c>
      <c r="I559" s="2165">
        <v>60000</v>
      </c>
      <c r="J559" s="36" t="s">
        <v>5974</v>
      </c>
      <c r="K559" s="36"/>
      <c r="L559" s="37"/>
      <c r="M559" s="37"/>
      <c r="N559" s="34" t="s">
        <v>5969</v>
      </c>
      <c r="O559" s="34" t="s">
        <v>5320</v>
      </c>
      <c r="P559" s="39">
        <v>60000</v>
      </c>
      <c r="Q559" s="35">
        <v>60000</v>
      </c>
      <c r="R559" s="34"/>
      <c r="S559" s="40"/>
      <c r="T559" s="40"/>
    </row>
    <row r="560" spans="1:20" s="1789" customFormat="1" ht="47.25" x14ac:dyDescent="0.2">
      <c r="A560" s="1243">
        <v>13</v>
      </c>
      <c r="B560" s="91" t="s">
        <v>2622</v>
      </c>
      <c r="C560" s="2232"/>
      <c r="D560" s="87" t="s">
        <v>7845</v>
      </c>
      <c r="E560" s="2145" t="s">
        <v>3930</v>
      </c>
      <c r="F560" s="36"/>
      <c r="G560" s="1837">
        <v>60000</v>
      </c>
      <c r="H560" s="2214">
        <v>60000</v>
      </c>
      <c r="I560" s="2165">
        <v>60000</v>
      </c>
      <c r="J560" s="36" t="s">
        <v>5974</v>
      </c>
      <c r="K560" s="36"/>
      <c r="L560" s="37"/>
      <c r="M560" s="37"/>
      <c r="N560" s="34" t="s">
        <v>5969</v>
      </c>
      <c r="O560" s="34" t="s">
        <v>5320</v>
      </c>
      <c r="P560" s="39">
        <v>60000</v>
      </c>
      <c r="Q560" s="35">
        <v>60000</v>
      </c>
      <c r="R560" s="34"/>
      <c r="S560" s="40"/>
      <c r="T560" s="40"/>
    </row>
    <row r="561" spans="1:22" s="1789" customFormat="1" ht="47.25" x14ac:dyDescent="0.2">
      <c r="A561" s="1243">
        <v>13</v>
      </c>
      <c r="B561" s="91" t="s">
        <v>2623</v>
      </c>
      <c r="C561" s="2227"/>
      <c r="D561" s="87" t="s">
        <v>7845</v>
      </c>
      <c r="E561" s="2145" t="s">
        <v>4028</v>
      </c>
      <c r="F561" s="36"/>
      <c r="G561" s="1837">
        <v>60000</v>
      </c>
      <c r="H561" s="2216">
        <v>80000</v>
      </c>
      <c r="I561" s="2166">
        <v>80000</v>
      </c>
      <c r="J561" s="36" t="s">
        <v>5974</v>
      </c>
      <c r="K561" s="36"/>
      <c r="L561" s="37"/>
      <c r="M561" s="37"/>
      <c r="N561" s="34" t="s">
        <v>5969</v>
      </c>
      <c r="O561" s="34" t="s">
        <v>5320</v>
      </c>
      <c r="P561" s="2110">
        <f>H561</f>
        <v>80000</v>
      </c>
      <c r="Q561" s="2109">
        <f>P561</f>
        <v>80000</v>
      </c>
      <c r="R561" s="34"/>
      <c r="S561" s="2111" t="s">
        <v>1041</v>
      </c>
      <c r="T561" s="2097" t="s">
        <v>1043</v>
      </c>
    </row>
    <row r="562" spans="1:22" s="1789" customFormat="1" ht="47.25" x14ac:dyDescent="0.2">
      <c r="A562" s="1243">
        <v>13</v>
      </c>
      <c r="B562" s="91" t="s">
        <v>2716</v>
      </c>
      <c r="C562" s="2227"/>
      <c r="D562" s="87" t="s">
        <v>7047</v>
      </c>
      <c r="E562" s="2145" t="s">
        <v>4194</v>
      </c>
      <c r="F562" s="36"/>
      <c r="G562" s="1837">
        <v>60000</v>
      </c>
      <c r="H562" s="2214">
        <v>60000</v>
      </c>
      <c r="I562" s="2165">
        <v>60000</v>
      </c>
      <c r="J562" s="36" t="s">
        <v>5974</v>
      </c>
      <c r="K562" s="36"/>
      <c r="L562" s="37"/>
      <c r="M562" s="37"/>
      <c r="N562" s="34" t="s">
        <v>5969</v>
      </c>
      <c r="O562" s="34" t="s">
        <v>5294</v>
      </c>
      <c r="P562" s="39">
        <v>20000</v>
      </c>
      <c r="Q562" s="35">
        <v>60000</v>
      </c>
      <c r="R562" s="34"/>
      <c r="S562" s="40"/>
      <c r="T562" s="40"/>
    </row>
    <row r="563" spans="1:22" s="1789" customFormat="1" ht="63" x14ac:dyDescent="0.2">
      <c r="A563" s="1243">
        <v>13</v>
      </c>
      <c r="B563" s="91" t="s">
        <v>2738</v>
      </c>
      <c r="C563" s="2228"/>
      <c r="D563" s="87" t="s">
        <v>7047</v>
      </c>
      <c r="E563" s="2145" t="s">
        <v>4192</v>
      </c>
      <c r="F563" s="36"/>
      <c r="G563" s="1837">
        <v>60000</v>
      </c>
      <c r="H563" s="2214">
        <v>60000</v>
      </c>
      <c r="I563" s="2165">
        <v>60000</v>
      </c>
      <c r="J563" s="36" t="s">
        <v>5974</v>
      </c>
      <c r="K563" s="36"/>
      <c r="L563" s="37"/>
      <c r="M563" s="37"/>
      <c r="N563" s="34" t="s">
        <v>5969</v>
      </c>
      <c r="O563" s="34" t="s">
        <v>5294</v>
      </c>
      <c r="P563" s="39">
        <v>20000</v>
      </c>
      <c r="Q563" s="35">
        <v>60000</v>
      </c>
      <c r="R563" s="34"/>
      <c r="S563" s="40"/>
      <c r="T563" s="40"/>
    </row>
    <row r="564" spans="1:22" s="1789" customFormat="1" ht="63" x14ac:dyDescent="0.2">
      <c r="A564" s="1243">
        <v>13</v>
      </c>
      <c r="B564" s="91" t="s">
        <v>2799</v>
      </c>
      <c r="C564" s="2228"/>
      <c r="D564" s="87" t="s">
        <v>7173</v>
      </c>
      <c r="E564" s="2145" t="s">
        <v>4056</v>
      </c>
      <c r="F564" s="36"/>
      <c r="G564" s="1837">
        <v>60000</v>
      </c>
      <c r="H564" s="2214">
        <v>60000</v>
      </c>
      <c r="I564" s="2165">
        <v>60000</v>
      </c>
      <c r="J564" s="36" t="s">
        <v>5974</v>
      </c>
      <c r="K564" s="36"/>
      <c r="L564" s="37"/>
      <c r="M564" s="37"/>
      <c r="N564" s="1243" t="s">
        <v>5969</v>
      </c>
      <c r="O564" s="34" t="s">
        <v>5320</v>
      </c>
      <c r="P564" s="39">
        <v>60000</v>
      </c>
      <c r="Q564" s="35">
        <v>60000</v>
      </c>
      <c r="R564" s="1243"/>
      <c r="S564" s="34"/>
      <c r="T564" s="34"/>
    </row>
    <row r="565" spans="1:22" s="1789" customFormat="1" ht="47.25" x14ac:dyDescent="0.2">
      <c r="A565" s="1243">
        <v>13</v>
      </c>
      <c r="B565" s="91" t="s">
        <v>2809</v>
      </c>
      <c r="C565" s="2228"/>
      <c r="D565" s="87" t="s">
        <v>7173</v>
      </c>
      <c r="E565" s="2145" t="s">
        <v>3848</v>
      </c>
      <c r="F565" s="36"/>
      <c r="G565" s="1837">
        <v>60000</v>
      </c>
      <c r="H565" s="2214">
        <v>60000</v>
      </c>
      <c r="I565" s="2165">
        <v>60000</v>
      </c>
      <c r="J565" s="36" t="s">
        <v>5974</v>
      </c>
      <c r="K565" s="36"/>
      <c r="L565" s="37"/>
      <c r="M565" s="37"/>
      <c r="N565" s="34" t="s">
        <v>5969</v>
      </c>
      <c r="O565" s="34" t="s">
        <v>5320</v>
      </c>
      <c r="P565" s="39">
        <v>60000</v>
      </c>
      <c r="Q565" s="35">
        <v>60000</v>
      </c>
      <c r="R565" s="34"/>
      <c r="S565" s="40"/>
      <c r="T565" s="40"/>
    </row>
    <row r="566" spans="1:22" s="2172" customFormat="1" ht="78.75" x14ac:dyDescent="0.2">
      <c r="A566" s="2099">
        <v>13</v>
      </c>
      <c r="B566" s="2096" t="s">
        <v>1085</v>
      </c>
      <c r="C566" s="2227"/>
      <c r="D566" s="2100" t="s">
        <v>7173</v>
      </c>
      <c r="E566" s="2144" t="s">
        <v>1064</v>
      </c>
      <c r="F566" s="2116"/>
      <c r="G566" s="2154"/>
      <c r="H566" s="2216">
        <v>60000</v>
      </c>
      <c r="I566" s="2166">
        <v>60000</v>
      </c>
      <c r="J566" s="2116" t="s">
        <v>5974</v>
      </c>
      <c r="K566" s="2116"/>
      <c r="L566" s="2113"/>
      <c r="M566" s="2113"/>
      <c r="N566" s="2097" t="s">
        <v>5969</v>
      </c>
      <c r="O566" s="2097" t="s">
        <v>5320</v>
      </c>
      <c r="P566" s="2110">
        <f>H566</f>
        <v>60000</v>
      </c>
      <c r="Q566" s="2109">
        <v>60000</v>
      </c>
      <c r="R566" s="2097"/>
      <c r="S566" s="2111"/>
      <c r="T566" s="2119" t="s">
        <v>1042</v>
      </c>
    </row>
    <row r="567" spans="1:22" s="2107" customFormat="1" ht="31.5" x14ac:dyDescent="0.2">
      <c r="A567" s="2099">
        <v>13</v>
      </c>
      <c r="B567" s="2100" t="s">
        <v>331</v>
      </c>
      <c r="C567" s="2228"/>
      <c r="D567" s="2114" t="s">
        <v>7271</v>
      </c>
      <c r="E567" s="2120" t="s">
        <v>1196</v>
      </c>
      <c r="F567" s="2116"/>
      <c r="G567" s="2156"/>
      <c r="H567" s="2216">
        <v>60000</v>
      </c>
      <c r="I567" s="2128">
        <v>60000</v>
      </c>
      <c r="J567" s="2121" t="s">
        <v>5974</v>
      </c>
      <c r="K567" s="2121"/>
      <c r="L567" s="2123"/>
      <c r="M567" s="2123"/>
      <c r="N567" s="2095" t="s">
        <v>5969</v>
      </c>
      <c r="O567" s="2097" t="s">
        <v>5307</v>
      </c>
      <c r="P567" s="2106">
        <f>H567</f>
        <v>60000</v>
      </c>
      <c r="Q567" s="2109">
        <v>60000</v>
      </c>
      <c r="R567" s="2097"/>
      <c r="S567" s="2097"/>
      <c r="T567" s="2097" t="s">
        <v>1042</v>
      </c>
    </row>
    <row r="568" spans="1:22" s="2107" customFormat="1" ht="31.5" x14ac:dyDescent="0.2">
      <c r="A568" s="2099">
        <v>13</v>
      </c>
      <c r="B568" s="2100" t="s">
        <v>332</v>
      </c>
      <c r="C568" s="2228"/>
      <c r="D568" s="2114" t="s">
        <v>1184</v>
      </c>
      <c r="E568" s="2131" t="s">
        <v>1197</v>
      </c>
      <c r="F568" s="2121"/>
      <c r="G568" s="2156"/>
      <c r="H568" s="2216">
        <v>60000</v>
      </c>
      <c r="I568" s="2128">
        <v>60000</v>
      </c>
      <c r="J568" s="2121" t="s">
        <v>5974</v>
      </c>
      <c r="K568" s="2121"/>
      <c r="L568" s="2121"/>
      <c r="M568" s="2123"/>
      <c r="N568" s="2095" t="s">
        <v>5969</v>
      </c>
      <c r="O568" s="2097" t="s">
        <v>5295</v>
      </c>
      <c r="P568" s="2122">
        <v>60000</v>
      </c>
      <c r="Q568" s="2109">
        <v>60000</v>
      </c>
      <c r="R568" s="2097"/>
      <c r="S568" s="2097"/>
      <c r="T568" s="2097" t="s">
        <v>1042</v>
      </c>
    </row>
    <row r="569" spans="1:22" s="2107" customFormat="1" ht="31.5" x14ac:dyDescent="0.2">
      <c r="A569" s="2099">
        <v>13</v>
      </c>
      <c r="B569" s="2100" t="s">
        <v>333</v>
      </c>
      <c r="C569" s="2228"/>
      <c r="D569" s="2114" t="s">
        <v>1184</v>
      </c>
      <c r="E569" s="2131" t="s">
        <v>1198</v>
      </c>
      <c r="F569" s="2121"/>
      <c r="G569" s="2156"/>
      <c r="H569" s="2216">
        <v>60000</v>
      </c>
      <c r="I569" s="2128">
        <v>60000</v>
      </c>
      <c r="J569" s="2121" t="s">
        <v>5974</v>
      </c>
      <c r="K569" s="2121"/>
      <c r="L569" s="2121"/>
      <c r="M569" s="2123"/>
      <c r="N569" s="2095" t="s">
        <v>5969</v>
      </c>
      <c r="O569" s="2097" t="s">
        <v>5295</v>
      </c>
      <c r="P569" s="2122">
        <v>60000</v>
      </c>
      <c r="Q569" s="2109">
        <v>60000</v>
      </c>
      <c r="R569" s="2097"/>
      <c r="S569" s="2097"/>
      <c r="T569" s="2097" t="s">
        <v>1042</v>
      </c>
    </row>
    <row r="570" spans="1:22" s="2107" customFormat="1" ht="31.5" x14ac:dyDescent="0.2">
      <c r="A570" s="2099">
        <v>13</v>
      </c>
      <c r="B570" s="2100" t="s">
        <v>334</v>
      </c>
      <c r="C570" s="2228"/>
      <c r="D570" s="2114" t="s">
        <v>7133</v>
      </c>
      <c r="E570" s="2120" t="s">
        <v>1199</v>
      </c>
      <c r="F570" s="2116"/>
      <c r="G570" s="2156"/>
      <c r="H570" s="2216">
        <v>60000</v>
      </c>
      <c r="I570" s="2166">
        <v>60000</v>
      </c>
      <c r="J570" s="2116" t="s">
        <v>5974</v>
      </c>
      <c r="K570" s="2116"/>
      <c r="L570" s="2113"/>
      <c r="M570" s="2113"/>
      <c r="N570" s="2095" t="s">
        <v>5969</v>
      </c>
      <c r="O570" s="2097" t="s">
        <v>1176</v>
      </c>
      <c r="P570" s="2109">
        <v>60000</v>
      </c>
      <c r="Q570" s="2109">
        <v>60000</v>
      </c>
      <c r="R570" s="2097"/>
      <c r="S570" s="2097"/>
      <c r="T570" s="2097" t="s">
        <v>1042</v>
      </c>
    </row>
    <row r="571" spans="1:22" s="2107" customFormat="1" ht="31.5" x14ac:dyDescent="0.2">
      <c r="A571" s="2099">
        <v>13</v>
      </c>
      <c r="B571" s="2100" t="s">
        <v>335</v>
      </c>
      <c r="C571" s="2228"/>
      <c r="D571" s="2114" t="s">
        <v>6409</v>
      </c>
      <c r="E571" s="2120" t="s">
        <v>1200</v>
      </c>
      <c r="F571" s="2116"/>
      <c r="G571" s="2156"/>
      <c r="H571" s="2216">
        <v>60000</v>
      </c>
      <c r="I571" s="2166">
        <v>60000</v>
      </c>
      <c r="J571" s="2116" t="s">
        <v>5974</v>
      </c>
      <c r="K571" s="2116"/>
      <c r="L571" s="2116"/>
      <c r="M571" s="2113"/>
      <c r="N571" s="2095" t="s">
        <v>5969</v>
      </c>
      <c r="O571" s="2097" t="s">
        <v>5041</v>
      </c>
      <c r="P571" s="2109">
        <v>60000</v>
      </c>
      <c r="Q571" s="2109">
        <v>60000</v>
      </c>
      <c r="R571" s="2097"/>
      <c r="S571" s="2097"/>
      <c r="T571" s="2097" t="s">
        <v>1042</v>
      </c>
      <c r="U571" s="2099"/>
      <c r="V571" s="2097"/>
    </row>
    <row r="572" spans="1:22" s="2294" customFormat="1" ht="47.25" x14ac:dyDescent="0.25">
      <c r="A572" s="2303">
        <v>13</v>
      </c>
      <c r="B572" s="2287"/>
      <c r="C572" s="2288" t="s">
        <v>1034</v>
      </c>
      <c r="D572" s="2289" t="s">
        <v>7845</v>
      </c>
      <c r="E572" s="2290" t="s">
        <v>596</v>
      </c>
      <c r="F572" s="2284"/>
      <c r="G572" s="2156"/>
      <c r="H572" s="2216"/>
      <c r="I572" s="2292">
        <v>60000</v>
      </c>
      <c r="J572" s="1915" t="s">
        <v>5974</v>
      </c>
      <c r="K572" s="1915"/>
      <c r="L572" s="2284"/>
      <c r="M572" s="2284"/>
      <c r="N572" s="1910" t="s">
        <v>5969</v>
      </c>
      <c r="O572" s="1908" t="s">
        <v>5320</v>
      </c>
      <c r="P572" s="2292">
        <v>60000</v>
      </c>
      <c r="Q572" s="2292">
        <v>60000</v>
      </c>
      <c r="R572" s="2288"/>
      <c r="S572" s="2288"/>
      <c r="T572" s="1890" t="s">
        <v>480</v>
      </c>
      <c r="U572" s="2293"/>
    </row>
    <row r="573" spans="1:22" s="1789" customFormat="1" ht="31.5" x14ac:dyDescent="0.2">
      <c r="A573" s="2303">
        <v>13</v>
      </c>
      <c r="B573" s="91"/>
      <c r="C573" s="2289" t="s">
        <v>1034</v>
      </c>
      <c r="D573" s="2289" t="s">
        <v>7790</v>
      </c>
      <c r="E573" s="2311" t="s">
        <v>4</v>
      </c>
      <c r="F573" s="2330"/>
      <c r="G573" s="2156"/>
      <c r="H573" s="2216"/>
      <c r="I573" s="2363">
        <v>60000</v>
      </c>
      <c r="J573" s="2314" t="s">
        <v>5974</v>
      </c>
      <c r="K573" s="2315"/>
      <c r="L573" s="2315"/>
      <c r="M573" s="2288"/>
      <c r="N573" s="2288" t="s">
        <v>5969</v>
      </c>
      <c r="O573" s="2353" t="s">
        <v>5308</v>
      </c>
      <c r="P573" s="2354">
        <v>60000</v>
      </c>
      <c r="Q573" s="2292">
        <v>60000</v>
      </c>
      <c r="R573" s="2288"/>
      <c r="S573" s="2343"/>
      <c r="T573" s="1890" t="s">
        <v>480</v>
      </c>
    </row>
    <row r="574" spans="1:22" s="1789" customFormat="1" ht="47.25" x14ac:dyDescent="0.2">
      <c r="A574" s="1243">
        <v>13</v>
      </c>
      <c r="B574" s="91" t="s">
        <v>2660</v>
      </c>
      <c r="C574" s="2227"/>
      <c r="D574" s="87" t="s">
        <v>7271</v>
      </c>
      <c r="E574" s="2145" t="s">
        <v>4390</v>
      </c>
      <c r="F574" s="36"/>
      <c r="G574" s="1837">
        <v>64000</v>
      </c>
      <c r="H574" s="2214">
        <v>64000</v>
      </c>
      <c r="I574" s="2165">
        <v>64000</v>
      </c>
      <c r="J574" s="36" t="s">
        <v>5226</v>
      </c>
      <c r="K574" s="36" t="s">
        <v>4934</v>
      </c>
      <c r="L574" s="37" t="s">
        <v>5038</v>
      </c>
      <c r="M574" s="37" t="s">
        <v>3100</v>
      </c>
      <c r="N574" s="34" t="s">
        <v>5969</v>
      </c>
      <c r="O574" s="34" t="s">
        <v>5307</v>
      </c>
      <c r="P574" s="39">
        <v>64000</v>
      </c>
      <c r="Q574" s="35">
        <v>64000</v>
      </c>
      <c r="R574" s="34"/>
      <c r="S574" s="40"/>
      <c r="T574" s="40"/>
    </row>
    <row r="575" spans="1:22" s="1789" customFormat="1" ht="31.5" x14ac:dyDescent="0.2">
      <c r="A575" s="1243">
        <v>13</v>
      </c>
      <c r="B575" s="91" t="s">
        <v>2836</v>
      </c>
      <c r="C575" s="2227"/>
      <c r="D575" s="87" t="s">
        <v>7173</v>
      </c>
      <c r="E575" s="2145" t="s">
        <v>4254</v>
      </c>
      <c r="F575" s="36"/>
      <c r="G575" s="1837">
        <v>64000</v>
      </c>
      <c r="H575" s="2214">
        <v>64000</v>
      </c>
      <c r="I575" s="2165">
        <v>64000</v>
      </c>
      <c r="J575" s="36" t="s">
        <v>5974</v>
      </c>
      <c r="K575" s="36"/>
      <c r="L575" s="37"/>
      <c r="M575" s="37"/>
      <c r="N575" s="34" t="s">
        <v>5969</v>
      </c>
      <c r="O575" s="34" t="s">
        <v>5303</v>
      </c>
      <c r="P575" s="39">
        <v>64000</v>
      </c>
      <c r="Q575" s="35">
        <v>64000</v>
      </c>
      <c r="R575" s="34"/>
      <c r="S575" s="40"/>
      <c r="T575" s="40"/>
    </row>
    <row r="576" spans="1:22" s="1789" customFormat="1" ht="31.5" x14ac:dyDescent="0.2">
      <c r="A576" s="1243">
        <v>13</v>
      </c>
      <c r="B576" s="87" t="s">
        <v>2048</v>
      </c>
      <c r="C576" s="2227"/>
      <c r="D576" s="87" t="s">
        <v>7845</v>
      </c>
      <c r="E576" s="2145" t="s">
        <v>3392</v>
      </c>
      <c r="F576" s="36"/>
      <c r="G576" s="1837">
        <v>65000</v>
      </c>
      <c r="H576" s="2214">
        <v>65000</v>
      </c>
      <c r="I576" s="2165">
        <v>65000</v>
      </c>
      <c r="J576" s="36" t="s">
        <v>5974</v>
      </c>
      <c r="K576" s="36"/>
      <c r="L576" s="37"/>
      <c r="M576" s="37"/>
      <c r="N576" s="1243" t="s">
        <v>5969</v>
      </c>
      <c r="O576" s="34" t="s">
        <v>5324</v>
      </c>
      <c r="P576" s="39">
        <v>65000</v>
      </c>
      <c r="Q576" s="35">
        <v>65000</v>
      </c>
      <c r="R576" s="1243"/>
      <c r="S576" s="34"/>
      <c r="T576" s="34"/>
    </row>
    <row r="577" spans="1:20" s="1789" customFormat="1" ht="223.5" customHeight="1" x14ac:dyDescent="0.2">
      <c r="A577" s="2285">
        <v>13</v>
      </c>
      <c r="B577" s="87" t="s">
        <v>2050</v>
      </c>
      <c r="C577" s="2227"/>
      <c r="D577" s="87" t="s">
        <v>7845</v>
      </c>
      <c r="E577" s="2145" t="s">
        <v>567</v>
      </c>
      <c r="F577" s="36"/>
      <c r="G577" s="1837">
        <v>65000</v>
      </c>
      <c r="H577" s="2214">
        <v>65000</v>
      </c>
      <c r="I577" s="2165">
        <v>65000</v>
      </c>
      <c r="J577" s="36" t="s">
        <v>5974</v>
      </c>
      <c r="K577" s="36"/>
      <c r="L577" s="37"/>
      <c r="M577" s="37"/>
      <c r="N577" s="1243" t="s">
        <v>5969</v>
      </c>
      <c r="O577" s="34" t="s">
        <v>5324</v>
      </c>
      <c r="P577" s="39">
        <v>65000</v>
      </c>
      <c r="Q577" s="35">
        <v>65000</v>
      </c>
      <c r="R577" s="1243"/>
      <c r="S577" s="2145" t="s">
        <v>568</v>
      </c>
      <c r="T577" s="2097" t="s">
        <v>569</v>
      </c>
    </row>
    <row r="578" spans="1:20" s="1789" customFormat="1" ht="31.5" x14ac:dyDescent="0.2">
      <c r="A578" s="1243">
        <v>13</v>
      </c>
      <c r="B578" s="87" t="s">
        <v>1298</v>
      </c>
      <c r="C578" s="2227"/>
      <c r="D578" s="87" t="s">
        <v>7122</v>
      </c>
      <c r="E578" s="2145" t="s">
        <v>3407</v>
      </c>
      <c r="F578" s="36"/>
      <c r="G578" s="1837">
        <v>65000</v>
      </c>
      <c r="H578" s="2214">
        <v>65000</v>
      </c>
      <c r="I578" s="2165">
        <v>65000</v>
      </c>
      <c r="J578" s="36" t="s">
        <v>5974</v>
      </c>
      <c r="K578" s="36"/>
      <c r="L578" s="37"/>
      <c r="M578" s="37"/>
      <c r="N578" s="37" t="s">
        <v>5165</v>
      </c>
      <c r="O578" s="34" t="s">
        <v>5328</v>
      </c>
      <c r="P578" s="39">
        <v>65000</v>
      </c>
      <c r="Q578" s="35">
        <v>65000</v>
      </c>
      <c r="R578" s="1243"/>
      <c r="S578" s="34"/>
      <c r="T578" s="34"/>
    </row>
    <row r="579" spans="1:20" s="1789" customFormat="1" ht="31.5" x14ac:dyDescent="0.2">
      <c r="A579" s="1243">
        <v>13</v>
      </c>
      <c r="B579" s="87" t="s">
        <v>1299</v>
      </c>
      <c r="C579" s="2227"/>
      <c r="D579" s="87" t="s">
        <v>7122</v>
      </c>
      <c r="E579" s="2145" t="s">
        <v>3408</v>
      </c>
      <c r="F579" s="36"/>
      <c r="G579" s="1837">
        <v>65000</v>
      </c>
      <c r="H579" s="2214">
        <v>65000</v>
      </c>
      <c r="I579" s="2165">
        <v>65000</v>
      </c>
      <c r="J579" s="36" t="s">
        <v>5974</v>
      </c>
      <c r="K579" s="36"/>
      <c r="L579" s="37"/>
      <c r="M579" s="37"/>
      <c r="N579" s="37" t="s">
        <v>5165</v>
      </c>
      <c r="O579" s="34" t="s">
        <v>5328</v>
      </c>
      <c r="P579" s="39">
        <v>65000</v>
      </c>
      <c r="Q579" s="35">
        <v>65000</v>
      </c>
      <c r="R579" s="1243"/>
      <c r="S579" s="34"/>
      <c r="T579" s="34"/>
    </row>
    <row r="580" spans="1:20" s="1789" customFormat="1" ht="44.25" customHeight="1" x14ac:dyDescent="0.2">
      <c r="A580" s="1243">
        <v>13</v>
      </c>
      <c r="B580" s="87" t="s">
        <v>1293</v>
      </c>
      <c r="C580" s="2227"/>
      <c r="D580" s="87" t="s">
        <v>7122</v>
      </c>
      <c r="E580" s="2145" t="s">
        <v>3402</v>
      </c>
      <c r="F580" s="36"/>
      <c r="G580" s="1837">
        <v>65000</v>
      </c>
      <c r="H580" s="2214">
        <v>65000</v>
      </c>
      <c r="I580" s="2165">
        <v>65000</v>
      </c>
      <c r="J580" s="36" t="s">
        <v>5974</v>
      </c>
      <c r="K580" s="36"/>
      <c r="L580" s="37"/>
      <c r="M580" s="37"/>
      <c r="N580" s="37" t="s">
        <v>5165</v>
      </c>
      <c r="O580" s="34" t="s">
        <v>5328</v>
      </c>
      <c r="P580" s="39">
        <v>65000</v>
      </c>
      <c r="Q580" s="35">
        <v>65000</v>
      </c>
      <c r="R580" s="1243"/>
      <c r="S580" s="34"/>
      <c r="T580" s="34"/>
    </row>
    <row r="581" spans="1:20" s="1789" customFormat="1" ht="31.5" x14ac:dyDescent="0.2">
      <c r="A581" s="1243">
        <v>13</v>
      </c>
      <c r="B581" s="87" t="s">
        <v>1297</v>
      </c>
      <c r="C581" s="2227"/>
      <c r="D581" s="87" t="s">
        <v>5176</v>
      </c>
      <c r="E581" s="2145" t="s">
        <v>3406</v>
      </c>
      <c r="F581" s="36"/>
      <c r="G581" s="1837">
        <v>65000</v>
      </c>
      <c r="H581" s="2214">
        <v>65000</v>
      </c>
      <c r="I581" s="2165">
        <v>65000</v>
      </c>
      <c r="J581" s="36" t="s">
        <v>5974</v>
      </c>
      <c r="K581" s="36"/>
      <c r="L581" s="37"/>
      <c r="M581" s="37"/>
      <c r="N581" s="37" t="s">
        <v>5165</v>
      </c>
      <c r="O581" s="34" t="s">
        <v>5328</v>
      </c>
      <c r="P581" s="39">
        <v>65000</v>
      </c>
      <c r="Q581" s="35">
        <v>65000</v>
      </c>
      <c r="R581" s="1243"/>
      <c r="S581" s="34"/>
      <c r="T581" s="34"/>
    </row>
    <row r="582" spans="1:20" s="1789" customFormat="1" ht="31.5" x14ac:dyDescent="0.2">
      <c r="A582" s="1243">
        <v>13</v>
      </c>
      <c r="B582" s="87" t="s">
        <v>1295</v>
      </c>
      <c r="C582" s="2227"/>
      <c r="D582" s="87" t="s">
        <v>5331</v>
      </c>
      <c r="E582" s="2145" t="s">
        <v>3404</v>
      </c>
      <c r="F582" s="36"/>
      <c r="G582" s="1837">
        <v>65000</v>
      </c>
      <c r="H582" s="2214">
        <v>65000</v>
      </c>
      <c r="I582" s="2165">
        <v>65000</v>
      </c>
      <c r="J582" s="36" t="s">
        <v>5974</v>
      </c>
      <c r="K582" s="36"/>
      <c r="L582" s="37"/>
      <c r="M582" s="37"/>
      <c r="N582" s="37" t="s">
        <v>5165</v>
      </c>
      <c r="O582" s="34" t="s">
        <v>5328</v>
      </c>
      <c r="P582" s="39">
        <v>65000</v>
      </c>
      <c r="Q582" s="35">
        <v>65000</v>
      </c>
      <c r="R582" s="1243"/>
      <c r="S582" s="34"/>
      <c r="T582" s="34"/>
    </row>
    <row r="583" spans="1:20" s="1789" customFormat="1" ht="36.75" customHeight="1" x14ac:dyDescent="0.2">
      <c r="A583" s="1243">
        <v>13</v>
      </c>
      <c r="B583" s="87" t="s">
        <v>1300</v>
      </c>
      <c r="C583" s="2227"/>
      <c r="D583" s="87" t="s">
        <v>5331</v>
      </c>
      <c r="E583" s="2145" t="s">
        <v>3410</v>
      </c>
      <c r="F583" s="36"/>
      <c r="G583" s="1837">
        <v>65000</v>
      </c>
      <c r="H583" s="2214">
        <v>65000</v>
      </c>
      <c r="I583" s="2165">
        <v>65000</v>
      </c>
      <c r="J583" s="36" t="s">
        <v>5974</v>
      </c>
      <c r="K583" s="36"/>
      <c r="L583" s="37"/>
      <c r="M583" s="37"/>
      <c r="N583" s="37" t="s">
        <v>5165</v>
      </c>
      <c r="O583" s="34" t="s">
        <v>5328</v>
      </c>
      <c r="P583" s="39">
        <v>65000</v>
      </c>
      <c r="Q583" s="35">
        <v>65000</v>
      </c>
      <c r="R583" s="1243"/>
      <c r="S583" s="34"/>
      <c r="T583" s="34"/>
    </row>
    <row r="584" spans="1:20" s="1789" customFormat="1" ht="36.75" customHeight="1" x14ac:dyDescent="0.2">
      <c r="A584" s="1243">
        <v>13</v>
      </c>
      <c r="B584" s="87" t="s">
        <v>1296</v>
      </c>
      <c r="C584" s="2227"/>
      <c r="D584" s="87" t="s">
        <v>5330</v>
      </c>
      <c r="E584" s="2145" t="s">
        <v>3405</v>
      </c>
      <c r="F584" s="36"/>
      <c r="G584" s="1837">
        <v>65000</v>
      </c>
      <c r="H584" s="2214">
        <v>65000</v>
      </c>
      <c r="I584" s="2165">
        <v>65000</v>
      </c>
      <c r="J584" s="36" t="s">
        <v>5974</v>
      </c>
      <c r="K584" s="36"/>
      <c r="L584" s="37"/>
      <c r="M584" s="37"/>
      <c r="N584" s="37" t="s">
        <v>5165</v>
      </c>
      <c r="O584" s="34" t="s">
        <v>5328</v>
      </c>
      <c r="P584" s="39">
        <v>65000</v>
      </c>
      <c r="Q584" s="35">
        <v>65000</v>
      </c>
      <c r="R584" s="1243"/>
      <c r="S584" s="34"/>
      <c r="T584" s="34"/>
    </row>
    <row r="585" spans="1:20" s="1789" customFormat="1" ht="36.75" customHeight="1" x14ac:dyDescent="0.2">
      <c r="A585" s="1243">
        <v>13</v>
      </c>
      <c r="B585" s="87" t="s">
        <v>1294</v>
      </c>
      <c r="C585" s="2227"/>
      <c r="D585" s="87" t="s">
        <v>5330</v>
      </c>
      <c r="E585" s="2145" t="s">
        <v>3403</v>
      </c>
      <c r="F585" s="36"/>
      <c r="G585" s="1837">
        <v>65000</v>
      </c>
      <c r="H585" s="2214">
        <v>65000</v>
      </c>
      <c r="I585" s="2165">
        <v>65000</v>
      </c>
      <c r="J585" s="36" t="s">
        <v>5974</v>
      </c>
      <c r="K585" s="36"/>
      <c r="L585" s="37"/>
      <c r="M585" s="37"/>
      <c r="N585" s="37" t="s">
        <v>5165</v>
      </c>
      <c r="O585" s="34" t="s">
        <v>5328</v>
      </c>
      <c r="P585" s="39">
        <v>65000</v>
      </c>
      <c r="Q585" s="35">
        <v>65000</v>
      </c>
      <c r="R585" s="1243"/>
      <c r="S585" s="34"/>
      <c r="T585" s="34"/>
    </row>
    <row r="586" spans="1:20" s="1789" customFormat="1" ht="36.75" customHeight="1" x14ac:dyDescent="0.2">
      <c r="A586" s="1243">
        <v>13</v>
      </c>
      <c r="B586" s="87" t="s">
        <v>1292</v>
      </c>
      <c r="C586" s="2227"/>
      <c r="D586" s="87" t="s">
        <v>5329</v>
      </c>
      <c r="E586" s="2145" t="s">
        <v>3401</v>
      </c>
      <c r="F586" s="36"/>
      <c r="G586" s="1837">
        <v>65000</v>
      </c>
      <c r="H586" s="2214">
        <v>65000</v>
      </c>
      <c r="I586" s="2165">
        <v>65000</v>
      </c>
      <c r="J586" s="36" t="s">
        <v>5974</v>
      </c>
      <c r="K586" s="36"/>
      <c r="L586" s="37"/>
      <c r="M586" s="37"/>
      <c r="N586" s="37" t="s">
        <v>5165</v>
      </c>
      <c r="O586" s="34" t="s">
        <v>5328</v>
      </c>
      <c r="P586" s="39">
        <v>65000</v>
      </c>
      <c r="Q586" s="35">
        <v>65000</v>
      </c>
      <c r="R586" s="1243"/>
      <c r="S586" s="34"/>
      <c r="T586" s="34"/>
    </row>
    <row r="587" spans="1:20" s="1789" customFormat="1" ht="36.75" customHeight="1" x14ac:dyDescent="0.2">
      <c r="A587" s="1243">
        <v>13</v>
      </c>
      <c r="B587" s="34" t="s">
        <v>2187</v>
      </c>
      <c r="C587" s="2227"/>
      <c r="D587" s="87" t="s">
        <v>7284</v>
      </c>
      <c r="E587" s="2145" t="s">
        <v>203</v>
      </c>
      <c r="F587" s="36"/>
      <c r="G587" s="1837">
        <v>65000</v>
      </c>
      <c r="H587" s="2216">
        <v>160000</v>
      </c>
      <c r="I587" s="2166">
        <v>160000</v>
      </c>
      <c r="J587" s="36" t="s">
        <v>5974</v>
      </c>
      <c r="K587" s="36"/>
      <c r="L587" s="37"/>
      <c r="M587" s="37"/>
      <c r="N587" s="37" t="s">
        <v>5229</v>
      </c>
      <c r="O587" s="34" t="s">
        <v>5307</v>
      </c>
      <c r="P587" s="2110">
        <f>H587</f>
        <v>160000</v>
      </c>
      <c r="Q587" s="2109">
        <f>P587</f>
        <v>160000</v>
      </c>
      <c r="R587" s="34"/>
      <c r="S587" s="2145" t="s">
        <v>204</v>
      </c>
      <c r="T587" s="2097" t="s">
        <v>1043</v>
      </c>
    </row>
    <row r="588" spans="1:20" s="1789" customFormat="1" ht="36.75" customHeight="1" x14ac:dyDescent="0.2">
      <c r="A588" s="1243">
        <v>13</v>
      </c>
      <c r="B588" s="34" t="s">
        <v>2276</v>
      </c>
      <c r="C588" s="2227"/>
      <c r="D588" s="87" t="s">
        <v>7234</v>
      </c>
      <c r="E588" s="2145" t="s">
        <v>4327</v>
      </c>
      <c r="F588" s="36"/>
      <c r="G588" s="1837">
        <v>65000</v>
      </c>
      <c r="H588" s="2214">
        <v>65000</v>
      </c>
      <c r="I588" s="2165">
        <v>65000</v>
      </c>
      <c r="J588" s="36" t="s">
        <v>5974</v>
      </c>
      <c r="K588" s="36"/>
      <c r="L588" s="37"/>
      <c r="M588" s="37"/>
      <c r="N588" s="37" t="s">
        <v>5229</v>
      </c>
      <c r="O588" s="34" t="s">
        <v>5296</v>
      </c>
      <c r="P588" s="39">
        <v>65000</v>
      </c>
      <c r="Q588" s="35">
        <v>65000</v>
      </c>
      <c r="R588" s="34"/>
      <c r="S588" s="40"/>
      <c r="T588" s="40"/>
    </row>
    <row r="589" spans="1:20" s="1789" customFormat="1" ht="36.75" customHeight="1" x14ac:dyDescent="0.2">
      <c r="A589" s="1243">
        <v>13</v>
      </c>
      <c r="B589" s="34" t="s">
        <v>2286</v>
      </c>
      <c r="C589" s="2227"/>
      <c r="D589" s="87" t="s">
        <v>7133</v>
      </c>
      <c r="E589" s="2145" t="s">
        <v>4321</v>
      </c>
      <c r="F589" s="36"/>
      <c r="G589" s="1837">
        <v>65000</v>
      </c>
      <c r="H589" s="2214">
        <v>65000</v>
      </c>
      <c r="I589" s="2165">
        <v>65000</v>
      </c>
      <c r="J589" s="36" t="s">
        <v>5974</v>
      </c>
      <c r="K589" s="36"/>
      <c r="L589" s="37"/>
      <c r="M589" s="37"/>
      <c r="N589" s="34" t="s">
        <v>5969</v>
      </c>
      <c r="O589" s="34" t="s">
        <v>5296</v>
      </c>
      <c r="P589" s="39">
        <v>65000</v>
      </c>
      <c r="Q589" s="35">
        <v>65000</v>
      </c>
      <c r="R589" s="34"/>
      <c r="S589" s="40"/>
      <c r="T589" s="40"/>
    </row>
    <row r="590" spans="1:20" s="1789" customFormat="1" ht="36.75" customHeight="1" x14ac:dyDescent="0.2">
      <c r="A590" s="1243">
        <v>13</v>
      </c>
      <c r="B590" s="91" t="s">
        <v>2368</v>
      </c>
      <c r="C590" s="2227"/>
      <c r="D590" s="87" t="s">
        <v>7790</v>
      </c>
      <c r="E590" s="2145" t="s">
        <v>4343</v>
      </c>
      <c r="F590" s="36" t="s">
        <v>4991</v>
      </c>
      <c r="G590" s="1837">
        <v>65000</v>
      </c>
      <c r="H590" s="2214">
        <v>65000</v>
      </c>
      <c r="I590" s="2165">
        <v>65000</v>
      </c>
      <c r="J590" s="36" t="s">
        <v>5974</v>
      </c>
      <c r="K590" s="36"/>
      <c r="L590" s="37"/>
      <c r="M590" s="37"/>
      <c r="N590" s="34" t="s">
        <v>5969</v>
      </c>
      <c r="O590" s="34" t="s">
        <v>5296</v>
      </c>
      <c r="P590" s="39">
        <v>65000</v>
      </c>
      <c r="Q590" s="35">
        <v>65000</v>
      </c>
      <c r="R590" s="34"/>
      <c r="S590" s="40"/>
      <c r="T590" s="40"/>
    </row>
    <row r="591" spans="1:20" s="1789" customFormat="1" ht="36.75" customHeight="1" x14ac:dyDescent="0.2">
      <c r="A591" s="1243">
        <v>13</v>
      </c>
      <c r="B591" s="91" t="s">
        <v>2433</v>
      </c>
      <c r="C591" s="2227"/>
      <c r="D591" s="87" t="s">
        <v>7845</v>
      </c>
      <c r="E591" s="2145" t="s">
        <v>3409</v>
      </c>
      <c r="F591" s="36"/>
      <c r="G591" s="1837">
        <v>65000</v>
      </c>
      <c r="H591" s="2214">
        <v>65000</v>
      </c>
      <c r="I591" s="2165">
        <v>65000</v>
      </c>
      <c r="J591" s="36" t="s">
        <v>5974</v>
      </c>
      <c r="K591" s="36"/>
      <c r="L591" s="37"/>
      <c r="M591" s="37"/>
      <c r="N591" s="1243" t="s">
        <v>5969</v>
      </c>
      <c r="O591" s="34" t="s">
        <v>5328</v>
      </c>
      <c r="P591" s="39">
        <v>65000</v>
      </c>
      <c r="Q591" s="35">
        <v>65000</v>
      </c>
      <c r="R591" s="1243"/>
      <c r="S591" s="34"/>
      <c r="T591" s="34"/>
    </row>
    <row r="592" spans="1:20" s="1789" customFormat="1" ht="47.25" x14ac:dyDescent="0.2">
      <c r="A592" s="1243">
        <v>13</v>
      </c>
      <c r="B592" s="91" t="s">
        <v>2434</v>
      </c>
      <c r="C592" s="2227"/>
      <c r="D592" s="87" t="s">
        <v>7845</v>
      </c>
      <c r="E592" s="2145" t="s">
        <v>3837</v>
      </c>
      <c r="F592" s="36"/>
      <c r="G592" s="1837">
        <v>65000</v>
      </c>
      <c r="H592" s="2214">
        <v>65000</v>
      </c>
      <c r="I592" s="2165">
        <v>65000</v>
      </c>
      <c r="J592" s="36" t="s">
        <v>5974</v>
      </c>
      <c r="K592" s="36"/>
      <c r="L592" s="37"/>
      <c r="M592" s="37"/>
      <c r="N592" s="34" t="s">
        <v>5969</v>
      </c>
      <c r="O592" s="34" t="s">
        <v>5320</v>
      </c>
      <c r="P592" s="39">
        <v>65000</v>
      </c>
      <c r="Q592" s="35">
        <v>65000</v>
      </c>
      <c r="R592" s="34"/>
      <c r="S592" s="40"/>
      <c r="T592" s="40"/>
    </row>
    <row r="593" spans="1:22" s="1789" customFormat="1" ht="47.25" x14ac:dyDescent="0.2">
      <c r="A593" s="1243">
        <v>13</v>
      </c>
      <c r="B593" s="91" t="s">
        <v>2506</v>
      </c>
      <c r="C593" s="2227"/>
      <c r="D593" s="87" t="s">
        <v>7845</v>
      </c>
      <c r="E593" s="2145" t="s">
        <v>3959</v>
      </c>
      <c r="F593" s="36"/>
      <c r="G593" s="1837">
        <v>65000</v>
      </c>
      <c r="H593" s="2214">
        <v>65000</v>
      </c>
      <c r="I593" s="2165">
        <v>65000</v>
      </c>
      <c r="J593" s="36" t="s">
        <v>5974</v>
      </c>
      <c r="K593" s="36"/>
      <c r="L593" s="37"/>
      <c r="M593" s="37"/>
      <c r="N593" s="34" t="s">
        <v>5969</v>
      </c>
      <c r="O593" s="34" t="s">
        <v>5319</v>
      </c>
      <c r="P593" s="39">
        <v>65000</v>
      </c>
      <c r="Q593" s="35">
        <v>65000</v>
      </c>
      <c r="R593" s="34"/>
      <c r="S593" s="40"/>
      <c r="T593" s="40"/>
    </row>
    <row r="594" spans="1:22" s="1789" customFormat="1" ht="31.5" x14ac:dyDescent="0.2">
      <c r="A594" s="1243">
        <v>13</v>
      </c>
      <c r="B594" s="91" t="s">
        <v>2712</v>
      </c>
      <c r="C594" s="2227"/>
      <c r="D594" s="87" t="s">
        <v>7047</v>
      </c>
      <c r="E594" s="2145" t="s">
        <v>4201</v>
      </c>
      <c r="F594" s="36"/>
      <c r="G594" s="1837">
        <v>65000</v>
      </c>
      <c r="H594" s="2214">
        <v>65000</v>
      </c>
      <c r="I594" s="2165">
        <v>65000</v>
      </c>
      <c r="J594" s="36" t="s">
        <v>5974</v>
      </c>
      <c r="K594" s="36"/>
      <c r="L594" s="37"/>
      <c r="M594" s="37"/>
      <c r="N594" s="34" t="s">
        <v>5969</v>
      </c>
      <c r="O594" s="34" t="s">
        <v>5294</v>
      </c>
      <c r="P594" s="39">
        <v>65000</v>
      </c>
      <c r="Q594" s="35">
        <v>65000</v>
      </c>
      <c r="R594" s="34"/>
      <c r="S594" s="40"/>
      <c r="T594" s="40"/>
    </row>
    <row r="595" spans="1:22" s="1789" customFormat="1" ht="47.25" x14ac:dyDescent="0.2">
      <c r="A595" s="1243">
        <v>13</v>
      </c>
      <c r="B595" s="91" t="s">
        <v>2721</v>
      </c>
      <c r="C595" s="2227"/>
      <c r="D595" s="87" t="s">
        <v>7047</v>
      </c>
      <c r="E595" s="2145" t="s">
        <v>4202</v>
      </c>
      <c r="F595" s="36"/>
      <c r="G595" s="1837">
        <v>65000</v>
      </c>
      <c r="H595" s="2214">
        <v>0</v>
      </c>
      <c r="I595" s="2165">
        <v>0</v>
      </c>
      <c r="J595" s="36" t="s">
        <v>5974</v>
      </c>
      <c r="K595" s="36"/>
      <c r="L595" s="37"/>
      <c r="M595" s="37"/>
      <c r="N595" s="34" t="s">
        <v>5969</v>
      </c>
      <c r="O595" s="34" t="s">
        <v>5294</v>
      </c>
      <c r="P595" s="2110">
        <v>0</v>
      </c>
      <c r="Q595" s="2109">
        <v>0</v>
      </c>
      <c r="R595" s="2097"/>
      <c r="S595" s="2111" t="s">
        <v>1044</v>
      </c>
      <c r="T595" s="2097" t="s">
        <v>1043</v>
      </c>
    </row>
    <row r="596" spans="1:22" s="1789" customFormat="1" ht="47.25" x14ac:dyDescent="0.2">
      <c r="A596" s="1243">
        <v>13</v>
      </c>
      <c r="B596" s="91" t="s">
        <v>2723</v>
      </c>
      <c r="C596" s="2227"/>
      <c r="D596" s="87" t="s">
        <v>7047</v>
      </c>
      <c r="E596" s="2145" t="s">
        <v>4203</v>
      </c>
      <c r="F596" s="36"/>
      <c r="G596" s="1837">
        <v>65000</v>
      </c>
      <c r="H596" s="2214">
        <v>0</v>
      </c>
      <c r="I596" s="2165">
        <v>0</v>
      </c>
      <c r="J596" s="36" t="s">
        <v>5974</v>
      </c>
      <c r="K596" s="36"/>
      <c r="L596" s="37"/>
      <c r="M596" s="37"/>
      <c r="N596" s="34" t="s">
        <v>5969</v>
      </c>
      <c r="O596" s="34" t="s">
        <v>5294</v>
      </c>
      <c r="P596" s="2110">
        <v>0</v>
      </c>
      <c r="Q596" s="2109">
        <v>0</v>
      </c>
      <c r="R596" s="2097"/>
      <c r="S596" s="2111" t="s">
        <v>1044</v>
      </c>
      <c r="T596" s="2097" t="s">
        <v>1043</v>
      </c>
    </row>
    <row r="597" spans="1:22" s="1789" customFormat="1" ht="63" x14ac:dyDescent="0.2">
      <c r="A597" s="1243">
        <v>13</v>
      </c>
      <c r="B597" s="91" t="s">
        <v>2722</v>
      </c>
      <c r="C597" s="2227"/>
      <c r="D597" s="87" t="s">
        <v>7047</v>
      </c>
      <c r="E597" s="2145" t="s">
        <v>4204</v>
      </c>
      <c r="F597" s="36"/>
      <c r="G597" s="1837">
        <v>65000</v>
      </c>
      <c r="H597" s="2214">
        <v>65000</v>
      </c>
      <c r="I597" s="2165">
        <v>65000</v>
      </c>
      <c r="J597" s="36" t="s">
        <v>5974</v>
      </c>
      <c r="K597" s="36"/>
      <c r="L597" s="37"/>
      <c r="M597" s="37"/>
      <c r="N597" s="34" t="s">
        <v>5969</v>
      </c>
      <c r="O597" s="34" t="s">
        <v>5294</v>
      </c>
      <c r="P597" s="39">
        <v>65000</v>
      </c>
      <c r="Q597" s="35">
        <v>65000</v>
      </c>
      <c r="R597" s="34"/>
      <c r="S597" s="40"/>
      <c r="T597" s="40"/>
    </row>
    <row r="598" spans="1:22" s="1789" customFormat="1" ht="31.5" x14ac:dyDescent="0.2">
      <c r="A598" s="1243">
        <v>13</v>
      </c>
      <c r="B598" s="91" t="s">
        <v>2859</v>
      </c>
      <c r="C598" s="2227"/>
      <c r="D598" s="87" t="s">
        <v>7173</v>
      </c>
      <c r="E598" s="2145" t="s">
        <v>4349</v>
      </c>
      <c r="F598" s="36"/>
      <c r="G598" s="1837">
        <v>65000</v>
      </c>
      <c r="H598" s="2214">
        <v>65000</v>
      </c>
      <c r="I598" s="2165">
        <v>65000</v>
      </c>
      <c r="J598" s="34" t="s">
        <v>5974</v>
      </c>
      <c r="K598" s="36"/>
      <c r="L598" s="37"/>
      <c r="M598" s="37"/>
      <c r="N598" s="1243" t="s">
        <v>5969</v>
      </c>
      <c r="O598" s="34" t="s">
        <v>5296</v>
      </c>
      <c r="P598" s="39">
        <f>H598</f>
        <v>65000</v>
      </c>
      <c r="Q598" s="35">
        <v>65000</v>
      </c>
      <c r="R598" s="34"/>
      <c r="S598" s="40"/>
      <c r="T598" s="40"/>
    </row>
    <row r="599" spans="1:22" s="2118" customFormat="1" ht="78" customHeight="1" x14ac:dyDescent="0.2">
      <c r="A599" s="2099">
        <v>13</v>
      </c>
      <c r="B599" s="2100" t="s">
        <v>336</v>
      </c>
      <c r="C599" s="2228"/>
      <c r="D599" s="2271" t="s">
        <v>7845</v>
      </c>
      <c r="E599" s="2120" t="s">
        <v>1201</v>
      </c>
      <c r="F599" s="2116"/>
      <c r="G599" s="2156"/>
      <c r="H599" s="2216">
        <v>65000</v>
      </c>
      <c r="I599" s="2128">
        <v>65000</v>
      </c>
      <c r="J599" s="2121" t="s">
        <v>5974</v>
      </c>
      <c r="K599" s="2121"/>
      <c r="L599" s="2116"/>
      <c r="M599" s="2123"/>
      <c r="N599" s="2095" t="s">
        <v>5969</v>
      </c>
      <c r="O599" s="2097" t="s">
        <v>5324</v>
      </c>
      <c r="P599" s="2122">
        <v>65000</v>
      </c>
      <c r="Q599" s="2122">
        <f>P599</f>
        <v>65000</v>
      </c>
      <c r="R599" s="2097"/>
      <c r="S599" s="2097"/>
      <c r="T599" s="2097" t="s">
        <v>1042</v>
      </c>
      <c r="U599" s="2107"/>
      <c r="V599" s="2107"/>
    </row>
    <row r="600" spans="1:22" s="2118" customFormat="1" ht="78.75" x14ac:dyDescent="0.2">
      <c r="A600" s="2099">
        <v>13</v>
      </c>
      <c r="B600" s="2100" t="s">
        <v>337</v>
      </c>
      <c r="C600" s="2228"/>
      <c r="D600" s="2271" t="s">
        <v>7845</v>
      </c>
      <c r="E600" s="2120" t="s">
        <v>1202</v>
      </c>
      <c r="F600" s="2116"/>
      <c r="G600" s="2156"/>
      <c r="H600" s="2216">
        <v>65000</v>
      </c>
      <c r="I600" s="2128">
        <v>65000</v>
      </c>
      <c r="J600" s="2121" t="s">
        <v>5974</v>
      </c>
      <c r="K600" s="2121"/>
      <c r="L600" s="2116"/>
      <c r="M600" s="2123"/>
      <c r="N600" s="2095" t="s">
        <v>5969</v>
      </c>
      <c r="O600" s="2097" t="s">
        <v>5324</v>
      </c>
      <c r="P600" s="2122">
        <v>65000</v>
      </c>
      <c r="Q600" s="2122">
        <f>P600</f>
        <v>65000</v>
      </c>
      <c r="R600" s="2097"/>
      <c r="S600" s="2097"/>
      <c r="T600" s="2097" t="s">
        <v>1042</v>
      </c>
      <c r="U600" s="2107"/>
      <c r="V600" s="2107"/>
    </row>
    <row r="601" spans="1:22" s="2107" customFormat="1" ht="105.75" customHeight="1" x14ac:dyDescent="0.2">
      <c r="A601" s="2099">
        <v>13</v>
      </c>
      <c r="B601" s="2100" t="s">
        <v>338</v>
      </c>
      <c r="C601" s="2228"/>
      <c r="D601" s="2271" t="s">
        <v>7845</v>
      </c>
      <c r="E601" s="2120" t="s">
        <v>1203</v>
      </c>
      <c r="F601" s="2116"/>
      <c r="G601" s="2156"/>
      <c r="H601" s="2216">
        <v>65000</v>
      </c>
      <c r="I601" s="2128">
        <v>65000</v>
      </c>
      <c r="J601" s="2121" t="s">
        <v>5974</v>
      </c>
      <c r="K601" s="2121"/>
      <c r="L601" s="2116"/>
      <c r="M601" s="2123"/>
      <c r="N601" s="2095" t="s">
        <v>5969</v>
      </c>
      <c r="O601" s="2097" t="s">
        <v>5324</v>
      </c>
      <c r="P601" s="2122">
        <v>65000</v>
      </c>
      <c r="Q601" s="2122">
        <f>P601</f>
        <v>65000</v>
      </c>
      <c r="R601" s="2097"/>
      <c r="S601" s="2097"/>
      <c r="T601" s="2097" t="s">
        <v>1042</v>
      </c>
    </row>
    <row r="602" spans="1:22" s="2294" customFormat="1" ht="31.5" x14ac:dyDescent="0.25">
      <c r="A602" s="2303">
        <v>13</v>
      </c>
      <c r="B602" s="2287"/>
      <c r="C602" s="2345" t="s">
        <v>1034</v>
      </c>
      <c r="D602" s="2319" t="s">
        <v>6882</v>
      </c>
      <c r="E602" s="2346" t="s">
        <v>5</v>
      </c>
      <c r="F602" s="2314"/>
      <c r="G602" s="2156"/>
      <c r="H602" s="2216"/>
      <c r="I602" s="2334">
        <v>65000</v>
      </c>
      <c r="J602" s="2347" t="s">
        <v>5974</v>
      </c>
      <c r="K602" s="2340"/>
      <c r="L602" s="2341"/>
      <c r="M602" s="2341"/>
      <c r="N602" s="2027" t="s">
        <v>5040</v>
      </c>
      <c r="O602" s="2288" t="s">
        <v>5313</v>
      </c>
      <c r="P602" s="2348">
        <v>65000</v>
      </c>
      <c r="Q602" s="2348">
        <v>65000</v>
      </c>
      <c r="R602" s="2288"/>
      <c r="S602" s="2288"/>
      <c r="T602" s="1890" t="s">
        <v>480</v>
      </c>
    </row>
    <row r="603" spans="1:22" s="2172" customFormat="1" ht="53.25" customHeight="1" x14ac:dyDescent="0.2">
      <c r="A603" s="2099">
        <v>13</v>
      </c>
      <c r="B603" s="2096" t="s">
        <v>1071</v>
      </c>
      <c r="C603" s="2227"/>
      <c r="D603" s="2100" t="s">
        <v>6409</v>
      </c>
      <c r="E603" s="2144" t="s">
        <v>1070</v>
      </c>
      <c r="F603" s="2116"/>
      <c r="G603" s="2154"/>
      <c r="H603" s="2216">
        <v>67000</v>
      </c>
      <c r="I603" s="2166">
        <v>67000</v>
      </c>
      <c r="J603" s="2097" t="s">
        <v>5974</v>
      </c>
      <c r="K603" s="2116"/>
      <c r="L603" s="2113"/>
      <c r="M603" s="2113"/>
      <c r="N603" s="2099" t="s">
        <v>5969</v>
      </c>
      <c r="O603" s="2097" t="s">
        <v>5041</v>
      </c>
      <c r="P603" s="2110">
        <f>H603</f>
        <v>67000</v>
      </c>
      <c r="Q603" s="2109">
        <v>67000</v>
      </c>
      <c r="R603" s="2097"/>
      <c r="S603" s="2111"/>
      <c r="T603" s="2111" t="s">
        <v>1042</v>
      </c>
    </row>
    <row r="604" spans="1:22" s="2107" customFormat="1" ht="47.25" x14ac:dyDescent="0.2">
      <c r="A604" s="2099">
        <v>13</v>
      </c>
      <c r="B604" s="2096" t="s">
        <v>339</v>
      </c>
      <c r="C604" s="2228"/>
      <c r="D604" s="2100" t="s">
        <v>7790</v>
      </c>
      <c r="E604" s="2120" t="s">
        <v>1204</v>
      </c>
      <c r="F604" s="2116"/>
      <c r="G604" s="2156"/>
      <c r="H604" s="2216">
        <v>67200</v>
      </c>
      <c r="I604" s="2166">
        <v>67200</v>
      </c>
      <c r="J604" s="2116" t="s">
        <v>5974</v>
      </c>
      <c r="K604" s="2116"/>
      <c r="L604" s="2116"/>
      <c r="M604" s="2113"/>
      <c r="N604" s="2095" t="s">
        <v>5969</v>
      </c>
      <c r="O604" s="2097" t="s">
        <v>5307</v>
      </c>
      <c r="P604" s="2109">
        <f>H604</f>
        <v>67200</v>
      </c>
      <c r="Q604" s="2109">
        <v>67000</v>
      </c>
      <c r="R604" s="2097"/>
      <c r="S604" s="2097"/>
      <c r="T604" s="2097" t="s">
        <v>1042</v>
      </c>
      <c r="U604" s="2118"/>
      <c r="V604" s="2118"/>
    </row>
    <row r="605" spans="1:22" s="1789" customFormat="1" ht="47.25" x14ac:dyDescent="0.2">
      <c r="A605" s="1243">
        <v>13</v>
      </c>
      <c r="B605" s="34" t="s">
        <v>2256</v>
      </c>
      <c r="C605" s="2227"/>
      <c r="D605" s="87" t="s">
        <v>7328</v>
      </c>
      <c r="E605" s="2145" t="s">
        <v>4425</v>
      </c>
      <c r="F605" s="36"/>
      <c r="G605" s="1837">
        <v>68000</v>
      </c>
      <c r="H605" s="2214">
        <v>68000</v>
      </c>
      <c r="I605" s="2165">
        <v>68000</v>
      </c>
      <c r="J605" s="36" t="s">
        <v>5226</v>
      </c>
      <c r="K605" s="36" t="s">
        <v>4934</v>
      </c>
      <c r="L605" s="37" t="s">
        <v>3115</v>
      </c>
      <c r="M605" s="1243" t="s">
        <v>3111</v>
      </c>
      <c r="N605" s="37" t="s">
        <v>5229</v>
      </c>
      <c r="O605" s="34" t="s">
        <v>5311</v>
      </c>
      <c r="P605" s="39">
        <v>68000</v>
      </c>
      <c r="Q605" s="35">
        <v>68000</v>
      </c>
      <c r="R605" s="34"/>
      <c r="S605" s="40"/>
      <c r="T605" s="40"/>
    </row>
    <row r="606" spans="1:22" s="1789" customFormat="1" ht="31.5" x14ac:dyDescent="0.2">
      <c r="A606" s="1243">
        <v>13</v>
      </c>
      <c r="B606" s="91" t="s">
        <v>2529</v>
      </c>
      <c r="C606" s="2232"/>
      <c r="D606" s="87" t="s">
        <v>7845</v>
      </c>
      <c r="E606" s="2145" t="s">
        <v>3987</v>
      </c>
      <c r="F606" s="36"/>
      <c r="G606" s="1837">
        <v>68000</v>
      </c>
      <c r="H606" s="2214">
        <v>68000</v>
      </c>
      <c r="I606" s="2165">
        <v>68000</v>
      </c>
      <c r="J606" s="36" t="s">
        <v>5974</v>
      </c>
      <c r="K606" s="36"/>
      <c r="L606" s="37"/>
      <c r="M606" s="37"/>
      <c r="N606" s="34" t="s">
        <v>5969</v>
      </c>
      <c r="O606" s="34" t="s">
        <v>5320</v>
      </c>
      <c r="P606" s="39">
        <v>68000</v>
      </c>
      <c r="Q606" s="35">
        <v>68000</v>
      </c>
      <c r="R606" s="34"/>
      <c r="S606" s="40"/>
      <c r="T606" s="40"/>
    </row>
    <row r="607" spans="1:22" s="1789" customFormat="1" ht="31.5" x14ac:dyDescent="0.2">
      <c r="A607" s="1243">
        <v>13</v>
      </c>
      <c r="B607" s="91" t="s">
        <v>2655</v>
      </c>
      <c r="C607" s="2232"/>
      <c r="D607" s="87" t="s">
        <v>7845</v>
      </c>
      <c r="E607" s="2145" t="s">
        <v>4267</v>
      </c>
      <c r="F607" s="36"/>
      <c r="G607" s="1837">
        <v>68000</v>
      </c>
      <c r="H607" s="2214">
        <v>68000</v>
      </c>
      <c r="I607" s="2165">
        <v>68000</v>
      </c>
      <c r="J607" s="36" t="s">
        <v>5974</v>
      </c>
      <c r="K607" s="36"/>
      <c r="L607" s="37"/>
      <c r="M607" s="37"/>
      <c r="N607" s="34" t="s">
        <v>5969</v>
      </c>
      <c r="O607" s="34" t="s">
        <v>5303</v>
      </c>
      <c r="P607" s="39">
        <v>68000</v>
      </c>
      <c r="Q607" s="35">
        <v>68000</v>
      </c>
      <c r="R607" s="34"/>
      <c r="S607" s="40"/>
      <c r="T607" s="40"/>
    </row>
    <row r="608" spans="1:22" s="1789" customFormat="1" ht="31.5" x14ac:dyDescent="0.2">
      <c r="A608" s="1243">
        <v>13</v>
      </c>
      <c r="B608" s="91" t="s">
        <v>2772</v>
      </c>
      <c r="C608" s="2232"/>
      <c r="D608" s="87" t="s">
        <v>7173</v>
      </c>
      <c r="E608" s="2145" t="s">
        <v>4266</v>
      </c>
      <c r="F608" s="36"/>
      <c r="G608" s="1837">
        <v>68000</v>
      </c>
      <c r="H608" s="2214">
        <v>68000</v>
      </c>
      <c r="I608" s="2165">
        <v>68000</v>
      </c>
      <c r="J608" s="36" t="s">
        <v>5974</v>
      </c>
      <c r="K608" s="36"/>
      <c r="L608" s="37"/>
      <c r="M608" s="37"/>
      <c r="N608" s="34" t="s">
        <v>5969</v>
      </c>
      <c r="O608" s="34" t="s">
        <v>5303</v>
      </c>
      <c r="P608" s="39">
        <v>68000</v>
      </c>
      <c r="Q608" s="35">
        <v>68000</v>
      </c>
      <c r="R608" s="34"/>
      <c r="S608" s="40"/>
      <c r="T608" s="40"/>
    </row>
    <row r="609" spans="1:20" s="1789" customFormat="1" ht="235.5" customHeight="1" x14ac:dyDescent="0.2">
      <c r="A609" s="2285">
        <v>13</v>
      </c>
      <c r="B609" s="34" t="s">
        <v>2144</v>
      </c>
      <c r="C609" s="2305" t="s">
        <v>1033</v>
      </c>
      <c r="D609" s="87" t="s">
        <v>5314</v>
      </c>
      <c r="E609" s="2145" t="s">
        <v>615</v>
      </c>
      <c r="F609" s="36"/>
      <c r="G609" s="1837">
        <v>68700.23</v>
      </c>
      <c r="H609" s="2216">
        <v>254218.63</v>
      </c>
      <c r="I609" s="2166">
        <v>254218.63</v>
      </c>
      <c r="J609" s="2284" t="s">
        <v>5974</v>
      </c>
      <c r="K609" s="36"/>
      <c r="L609" s="37"/>
      <c r="M609" s="37"/>
      <c r="N609" s="37" t="s">
        <v>5229</v>
      </c>
      <c r="O609" s="34" t="s">
        <v>5297</v>
      </c>
      <c r="P609" s="2110">
        <f>H609</f>
        <v>254218.63</v>
      </c>
      <c r="Q609" s="2109">
        <f>P609</f>
        <v>254218.63</v>
      </c>
      <c r="R609" s="34"/>
      <c r="S609" s="2145" t="s">
        <v>617</v>
      </c>
      <c r="T609" s="2097" t="s">
        <v>616</v>
      </c>
    </row>
    <row r="610" spans="1:20" s="1789" customFormat="1" ht="31.5" x14ac:dyDescent="0.2">
      <c r="A610" s="1243">
        <v>13</v>
      </c>
      <c r="B610" s="91" t="s">
        <v>2336</v>
      </c>
      <c r="C610" s="2232"/>
      <c r="D610" s="87" t="s">
        <v>7790</v>
      </c>
      <c r="E610" s="2145" t="s">
        <v>4346</v>
      </c>
      <c r="F610" s="36"/>
      <c r="G610" s="1837">
        <v>69000</v>
      </c>
      <c r="H610" s="2214">
        <v>69000</v>
      </c>
      <c r="I610" s="2165">
        <v>69000</v>
      </c>
      <c r="J610" s="36" t="s">
        <v>5974</v>
      </c>
      <c r="K610" s="36"/>
      <c r="L610" s="37"/>
      <c r="M610" s="37"/>
      <c r="N610" s="34" t="s">
        <v>5969</v>
      </c>
      <c r="O610" s="34" t="s">
        <v>5296</v>
      </c>
      <c r="P610" s="39">
        <v>69000</v>
      </c>
      <c r="Q610" s="35">
        <v>69000</v>
      </c>
      <c r="R610" s="34"/>
      <c r="S610" s="40"/>
      <c r="T610" s="40"/>
    </row>
    <row r="611" spans="1:20" s="1789" customFormat="1" ht="47.25" x14ac:dyDescent="0.2">
      <c r="A611" s="1243">
        <v>13</v>
      </c>
      <c r="B611" s="91" t="s">
        <v>2338</v>
      </c>
      <c r="C611" s="2232"/>
      <c r="D611" s="87" t="s">
        <v>7790</v>
      </c>
      <c r="E611" s="2145" t="s">
        <v>3918</v>
      </c>
      <c r="F611" s="36"/>
      <c r="G611" s="1837">
        <v>69000</v>
      </c>
      <c r="H611" s="2214">
        <v>69000</v>
      </c>
      <c r="I611" s="2165">
        <v>69000</v>
      </c>
      <c r="J611" s="36" t="s">
        <v>5974</v>
      </c>
      <c r="K611" s="36"/>
      <c r="L611" s="37"/>
      <c r="M611" s="37"/>
      <c r="N611" s="34" t="s">
        <v>5969</v>
      </c>
      <c r="O611" s="34" t="s">
        <v>5319</v>
      </c>
      <c r="P611" s="39">
        <v>69000</v>
      </c>
      <c r="Q611" s="35">
        <v>69000</v>
      </c>
      <c r="R611" s="34"/>
      <c r="S611" s="40"/>
      <c r="T611" s="40"/>
    </row>
    <row r="612" spans="1:20" s="1789" customFormat="1" ht="31.5" x14ac:dyDescent="0.2">
      <c r="A612" s="1243">
        <v>13</v>
      </c>
      <c r="B612" s="91" t="s">
        <v>2359</v>
      </c>
      <c r="C612" s="2232"/>
      <c r="D612" s="87" t="s">
        <v>7790</v>
      </c>
      <c r="E612" s="2145" t="s">
        <v>4322</v>
      </c>
      <c r="F612" s="36"/>
      <c r="G612" s="1837">
        <v>69000</v>
      </c>
      <c r="H612" s="2214">
        <v>69000</v>
      </c>
      <c r="I612" s="2165">
        <v>69000</v>
      </c>
      <c r="J612" s="36" t="s">
        <v>5974</v>
      </c>
      <c r="K612" s="36"/>
      <c r="L612" s="37"/>
      <c r="M612" s="37"/>
      <c r="N612" s="34" t="s">
        <v>5969</v>
      </c>
      <c r="O612" s="34" t="s">
        <v>5296</v>
      </c>
      <c r="P612" s="39">
        <v>69000</v>
      </c>
      <c r="Q612" s="35">
        <v>69000</v>
      </c>
      <c r="R612" s="34"/>
      <c r="S612" s="40"/>
      <c r="T612" s="40"/>
    </row>
    <row r="613" spans="1:20" s="1789" customFormat="1" ht="31.5" x14ac:dyDescent="0.2">
      <c r="A613" s="1243">
        <v>13</v>
      </c>
      <c r="B613" s="91" t="s">
        <v>2386</v>
      </c>
      <c r="C613" s="2232"/>
      <c r="D613" s="87" t="s">
        <v>7266</v>
      </c>
      <c r="E613" s="2145" t="s">
        <v>4374</v>
      </c>
      <c r="F613" s="36"/>
      <c r="G613" s="1837">
        <v>69000</v>
      </c>
      <c r="H613" s="2214">
        <v>69000</v>
      </c>
      <c r="I613" s="2165">
        <v>69000</v>
      </c>
      <c r="J613" s="36" t="s">
        <v>5974</v>
      </c>
      <c r="K613" s="36"/>
      <c r="L613" s="37"/>
      <c r="M613" s="37"/>
      <c r="N613" s="34" t="s">
        <v>5969</v>
      </c>
      <c r="O613" s="34" t="s">
        <v>5307</v>
      </c>
      <c r="P613" s="39">
        <v>69000</v>
      </c>
      <c r="Q613" s="35">
        <v>69000</v>
      </c>
      <c r="R613" s="34"/>
      <c r="S613" s="40"/>
      <c r="T613" s="40"/>
    </row>
    <row r="614" spans="1:20" s="1789" customFormat="1" ht="47.25" x14ac:dyDescent="0.2">
      <c r="A614" s="1243">
        <v>13</v>
      </c>
      <c r="B614" s="91" t="s">
        <v>2398</v>
      </c>
      <c r="C614" s="2232"/>
      <c r="D614" s="87" t="s">
        <v>7266</v>
      </c>
      <c r="E614" s="2145" t="s">
        <v>4388</v>
      </c>
      <c r="F614" s="36"/>
      <c r="G614" s="1837">
        <v>69000</v>
      </c>
      <c r="H614" s="2214">
        <v>69000</v>
      </c>
      <c r="I614" s="2165">
        <v>69000</v>
      </c>
      <c r="J614" s="36" t="s">
        <v>5974</v>
      </c>
      <c r="K614" s="36"/>
      <c r="L614" s="37"/>
      <c r="M614" s="37"/>
      <c r="N614" s="34" t="s">
        <v>5969</v>
      </c>
      <c r="O614" s="34" t="s">
        <v>5311</v>
      </c>
      <c r="P614" s="39">
        <v>69000</v>
      </c>
      <c r="Q614" s="35">
        <v>69000</v>
      </c>
      <c r="R614" s="34"/>
      <c r="S614" s="40"/>
      <c r="T614" s="40"/>
    </row>
    <row r="615" spans="1:20" s="1789" customFormat="1" ht="47.25" x14ac:dyDescent="0.2">
      <c r="A615" s="1243">
        <v>13</v>
      </c>
      <c r="B615" s="91" t="s">
        <v>2449</v>
      </c>
      <c r="C615" s="2232"/>
      <c r="D615" s="87" t="s">
        <v>7845</v>
      </c>
      <c r="E615" s="2145" t="s">
        <v>4004</v>
      </c>
      <c r="F615" s="36"/>
      <c r="G615" s="1837">
        <v>69000</v>
      </c>
      <c r="H615" s="2214">
        <v>69000</v>
      </c>
      <c r="I615" s="2165">
        <v>69000</v>
      </c>
      <c r="J615" s="36" t="s">
        <v>5974</v>
      </c>
      <c r="K615" s="36"/>
      <c r="L615" s="37"/>
      <c r="M615" s="37"/>
      <c r="N615" s="34" t="s">
        <v>5969</v>
      </c>
      <c r="O615" s="34" t="s">
        <v>5320</v>
      </c>
      <c r="P615" s="39">
        <v>69000</v>
      </c>
      <c r="Q615" s="35">
        <v>69000</v>
      </c>
      <c r="R615" s="34"/>
      <c r="S615" s="40"/>
      <c r="T615" s="40"/>
    </row>
    <row r="616" spans="1:20" s="1789" customFormat="1" ht="47.25" x14ac:dyDescent="0.2">
      <c r="A616" s="1243">
        <v>13</v>
      </c>
      <c r="B616" s="91" t="s">
        <v>2473</v>
      </c>
      <c r="C616" s="2232"/>
      <c r="D616" s="87" t="s">
        <v>7845</v>
      </c>
      <c r="E616" s="2145" t="s">
        <v>4008</v>
      </c>
      <c r="F616" s="36"/>
      <c r="G616" s="1837">
        <v>69000</v>
      </c>
      <c r="H616" s="2214">
        <v>69000</v>
      </c>
      <c r="I616" s="2165">
        <v>69000</v>
      </c>
      <c r="J616" s="36" t="s">
        <v>5974</v>
      </c>
      <c r="K616" s="36"/>
      <c r="L616" s="37"/>
      <c r="M616" s="37"/>
      <c r="N616" s="34" t="s">
        <v>5969</v>
      </c>
      <c r="O616" s="34" t="s">
        <v>5320</v>
      </c>
      <c r="P616" s="39">
        <v>69000</v>
      </c>
      <c r="Q616" s="35">
        <v>69000</v>
      </c>
      <c r="R616" s="34"/>
      <c r="S616" s="40"/>
      <c r="T616" s="40"/>
    </row>
    <row r="617" spans="1:20" s="1789" customFormat="1" ht="47.25" x14ac:dyDescent="0.2">
      <c r="A617" s="1243">
        <v>13</v>
      </c>
      <c r="B617" s="91" t="s">
        <v>2558</v>
      </c>
      <c r="C617" s="2228"/>
      <c r="D617" s="87" t="s">
        <v>7845</v>
      </c>
      <c r="E617" s="2145" t="s">
        <v>3883</v>
      </c>
      <c r="F617" s="36"/>
      <c r="G617" s="1837">
        <v>69000</v>
      </c>
      <c r="H617" s="2216">
        <v>90000</v>
      </c>
      <c r="I617" s="2166">
        <v>90000</v>
      </c>
      <c r="J617" s="36" t="s">
        <v>5974</v>
      </c>
      <c r="K617" s="36"/>
      <c r="L617" s="37"/>
      <c r="M617" s="37"/>
      <c r="N617" s="34" t="s">
        <v>5969</v>
      </c>
      <c r="O617" s="34" t="s">
        <v>5320</v>
      </c>
      <c r="P617" s="2110">
        <f>H617</f>
        <v>90000</v>
      </c>
      <c r="Q617" s="2109">
        <f>P617</f>
        <v>90000</v>
      </c>
      <c r="R617" s="34"/>
      <c r="S617" s="2111" t="s">
        <v>1041</v>
      </c>
      <c r="T617" s="2097" t="s">
        <v>1043</v>
      </c>
    </row>
    <row r="618" spans="1:20" s="1789" customFormat="1" ht="47.25" x14ac:dyDescent="0.2">
      <c r="A618" s="1243">
        <v>13</v>
      </c>
      <c r="B618" s="91" t="s">
        <v>2601</v>
      </c>
      <c r="C618" s="2228"/>
      <c r="D618" s="87" t="s">
        <v>7845</v>
      </c>
      <c r="E618" s="2145" t="s">
        <v>3880</v>
      </c>
      <c r="F618" s="36"/>
      <c r="G618" s="1837">
        <v>69000</v>
      </c>
      <c r="H618" s="2214">
        <v>69000</v>
      </c>
      <c r="I618" s="2165">
        <v>69000</v>
      </c>
      <c r="J618" s="36" t="s">
        <v>5974</v>
      </c>
      <c r="K618" s="36"/>
      <c r="L618" s="37"/>
      <c r="M618" s="37"/>
      <c r="N618" s="34" t="s">
        <v>5969</v>
      </c>
      <c r="O618" s="34" t="s">
        <v>5320</v>
      </c>
      <c r="P618" s="39">
        <v>69000</v>
      </c>
      <c r="Q618" s="35">
        <v>69000</v>
      </c>
      <c r="R618" s="34"/>
      <c r="S618" s="40"/>
      <c r="T618" s="40"/>
    </row>
    <row r="619" spans="1:20" s="1789" customFormat="1" ht="47.25" x14ac:dyDescent="0.2">
      <c r="A619" s="1243">
        <v>13</v>
      </c>
      <c r="B619" s="91" t="s">
        <v>2608</v>
      </c>
      <c r="C619" s="2228"/>
      <c r="D619" s="87" t="s">
        <v>7845</v>
      </c>
      <c r="E619" s="2145" t="s">
        <v>3886</v>
      </c>
      <c r="F619" s="36"/>
      <c r="G619" s="1837">
        <v>69000</v>
      </c>
      <c r="H619" s="2214">
        <v>69000</v>
      </c>
      <c r="I619" s="2165">
        <v>69000</v>
      </c>
      <c r="J619" s="36" t="s">
        <v>5974</v>
      </c>
      <c r="K619" s="36"/>
      <c r="L619" s="37"/>
      <c r="M619" s="37"/>
      <c r="N619" s="34" t="s">
        <v>5969</v>
      </c>
      <c r="O619" s="34" t="s">
        <v>5320</v>
      </c>
      <c r="P619" s="39">
        <v>69000</v>
      </c>
      <c r="Q619" s="35">
        <v>69000</v>
      </c>
      <c r="R619" s="34"/>
      <c r="S619" s="40"/>
      <c r="T619" s="40"/>
    </row>
    <row r="620" spans="1:20" s="1789" customFormat="1" ht="173.25" x14ac:dyDescent="0.2">
      <c r="A620" s="1243">
        <v>13</v>
      </c>
      <c r="B620" s="91" t="s">
        <v>2663</v>
      </c>
      <c r="C620" s="2227"/>
      <c r="D620" s="87" t="s">
        <v>7271</v>
      </c>
      <c r="E620" s="2145" t="s">
        <v>207</v>
      </c>
      <c r="F620" s="36"/>
      <c r="G620" s="1837">
        <v>69000</v>
      </c>
      <c r="H620" s="2216">
        <v>20000</v>
      </c>
      <c r="I620" s="2166">
        <v>20000</v>
      </c>
      <c r="J620" s="36" t="s">
        <v>5974</v>
      </c>
      <c r="K620" s="36"/>
      <c r="L620" s="37"/>
      <c r="M620" s="37"/>
      <c r="N620" s="34" t="s">
        <v>5969</v>
      </c>
      <c r="O620" s="34" t="s">
        <v>5313</v>
      </c>
      <c r="P620" s="2110">
        <f>H620</f>
        <v>20000</v>
      </c>
      <c r="Q620" s="2109">
        <f>P620</f>
        <v>20000</v>
      </c>
      <c r="R620" s="34"/>
      <c r="S620" s="2145" t="s">
        <v>208</v>
      </c>
      <c r="T620" s="2097" t="s">
        <v>1043</v>
      </c>
    </row>
    <row r="621" spans="1:20" s="1789" customFormat="1" ht="31.5" x14ac:dyDescent="0.2">
      <c r="A621" s="1243">
        <v>13</v>
      </c>
      <c r="B621" s="91" t="s">
        <v>2687</v>
      </c>
      <c r="C621" s="2227"/>
      <c r="D621" s="87" t="s">
        <v>7047</v>
      </c>
      <c r="E621" s="2145" t="s">
        <v>4172</v>
      </c>
      <c r="F621" s="36"/>
      <c r="G621" s="1837">
        <v>69000</v>
      </c>
      <c r="H621" s="2214">
        <v>69000</v>
      </c>
      <c r="I621" s="2165">
        <v>69000</v>
      </c>
      <c r="J621" s="36" t="s">
        <v>5974</v>
      </c>
      <c r="K621" s="36"/>
      <c r="L621" s="37"/>
      <c r="M621" s="37"/>
      <c r="N621" s="34" t="s">
        <v>5969</v>
      </c>
      <c r="O621" s="34" t="s">
        <v>5294</v>
      </c>
      <c r="P621" s="39">
        <v>69000</v>
      </c>
      <c r="Q621" s="35">
        <v>69000</v>
      </c>
      <c r="R621" s="34"/>
      <c r="S621" s="40"/>
      <c r="T621" s="40"/>
    </row>
    <row r="622" spans="1:20" s="1789" customFormat="1" ht="31.5" x14ac:dyDescent="0.2">
      <c r="A622" s="1243">
        <v>13</v>
      </c>
      <c r="B622" s="91" t="s">
        <v>2686</v>
      </c>
      <c r="C622" s="2227"/>
      <c r="D622" s="87" t="s">
        <v>7047</v>
      </c>
      <c r="E622" s="2145" t="s">
        <v>4171</v>
      </c>
      <c r="F622" s="36"/>
      <c r="G622" s="1837">
        <v>69000</v>
      </c>
      <c r="H622" s="2214">
        <v>69000</v>
      </c>
      <c r="I622" s="2165">
        <v>69000</v>
      </c>
      <c r="J622" s="36" t="s">
        <v>5974</v>
      </c>
      <c r="K622" s="36"/>
      <c r="L622" s="37"/>
      <c r="M622" s="37"/>
      <c r="N622" s="34" t="s">
        <v>5969</v>
      </c>
      <c r="O622" s="34" t="s">
        <v>5294</v>
      </c>
      <c r="P622" s="39">
        <v>69000</v>
      </c>
      <c r="Q622" s="35">
        <v>69000</v>
      </c>
      <c r="R622" s="34"/>
      <c r="S622" s="40"/>
      <c r="T622" s="40"/>
    </row>
    <row r="623" spans="1:20" s="1789" customFormat="1" ht="31.5" x14ac:dyDescent="0.2">
      <c r="A623" s="1243">
        <v>13</v>
      </c>
      <c r="B623" s="91" t="s">
        <v>2688</v>
      </c>
      <c r="C623" s="2227"/>
      <c r="D623" s="87" t="s">
        <v>7047</v>
      </c>
      <c r="E623" s="2145" t="s">
        <v>4173</v>
      </c>
      <c r="F623" s="36"/>
      <c r="G623" s="1837">
        <v>69000</v>
      </c>
      <c r="H623" s="2214">
        <v>69000</v>
      </c>
      <c r="I623" s="2165">
        <v>69000</v>
      </c>
      <c r="J623" s="36" t="s">
        <v>5974</v>
      </c>
      <c r="K623" s="36"/>
      <c r="L623" s="37"/>
      <c r="M623" s="37"/>
      <c r="N623" s="34" t="s">
        <v>5969</v>
      </c>
      <c r="O623" s="34" t="s">
        <v>5294</v>
      </c>
      <c r="P623" s="39">
        <v>69000</v>
      </c>
      <c r="Q623" s="35">
        <v>69000</v>
      </c>
      <c r="R623" s="34"/>
      <c r="S623" s="40"/>
      <c r="T623" s="40"/>
    </row>
    <row r="624" spans="1:20" s="1789" customFormat="1" ht="31.5" x14ac:dyDescent="0.2">
      <c r="A624" s="1243">
        <v>13</v>
      </c>
      <c r="B624" s="91" t="s">
        <v>2714</v>
      </c>
      <c r="C624" s="2227"/>
      <c r="D624" s="87" t="s">
        <v>7047</v>
      </c>
      <c r="E624" s="2145" t="s">
        <v>4169</v>
      </c>
      <c r="F624" s="36"/>
      <c r="G624" s="1837">
        <v>69000</v>
      </c>
      <c r="H624" s="2214">
        <v>69000</v>
      </c>
      <c r="I624" s="2165">
        <v>69000</v>
      </c>
      <c r="J624" s="36" t="s">
        <v>5974</v>
      </c>
      <c r="K624" s="36"/>
      <c r="L624" s="37"/>
      <c r="M624" s="37"/>
      <c r="N624" s="34" t="s">
        <v>5969</v>
      </c>
      <c r="O624" s="34" t="s">
        <v>5294</v>
      </c>
      <c r="P624" s="39">
        <v>69000</v>
      </c>
      <c r="Q624" s="35">
        <v>69000</v>
      </c>
      <c r="R624" s="34"/>
      <c r="S624" s="40"/>
      <c r="T624" s="40"/>
    </row>
    <row r="625" spans="1:20" s="1789" customFormat="1" ht="31.5" x14ac:dyDescent="0.2">
      <c r="A625" s="1243">
        <v>13</v>
      </c>
      <c r="B625" s="91" t="s">
        <v>2720</v>
      </c>
      <c r="C625" s="2227"/>
      <c r="D625" s="87" t="s">
        <v>7047</v>
      </c>
      <c r="E625" s="2145" t="s">
        <v>4196</v>
      </c>
      <c r="F625" s="36"/>
      <c r="G625" s="1837">
        <v>69000</v>
      </c>
      <c r="H625" s="2214">
        <v>69000</v>
      </c>
      <c r="I625" s="2165">
        <v>69000</v>
      </c>
      <c r="J625" s="36" t="s">
        <v>5974</v>
      </c>
      <c r="K625" s="36"/>
      <c r="L625" s="37"/>
      <c r="M625" s="37"/>
      <c r="N625" s="34" t="s">
        <v>5969</v>
      </c>
      <c r="O625" s="34" t="s">
        <v>5294</v>
      </c>
      <c r="P625" s="39">
        <v>69000</v>
      </c>
      <c r="Q625" s="35">
        <v>69000</v>
      </c>
      <c r="R625" s="34"/>
      <c r="S625" s="40"/>
      <c r="T625" s="40"/>
    </row>
    <row r="626" spans="1:20" s="1789" customFormat="1" ht="63" x14ac:dyDescent="0.2">
      <c r="A626" s="1243">
        <v>13</v>
      </c>
      <c r="B626" s="91" t="s">
        <v>2731</v>
      </c>
      <c r="C626" s="2227"/>
      <c r="D626" s="87" t="s">
        <v>7047</v>
      </c>
      <c r="E626" s="2145" t="s">
        <v>4170</v>
      </c>
      <c r="F626" s="36"/>
      <c r="G626" s="1837">
        <v>69000</v>
      </c>
      <c r="H626" s="2214">
        <v>69000</v>
      </c>
      <c r="I626" s="2165">
        <v>69000</v>
      </c>
      <c r="J626" s="36" t="s">
        <v>5974</v>
      </c>
      <c r="K626" s="36"/>
      <c r="L626" s="37"/>
      <c r="M626" s="37"/>
      <c r="N626" s="34" t="s">
        <v>5969</v>
      </c>
      <c r="O626" s="34" t="s">
        <v>5294</v>
      </c>
      <c r="P626" s="39">
        <v>69000</v>
      </c>
      <c r="Q626" s="35">
        <v>69000</v>
      </c>
      <c r="R626" s="34"/>
      <c r="S626" s="40"/>
      <c r="T626" s="40"/>
    </row>
    <row r="627" spans="1:20" s="1789" customFormat="1" ht="47.25" x14ac:dyDescent="0.2">
      <c r="A627" s="1243">
        <v>13</v>
      </c>
      <c r="B627" s="91" t="s">
        <v>2734</v>
      </c>
      <c r="C627" s="2227"/>
      <c r="D627" s="87" t="s">
        <v>7047</v>
      </c>
      <c r="E627" s="2145" t="s">
        <v>4213</v>
      </c>
      <c r="F627" s="36"/>
      <c r="G627" s="1837">
        <v>69000</v>
      </c>
      <c r="H627" s="2214">
        <v>69000</v>
      </c>
      <c r="I627" s="2165">
        <v>69000</v>
      </c>
      <c r="J627" s="36" t="s">
        <v>5974</v>
      </c>
      <c r="K627" s="36"/>
      <c r="L627" s="37"/>
      <c r="M627" s="37"/>
      <c r="N627" s="34" t="s">
        <v>5969</v>
      </c>
      <c r="O627" s="34" t="s">
        <v>5294</v>
      </c>
      <c r="P627" s="39">
        <v>69000</v>
      </c>
      <c r="Q627" s="35">
        <v>69000</v>
      </c>
      <c r="R627" s="34"/>
      <c r="S627" s="40"/>
      <c r="T627" s="40"/>
    </row>
    <row r="628" spans="1:20" s="1789" customFormat="1" ht="63" x14ac:dyDescent="0.2">
      <c r="A628" s="1243">
        <v>13</v>
      </c>
      <c r="B628" s="91" t="s">
        <v>2735</v>
      </c>
      <c r="C628" s="2227"/>
      <c r="D628" s="87" t="s">
        <v>7047</v>
      </c>
      <c r="E628" s="2145" t="s">
        <v>4211</v>
      </c>
      <c r="F628" s="36"/>
      <c r="G628" s="1837">
        <v>69000</v>
      </c>
      <c r="H628" s="2214">
        <v>0</v>
      </c>
      <c r="I628" s="2165">
        <v>0</v>
      </c>
      <c r="J628" s="36" t="s">
        <v>5974</v>
      </c>
      <c r="K628" s="36"/>
      <c r="L628" s="37"/>
      <c r="M628" s="37"/>
      <c r="N628" s="34" t="s">
        <v>5969</v>
      </c>
      <c r="O628" s="34" t="s">
        <v>5295</v>
      </c>
      <c r="P628" s="2110">
        <v>0</v>
      </c>
      <c r="Q628" s="2109">
        <v>0</v>
      </c>
      <c r="R628" s="2097"/>
      <c r="S628" s="2111" t="s">
        <v>1044</v>
      </c>
      <c r="T628" s="2097" t="s">
        <v>1043</v>
      </c>
    </row>
    <row r="629" spans="1:20" s="1789" customFormat="1" ht="47.25" x14ac:dyDescent="0.2">
      <c r="A629" s="1243">
        <v>13</v>
      </c>
      <c r="B629" s="91" t="s">
        <v>2736</v>
      </c>
      <c r="C629" s="2227"/>
      <c r="D629" s="87" t="s">
        <v>7047</v>
      </c>
      <c r="E629" s="2145" t="s">
        <v>4212</v>
      </c>
      <c r="F629" s="36"/>
      <c r="G629" s="1837">
        <v>69000</v>
      </c>
      <c r="H629" s="2216">
        <v>0</v>
      </c>
      <c r="I629" s="2166">
        <v>0</v>
      </c>
      <c r="J629" s="36" t="s">
        <v>5974</v>
      </c>
      <c r="K629" s="36"/>
      <c r="L629" s="37"/>
      <c r="M629" s="37"/>
      <c r="N629" s="34" t="s">
        <v>5969</v>
      </c>
      <c r="O629" s="34" t="s">
        <v>5294</v>
      </c>
      <c r="P629" s="2110">
        <v>0</v>
      </c>
      <c r="Q629" s="2109">
        <v>0</v>
      </c>
      <c r="R629" s="2097"/>
      <c r="S629" s="2111" t="s">
        <v>1044</v>
      </c>
      <c r="T629" s="2097" t="s">
        <v>1043</v>
      </c>
    </row>
    <row r="630" spans="1:20" s="1789" customFormat="1" ht="31.5" x14ac:dyDescent="0.2">
      <c r="A630" s="1243">
        <v>13</v>
      </c>
      <c r="B630" s="91" t="s">
        <v>2745</v>
      </c>
      <c r="C630" s="2228"/>
      <c r="D630" s="87" t="s">
        <v>7151</v>
      </c>
      <c r="E630" s="2145" t="s">
        <v>4074</v>
      </c>
      <c r="F630" s="36"/>
      <c r="G630" s="1837">
        <v>69000</v>
      </c>
      <c r="H630" s="2214">
        <v>69000</v>
      </c>
      <c r="I630" s="2165">
        <v>69000</v>
      </c>
      <c r="J630" s="36" t="s">
        <v>5974</v>
      </c>
      <c r="K630" s="36"/>
      <c r="L630" s="37"/>
      <c r="M630" s="37"/>
      <c r="N630" s="1243" t="s">
        <v>5969</v>
      </c>
      <c r="O630" s="34" t="s">
        <v>5320</v>
      </c>
      <c r="P630" s="39">
        <v>69000</v>
      </c>
      <c r="Q630" s="35">
        <v>69000</v>
      </c>
      <c r="R630" s="34"/>
      <c r="S630" s="34"/>
      <c r="T630" s="34"/>
    </row>
    <row r="631" spans="1:20" s="1789" customFormat="1" ht="31.5" x14ac:dyDescent="0.2">
      <c r="A631" s="1243">
        <v>13</v>
      </c>
      <c r="B631" s="91" t="s">
        <v>2778</v>
      </c>
      <c r="C631" s="2227"/>
      <c r="D631" s="87" t="s">
        <v>7137</v>
      </c>
      <c r="E631" s="2145" t="s">
        <v>994</v>
      </c>
      <c r="F631" s="36"/>
      <c r="G631" s="1837">
        <v>69000</v>
      </c>
      <c r="H631" s="2216">
        <v>69900</v>
      </c>
      <c r="I631" s="2166">
        <v>69900</v>
      </c>
      <c r="J631" s="36" t="s">
        <v>5974</v>
      </c>
      <c r="K631" s="36"/>
      <c r="L631" s="37"/>
      <c r="M631" s="37"/>
      <c r="N631" s="34" t="s">
        <v>5229</v>
      </c>
      <c r="O631" s="34" t="s">
        <v>5296</v>
      </c>
      <c r="P631" s="2110">
        <f>H631</f>
        <v>69900</v>
      </c>
      <c r="Q631" s="2109">
        <f>P631</f>
        <v>69900</v>
      </c>
      <c r="R631" s="34"/>
      <c r="S631" s="2111" t="s">
        <v>1041</v>
      </c>
      <c r="T631" s="2097" t="s">
        <v>1043</v>
      </c>
    </row>
    <row r="632" spans="1:20" s="1789" customFormat="1" ht="47.25" x14ac:dyDescent="0.2">
      <c r="A632" s="1243">
        <v>13</v>
      </c>
      <c r="B632" s="91" t="s">
        <v>2800</v>
      </c>
      <c r="C632" s="2227"/>
      <c r="D632" s="87" t="s">
        <v>7173</v>
      </c>
      <c r="E632" s="2145" t="s">
        <v>4057</v>
      </c>
      <c r="F632" s="36"/>
      <c r="G632" s="1837">
        <v>69000</v>
      </c>
      <c r="H632" s="2214">
        <v>69000</v>
      </c>
      <c r="I632" s="2165">
        <v>69000</v>
      </c>
      <c r="J632" s="36" t="s">
        <v>5974</v>
      </c>
      <c r="K632" s="36"/>
      <c r="L632" s="37"/>
      <c r="M632" s="37"/>
      <c r="N632" s="1243" t="s">
        <v>5969</v>
      </c>
      <c r="O632" s="34" t="s">
        <v>5320</v>
      </c>
      <c r="P632" s="39">
        <f>H632</f>
        <v>69000</v>
      </c>
      <c r="Q632" s="35">
        <v>69000</v>
      </c>
      <c r="R632" s="1243"/>
      <c r="S632" s="34"/>
      <c r="T632" s="34"/>
    </row>
    <row r="633" spans="1:20" s="1789" customFormat="1" ht="63" x14ac:dyDescent="0.2">
      <c r="A633" s="1243">
        <v>13</v>
      </c>
      <c r="B633" s="91" t="s">
        <v>2806</v>
      </c>
      <c r="C633" s="2227"/>
      <c r="D633" s="87" t="s">
        <v>7173</v>
      </c>
      <c r="E633" s="2145" t="s">
        <v>3921</v>
      </c>
      <c r="F633" s="36"/>
      <c r="G633" s="1837">
        <v>69000</v>
      </c>
      <c r="H633" s="2214">
        <v>69000</v>
      </c>
      <c r="I633" s="2165">
        <v>69000</v>
      </c>
      <c r="J633" s="36" t="s">
        <v>5974</v>
      </c>
      <c r="K633" s="36"/>
      <c r="L633" s="37"/>
      <c r="M633" s="37"/>
      <c r="N633" s="34" t="s">
        <v>5969</v>
      </c>
      <c r="O633" s="34" t="s">
        <v>5319</v>
      </c>
      <c r="P633" s="39">
        <v>69000</v>
      </c>
      <c r="Q633" s="35">
        <v>69000</v>
      </c>
      <c r="R633" s="34"/>
      <c r="S633" s="40"/>
      <c r="T633" s="40"/>
    </row>
    <row r="634" spans="1:20" s="1789" customFormat="1" ht="31.5" x14ac:dyDescent="0.2">
      <c r="A634" s="1243">
        <v>13</v>
      </c>
      <c r="B634" s="91" t="s">
        <v>2579</v>
      </c>
      <c r="C634" s="2228"/>
      <c r="D634" s="87" t="s">
        <v>7271</v>
      </c>
      <c r="E634" s="2145" t="s">
        <v>4383</v>
      </c>
      <c r="F634" s="36"/>
      <c r="G634" s="1837">
        <v>69500</v>
      </c>
      <c r="H634" s="2214">
        <v>69500</v>
      </c>
      <c r="I634" s="2165">
        <v>69500</v>
      </c>
      <c r="J634" s="36" t="s">
        <v>5974</v>
      </c>
      <c r="K634" s="36"/>
      <c r="L634" s="37"/>
      <c r="M634" s="37"/>
      <c r="N634" s="34" t="s">
        <v>5969</v>
      </c>
      <c r="O634" s="34" t="s">
        <v>5308</v>
      </c>
      <c r="P634" s="39">
        <v>69500</v>
      </c>
      <c r="Q634" s="35">
        <v>69500</v>
      </c>
      <c r="R634" s="34"/>
      <c r="S634" s="40"/>
      <c r="T634" s="40"/>
    </row>
    <row r="635" spans="1:20" s="2107" customFormat="1" ht="63" x14ac:dyDescent="0.2">
      <c r="A635" s="2099">
        <v>13</v>
      </c>
      <c r="B635" s="2100" t="s">
        <v>340</v>
      </c>
      <c r="C635" s="2228"/>
      <c r="D635" s="2114" t="s">
        <v>7845</v>
      </c>
      <c r="E635" s="2120" t="s">
        <v>1014</v>
      </c>
      <c r="F635" s="2116"/>
      <c r="G635" s="2156"/>
      <c r="H635" s="2216">
        <v>69500</v>
      </c>
      <c r="I635" s="2128">
        <v>69500</v>
      </c>
      <c r="J635" s="2121" t="s">
        <v>5974</v>
      </c>
      <c r="K635" s="2121"/>
      <c r="L635" s="2116"/>
      <c r="M635" s="2123"/>
      <c r="N635" s="2095" t="s">
        <v>5969</v>
      </c>
      <c r="O635" s="2097" t="s">
        <v>5319</v>
      </c>
      <c r="P635" s="2122">
        <v>69500</v>
      </c>
      <c r="Q635" s="2122">
        <f>P635</f>
        <v>69500</v>
      </c>
      <c r="R635" s="2097"/>
      <c r="S635" s="2097"/>
      <c r="T635" s="2097" t="s">
        <v>1042</v>
      </c>
    </row>
    <row r="636" spans="1:20" s="1789" customFormat="1" ht="47.25" x14ac:dyDescent="0.2">
      <c r="A636" s="1243">
        <v>13</v>
      </c>
      <c r="B636" s="34" t="s">
        <v>2281</v>
      </c>
      <c r="C636" s="2227"/>
      <c r="D636" s="87" t="s">
        <v>7133</v>
      </c>
      <c r="E636" s="2145" t="s">
        <v>4232</v>
      </c>
      <c r="F636" s="36"/>
      <c r="G636" s="1837">
        <v>69600</v>
      </c>
      <c r="H636" s="2214">
        <v>69600</v>
      </c>
      <c r="I636" s="2165">
        <v>69600</v>
      </c>
      <c r="J636" s="36" t="s">
        <v>5974</v>
      </c>
      <c r="K636" s="36"/>
      <c r="L636" s="37"/>
      <c r="M636" s="37"/>
      <c r="N636" s="34" t="s">
        <v>5969</v>
      </c>
      <c r="O636" s="34" t="s">
        <v>5299</v>
      </c>
      <c r="P636" s="39">
        <v>69600</v>
      </c>
      <c r="Q636" s="35">
        <v>69600</v>
      </c>
      <c r="R636" s="34"/>
      <c r="S636" s="40"/>
      <c r="T636" s="40"/>
    </row>
    <row r="637" spans="1:20" s="1789" customFormat="1" ht="31.5" x14ac:dyDescent="0.2">
      <c r="A637" s="1243">
        <v>13</v>
      </c>
      <c r="B637" s="91" t="s">
        <v>2295</v>
      </c>
      <c r="C637" s="2227"/>
      <c r="D637" s="87" t="s">
        <v>7133</v>
      </c>
      <c r="E637" s="2145" t="s">
        <v>4233</v>
      </c>
      <c r="F637" s="36"/>
      <c r="G637" s="1837">
        <v>69600</v>
      </c>
      <c r="H637" s="2214">
        <v>69600</v>
      </c>
      <c r="I637" s="2165">
        <v>69600</v>
      </c>
      <c r="J637" s="36" t="s">
        <v>5974</v>
      </c>
      <c r="K637" s="36"/>
      <c r="L637" s="37"/>
      <c r="M637" s="37"/>
      <c r="N637" s="34" t="s">
        <v>5969</v>
      </c>
      <c r="O637" s="34" t="s">
        <v>5299</v>
      </c>
      <c r="P637" s="39">
        <v>69600</v>
      </c>
      <c r="Q637" s="35">
        <v>69600</v>
      </c>
      <c r="R637" s="34"/>
      <c r="S637" s="40"/>
      <c r="T637" s="40"/>
    </row>
    <row r="638" spans="1:20" s="1789" customFormat="1" ht="31.5" x14ac:dyDescent="0.2">
      <c r="A638" s="1243">
        <v>13</v>
      </c>
      <c r="B638" s="91" t="s">
        <v>2742</v>
      </c>
      <c r="C638" s="2227"/>
      <c r="D638" s="87" t="s">
        <v>7151</v>
      </c>
      <c r="E638" s="2145" t="s">
        <v>4239</v>
      </c>
      <c r="F638" s="36"/>
      <c r="G638" s="1837">
        <v>69600</v>
      </c>
      <c r="H638" s="2214">
        <v>69600</v>
      </c>
      <c r="I638" s="2165">
        <v>69600</v>
      </c>
      <c r="J638" s="36" t="s">
        <v>5974</v>
      </c>
      <c r="K638" s="36"/>
      <c r="L638" s="37"/>
      <c r="M638" s="37"/>
      <c r="N638" s="34" t="s">
        <v>5969</v>
      </c>
      <c r="O638" s="34" t="s">
        <v>5299</v>
      </c>
      <c r="P638" s="39">
        <v>69600</v>
      </c>
      <c r="Q638" s="35">
        <v>69600</v>
      </c>
      <c r="R638" s="34"/>
      <c r="S638" s="40"/>
      <c r="T638" s="40"/>
    </row>
    <row r="639" spans="1:20" s="2318" customFormat="1" ht="31.5" x14ac:dyDescent="0.2">
      <c r="A639" s="2285">
        <v>13</v>
      </c>
      <c r="B639" s="2317"/>
      <c r="C639" s="1891" t="s">
        <v>1034</v>
      </c>
      <c r="D639" s="2289" t="s">
        <v>62</v>
      </c>
      <c r="E639" s="2283" t="s">
        <v>61</v>
      </c>
      <c r="F639" s="2284"/>
      <c r="G639" s="2296"/>
      <c r="H639" s="2297"/>
      <c r="I639" s="2282">
        <v>69600</v>
      </c>
      <c r="J639" s="2284" t="s">
        <v>5974</v>
      </c>
      <c r="K639" s="2284"/>
      <c r="L639" s="1800"/>
      <c r="M639" s="1800"/>
      <c r="N639" s="2288" t="s">
        <v>5969</v>
      </c>
      <c r="O639" s="2288" t="s">
        <v>5295</v>
      </c>
      <c r="P639" s="2282">
        <v>69600</v>
      </c>
      <c r="Q639" s="2282">
        <v>69600</v>
      </c>
      <c r="R639" s="2288"/>
      <c r="S639" s="2286"/>
      <c r="T639" s="1890" t="s">
        <v>480</v>
      </c>
    </row>
    <row r="640" spans="1:20" s="1789" customFormat="1" ht="31.5" x14ac:dyDescent="0.2">
      <c r="A640" s="1243">
        <v>13</v>
      </c>
      <c r="B640" s="34" t="s">
        <v>2254</v>
      </c>
      <c r="C640" s="2227"/>
      <c r="D640" s="87" t="s">
        <v>7304</v>
      </c>
      <c r="E640" s="2145" t="s">
        <v>4456</v>
      </c>
      <c r="F640" s="36"/>
      <c r="G640" s="1837">
        <v>69700</v>
      </c>
      <c r="H640" s="2214">
        <v>69700</v>
      </c>
      <c r="I640" s="2165">
        <v>69700</v>
      </c>
      <c r="J640" s="36" t="s">
        <v>5974</v>
      </c>
      <c r="K640" s="36"/>
      <c r="L640" s="37"/>
      <c r="M640" s="37"/>
      <c r="N640" s="34" t="s">
        <v>5229</v>
      </c>
      <c r="O640" s="34" t="s">
        <v>5311</v>
      </c>
      <c r="P640" s="39">
        <v>69700</v>
      </c>
      <c r="Q640" s="35">
        <v>69700</v>
      </c>
      <c r="R640" s="34"/>
      <c r="S640" s="40"/>
      <c r="T640" s="40"/>
    </row>
    <row r="641" spans="1:22" s="2107" customFormat="1" ht="63" x14ac:dyDescent="0.2">
      <c r="A641" s="2099">
        <v>13</v>
      </c>
      <c r="B641" s="2096" t="s">
        <v>1205</v>
      </c>
      <c r="C641" s="2228"/>
      <c r="D641" s="2100" t="s">
        <v>6434</v>
      </c>
      <c r="E641" s="2120" t="s">
        <v>1206</v>
      </c>
      <c r="F641" s="2116"/>
      <c r="G641" s="2156"/>
      <c r="H641" s="2216">
        <v>69800</v>
      </c>
      <c r="I641" s="2166">
        <v>69800</v>
      </c>
      <c r="J641" s="2116" t="s">
        <v>5974</v>
      </c>
      <c r="K641" s="2116"/>
      <c r="L641" s="2116"/>
      <c r="M641" s="2113"/>
      <c r="N641" s="2095" t="s">
        <v>5969</v>
      </c>
      <c r="O641" s="2097" t="s">
        <v>5041</v>
      </c>
      <c r="P641" s="2109">
        <v>69800</v>
      </c>
      <c r="Q641" s="2109">
        <f>P641</f>
        <v>69800</v>
      </c>
      <c r="R641" s="2097"/>
      <c r="S641" s="2097"/>
      <c r="T641" s="2097" t="s">
        <v>1042</v>
      </c>
      <c r="U641" s="2118"/>
      <c r="V641" s="2118"/>
    </row>
    <row r="642" spans="1:22" s="1789" customFormat="1" ht="31.5" x14ac:dyDescent="0.2">
      <c r="A642" s="1243">
        <v>13</v>
      </c>
      <c r="B642" s="91" t="s">
        <v>2616</v>
      </c>
      <c r="C642" s="2227"/>
      <c r="D642" s="87" t="s">
        <v>7845</v>
      </c>
      <c r="E642" s="2145" t="s">
        <v>4033</v>
      </c>
      <c r="F642" s="36"/>
      <c r="G642" s="1837">
        <v>50000</v>
      </c>
      <c r="H642" s="2214">
        <v>50000</v>
      </c>
      <c r="I642" s="2165">
        <v>50000</v>
      </c>
      <c r="J642" s="36" t="s">
        <v>5974</v>
      </c>
      <c r="K642" s="36"/>
      <c r="L642" s="37"/>
      <c r="M642" s="37"/>
      <c r="N642" s="34" t="s">
        <v>5969</v>
      </c>
      <c r="O642" s="34" t="s">
        <v>5320</v>
      </c>
      <c r="P642" s="39">
        <v>50000</v>
      </c>
      <c r="Q642" s="35">
        <v>50000</v>
      </c>
      <c r="R642" s="34"/>
      <c r="S642" s="40"/>
      <c r="T642" s="40"/>
    </row>
    <row r="643" spans="1:22" s="1740" customFormat="1" ht="29.25" customHeight="1" x14ac:dyDescent="0.2">
      <c r="A643" s="1243">
        <v>13</v>
      </c>
      <c r="B643" s="91" t="s">
        <v>2367</v>
      </c>
      <c r="C643" s="2227"/>
      <c r="D643" s="87" t="e">
        <f>#REF!</f>
        <v>#REF!</v>
      </c>
      <c r="E643" s="2145" t="s">
        <v>4348</v>
      </c>
      <c r="F643" s="36"/>
      <c r="G643" s="1837">
        <v>69700</v>
      </c>
      <c r="H643" s="2214">
        <v>69700</v>
      </c>
      <c r="I643" s="2165">
        <v>69700</v>
      </c>
      <c r="J643" s="36" t="s">
        <v>5974</v>
      </c>
      <c r="K643" s="36"/>
      <c r="L643" s="37"/>
      <c r="M643" s="37"/>
      <c r="N643" s="34" t="s">
        <v>5969</v>
      </c>
      <c r="O643" s="34" t="s">
        <v>5296</v>
      </c>
      <c r="P643" s="39">
        <f>H643</f>
        <v>69700</v>
      </c>
      <c r="Q643" s="35">
        <v>69700</v>
      </c>
      <c r="R643" s="34"/>
      <c r="S643" s="40"/>
      <c r="T643" s="40"/>
    </row>
    <row r="644" spans="1:22" s="1789" customFormat="1" ht="30.75" customHeight="1" x14ac:dyDescent="0.2">
      <c r="A644" s="1243">
        <v>13</v>
      </c>
      <c r="B644" s="34" t="s">
        <v>2215</v>
      </c>
      <c r="C644" s="2227"/>
      <c r="D644" s="87" t="s">
        <v>5369</v>
      </c>
      <c r="E644" s="2145" t="s">
        <v>4326</v>
      </c>
      <c r="F644" s="36"/>
      <c r="G644" s="1837">
        <v>69900</v>
      </c>
      <c r="H644" s="2214">
        <v>69900</v>
      </c>
      <c r="I644" s="2165">
        <v>69900</v>
      </c>
      <c r="J644" s="36" t="s">
        <v>5974</v>
      </c>
      <c r="K644" s="36"/>
      <c r="L644" s="37"/>
      <c r="M644" s="37"/>
      <c r="N644" s="37" t="s">
        <v>5229</v>
      </c>
      <c r="O644" s="34" t="s">
        <v>5296</v>
      </c>
      <c r="P644" s="39">
        <v>69900</v>
      </c>
      <c r="Q644" s="35">
        <v>69900</v>
      </c>
      <c r="R644" s="34"/>
      <c r="S644" s="40"/>
      <c r="T644" s="40"/>
    </row>
    <row r="645" spans="1:22" s="1789" customFormat="1" ht="157.5" x14ac:dyDescent="0.2">
      <c r="A645" s="1243">
        <v>13</v>
      </c>
      <c r="B645" s="34" t="s">
        <v>2220</v>
      </c>
      <c r="C645" s="2227"/>
      <c r="D645" s="87" t="s">
        <v>7304</v>
      </c>
      <c r="E645" s="2145" t="s">
        <v>205</v>
      </c>
      <c r="F645" s="36"/>
      <c r="G645" s="1837">
        <v>69900</v>
      </c>
      <c r="H645" s="2216">
        <v>80000</v>
      </c>
      <c r="I645" s="2166">
        <v>80000</v>
      </c>
      <c r="J645" s="36" t="s">
        <v>5226</v>
      </c>
      <c r="K645" s="36" t="s">
        <v>4934</v>
      </c>
      <c r="L645" s="2113" t="s">
        <v>3115</v>
      </c>
      <c r="M645" s="37" t="s">
        <v>3100</v>
      </c>
      <c r="N645" s="37" t="s">
        <v>5229</v>
      </c>
      <c r="O645" s="34" t="s">
        <v>5311</v>
      </c>
      <c r="P645" s="2110">
        <f>H645</f>
        <v>80000</v>
      </c>
      <c r="Q645" s="2109">
        <f>P645</f>
        <v>80000</v>
      </c>
      <c r="R645" s="34"/>
      <c r="S645" s="2145" t="s">
        <v>206</v>
      </c>
      <c r="T645" s="2097" t="s">
        <v>1043</v>
      </c>
    </row>
    <row r="646" spans="1:22" s="1789" customFormat="1" ht="31.5" x14ac:dyDescent="0.2">
      <c r="A646" s="1243">
        <v>13</v>
      </c>
      <c r="B646" s="34" t="s">
        <v>2283</v>
      </c>
      <c r="C646" s="2227"/>
      <c r="D646" s="87" t="s">
        <v>7133</v>
      </c>
      <c r="E646" s="2145" t="s">
        <v>4323</v>
      </c>
      <c r="F646" s="36"/>
      <c r="G646" s="1837">
        <v>69900</v>
      </c>
      <c r="H646" s="2214">
        <v>69900</v>
      </c>
      <c r="I646" s="2165">
        <v>69900</v>
      </c>
      <c r="J646" s="36" t="s">
        <v>5974</v>
      </c>
      <c r="K646" s="36"/>
      <c r="L646" s="37"/>
      <c r="M646" s="37"/>
      <c r="N646" s="37" t="s">
        <v>5229</v>
      </c>
      <c r="O646" s="34" t="s">
        <v>5296</v>
      </c>
      <c r="P646" s="39">
        <v>69900</v>
      </c>
      <c r="Q646" s="35">
        <v>69900</v>
      </c>
      <c r="R646" s="34"/>
      <c r="S646" s="40"/>
      <c r="T646" s="40"/>
    </row>
    <row r="647" spans="1:22" s="1789" customFormat="1" ht="44.25" customHeight="1" x14ac:dyDescent="0.2">
      <c r="A647" s="1243">
        <v>13</v>
      </c>
      <c r="B647" s="91" t="s">
        <v>2308</v>
      </c>
      <c r="C647" s="2227"/>
      <c r="D647" s="87" t="s">
        <v>7133</v>
      </c>
      <c r="E647" s="2145" t="s">
        <v>4325</v>
      </c>
      <c r="F647" s="36"/>
      <c r="G647" s="1837">
        <v>69900</v>
      </c>
      <c r="H647" s="2214">
        <v>69900</v>
      </c>
      <c r="I647" s="2165">
        <v>69900</v>
      </c>
      <c r="J647" s="36" t="s">
        <v>5974</v>
      </c>
      <c r="K647" s="36"/>
      <c r="L647" s="37"/>
      <c r="M647" s="37"/>
      <c r="N647" s="34" t="s">
        <v>5969</v>
      </c>
      <c r="O647" s="34" t="s">
        <v>5296</v>
      </c>
      <c r="P647" s="39">
        <v>69900</v>
      </c>
      <c r="Q647" s="35">
        <v>69900</v>
      </c>
      <c r="R647" s="34"/>
      <c r="S647" s="40"/>
      <c r="T647" s="40"/>
    </row>
    <row r="648" spans="1:22" s="1789" customFormat="1" ht="30.75" customHeight="1" x14ac:dyDescent="0.2">
      <c r="A648" s="1243">
        <v>13</v>
      </c>
      <c r="B648" s="91" t="s">
        <v>2309</v>
      </c>
      <c r="C648" s="2227"/>
      <c r="D648" s="87" t="s">
        <v>7133</v>
      </c>
      <c r="E648" s="2145" t="s">
        <v>4324</v>
      </c>
      <c r="F648" s="36"/>
      <c r="G648" s="1837">
        <v>69900</v>
      </c>
      <c r="H648" s="2216">
        <v>100000</v>
      </c>
      <c r="I648" s="2166">
        <v>100000</v>
      </c>
      <c r="J648" s="36" t="s">
        <v>5974</v>
      </c>
      <c r="K648" s="36"/>
      <c r="L648" s="37"/>
      <c r="M648" s="37"/>
      <c r="N648" s="34" t="s">
        <v>5969</v>
      </c>
      <c r="O648" s="34" t="s">
        <v>5296</v>
      </c>
      <c r="P648" s="2110">
        <f>H648</f>
        <v>100000</v>
      </c>
      <c r="Q648" s="2109">
        <f>P648</f>
        <v>100000</v>
      </c>
      <c r="R648" s="34"/>
      <c r="S648" s="2111" t="s">
        <v>1041</v>
      </c>
      <c r="T648" s="2097" t="s">
        <v>1043</v>
      </c>
    </row>
    <row r="649" spans="1:22" s="1789" customFormat="1" ht="31.5" x14ac:dyDescent="0.2">
      <c r="A649" s="1243">
        <v>13</v>
      </c>
      <c r="B649" s="91" t="s">
        <v>2331</v>
      </c>
      <c r="C649" s="2227"/>
      <c r="D649" s="87" t="s">
        <v>6409</v>
      </c>
      <c r="E649" s="2145" t="s">
        <v>3386</v>
      </c>
      <c r="F649" s="36"/>
      <c r="G649" s="1837">
        <v>69900</v>
      </c>
      <c r="H649" s="2214">
        <v>69900</v>
      </c>
      <c r="I649" s="2165">
        <v>69900</v>
      </c>
      <c r="J649" s="36" t="s">
        <v>5974</v>
      </c>
      <c r="K649" s="36"/>
      <c r="L649" s="37"/>
      <c r="M649" s="37"/>
      <c r="N649" s="1243" t="s">
        <v>5969</v>
      </c>
      <c r="O649" s="34" t="s">
        <v>5041</v>
      </c>
      <c r="P649" s="39">
        <v>69900</v>
      </c>
      <c r="Q649" s="35">
        <v>69900</v>
      </c>
      <c r="R649" s="1243"/>
      <c r="S649" s="34"/>
      <c r="T649" s="34"/>
    </row>
    <row r="650" spans="1:22" s="1789" customFormat="1" ht="31.5" x14ac:dyDescent="0.2">
      <c r="A650" s="1243">
        <v>13</v>
      </c>
      <c r="B650" s="91" t="s">
        <v>2353</v>
      </c>
      <c r="C650" s="2227"/>
      <c r="D650" s="87" t="s">
        <v>7790</v>
      </c>
      <c r="E650" s="2145" t="s">
        <v>992</v>
      </c>
      <c r="F650" s="36"/>
      <c r="G650" s="1837">
        <v>69900</v>
      </c>
      <c r="H650" s="2214">
        <v>69900</v>
      </c>
      <c r="I650" s="2165">
        <v>69900</v>
      </c>
      <c r="J650" s="36" t="s">
        <v>5974</v>
      </c>
      <c r="K650" s="36"/>
      <c r="L650" s="37"/>
      <c r="M650" s="37"/>
      <c r="N650" s="34" t="s">
        <v>5969</v>
      </c>
      <c r="O650" s="34" t="s">
        <v>5296</v>
      </c>
      <c r="P650" s="39">
        <f>H650</f>
        <v>69900</v>
      </c>
      <c r="Q650" s="35">
        <v>69900</v>
      </c>
      <c r="R650" s="34"/>
      <c r="S650" s="40"/>
      <c r="T650" s="40"/>
    </row>
    <row r="651" spans="1:22" s="1789" customFormat="1" ht="63" x14ac:dyDescent="0.2">
      <c r="A651" s="1243">
        <v>13</v>
      </c>
      <c r="B651" s="91" t="s">
        <v>2797</v>
      </c>
      <c r="C651" s="2227"/>
      <c r="D651" s="87" t="s">
        <v>6431</v>
      </c>
      <c r="E651" s="2145" t="s">
        <v>3383</v>
      </c>
      <c r="F651" s="36"/>
      <c r="G651" s="1837">
        <v>69900</v>
      </c>
      <c r="H651" s="2214">
        <v>69900</v>
      </c>
      <c r="I651" s="2165">
        <v>69900</v>
      </c>
      <c r="J651" s="36" t="s">
        <v>5974</v>
      </c>
      <c r="K651" s="36"/>
      <c r="L651" s="37"/>
      <c r="M651" s="37"/>
      <c r="N651" s="34" t="s">
        <v>5969</v>
      </c>
      <c r="O651" s="34" t="s">
        <v>5041</v>
      </c>
      <c r="P651" s="39">
        <v>69900</v>
      </c>
      <c r="Q651" s="35">
        <v>69900</v>
      </c>
      <c r="R651" s="34"/>
      <c r="S651" s="40"/>
      <c r="T651" s="40"/>
    </row>
    <row r="652" spans="1:22" s="1789" customFormat="1" ht="47.25" x14ac:dyDescent="0.2">
      <c r="A652" s="1243">
        <v>13</v>
      </c>
      <c r="B652" s="34" t="s">
        <v>2258</v>
      </c>
      <c r="C652" s="2227"/>
      <c r="D652" s="87" t="s">
        <v>7328</v>
      </c>
      <c r="E652" s="2145" t="s">
        <v>4426</v>
      </c>
      <c r="F652" s="36"/>
      <c r="G652" s="1837">
        <v>69950</v>
      </c>
      <c r="H652" s="2214">
        <v>69950</v>
      </c>
      <c r="I652" s="2165">
        <v>69950</v>
      </c>
      <c r="J652" s="36" t="s">
        <v>5226</v>
      </c>
      <c r="K652" s="36" t="s">
        <v>4934</v>
      </c>
      <c r="L652" s="37" t="s">
        <v>3115</v>
      </c>
      <c r="M652" s="37" t="s">
        <v>3085</v>
      </c>
      <c r="N652" s="37" t="s">
        <v>5229</v>
      </c>
      <c r="O652" s="34" t="s">
        <v>5311</v>
      </c>
      <c r="P652" s="39">
        <v>69950</v>
      </c>
      <c r="Q652" s="35">
        <v>69950</v>
      </c>
      <c r="R652" s="34"/>
      <c r="S652" s="40"/>
      <c r="T652" s="40"/>
    </row>
    <row r="653" spans="1:22" s="1789" customFormat="1" ht="31.5" x14ac:dyDescent="0.2">
      <c r="A653" s="1243">
        <v>13</v>
      </c>
      <c r="B653" s="34" t="s">
        <v>2261</v>
      </c>
      <c r="C653" s="2227"/>
      <c r="D653" s="87" t="s">
        <v>7328</v>
      </c>
      <c r="E653" s="2145" t="s">
        <v>4429</v>
      </c>
      <c r="F653" s="36"/>
      <c r="G653" s="1837">
        <v>69950</v>
      </c>
      <c r="H653" s="2214">
        <v>69950</v>
      </c>
      <c r="I653" s="2165">
        <v>69950</v>
      </c>
      <c r="J653" s="36" t="s">
        <v>5974</v>
      </c>
      <c r="K653" s="36"/>
      <c r="L653" s="37"/>
      <c r="M653" s="37"/>
      <c r="N653" s="37" t="s">
        <v>5229</v>
      </c>
      <c r="O653" s="34" t="s">
        <v>5311</v>
      </c>
      <c r="P653" s="39">
        <v>69950</v>
      </c>
      <c r="Q653" s="35">
        <v>69950</v>
      </c>
      <c r="R653" s="34"/>
      <c r="S653" s="40"/>
      <c r="T653" s="40"/>
    </row>
    <row r="654" spans="1:22" s="1789" customFormat="1" ht="30.75" customHeight="1" x14ac:dyDescent="0.2">
      <c r="A654" s="1243">
        <v>13</v>
      </c>
      <c r="B654" s="34" t="s">
        <v>2106</v>
      </c>
      <c r="C654" s="2227"/>
      <c r="D654" s="87" t="s">
        <v>7137</v>
      </c>
      <c r="E654" s="2145" t="s">
        <v>4082</v>
      </c>
      <c r="F654" s="36"/>
      <c r="G654" s="1837">
        <v>70000</v>
      </c>
      <c r="H654" s="2214">
        <v>70000</v>
      </c>
      <c r="I654" s="2165">
        <v>70000</v>
      </c>
      <c r="J654" s="36" t="s">
        <v>5974</v>
      </c>
      <c r="K654" s="36"/>
      <c r="L654" s="37"/>
      <c r="M654" s="37"/>
      <c r="N654" s="37" t="s">
        <v>5229</v>
      </c>
      <c r="O654" s="34" t="s">
        <v>5041</v>
      </c>
      <c r="P654" s="39">
        <v>70000</v>
      </c>
      <c r="Q654" s="35">
        <v>70000</v>
      </c>
      <c r="R654" s="34"/>
      <c r="S654" s="40"/>
      <c r="T654" s="40"/>
    </row>
    <row r="655" spans="1:22" s="1789" customFormat="1" ht="31.5" x14ac:dyDescent="0.2">
      <c r="A655" s="1243">
        <v>13</v>
      </c>
      <c r="B655" s="91" t="s">
        <v>2315</v>
      </c>
      <c r="C655" s="2227"/>
      <c r="D655" s="87" t="s">
        <v>6409</v>
      </c>
      <c r="E655" s="2145" t="s">
        <v>4078</v>
      </c>
      <c r="F655" s="36"/>
      <c r="G655" s="1837">
        <v>70000</v>
      </c>
      <c r="H655" s="2214">
        <v>70000</v>
      </c>
      <c r="I655" s="2165">
        <v>70000</v>
      </c>
      <c r="J655" s="36" t="s">
        <v>5974</v>
      </c>
      <c r="K655" s="36"/>
      <c r="L655" s="37"/>
      <c r="M655" s="37"/>
      <c r="N655" s="34" t="s">
        <v>5969</v>
      </c>
      <c r="O655" s="34" t="s">
        <v>5041</v>
      </c>
      <c r="P655" s="39">
        <v>70000</v>
      </c>
      <c r="Q655" s="35">
        <v>70000</v>
      </c>
      <c r="R655" s="34"/>
      <c r="S655" s="40"/>
      <c r="T655" s="40"/>
    </row>
    <row r="656" spans="1:22" s="1789" customFormat="1" ht="31.5" x14ac:dyDescent="0.2">
      <c r="A656" s="1243">
        <v>13</v>
      </c>
      <c r="B656" s="91" t="s">
        <v>2316</v>
      </c>
      <c r="C656" s="2227"/>
      <c r="D656" s="87" t="s">
        <v>6409</v>
      </c>
      <c r="E656" s="2145" t="s">
        <v>4079</v>
      </c>
      <c r="F656" s="36"/>
      <c r="G656" s="1837">
        <v>70000</v>
      </c>
      <c r="H656" s="2214">
        <v>0</v>
      </c>
      <c r="I656" s="2165">
        <v>0</v>
      </c>
      <c r="J656" s="36" t="s">
        <v>5974</v>
      </c>
      <c r="K656" s="36"/>
      <c r="L656" s="37"/>
      <c r="M656" s="37"/>
      <c r="N656" s="34" t="s">
        <v>5969</v>
      </c>
      <c r="O656" s="34" t="s">
        <v>5041</v>
      </c>
      <c r="P656" s="2110">
        <v>0</v>
      </c>
      <c r="Q656" s="2109">
        <v>0</v>
      </c>
      <c r="R656" s="2097"/>
      <c r="S656" s="2111" t="s">
        <v>1044</v>
      </c>
      <c r="T656" s="2097" t="s">
        <v>1043</v>
      </c>
    </row>
    <row r="657" spans="1:20" s="1789" customFormat="1" ht="31.5" x14ac:dyDescent="0.2">
      <c r="A657" s="1243">
        <v>13</v>
      </c>
      <c r="B657" s="91" t="s">
        <v>2319</v>
      </c>
      <c r="C657" s="2227"/>
      <c r="D657" s="87" t="s">
        <v>6409</v>
      </c>
      <c r="E657" s="2145" t="s">
        <v>3387</v>
      </c>
      <c r="F657" s="36"/>
      <c r="G657" s="1837">
        <v>70000</v>
      </c>
      <c r="H657" s="2214">
        <v>0</v>
      </c>
      <c r="I657" s="2165">
        <v>0</v>
      </c>
      <c r="J657" s="36" t="s">
        <v>5974</v>
      </c>
      <c r="K657" s="36"/>
      <c r="L657" s="37"/>
      <c r="M657" s="37"/>
      <c r="N657" s="1243" t="s">
        <v>5969</v>
      </c>
      <c r="O657" s="34" t="s">
        <v>5041</v>
      </c>
      <c r="P657" s="2110">
        <v>0</v>
      </c>
      <c r="Q657" s="2109">
        <v>0</v>
      </c>
      <c r="R657" s="2099"/>
      <c r="S657" s="2097" t="s">
        <v>1044</v>
      </c>
      <c r="T657" s="2097" t="s">
        <v>1043</v>
      </c>
    </row>
    <row r="658" spans="1:20" s="1789" customFormat="1" ht="31.5" x14ac:dyDescent="0.2">
      <c r="A658" s="1243">
        <v>13</v>
      </c>
      <c r="B658" s="91" t="s">
        <v>2321</v>
      </c>
      <c r="C658" s="2227"/>
      <c r="D658" s="87" t="s">
        <v>6409</v>
      </c>
      <c r="E658" s="2145" t="s">
        <v>3381</v>
      </c>
      <c r="F658" s="36"/>
      <c r="G658" s="1837">
        <v>70000</v>
      </c>
      <c r="H658" s="2214">
        <v>70000</v>
      </c>
      <c r="I658" s="2165">
        <v>70000</v>
      </c>
      <c r="J658" s="36" t="s">
        <v>5974</v>
      </c>
      <c r="K658" s="36"/>
      <c r="L658" s="37"/>
      <c r="M658" s="37"/>
      <c r="N658" s="34" t="s">
        <v>5969</v>
      </c>
      <c r="O658" s="34" t="s">
        <v>5041</v>
      </c>
      <c r="P658" s="39">
        <v>70000</v>
      </c>
      <c r="Q658" s="35">
        <v>70000</v>
      </c>
      <c r="R658" s="34"/>
      <c r="S658" s="40"/>
      <c r="T658" s="40"/>
    </row>
    <row r="659" spans="1:20" s="1789" customFormat="1" ht="31.5" x14ac:dyDescent="0.2">
      <c r="A659" s="1243">
        <v>13</v>
      </c>
      <c r="B659" s="91" t="s">
        <v>2337</v>
      </c>
      <c r="C659" s="2227"/>
      <c r="D659" s="87" t="s">
        <v>7790</v>
      </c>
      <c r="E659" s="2145" t="s">
        <v>4345</v>
      </c>
      <c r="F659" s="36"/>
      <c r="G659" s="1837">
        <v>70000</v>
      </c>
      <c r="H659" s="2214">
        <v>70000</v>
      </c>
      <c r="I659" s="2165">
        <v>70000</v>
      </c>
      <c r="J659" s="36" t="s">
        <v>5974</v>
      </c>
      <c r="K659" s="36"/>
      <c r="L659" s="37"/>
      <c r="M659" s="37"/>
      <c r="N659" s="34" t="s">
        <v>5969</v>
      </c>
      <c r="O659" s="34" t="s">
        <v>5296</v>
      </c>
      <c r="P659" s="39">
        <v>70000</v>
      </c>
      <c r="Q659" s="35">
        <v>70000</v>
      </c>
      <c r="R659" s="34"/>
      <c r="S659" s="40"/>
      <c r="T659" s="40"/>
    </row>
    <row r="660" spans="1:20" s="1789" customFormat="1" ht="47.25" x14ac:dyDescent="0.2">
      <c r="A660" s="2285">
        <v>13</v>
      </c>
      <c r="B660" s="91" t="s">
        <v>2340</v>
      </c>
      <c r="C660" s="1891" t="s">
        <v>1033</v>
      </c>
      <c r="D660" s="87" t="s">
        <v>7790</v>
      </c>
      <c r="E660" s="2145" t="s">
        <v>4377</v>
      </c>
      <c r="F660" s="36"/>
      <c r="G660" s="1837">
        <v>70000</v>
      </c>
      <c r="H660" s="2214">
        <v>70000</v>
      </c>
      <c r="I660" s="2165">
        <v>70000</v>
      </c>
      <c r="J660" s="2314" t="s">
        <v>5226</v>
      </c>
      <c r="K660" s="2314" t="s">
        <v>4934</v>
      </c>
      <c r="L660" s="2315" t="s">
        <v>5160</v>
      </c>
      <c r="M660" s="2315" t="s">
        <v>7116</v>
      </c>
      <c r="N660" s="34" t="s">
        <v>5969</v>
      </c>
      <c r="O660" s="34" t="s">
        <v>5308</v>
      </c>
      <c r="P660" s="39">
        <v>70000</v>
      </c>
      <c r="Q660" s="35">
        <v>70000</v>
      </c>
      <c r="R660" s="34"/>
      <c r="S660" s="2288" t="s">
        <v>48</v>
      </c>
      <c r="T660" s="1890" t="s">
        <v>481</v>
      </c>
    </row>
    <row r="661" spans="1:20" s="1789" customFormat="1" ht="47.25" x14ac:dyDescent="0.2">
      <c r="A661" s="1243">
        <v>13</v>
      </c>
      <c r="B661" s="91" t="s">
        <v>2341</v>
      </c>
      <c r="C661" s="2227"/>
      <c r="D661" s="87" t="s">
        <v>7790</v>
      </c>
      <c r="E661" s="2145" t="s">
        <v>4376</v>
      </c>
      <c r="F661" s="36"/>
      <c r="G661" s="1837">
        <v>70000</v>
      </c>
      <c r="H661" s="2214">
        <v>70000</v>
      </c>
      <c r="I661" s="2165">
        <v>70000</v>
      </c>
      <c r="J661" s="36" t="s">
        <v>5974</v>
      </c>
      <c r="K661" s="36"/>
      <c r="L661" s="37"/>
      <c r="M661" s="37"/>
      <c r="N661" s="34" t="s">
        <v>5969</v>
      </c>
      <c r="O661" s="34" t="s">
        <v>5308</v>
      </c>
      <c r="P661" s="39">
        <v>70000</v>
      </c>
      <c r="Q661" s="35">
        <v>70000</v>
      </c>
      <c r="R661" s="34"/>
      <c r="S661" s="40"/>
      <c r="T661" s="40"/>
    </row>
    <row r="662" spans="1:20" s="1789" customFormat="1" ht="31.5" x14ac:dyDescent="0.2">
      <c r="A662" s="1243">
        <v>13</v>
      </c>
      <c r="B662" s="91" t="s">
        <v>2385</v>
      </c>
      <c r="C662" s="2227"/>
      <c r="D662" s="87" t="s">
        <v>7266</v>
      </c>
      <c r="E662" s="2145" t="s">
        <v>4360</v>
      </c>
      <c r="F662" s="36"/>
      <c r="G662" s="1837">
        <v>70000</v>
      </c>
      <c r="H662" s="2214">
        <v>70000</v>
      </c>
      <c r="I662" s="2165">
        <v>70000</v>
      </c>
      <c r="J662" s="36" t="s">
        <v>5974</v>
      </c>
      <c r="K662" s="36"/>
      <c r="L662" s="37"/>
      <c r="M662" s="37"/>
      <c r="N662" s="34" t="s">
        <v>5969</v>
      </c>
      <c r="O662" s="34" t="s">
        <v>196</v>
      </c>
      <c r="P662" s="39">
        <v>70000</v>
      </c>
      <c r="Q662" s="35">
        <v>70000</v>
      </c>
      <c r="R662" s="34"/>
      <c r="S662" s="40"/>
      <c r="T662" s="40"/>
    </row>
    <row r="663" spans="1:20" s="1789" customFormat="1" ht="31.5" x14ac:dyDescent="0.2">
      <c r="A663" s="1243">
        <v>13</v>
      </c>
      <c r="B663" s="91" t="s">
        <v>2422</v>
      </c>
      <c r="C663" s="2228"/>
      <c r="D663" s="87" t="s">
        <v>7280</v>
      </c>
      <c r="E663" s="2145" t="s">
        <v>4369</v>
      </c>
      <c r="F663" s="36"/>
      <c r="G663" s="1837">
        <v>70000</v>
      </c>
      <c r="H663" s="2214">
        <v>70000</v>
      </c>
      <c r="I663" s="2165">
        <v>70000</v>
      </c>
      <c r="J663" s="36" t="s">
        <v>5974</v>
      </c>
      <c r="K663" s="36"/>
      <c r="L663" s="37"/>
      <c r="M663" s="37"/>
      <c r="N663" s="34" t="s">
        <v>5969</v>
      </c>
      <c r="O663" s="34" t="s">
        <v>5307</v>
      </c>
      <c r="P663" s="39">
        <v>70000</v>
      </c>
      <c r="Q663" s="35">
        <v>70000</v>
      </c>
      <c r="R663" s="34"/>
      <c r="S663" s="40"/>
      <c r="T663" s="40"/>
    </row>
    <row r="664" spans="1:20" s="1789" customFormat="1" ht="63" x14ac:dyDescent="0.2">
      <c r="A664" s="1243">
        <v>13</v>
      </c>
      <c r="B664" s="91" t="s">
        <v>2435</v>
      </c>
      <c r="C664" s="2227"/>
      <c r="D664" s="87" t="s">
        <v>7845</v>
      </c>
      <c r="E664" s="2145" t="s">
        <v>3835</v>
      </c>
      <c r="F664" s="36"/>
      <c r="G664" s="1837">
        <v>70000</v>
      </c>
      <c r="H664" s="2214">
        <v>70000</v>
      </c>
      <c r="I664" s="2165">
        <v>70000</v>
      </c>
      <c r="J664" s="36" t="s">
        <v>5974</v>
      </c>
      <c r="K664" s="36"/>
      <c r="L664" s="37"/>
      <c r="M664" s="37"/>
      <c r="N664" s="34" t="s">
        <v>5969</v>
      </c>
      <c r="O664" s="34" t="s">
        <v>5320</v>
      </c>
      <c r="P664" s="39">
        <v>69999</v>
      </c>
      <c r="Q664" s="35">
        <v>70000</v>
      </c>
      <c r="R664" s="34"/>
      <c r="S664" s="40"/>
      <c r="T664" s="40"/>
    </row>
    <row r="665" spans="1:20" s="1789" customFormat="1" ht="47.25" x14ac:dyDescent="0.2">
      <c r="A665" s="1243">
        <v>13</v>
      </c>
      <c r="B665" s="91" t="s">
        <v>2461</v>
      </c>
      <c r="C665" s="2227"/>
      <c r="D665" s="87" t="s">
        <v>7845</v>
      </c>
      <c r="E665" s="2145" t="s">
        <v>3989</v>
      </c>
      <c r="F665" s="36"/>
      <c r="G665" s="1837">
        <v>70000</v>
      </c>
      <c r="H665" s="2214">
        <v>70000</v>
      </c>
      <c r="I665" s="2165">
        <v>70000</v>
      </c>
      <c r="J665" s="36" t="s">
        <v>5974</v>
      </c>
      <c r="K665" s="36"/>
      <c r="L665" s="37"/>
      <c r="M665" s="37"/>
      <c r="N665" s="34" t="s">
        <v>5969</v>
      </c>
      <c r="O665" s="34" t="s">
        <v>5320</v>
      </c>
      <c r="P665" s="39">
        <v>70000</v>
      </c>
      <c r="Q665" s="35">
        <v>70000</v>
      </c>
      <c r="R665" s="34"/>
      <c r="S665" s="40"/>
      <c r="T665" s="40"/>
    </row>
    <row r="666" spans="1:20" s="1789" customFormat="1" ht="63" x14ac:dyDescent="0.2">
      <c r="A666" s="1243">
        <v>13</v>
      </c>
      <c r="B666" s="91" t="s">
        <v>2467</v>
      </c>
      <c r="C666" s="2228"/>
      <c r="D666" s="87" t="s">
        <v>7845</v>
      </c>
      <c r="E666" s="2145" t="s">
        <v>3992</v>
      </c>
      <c r="F666" s="36"/>
      <c r="G666" s="1837">
        <v>70000</v>
      </c>
      <c r="H666" s="2214">
        <v>70000</v>
      </c>
      <c r="I666" s="2165">
        <v>70000</v>
      </c>
      <c r="J666" s="36" t="s">
        <v>5974</v>
      </c>
      <c r="K666" s="36"/>
      <c r="L666" s="37"/>
      <c r="M666" s="37"/>
      <c r="N666" s="34" t="s">
        <v>5969</v>
      </c>
      <c r="O666" s="34" t="s">
        <v>5320</v>
      </c>
      <c r="P666" s="39">
        <v>70000</v>
      </c>
      <c r="Q666" s="35">
        <v>70000</v>
      </c>
      <c r="R666" s="34"/>
      <c r="S666" s="40"/>
      <c r="T666" s="40"/>
    </row>
    <row r="667" spans="1:20" s="1789" customFormat="1" ht="31.5" x14ac:dyDescent="0.2">
      <c r="A667" s="1243">
        <v>13</v>
      </c>
      <c r="B667" s="91" t="s">
        <v>2541</v>
      </c>
      <c r="C667" s="2227"/>
      <c r="D667" s="87" t="s">
        <v>7845</v>
      </c>
      <c r="E667" s="2145" t="s">
        <v>4041</v>
      </c>
      <c r="F667" s="36"/>
      <c r="G667" s="1837">
        <v>70000</v>
      </c>
      <c r="H667" s="2214">
        <v>70000</v>
      </c>
      <c r="I667" s="2165">
        <v>70000</v>
      </c>
      <c r="J667" s="36" t="s">
        <v>5974</v>
      </c>
      <c r="K667" s="36"/>
      <c r="L667" s="37"/>
      <c r="M667" s="37"/>
      <c r="N667" s="34" t="s">
        <v>5969</v>
      </c>
      <c r="O667" s="34" t="s">
        <v>5320</v>
      </c>
      <c r="P667" s="39">
        <v>70000</v>
      </c>
      <c r="Q667" s="35">
        <v>70000</v>
      </c>
      <c r="R667" s="34"/>
      <c r="S667" s="40"/>
      <c r="T667" s="40"/>
    </row>
    <row r="668" spans="1:20" s="1789" customFormat="1" ht="47.25" x14ac:dyDescent="0.2">
      <c r="A668" s="1243">
        <v>13</v>
      </c>
      <c r="B668" s="91" t="s">
        <v>2591</v>
      </c>
      <c r="C668" s="2228"/>
      <c r="D668" s="87" t="s">
        <v>7845</v>
      </c>
      <c r="E668" s="2145" t="s">
        <v>3996</v>
      </c>
      <c r="F668" s="36"/>
      <c r="G668" s="1837">
        <v>70000</v>
      </c>
      <c r="H668" s="2214">
        <v>70000</v>
      </c>
      <c r="I668" s="2165">
        <v>70000</v>
      </c>
      <c r="J668" s="36" t="s">
        <v>5974</v>
      </c>
      <c r="K668" s="36"/>
      <c r="L668" s="37"/>
      <c r="M668" s="37"/>
      <c r="N668" s="34" t="s">
        <v>5969</v>
      </c>
      <c r="O668" s="34" t="s">
        <v>5320</v>
      </c>
      <c r="P668" s="39">
        <v>70000</v>
      </c>
      <c r="Q668" s="35">
        <v>70000</v>
      </c>
      <c r="R668" s="34"/>
      <c r="S668" s="40"/>
      <c r="T668" s="40"/>
    </row>
    <row r="669" spans="1:20" s="1789" customFormat="1" ht="31.5" x14ac:dyDescent="0.2">
      <c r="A669" s="1243">
        <v>13</v>
      </c>
      <c r="B669" s="91" t="s">
        <v>2629</v>
      </c>
      <c r="C669" s="2228"/>
      <c r="D669" s="87" t="s">
        <v>7845</v>
      </c>
      <c r="E669" s="2145" t="s">
        <v>3769</v>
      </c>
      <c r="F669" s="36"/>
      <c r="G669" s="1837">
        <v>70000</v>
      </c>
      <c r="H669" s="2214">
        <v>70000</v>
      </c>
      <c r="I669" s="2165">
        <v>70000</v>
      </c>
      <c r="J669" s="36" t="s">
        <v>5974</v>
      </c>
      <c r="K669" s="36"/>
      <c r="L669" s="37"/>
      <c r="M669" s="37"/>
      <c r="N669" s="34" t="s">
        <v>5969</v>
      </c>
      <c r="O669" s="34" t="s">
        <v>5317</v>
      </c>
      <c r="P669" s="39">
        <v>70000</v>
      </c>
      <c r="Q669" s="35">
        <v>70000</v>
      </c>
      <c r="R669" s="34"/>
      <c r="S669" s="40"/>
      <c r="T669" s="40"/>
    </row>
    <row r="670" spans="1:20" s="1789" customFormat="1" ht="31.5" x14ac:dyDescent="0.2">
      <c r="A670" s="1243">
        <v>13</v>
      </c>
      <c r="B670" s="91" t="s">
        <v>2633</v>
      </c>
      <c r="C670" s="2228"/>
      <c r="D670" s="87" t="s">
        <v>7845</v>
      </c>
      <c r="E670" s="2145" t="s">
        <v>3763</v>
      </c>
      <c r="F670" s="36"/>
      <c r="G670" s="1837">
        <v>70000</v>
      </c>
      <c r="H670" s="2214">
        <v>70000</v>
      </c>
      <c r="I670" s="2165">
        <v>70000</v>
      </c>
      <c r="J670" s="36" t="s">
        <v>5974</v>
      </c>
      <c r="K670" s="36"/>
      <c r="L670" s="37"/>
      <c r="M670" s="37"/>
      <c r="N670" s="34" t="s">
        <v>5969</v>
      </c>
      <c r="O670" s="34" t="s">
        <v>5317</v>
      </c>
      <c r="P670" s="39">
        <v>70000</v>
      </c>
      <c r="Q670" s="35">
        <v>70000</v>
      </c>
      <c r="R670" s="34"/>
      <c r="S670" s="40"/>
      <c r="T670" s="40"/>
    </row>
    <row r="671" spans="1:20" s="1789" customFormat="1" ht="33" customHeight="1" x14ac:dyDescent="0.2">
      <c r="A671" s="1243">
        <v>13</v>
      </c>
      <c r="B671" s="91" t="s">
        <v>2635</v>
      </c>
      <c r="C671" s="2227"/>
      <c r="D671" s="87" t="s">
        <v>7845</v>
      </c>
      <c r="E671" s="2145" t="s">
        <v>3764</v>
      </c>
      <c r="F671" s="36"/>
      <c r="G671" s="1837">
        <v>70000</v>
      </c>
      <c r="H671" s="2214">
        <v>70000</v>
      </c>
      <c r="I671" s="2165">
        <v>70000</v>
      </c>
      <c r="J671" s="36" t="s">
        <v>5974</v>
      </c>
      <c r="K671" s="36"/>
      <c r="L671" s="37"/>
      <c r="M671" s="37"/>
      <c r="N671" s="34" t="s">
        <v>5969</v>
      </c>
      <c r="O671" s="34" t="s">
        <v>5317</v>
      </c>
      <c r="P671" s="39">
        <v>70000</v>
      </c>
      <c r="Q671" s="35">
        <v>70000</v>
      </c>
      <c r="R671" s="34"/>
      <c r="S671" s="40"/>
      <c r="T671" s="40"/>
    </row>
    <row r="672" spans="1:20" s="1789" customFormat="1" ht="33" customHeight="1" x14ac:dyDescent="0.2">
      <c r="A672" s="1243">
        <v>13</v>
      </c>
      <c r="B672" s="91" t="s">
        <v>2636</v>
      </c>
      <c r="C672" s="2227"/>
      <c r="D672" s="87" t="s">
        <v>7845</v>
      </c>
      <c r="E672" s="2145" t="s">
        <v>3768</v>
      </c>
      <c r="F672" s="36"/>
      <c r="G672" s="1837">
        <v>70000</v>
      </c>
      <c r="H672" s="2214">
        <v>70000</v>
      </c>
      <c r="I672" s="2165">
        <v>70000</v>
      </c>
      <c r="J672" s="36" t="s">
        <v>5974</v>
      </c>
      <c r="K672" s="36"/>
      <c r="L672" s="37"/>
      <c r="M672" s="37"/>
      <c r="N672" s="34" t="s">
        <v>5969</v>
      </c>
      <c r="O672" s="34" t="s">
        <v>5317</v>
      </c>
      <c r="P672" s="39">
        <v>70000</v>
      </c>
      <c r="Q672" s="35">
        <v>70000</v>
      </c>
      <c r="R672" s="34"/>
      <c r="S672" s="40"/>
      <c r="T672" s="40"/>
    </row>
    <row r="673" spans="1:20" s="1789" customFormat="1" ht="31.5" x14ac:dyDescent="0.2">
      <c r="A673" s="1243">
        <v>13</v>
      </c>
      <c r="B673" s="91" t="s">
        <v>2637</v>
      </c>
      <c r="C673" s="2227"/>
      <c r="D673" s="87" t="s">
        <v>7845</v>
      </c>
      <c r="E673" s="2145" t="s">
        <v>3770</v>
      </c>
      <c r="F673" s="36"/>
      <c r="G673" s="1837">
        <v>70000</v>
      </c>
      <c r="H673" s="2214">
        <v>70000</v>
      </c>
      <c r="I673" s="2165">
        <v>70000</v>
      </c>
      <c r="J673" s="36" t="s">
        <v>5974</v>
      </c>
      <c r="K673" s="36"/>
      <c r="L673" s="37"/>
      <c r="M673" s="37"/>
      <c r="N673" s="34" t="s">
        <v>5969</v>
      </c>
      <c r="O673" s="34" t="s">
        <v>5317</v>
      </c>
      <c r="P673" s="39">
        <v>70000</v>
      </c>
      <c r="Q673" s="35">
        <v>70000</v>
      </c>
      <c r="R673" s="34"/>
      <c r="S673" s="40"/>
      <c r="T673" s="40"/>
    </row>
    <row r="674" spans="1:20" s="1789" customFormat="1" ht="31.5" x14ac:dyDescent="0.2">
      <c r="A674" s="1243">
        <v>13</v>
      </c>
      <c r="B674" s="91" t="s">
        <v>2639</v>
      </c>
      <c r="C674" s="2227"/>
      <c r="D674" s="87" t="s">
        <v>7845</v>
      </c>
      <c r="E674" s="2145" t="s">
        <v>3804</v>
      </c>
      <c r="F674" s="34"/>
      <c r="G674" s="1837">
        <v>70000</v>
      </c>
      <c r="H674" s="2214">
        <v>0</v>
      </c>
      <c r="I674" s="2165">
        <v>0</v>
      </c>
      <c r="J674" s="36" t="s">
        <v>5974</v>
      </c>
      <c r="K674" s="36"/>
      <c r="L674" s="37"/>
      <c r="M674" s="37"/>
      <c r="N674" s="1243" t="s">
        <v>5969</v>
      </c>
      <c r="O674" s="34" t="s">
        <v>5317</v>
      </c>
      <c r="P674" s="2110">
        <v>0</v>
      </c>
      <c r="Q674" s="2109">
        <v>0</v>
      </c>
      <c r="R674" s="2097"/>
      <c r="S674" s="2111" t="s">
        <v>1044</v>
      </c>
      <c r="T674" s="2097" t="s">
        <v>1043</v>
      </c>
    </row>
    <row r="675" spans="1:20" s="1789" customFormat="1" ht="47.25" x14ac:dyDescent="0.2">
      <c r="A675" s="1243">
        <v>13</v>
      </c>
      <c r="B675" s="91" t="s">
        <v>2641</v>
      </c>
      <c r="C675" s="2227"/>
      <c r="D675" s="87" t="s">
        <v>7845</v>
      </c>
      <c r="E675" s="2145" t="s">
        <v>3798</v>
      </c>
      <c r="F675" s="34"/>
      <c r="G675" s="1837">
        <v>70000</v>
      </c>
      <c r="H675" s="2214">
        <v>0</v>
      </c>
      <c r="I675" s="2165">
        <v>0</v>
      </c>
      <c r="J675" s="36" t="s">
        <v>5974</v>
      </c>
      <c r="K675" s="36"/>
      <c r="L675" s="37"/>
      <c r="M675" s="37"/>
      <c r="N675" s="1243" t="s">
        <v>5969</v>
      </c>
      <c r="O675" s="34" t="s">
        <v>5317</v>
      </c>
      <c r="P675" s="2110">
        <v>0</v>
      </c>
      <c r="Q675" s="2109">
        <v>0</v>
      </c>
      <c r="R675" s="2097"/>
      <c r="S675" s="2111" t="s">
        <v>1044</v>
      </c>
      <c r="T675" s="2097" t="s">
        <v>1043</v>
      </c>
    </row>
    <row r="676" spans="1:20" s="1789" customFormat="1" ht="47.25" x14ac:dyDescent="0.2">
      <c r="A676" s="1243">
        <v>13</v>
      </c>
      <c r="B676" s="91" t="s">
        <v>2642</v>
      </c>
      <c r="C676" s="2228"/>
      <c r="D676" s="87" t="s">
        <v>7845</v>
      </c>
      <c r="E676" s="2145" t="s">
        <v>3796</v>
      </c>
      <c r="F676" s="34"/>
      <c r="G676" s="1837">
        <v>70000</v>
      </c>
      <c r="H676" s="2214">
        <v>0</v>
      </c>
      <c r="I676" s="2165">
        <v>0</v>
      </c>
      <c r="J676" s="36" t="s">
        <v>5974</v>
      </c>
      <c r="K676" s="36"/>
      <c r="L676" s="37"/>
      <c r="M676" s="37"/>
      <c r="N676" s="1243" t="s">
        <v>5969</v>
      </c>
      <c r="O676" s="34" t="s">
        <v>5317</v>
      </c>
      <c r="P676" s="2110">
        <v>0</v>
      </c>
      <c r="Q676" s="2109">
        <v>0</v>
      </c>
      <c r="R676" s="2097"/>
      <c r="S676" s="2111" t="s">
        <v>1044</v>
      </c>
      <c r="T676" s="2097" t="s">
        <v>1043</v>
      </c>
    </row>
    <row r="677" spans="1:20" s="1789" customFormat="1" ht="47.25" x14ac:dyDescent="0.2">
      <c r="A677" s="1243">
        <v>13</v>
      </c>
      <c r="B677" s="91" t="s">
        <v>2643</v>
      </c>
      <c r="C677" s="2228"/>
      <c r="D677" s="87" t="s">
        <v>7845</v>
      </c>
      <c r="E677" s="2145" t="s">
        <v>3799</v>
      </c>
      <c r="F677" s="34"/>
      <c r="G677" s="1837">
        <v>70000</v>
      </c>
      <c r="H677" s="2214">
        <v>0</v>
      </c>
      <c r="I677" s="2165">
        <v>0</v>
      </c>
      <c r="J677" s="36" t="s">
        <v>5974</v>
      </c>
      <c r="K677" s="36"/>
      <c r="L677" s="37"/>
      <c r="M677" s="37"/>
      <c r="N677" s="1243" t="s">
        <v>5969</v>
      </c>
      <c r="O677" s="34" t="s">
        <v>5317</v>
      </c>
      <c r="P677" s="2110">
        <v>0</v>
      </c>
      <c r="Q677" s="2109">
        <v>0</v>
      </c>
      <c r="R677" s="2097"/>
      <c r="S677" s="2111" t="s">
        <v>1044</v>
      </c>
      <c r="T677" s="2097" t="s">
        <v>1043</v>
      </c>
    </row>
    <row r="678" spans="1:20" s="1789" customFormat="1" ht="47.25" x14ac:dyDescent="0.2">
      <c r="A678" s="1243">
        <v>13</v>
      </c>
      <c r="B678" s="91" t="s">
        <v>2644</v>
      </c>
      <c r="C678" s="2228"/>
      <c r="D678" s="87" t="s">
        <v>7845</v>
      </c>
      <c r="E678" s="2145" t="s">
        <v>3797</v>
      </c>
      <c r="F678" s="34"/>
      <c r="G678" s="1837">
        <v>70000</v>
      </c>
      <c r="H678" s="2214">
        <v>0</v>
      </c>
      <c r="I678" s="2165">
        <v>0</v>
      </c>
      <c r="J678" s="36" t="s">
        <v>5974</v>
      </c>
      <c r="K678" s="36"/>
      <c r="L678" s="37"/>
      <c r="M678" s="37"/>
      <c r="N678" s="1243" t="s">
        <v>5969</v>
      </c>
      <c r="O678" s="34" t="s">
        <v>5317</v>
      </c>
      <c r="P678" s="2110">
        <v>0</v>
      </c>
      <c r="Q678" s="2109">
        <v>0</v>
      </c>
      <c r="R678" s="2097"/>
      <c r="S678" s="2111" t="s">
        <v>1044</v>
      </c>
      <c r="T678" s="2097" t="s">
        <v>1043</v>
      </c>
    </row>
    <row r="679" spans="1:20" s="1789" customFormat="1" ht="31.5" x14ac:dyDescent="0.2">
      <c r="A679" s="1243">
        <v>13</v>
      </c>
      <c r="B679" s="91" t="s">
        <v>2645</v>
      </c>
      <c r="C679" s="2227"/>
      <c r="D679" s="87" t="s">
        <v>7845</v>
      </c>
      <c r="E679" s="2145" t="s">
        <v>3801</v>
      </c>
      <c r="F679" s="34"/>
      <c r="G679" s="1837">
        <v>70000</v>
      </c>
      <c r="H679" s="2214">
        <v>0</v>
      </c>
      <c r="I679" s="2165">
        <v>0</v>
      </c>
      <c r="J679" s="36" t="s">
        <v>5974</v>
      </c>
      <c r="K679" s="36"/>
      <c r="L679" s="37"/>
      <c r="M679" s="37"/>
      <c r="N679" s="1243" t="s">
        <v>5969</v>
      </c>
      <c r="O679" s="34" t="s">
        <v>5317</v>
      </c>
      <c r="P679" s="2110">
        <v>0</v>
      </c>
      <c r="Q679" s="2109">
        <v>0</v>
      </c>
      <c r="R679" s="2097"/>
      <c r="S679" s="2111" t="s">
        <v>1044</v>
      </c>
      <c r="T679" s="2097" t="s">
        <v>1043</v>
      </c>
    </row>
    <row r="680" spans="1:20" s="1789" customFormat="1" ht="31.5" x14ac:dyDescent="0.2">
      <c r="A680" s="1243">
        <v>13</v>
      </c>
      <c r="B680" s="91" t="s">
        <v>2646</v>
      </c>
      <c r="C680" s="2227"/>
      <c r="D680" s="87" t="s">
        <v>7845</v>
      </c>
      <c r="E680" s="2145" t="s">
        <v>3800</v>
      </c>
      <c r="F680" s="34"/>
      <c r="G680" s="1837">
        <v>70000</v>
      </c>
      <c r="H680" s="2214">
        <v>0</v>
      </c>
      <c r="I680" s="2165">
        <v>0</v>
      </c>
      <c r="J680" s="36" t="s">
        <v>5974</v>
      </c>
      <c r="K680" s="36"/>
      <c r="L680" s="37"/>
      <c r="M680" s="37"/>
      <c r="N680" s="1243" t="s">
        <v>5969</v>
      </c>
      <c r="O680" s="34" t="s">
        <v>5317</v>
      </c>
      <c r="P680" s="39">
        <v>0</v>
      </c>
      <c r="Q680" s="35">
        <v>0</v>
      </c>
      <c r="R680" s="34"/>
      <c r="S680" s="40" t="s">
        <v>1044</v>
      </c>
      <c r="T680" s="2097" t="s">
        <v>1043</v>
      </c>
    </row>
    <row r="681" spans="1:20" s="1789" customFormat="1" ht="31.5" x14ac:dyDescent="0.2">
      <c r="A681" s="1243">
        <v>13</v>
      </c>
      <c r="B681" s="91" t="s">
        <v>2647</v>
      </c>
      <c r="C681" s="2227"/>
      <c r="D681" s="87" t="s">
        <v>7845</v>
      </c>
      <c r="E681" s="2145" t="s">
        <v>3802</v>
      </c>
      <c r="F681" s="34"/>
      <c r="G681" s="1837">
        <v>70000</v>
      </c>
      <c r="H681" s="2214">
        <v>0</v>
      </c>
      <c r="I681" s="2165">
        <v>0</v>
      </c>
      <c r="J681" s="36" t="s">
        <v>5974</v>
      </c>
      <c r="K681" s="36"/>
      <c r="L681" s="37"/>
      <c r="M681" s="37"/>
      <c r="N681" s="1243" t="s">
        <v>5969</v>
      </c>
      <c r="O681" s="34" t="s">
        <v>5317</v>
      </c>
      <c r="P681" s="39">
        <v>0</v>
      </c>
      <c r="Q681" s="35">
        <v>0</v>
      </c>
      <c r="R681" s="34"/>
      <c r="S681" s="40" t="s">
        <v>1044</v>
      </c>
      <c r="T681" s="2097" t="s">
        <v>1043</v>
      </c>
    </row>
    <row r="682" spans="1:20" s="1789" customFormat="1" ht="31.5" x14ac:dyDescent="0.2">
      <c r="A682" s="1243">
        <v>13</v>
      </c>
      <c r="B682" s="91" t="s">
        <v>2648</v>
      </c>
      <c r="C682" s="2227"/>
      <c r="D682" s="87" t="s">
        <v>7845</v>
      </c>
      <c r="E682" s="2145" t="s">
        <v>3803</v>
      </c>
      <c r="F682" s="34"/>
      <c r="G682" s="1837">
        <v>70000</v>
      </c>
      <c r="H682" s="2214">
        <v>0</v>
      </c>
      <c r="I682" s="2165">
        <v>0</v>
      </c>
      <c r="J682" s="36" t="s">
        <v>5974</v>
      </c>
      <c r="K682" s="36"/>
      <c r="L682" s="37"/>
      <c r="M682" s="37"/>
      <c r="N682" s="1243" t="s">
        <v>5969</v>
      </c>
      <c r="O682" s="34" t="s">
        <v>5317</v>
      </c>
      <c r="P682" s="39">
        <v>0</v>
      </c>
      <c r="Q682" s="35">
        <v>0</v>
      </c>
      <c r="R682" s="34"/>
      <c r="S682" s="40" t="s">
        <v>1044</v>
      </c>
      <c r="T682" s="2097" t="s">
        <v>1043</v>
      </c>
    </row>
    <row r="683" spans="1:20" s="1789" customFormat="1" ht="47.25" x14ac:dyDescent="0.2">
      <c r="A683" s="1243">
        <v>13</v>
      </c>
      <c r="B683" s="91" t="s">
        <v>2649</v>
      </c>
      <c r="C683" s="2227"/>
      <c r="D683" s="87" t="s">
        <v>7845</v>
      </c>
      <c r="E683" s="2145" t="s">
        <v>3795</v>
      </c>
      <c r="F683" s="34"/>
      <c r="G683" s="1837">
        <v>70000</v>
      </c>
      <c r="H683" s="2214">
        <v>0</v>
      </c>
      <c r="I683" s="2165">
        <v>0</v>
      </c>
      <c r="J683" s="36" t="s">
        <v>5974</v>
      </c>
      <c r="K683" s="36"/>
      <c r="L683" s="37"/>
      <c r="M683" s="37"/>
      <c r="N683" s="1243" t="s">
        <v>5969</v>
      </c>
      <c r="O683" s="34" t="s">
        <v>5317</v>
      </c>
      <c r="P683" s="2110">
        <v>0</v>
      </c>
      <c r="Q683" s="2109">
        <v>0</v>
      </c>
      <c r="R683" s="2097"/>
      <c r="S683" s="2111" t="s">
        <v>1044</v>
      </c>
      <c r="T683" s="2097" t="s">
        <v>1043</v>
      </c>
    </row>
    <row r="684" spans="1:20" s="1789" customFormat="1" ht="31.5" x14ac:dyDescent="0.2">
      <c r="A684" s="1243">
        <v>13</v>
      </c>
      <c r="B684" s="91" t="s">
        <v>2666</v>
      </c>
      <c r="C684" s="2227"/>
      <c r="D684" s="87" t="s">
        <v>7271</v>
      </c>
      <c r="E684" s="2145" t="s">
        <v>4461</v>
      </c>
      <c r="F684" s="36"/>
      <c r="G684" s="1837">
        <v>70000</v>
      </c>
      <c r="H684" s="2214">
        <v>70000</v>
      </c>
      <c r="I684" s="2165">
        <v>70000</v>
      </c>
      <c r="J684" s="36" t="s">
        <v>5974</v>
      </c>
      <c r="K684" s="36"/>
      <c r="L684" s="37"/>
      <c r="M684" s="37"/>
      <c r="N684" s="34" t="s">
        <v>5969</v>
      </c>
      <c r="O684" s="34" t="s">
        <v>5305</v>
      </c>
      <c r="P684" s="39">
        <v>70000</v>
      </c>
      <c r="Q684" s="35">
        <v>70000</v>
      </c>
      <c r="R684" s="34"/>
      <c r="S684" s="40"/>
      <c r="T684" s="40"/>
    </row>
    <row r="685" spans="1:20" s="1789" customFormat="1" ht="47.25" x14ac:dyDescent="0.2">
      <c r="A685" s="1243">
        <v>13</v>
      </c>
      <c r="B685" s="91" t="s">
        <v>2748</v>
      </c>
      <c r="C685" s="2227"/>
      <c r="D685" s="87" t="s">
        <v>7151</v>
      </c>
      <c r="E685" s="2145" t="s">
        <v>3929</v>
      </c>
      <c r="F685" s="36"/>
      <c r="G685" s="1837">
        <v>70000</v>
      </c>
      <c r="H685" s="2214">
        <v>70000</v>
      </c>
      <c r="I685" s="2165">
        <v>70000</v>
      </c>
      <c r="J685" s="36" t="s">
        <v>5974</v>
      </c>
      <c r="K685" s="36"/>
      <c r="L685" s="37"/>
      <c r="M685" s="37"/>
      <c r="N685" s="34" t="s">
        <v>5969</v>
      </c>
      <c r="O685" s="34" t="s">
        <v>5319</v>
      </c>
      <c r="P685" s="39">
        <v>70000</v>
      </c>
      <c r="Q685" s="35">
        <v>70000</v>
      </c>
      <c r="R685" s="34"/>
      <c r="S685" s="40"/>
      <c r="T685" s="40"/>
    </row>
    <row r="686" spans="1:20" s="1789" customFormat="1" ht="31.5" x14ac:dyDescent="0.2">
      <c r="A686" s="1243">
        <v>13</v>
      </c>
      <c r="B686" s="91" t="s">
        <v>2759</v>
      </c>
      <c r="C686" s="2227"/>
      <c r="D686" s="87" t="s">
        <v>1030</v>
      </c>
      <c r="E686" s="2145" t="s">
        <v>3780</v>
      </c>
      <c r="F686" s="36"/>
      <c r="G686" s="1837">
        <v>70000</v>
      </c>
      <c r="H686" s="2214">
        <v>70000</v>
      </c>
      <c r="I686" s="2165">
        <v>70000</v>
      </c>
      <c r="J686" s="36" t="s">
        <v>5974</v>
      </c>
      <c r="K686" s="36"/>
      <c r="L686" s="37"/>
      <c r="M686" s="37"/>
      <c r="N686" s="34" t="s">
        <v>5969</v>
      </c>
      <c r="O686" s="34" t="s">
        <v>5317</v>
      </c>
      <c r="P686" s="39">
        <v>70000</v>
      </c>
      <c r="Q686" s="35">
        <v>70000</v>
      </c>
      <c r="R686" s="34"/>
      <c r="S686" s="40"/>
      <c r="T686" s="40"/>
    </row>
    <row r="687" spans="1:20" s="1789" customFormat="1" ht="47.25" x14ac:dyDescent="0.2">
      <c r="A687" s="1243">
        <v>13</v>
      </c>
      <c r="B687" s="91" t="s">
        <v>2760</v>
      </c>
      <c r="C687" s="2227"/>
      <c r="D687" s="87" t="s">
        <v>1030</v>
      </c>
      <c r="E687" s="2145" t="s">
        <v>3779</v>
      </c>
      <c r="F687" s="36"/>
      <c r="G687" s="1837">
        <v>70000</v>
      </c>
      <c r="H687" s="2214">
        <v>70000</v>
      </c>
      <c r="I687" s="2165">
        <v>70000</v>
      </c>
      <c r="J687" s="36" t="s">
        <v>5974</v>
      </c>
      <c r="K687" s="36"/>
      <c r="L687" s="37"/>
      <c r="M687" s="37"/>
      <c r="N687" s="34" t="s">
        <v>5969</v>
      </c>
      <c r="O687" s="34" t="s">
        <v>5317</v>
      </c>
      <c r="P687" s="39">
        <v>70000</v>
      </c>
      <c r="Q687" s="35">
        <v>70000</v>
      </c>
      <c r="R687" s="34"/>
      <c r="S687" s="40"/>
      <c r="T687" s="40"/>
    </row>
    <row r="688" spans="1:20" s="1789" customFormat="1" ht="47.25" x14ac:dyDescent="0.2">
      <c r="A688" s="1243">
        <v>13</v>
      </c>
      <c r="B688" s="91" t="s">
        <v>2761</v>
      </c>
      <c r="C688" s="2227"/>
      <c r="D688" s="87" t="s">
        <v>1030</v>
      </c>
      <c r="E688" s="2145" t="s">
        <v>3776</v>
      </c>
      <c r="F688" s="36"/>
      <c r="G688" s="1837">
        <v>70000</v>
      </c>
      <c r="H688" s="2214">
        <v>70000</v>
      </c>
      <c r="I688" s="2165">
        <v>70000</v>
      </c>
      <c r="J688" s="36" t="s">
        <v>5974</v>
      </c>
      <c r="K688" s="36"/>
      <c r="L688" s="37"/>
      <c r="M688" s="37"/>
      <c r="N688" s="34" t="s">
        <v>5969</v>
      </c>
      <c r="O688" s="34" t="s">
        <v>5317</v>
      </c>
      <c r="P688" s="39">
        <v>70000</v>
      </c>
      <c r="Q688" s="35">
        <v>70000</v>
      </c>
      <c r="R688" s="34"/>
      <c r="S688" s="40"/>
      <c r="T688" s="40"/>
    </row>
    <row r="689" spans="1:20" s="1789" customFormat="1" ht="31.5" x14ac:dyDescent="0.2">
      <c r="A689" s="1243">
        <v>13</v>
      </c>
      <c r="B689" s="91" t="s">
        <v>2766</v>
      </c>
      <c r="C689" s="2227"/>
      <c r="D689" s="87" t="s">
        <v>1030</v>
      </c>
      <c r="E689" s="2145" t="s">
        <v>3775</v>
      </c>
      <c r="F689" s="36"/>
      <c r="G689" s="1837">
        <v>70000</v>
      </c>
      <c r="H689" s="2214">
        <v>70000</v>
      </c>
      <c r="I689" s="2165">
        <v>70000</v>
      </c>
      <c r="J689" s="36" t="s">
        <v>5974</v>
      </c>
      <c r="K689" s="36"/>
      <c r="L689" s="37"/>
      <c r="M689" s="37"/>
      <c r="N689" s="34" t="s">
        <v>5969</v>
      </c>
      <c r="O689" s="34" t="s">
        <v>5317</v>
      </c>
      <c r="P689" s="39">
        <v>70000</v>
      </c>
      <c r="Q689" s="35">
        <v>70000</v>
      </c>
      <c r="R689" s="34"/>
      <c r="S689" s="40"/>
      <c r="T689" s="40"/>
    </row>
    <row r="690" spans="1:20" s="1789" customFormat="1" ht="31.5" x14ac:dyDescent="0.2">
      <c r="A690" s="1243">
        <v>13</v>
      </c>
      <c r="B690" s="91" t="s">
        <v>2762</v>
      </c>
      <c r="C690" s="2227"/>
      <c r="D690" s="87" t="s">
        <v>1030</v>
      </c>
      <c r="E690" s="2145" t="s">
        <v>3772</v>
      </c>
      <c r="F690" s="36"/>
      <c r="G690" s="1837">
        <v>70000</v>
      </c>
      <c r="H690" s="2214">
        <v>70000</v>
      </c>
      <c r="I690" s="2165">
        <v>70000</v>
      </c>
      <c r="J690" s="36" t="s">
        <v>5974</v>
      </c>
      <c r="K690" s="36"/>
      <c r="L690" s="37"/>
      <c r="M690" s="37"/>
      <c r="N690" s="34" t="s">
        <v>5969</v>
      </c>
      <c r="O690" s="34" t="s">
        <v>5317</v>
      </c>
      <c r="P690" s="39">
        <v>70000</v>
      </c>
      <c r="Q690" s="35">
        <v>70000</v>
      </c>
      <c r="R690" s="34"/>
      <c r="S690" s="40"/>
      <c r="T690" s="40"/>
    </row>
    <row r="691" spans="1:20" s="1789" customFormat="1" ht="31.5" x14ac:dyDescent="0.2">
      <c r="A691" s="1243">
        <v>13</v>
      </c>
      <c r="B691" s="91" t="s">
        <v>2763</v>
      </c>
      <c r="C691" s="2227"/>
      <c r="D691" s="87" t="s">
        <v>7401</v>
      </c>
      <c r="E691" s="2145" t="s">
        <v>3771</v>
      </c>
      <c r="F691" s="36"/>
      <c r="G691" s="1837">
        <v>70000</v>
      </c>
      <c r="H691" s="2214">
        <v>70000</v>
      </c>
      <c r="I691" s="2165">
        <v>70000</v>
      </c>
      <c r="J691" s="36" t="s">
        <v>5974</v>
      </c>
      <c r="K691" s="36"/>
      <c r="L691" s="37"/>
      <c r="M691" s="37"/>
      <c r="N691" s="34" t="s">
        <v>5969</v>
      </c>
      <c r="O691" s="34" t="s">
        <v>5317</v>
      </c>
      <c r="P691" s="39">
        <v>70000</v>
      </c>
      <c r="Q691" s="35">
        <v>70000</v>
      </c>
      <c r="R691" s="34"/>
      <c r="S691" s="40"/>
      <c r="T691" s="40"/>
    </row>
    <row r="692" spans="1:20" s="1789" customFormat="1" ht="31.5" x14ac:dyDescent="0.2">
      <c r="A692" s="1243">
        <v>13</v>
      </c>
      <c r="B692" s="91" t="s">
        <v>2764</v>
      </c>
      <c r="C692" s="2227"/>
      <c r="D692" s="87" t="s">
        <v>1030</v>
      </c>
      <c r="E692" s="2145" t="s">
        <v>3774</v>
      </c>
      <c r="F692" s="36"/>
      <c r="G692" s="1837">
        <v>70000</v>
      </c>
      <c r="H692" s="2214">
        <v>70000</v>
      </c>
      <c r="I692" s="2165">
        <v>70000</v>
      </c>
      <c r="J692" s="36" t="s">
        <v>5974</v>
      </c>
      <c r="K692" s="36"/>
      <c r="L692" s="37"/>
      <c r="M692" s="37"/>
      <c r="N692" s="34" t="s">
        <v>5969</v>
      </c>
      <c r="O692" s="34" t="s">
        <v>5317</v>
      </c>
      <c r="P692" s="39">
        <v>70000</v>
      </c>
      <c r="Q692" s="35">
        <v>70000</v>
      </c>
      <c r="R692" s="34"/>
      <c r="S692" s="40"/>
      <c r="T692" s="40"/>
    </row>
    <row r="693" spans="1:20" s="1789" customFormat="1" ht="31.5" x14ac:dyDescent="0.2">
      <c r="A693" s="1243">
        <v>13</v>
      </c>
      <c r="B693" s="91" t="s">
        <v>2765</v>
      </c>
      <c r="C693" s="2227"/>
      <c r="D693" s="87" t="s">
        <v>7401</v>
      </c>
      <c r="E693" s="2145" t="s">
        <v>3773</v>
      </c>
      <c r="F693" s="36"/>
      <c r="G693" s="1837">
        <v>70000</v>
      </c>
      <c r="H693" s="2214">
        <v>70000</v>
      </c>
      <c r="I693" s="2165">
        <v>70000</v>
      </c>
      <c r="J693" s="36" t="s">
        <v>5974</v>
      </c>
      <c r="K693" s="36"/>
      <c r="L693" s="37"/>
      <c r="M693" s="37"/>
      <c r="N693" s="34" t="s">
        <v>5969</v>
      </c>
      <c r="O693" s="34" t="s">
        <v>5317</v>
      </c>
      <c r="P693" s="39">
        <v>70000</v>
      </c>
      <c r="Q693" s="35">
        <v>70000</v>
      </c>
      <c r="R693" s="34"/>
      <c r="S693" s="40"/>
      <c r="T693" s="40"/>
    </row>
    <row r="694" spans="1:20" s="1789" customFormat="1" ht="47.25" x14ac:dyDescent="0.2">
      <c r="A694" s="1243">
        <v>13</v>
      </c>
      <c r="B694" s="91" t="s">
        <v>2767</v>
      </c>
      <c r="C694" s="2227"/>
      <c r="D694" s="87" t="s">
        <v>7401</v>
      </c>
      <c r="E694" s="2145" t="s">
        <v>3777</v>
      </c>
      <c r="F694" s="36"/>
      <c r="G694" s="1837">
        <v>70000</v>
      </c>
      <c r="H694" s="2214">
        <v>70000</v>
      </c>
      <c r="I694" s="2165">
        <v>70000</v>
      </c>
      <c r="J694" s="36" t="s">
        <v>5974</v>
      </c>
      <c r="K694" s="36"/>
      <c r="L694" s="37"/>
      <c r="M694" s="37"/>
      <c r="N694" s="34" t="s">
        <v>5969</v>
      </c>
      <c r="O694" s="34" t="s">
        <v>5317</v>
      </c>
      <c r="P694" s="39">
        <v>70000</v>
      </c>
      <c r="Q694" s="35">
        <v>70000</v>
      </c>
      <c r="R694" s="34"/>
      <c r="S694" s="40"/>
      <c r="T694" s="40"/>
    </row>
    <row r="695" spans="1:20" s="1789" customFormat="1" ht="47.25" x14ac:dyDescent="0.2">
      <c r="A695" s="1243">
        <v>13</v>
      </c>
      <c r="B695" s="91" t="s">
        <v>2768</v>
      </c>
      <c r="C695" s="2227"/>
      <c r="D695" s="87" t="s">
        <v>1030</v>
      </c>
      <c r="E695" s="2145" t="s">
        <v>3778</v>
      </c>
      <c r="F695" s="36"/>
      <c r="G695" s="1837">
        <v>70000</v>
      </c>
      <c r="H695" s="2214">
        <v>70000</v>
      </c>
      <c r="I695" s="2165">
        <v>70000</v>
      </c>
      <c r="J695" s="36" t="s">
        <v>5974</v>
      </c>
      <c r="K695" s="36"/>
      <c r="L695" s="37"/>
      <c r="M695" s="37"/>
      <c r="N695" s="34" t="s">
        <v>5969</v>
      </c>
      <c r="O695" s="34" t="s">
        <v>5317</v>
      </c>
      <c r="P695" s="39">
        <v>70000</v>
      </c>
      <c r="Q695" s="35">
        <v>70000</v>
      </c>
      <c r="R695" s="34"/>
      <c r="S695" s="40"/>
      <c r="T695" s="40"/>
    </row>
    <row r="696" spans="1:20" s="1789" customFormat="1" ht="31.5" x14ac:dyDescent="0.2">
      <c r="A696" s="1243">
        <v>13</v>
      </c>
      <c r="B696" s="91" t="s">
        <v>2775</v>
      </c>
      <c r="C696" s="2227"/>
      <c r="D696" s="87" t="s">
        <v>1030</v>
      </c>
      <c r="E696" s="2145" t="s">
        <v>3783</v>
      </c>
      <c r="F696" s="36"/>
      <c r="G696" s="1837">
        <v>70000</v>
      </c>
      <c r="H696" s="2214">
        <v>70000</v>
      </c>
      <c r="I696" s="2165">
        <v>70000</v>
      </c>
      <c r="J696" s="36" t="s">
        <v>5974</v>
      </c>
      <c r="K696" s="36"/>
      <c r="L696" s="37"/>
      <c r="M696" s="37"/>
      <c r="N696" s="34" t="s">
        <v>5969</v>
      </c>
      <c r="O696" s="34" t="s">
        <v>5317</v>
      </c>
      <c r="P696" s="39">
        <v>70000</v>
      </c>
      <c r="Q696" s="35">
        <v>70000</v>
      </c>
      <c r="R696" s="34"/>
      <c r="S696" s="40"/>
      <c r="T696" s="40"/>
    </row>
    <row r="697" spans="1:20" s="1789" customFormat="1" ht="47.25" x14ac:dyDescent="0.2">
      <c r="A697" s="1243">
        <v>13</v>
      </c>
      <c r="B697" s="91" t="s">
        <v>2779</v>
      </c>
      <c r="C697" s="2227"/>
      <c r="D697" s="87" t="s">
        <v>1030</v>
      </c>
      <c r="E697" s="2145" t="s">
        <v>3814</v>
      </c>
      <c r="F697" s="34"/>
      <c r="G697" s="1837">
        <v>70000</v>
      </c>
      <c r="H697" s="2214">
        <v>70000</v>
      </c>
      <c r="I697" s="2165">
        <v>70000</v>
      </c>
      <c r="J697" s="36" t="s">
        <v>5974</v>
      </c>
      <c r="K697" s="36"/>
      <c r="L697" s="37"/>
      <c r="M697" s="37"/>
      <c r="N697" s="1243" t="s">
        <v>5969</v>
      </c>
      <c r="O697" s="34" t="s">
        <v>5317</v>
      </c>
      <c r="P697" s="39">
        <f>I697</f>
        <v>70000</v>
      </c>
      <c r="Q697" s="35">
        <v>70000</v>
      </c>
      <c r="R697" s="34"/>
      <c r="S697" s="40"/>
      <c r="T697" s="40"/>
    </row>
    <row r="698" spans="1:20" s="1789" customFormat="1" ht="47.25" x14ac:dyDescent="0.2">
      <c r="A698" s="1243">
        <v>13</v>
      </c>
      <c r="B698" s="91" t="s">
        <v>2787</v>
      </c>
      <c r="C698" s="2227"/>
      <c r="D698" s="87" t="s">
        <v>1030</v>
      </c>
      <c r="E698" s="2145" t="s">
        <v>3807</v>
      </c>
      <c r="F698" s="34"/>
      <c r="G698" s="1837">
        <v>70000</v>
      </c>
      <c r="H698" s="2214">
        <v>70000</v>
      </c>
      <c r="I698" s="2165">
        <v>70000</v>
      </c>
      <c r="J698" s="36" t="s">
        <v>5974</v>
      </c>
      <c r="K698" s="36"/>
      <c r="L698" s="37"/>
      <c r="M698" s="37"/>
      <c r="N698" s="1243" t="s">
        <v>5969</v>
      </c>
      <c r="O698" s="34" t="s">
        <v>5317</v>
      </c>
      <c r="P698" s="39">
        <f t="shared" ref="P698:P706" si="5">I698</f>
        <v>70000</v>
      </c>
      <c r="Q698" s="35">
        <v>70000</v>
      </c>
      <c r="R698" s="34"/>
      <c r="S698" s="40"/>
      <c r="T698" s="40"/>
    </row>
    <row r="699" spans="1:20" s="1789" customFormat="1" ht="47.25" x14ac:dyDescent="0.2">
      <c r="A699" s="1243">
        <v>13</v>
      </c>
      <c r="B699" s="91" t="s">
        <v>2786</v>
      </c>
      <c r="C699" s="2227"/>
      <c r="D699" s="87" t="s">
        <v>1030</v>
      </c>
      <c r="E699" s="2145" t="s">
        <v>3806</v>
      </c>
      <c r="F699" s="34"/>
      <c r="G699" s="1837">
        <v>70000</v>
      </c>
      <c r="H699" s="2214">
        <v>70000</v>
      </c>
      <c r="I699" s="2165">
        <v>70000</v>
      </c>
      <c r="J699" s="36" t="s">
        <v>5974</v>
      </c>
      <c r="K699" s="36"/>
      <c r="L699" s="37"/>
      <c r="M699" s="37"/>
      <c r="N699" s="1243" t="s">
        <v>5969</v>
      </c>
      <c r="O699" s="34" t="s">
        <v>5317</v>
      </c>
      <c r="P699" s="39">
        <f t="shared" si="5"/>
        <v>70000</v>
      </c>
      <c r="Q699" s="35">
        <v>70000</v>
      </c>
      <c r="R699" s="34"/>
      <c r="S699" s="40"/>
      <c r="T699" s="40"/>
    </row>
    <row r="700" spans="1:20" s="1789" customFormat="1" ht="47.25" x14ac:dyDescent="0.2">
      <c r="A700" s="1243">
        <v>13</v>
      </c>
      <c r="B700" s="91" t="s">
        <v>2788</v>
      </c>
      <c r="C700" s="2227"/>
      <c r="D700" s="87" t="s">
        <v>1030</v>
      </c>
      <c r="E700" s="2145" t="s">
        <v>3809</v>
      </c>
      <c r="F700" s="34"/>
      <c r="G700" s="1837">
        <v>70000</v>
      </c>
      <c r="H700" s="2214">
        <v>70000</v>
      </c>
      <c r="I700" s="2165">
        <v>70000</v>
      </c>
      <c r="J700" s="36" t="s">
        <v>5974</v>
      </c>
      <c r="K700" s="36"/>
      <c r="L700" s="37"/>
      <c r="M700" s="37"/>
      <c r="N700" s="1243" t="s">
        <v>5969</v>
      </c>
      <c r="O700" s="34" t="s">
        <v>5317</v>
      </c>
      <c r="P700" s="39">
        <f t="shared" si="5"/>
        <v>70000</v>
      </c>
      <c r="Q700" s="35">
        <v>70000</v>
      </c>
      <c r="R700" s="34"/>
      <c r="S700" s="40"/>
      <c r="T700" s="40"/>
    </row>
    <row r="701" spans="1:20" s="1789" customFormat="1" ht="31.5" x14ac:dyDescent="0.2">
      <c r="A701" s="1243">
        <v>13</v>
      </c>
      <c r="B701" s="91" t="s">
        <v>2789</v>
      </c>
      <c r="C701" s="2227"/>
      <c r="D701" s="87" t="s">
        <v>1030</v>
      </c>
      <c r="E701" s="2145" t="s">
        <v>3811</v>
      </c>
      <c r="F701" s="34"/>
      <c r="G701" s="1837">
        <v>70000</v>
      </c>
      <c r="H701" s="2214">
        <v>70000</v>
      </c>
      <c r="I701" s="2165">
        <v>70000</v>
      </c>
      <c r="J701" s="36" t="s">
        <v>5974</v>
      </c>
      <c r="K701" s="36"/>
      <c r="L701" s="37"/>
      <c r="M701" s="37"/>
      <c r="N701" s="1243" t="s">
        <v>5969</v>
      </c>
      <c r="O701" s="34" t="s">
        <v>5317</v>
      </c>
      <c r="P701" s="39">
        <f t="shared" si="5"/>
        <v>70000</v>
      </c>
      <c r="Q701" s="35">
        <v>70000</v>
      </c>
      <c r="R701" s="34"/>
      <c r="S701" s="40"/>
      <c r="T701" s="40"/>
    </row>
    <row r="702" spans="1:20" s="1789" customFormat="1" ht="31.5" x14ac:dyDescent="0.2">
      <c r="A702" s="1243">
        <v>13</v>
      </c>
      <c r="B702" s="91" t="s">
        <v>2790</v>
      </c>
      <c r="C702" s="2227"/>
      <c r="D702" s="87" t="s">
        <v>1030</v>
      </c>
      <c r="E702" s="2145" t="s">
        <v>3812</v>
      </c>
      <c r="F702" s="34"/>
      <c r="G702" s="1837">
        <v>70000</v>
      </c>
      <c r="H702" s="2214">
        <v>70000</v>
      </c>
      <c r="I702" s="2165">
        <v>70000</v>
      </c>
      <c r="J702" s="36" t="s">
        <v>5974</v>
      </c>
      <c r="K702" s="36"/>
      <c r="L702" s="37"/>
      <c r="M702" s="37"/>
      <c r="N702" s="1243" t="s">
        <v>5969</v>
      </c>
      <c r="O702" s="34" t="s">
        <v>5317</v>
      </c>
      <c r="P702" s="39">
        <f t="shared" si="5"/>
        <v>70000</v>
      </c>
      <c r="Q702" s="35">
        <v>70000</v>
      </c>
      <c r="R702" s="34"/>
      <c r="S702" s="40"/>
      <c r="T702" s="40"/>
    </row>
    <row r="703" spans="1:20" s="1789" customFormat="1" ht="47.25" x14ac:dyDescent="0.2">
      <c r="A703" s="1243">
        <v>13</v>
      </c>
      <c r="B703" s="91" t="s">
        <v>2780</v>
      </c>
      <c r="C703" s="2227"/>
      <c r="D703" s="87" t="s">
        <v>1030</v>
      </c>
      <c r="E703" s="2145" t="s">
        <v>3808</v>
      </c>
      <c r="F703" s="34"/>
      <c r="G703" s="1837">
        <v>70000</v>
      </c>
      <c r="H703" s="2214">
        <v>70000</v>
      </c>
      <c r="I703" s="2165">
        <v>70000</v>
      </c>
      <c r="J703" s="36" t="s">
        <v>5974</v>
      </c>
      <c r="K703" s="36"/>
      <c r="L703" s="37"/>
      <c r="M703" s="37"/>
      <c r="N703" s="1243" t="s">
        <v>5969</v>
      </c>
      <c r="O703" s="34" t="s">
        <v>5317</v>
      </c>
      <c r="P703" s="39">
        <f t="shared" si="5"/>
        <v>70000</v>
      </c>
      <c r="Q703" s="35">
        <v>70000</v>
      </c>
      <c r="R703" s="34"/>
      <c r="S703" s="40"/>
      <c r="T703" s="40"/>
    </row>
    <row r="704" spans="1:20" s="1789" customFormat="1" ht="31.5" x14ac:dyDescent="0.2">
      <c r="A704" s="1243">
        <v>13</v>
      </c>
      <c r="B704" s="91" t="s">
        <v>2791</v>
      </c>
      <c r="C704" s="2227"/>
      <c r="D704" s="87" t="s">
        <v>1030</v>
      </c>
      <c r="E704" s="2145" t="s">
        <v>3813</v>
      </c>
      <c r="F704" s="34"/>
      <c r="G704" s="1837">
        <v>70000</v>
      </c>
      <c r="H704" s="2214">
        <v>70000</v>
      </c>
      <c r="I704" s="2165">
        <v>70000</v>
      </c>
      <c r="J704" s="36" t="s">
        <v>5974</v>
      </c>
      <c r="K704" s="36"/>
      <c r="L704" s="37"/>
      <c r="M704" s="37"/>
      <c r="N704" s="1243" t="s">
        <v>5969</v>
      </c>
      <c r="O704" s="34" t="s">
        <v>5317</v>
      </c>
      <c r="P704" s="39">
        <f t="shared" si="5"/>
        <v>70000</v>
      </c>
      <c r="Q704" s="35">
        <v>70000</v>
      </c>
      <c r="R704" s="34"/>
      <c r="S704" s="40"/>
      <c r="T704" s="40"/>
    </row>
    <row r="705" spans="1:22" s="1789" customFormat="1" ht="31.5" x14ac:dyDescent="0.2">
      <c r="A705" s="1243">
        <v>13</v>
      </c>
      <c r="B705" s="91" t="s">
        <v>2794</v>
      </c>
      <c r="C705" s="2227"/>
      <c r="D705" s="87" t="s">
        <v>7401</v>
      </c>
      <c r="E705" s="2145" t="s">
        <v>3810</v>
      </c>
      <c r="F705" s="34"/>
      <c r="G705" s="1837">
        <v>70000</v>
      </c>
      <c r="H705" s="2214">
        <v>70000</v>
      </c>
      <c r="I705" s="2165">
        <v>70000</v>
      </c>
      <c r="J705" s="36" t="s">
        <v>5974</v>
      </c>
      <c r="K705" s="36"/>
      <c r="L705" s="37"/>
      <c r="M705" s="37"/>
      <c r="N705" s="1243" t="s">
        <v>5969</v>
      </c>
      <c r="O705" s="34" t="s">
        <v>5317</v>
      </c>
      <c r="P705" s="39">
        <f t="shared" si="5"/>
        <v>70000</v>
      </c>
      <c r="Q705" s="35">
        <v>70000</v>
      </c>
      <c r="R705" s="34"/>
      <c r="S705" s="40"/>
      <c r="T705" s="40"/>
    </row>
    <row r="706" spans="1:22" s="1789" customFormat="1" ht="47.25" x14ac:dyDescent="0.2">
      <c r="A706" s="1243">
        <v>13</v>
      </c>
      <c r="B706" s="91" t="s">
        <v>2792</v>
      </c>
      <c r="C706" s="2227"/>
      <c r="D706" s="87" t="s">
        <v>1030</v>
      </c>
      <c r="E706" s="2145" t="s">
        <v>2793</v>
      </c>
      <c r="F706" s="34"/>
      <c r="G706" s="1837">
        <v>70000</v>
      </c>
      <c r="H706" s="2214">
        <v>70000</v>
      </c>
      <c r="I706" s="2165">
        <v>70000</v>
      </c>
      <c r="J706" s="36" t="s">
        <v>5974</v>
      </c>
      <c r="K706" s="36"/>
      <c r="L706" s="37"/>
      <c r="M706" s="37"/>
      <c r="N706" s="1243" t="s">
        <v>5969</v>
      </c>
      <c r="O706" s="34" t="s">
        <v>5317</v>
      </c>
      <c r="P706" s="39">
        <f t="shared" si="5"/>
        <v>70000</v>
      </c>
      <c r="Q706" s="35">
        <v>70000</v>
      </c>
      <c r="R706" s="34"/>
      <c r="S706" s="40"/>
      <c r="T706" s="40"/>
    </row>
    <row r="707" spans="1:22" s="1789" customFormat="1" ht="31.5" x14ac:dyDescent="0.2">
      <c r="A707" s="1243">
        <v>13</v>
      </c>
      <c r="B707" s="91" t="s">
        <v>2795</v>
      </c>
      <c r="C707" s="2227"/>
      <c r="D707" s="87" t="s">
        <v>1030</v>
      </c>
      <c r="E707" s="2145" t="s">
        <v>3815</v>
      </c>
      <c r="F707" s="34"/>
      <c r="G707" s="1837">
        <v>70000</v>
      </c>
      <c r="H707" s="2214">
        <v>0</v>
      </c>
      <c r="I707" s="2165">
        <v>0</v>
      </c>
      <c r="J707" s="36" t="s">
        <v>5974</v>
      </c>
      <c r="K707" s="36"/>
      <c r="L707" s="37"/>
      <c r="M707" s="37"/>
      <c r="N707" s="1243" t="s">
        <v>5969</v>
      </c>
      <c r="O707" s="34" t="s">
        <v>5317</v>
      </c>
      <c r="P707" s="2110">
        <v>0</v>
      </c>
      <c r="Q707" s="2109">
        <v>0</v>
      </c>
      <c r="R707" s="2097"/>
      <c r="S707" s="2111" t="s">
        <v>1044</v>
      </c>
      <c r="T707" s="2097" t="s">
        <v>1043</v>
      </c>
    </row>
    <row r="708" spans="1:22" s="1789" customFormat="1" ht="31.5" x14ac:dyDescent="0.2">
      <c r="A708" s="1243">
        <v>13</v>
      </c>
      <c r="B708" s="91" t="s">
        <v>2857</v>
      </c>
      <c r="C708" s="2227"/>
      <c r="D708" s="87" t="s">
        <v>7173</v>
      </c>
      <c r="E708" s="2145" t="s">
        <v>3852</v>
      </c>
      <c r="F708" s="36"/>
      <c r="G708" s="1837">
        <v>70000</v>
      </c>
      <c r="H708" s="2214">
        <v>70000</v>
      </c>
      <c r="I708" s="2165">
        <v>70000</v>
      </c>
      <c r="J708" s="36" t="s">
        <v>5974</v>
      </c>
      <c r="K708" s="36"/>
      <c r="L708" s="37"/>
      <c r="M708" s="37"/>
      <c r="N708" s="34" t="s">
        <v>5969</v>
      </c>
      <c r="O708" s="34" t="s">
        <v>5320</v>
      </c>
      <c r="P708" s="39">
        <v>70000</v>
      </c>
      <c r="Q708" s="35">
        <v>70000</v>
      </c>
      <c r="R708" s="34"/>
      <c r="S708" s="40"/>
      <c r="T708" s="40"/>
    </row>
    <row r="709" spans="1:22" s="2118" customFormat="1" ht="31.5" x14ac:dyDescent="0.2">
      <c r="A709" s="2099">
        <v>13</v>
      </c>
      <c r="B709" s="2114" t="s">
        <v>341</v>
      </c>
      <c r="C709" s="2228"/>
      <c r="D709" s="2100" t="s">
        <v>7271</v>
      </c>
      <c r="E709" s="2120" t="s">
        <v>1207</v>
      </c>
      <c r="F709" s="2116"/>
      <c r="G709" s="2156"/>
      <c r="H709" s="2216">
        <v>70000</v>
      </c>
      <c r="I709" s="2128">
        <v>70000</v>
      </c>
      <c r="J709" s="2116" t="s">
        <v>5974</v>
      </c>
      <c r="K709" s="2116"/>
      <c r="L709" s="2113"/>
      <c r="M709" s="2113"/>
      <c r="N709" s="2095" t="s">
        <v>5969</v>
      </c>
      <c r="O709" s="2097" t="s">
        <v>5306</v>
      </c>
      <c r="P709" s="2109">
        <v>70000</v>
      </c>
      <c r="Q709" s="2109">
        <f t="shared" ref="Q709:Q714" si="6">P709</f>
        <v>70000</v>
      </c>
      <c r="R709" s="2097"/>
      <c r="S709" s="2097"/>
      <c r="T709" s="2097" t="s">
        <v>1042</v>
      </c>
      <c r="U709" s="2107"/>
      <c r="V709" s="2107"/>
    </row>
    <row r="710" spans="1:22" s="2118" customFormat="1" ht="78.75" x14ac:dyDescent="0.2">
      <c r="A710" s="2099">
        <v>13</v>
      </c>
      <c r="B710" s="2098" t="s">
        <v>342</v>
      </c>
      <c r="C710" s="2228"/>
      <c r="D710" s="2114" t="s">
        <v>7839</v>
      </c>
      <c r="E710" s="2131" t="s">
        <v>1208</v>
      </c>
      <c r="F710" s="2121"/>
      <c r="G710" s="2156"/>
      <c r="H710" s="2216">
        <v>70000</v>
      </c>
      <c r="I710" s="2128">
        <v>70000</v>
      </c>
      <c r="J710" s="2121" t="s">
        <v>5974</v>
      </c>
      <c r="K710" s="2121"/>
      <c r="L710" s="2121"/>
      <c r="M710" s="2123"/>
      <c r="N710" s="2095" t="s">
        <v>5969</v>
      </c>
      <c r="O710" s="2097" t="s">
        <v>5295</v>
      </c>
      <c r="P710" s="2122">
        <v>70000</v>
      </c>
      <c r="Q710" s="2109">
        <f t="shared" si="6"/>
        <v>70000</v>
      </c>
      <c r="R710" s="2097"/>
      <c r="S710" s="2097"/>
      <c r="T710" s="2097" t="s">
        <v>1042</v>
      </c>
      <c r="U710" s="2107"/>
      <c r="V710" s="2107"/>
    </row>
    <row r="711" spans="1:22" s="2107" customFormat="1" ht="31.5" x14ac:dyDescent="0.2">
      <c r="A711" s="2099">
        <v>13</v>
      </c>
      <c r="B711" s="2098" t="s">
        <v>343</v>
      </c>
      <c r="C711" s="2228"/>
      <c r="D711" s="2114" t="s">
        <v>7151</v>
      </c>
      <c r="E711" s="2124" t="s">
        <v>1209</v>
      </c>
      <c r="F711" s="2098"/>
      <c r="G711" s="2156"/>
      <c r="H711" s="2216">
        <v>70000</v>
      </c>
      <c r="I711" s="2128">
        <v>70000</v>
      </c>
      <c r="J711" s="2121" t="s">
        <v>5974</v>
      </c>
      <c r="K711" s="2121"/>
      <c r="L711" s="2123"/>
      <c r="M711" s="2123"/>
      <c r="N711" s="2095" t="s">
        <v>5969</v>
      </c>
      <c r="O711" s="2095" t="s">
        <v>5318</v>
      </c>
      <c r="P711" s="2122">
        <v>70000</v>
      </c>
      <c r="Q711" s="2109">
        <f t="shared" si="6"/>
        <v>70000</v>
      </c>
      <c r="R711" s="2097"/>
      <c r="S711" s="2097"/>
      <c r="T711" s="2097" t="s">
        <v>1042</v>
      </c>
    </row>
    <row r="712" spans="1:22" s="2107" customFormat="1" ht="31.5" x14ac:dyDescent="0.2">
      <c r="A712" s="2099">
        <v>13</v>
      </c>
      <c r="B712" s="2098" t="s">
        <v>344</v>
      </c>
      <c r="C712" s="2228"/>
      <c r="D712" s="2114" t="s">
        <v>7845</v>
      </c>
      <c r="E712" s="2131" t="s">
        <v>1210</v>
      </c>
      <c r="F712" s="2121"/>
      <c r="G712" s="2156"/>
      <c r="H712" s="2216">
        <v>70000</v>
      </c>
      <c r="I712" s="2128">
        <v>70000</v>
      </c>
      <c r="J712" s="2121" t="s">
        <v>5974</v>
      </c>
      <c r="K712" s="2121"/>
      <c r="L712" s="2121"/>
      <c r="M712" s="2123"/>
      <c r="N712" s="2095" t="s">
        <v>5969</v>
      </c>
      <c r="O712" s="2097" t="s">
        <v>5318</v>
      </c>
      <c r="P712" s="2122">
        <v>70000</v>
      </c>
      <c r="Q712" s="2109">
        <f t="shared" si="6"/>
        <v>70000</v>
      </c>
      <c r="R712" s="2097"/>
      <c r="S712" s="2097"/>
      <c r="T712" s="2097" t="s">
        <v>1042</v>
      </c>
    </row>
    <row r="713" spans="1:22" s="2107" customFormat="1" ht="31.5" x14ac:dyDescent="0.2">
      <c r="A713" s="2099">
        <v>13</v>
      </c>
      <c r="B713" s="2098" t="s">
        <v>345</v>
      </c>
      <c r="C713" s="2228"/>
      <c r="D713" s="2114" t="s">
        <v>7151</v>
      </c>
      <c r="E713" s="2120" t="s">
        <v>1211</v>
      </c>
      <c r="F713" s="2116"/>
      <c r="G713" s="2156"/>
      <c r="H713" s="2216">
        <v>70000</v>
      </c>
      <c r="I713" s="2128">
        <v>70000</v>
      </c>
      <c r="J713" s="2121" t="s">
        <v>5974</v>
      </c>
      <c r="K713" s="2121"/>
      <c r="L713" s="2116"/>
      <c r="M713" s="2123"/>
      <c r="N713" s="2095" t="s">
        <v>5969</v>
      </c>
      <c r="O713" s="2097" t="s">
        <v>5318</v>
      </c>
      <c r="P713" s="2122">
        <v>70000</v>
      </c>
      <c r="Q713" s="2109">
        <f t="shared" si="6"/>
        <v>70000</v>
      </c>
      <c r="R713" s="2097"/>
      <c r="S713" s="2097"/>
      <c r="T713" s="2097" t="s">
        <v>1042</v>
      </c>
    </row>
    <row r="714" spans="1:22" s="2118" customFormat="1" ht="31.5" x14ac:dyDescent="0.2">
      <c r="A714" s="2099">
        <v>13</v>
      </c>
      <c r="B714" s="2098" t="s">
        <v>346</v>
      </c>
      <c r="C714" s="2228"/>
      <c r="D714" s="2114" t="s">
        <v>7151</v>
      </c>
      <c r="E714" s="2120" t="s">
        <v>1212</v>
      </c>
      <c r="F714" s="2116"/>
      <c r="G714" s="2156"/>
      <c r="H714" s="2216">
        <v>70000</v>
      </c>
      <c r="I714" s="2128">
        <v>70000</v>
      </c>
      <c r="J714" s="2121" t="s">
        <v>5974</v>
      </c>
      <c r="K714" s="2121"/>
      <c r="L714" s="2116"/>
      <c r="M714" s="2123"/>
      <c r="N714" s="2095" t="s">
        <v>5969</v>
      </c>
      <c r="O714" s="2097" t="s">
        <v>5318</v>
      </c>
      <c r="P714" s="2122">
        <v>70000</v>
      </c>
      <c r="Q714" s="2109">
        <f t="shared" si="6"/>
        <v>70000</v>
      </c>
      <c r="R714" s="2097"/>
      <c r="S714" s="2097"/>
      <c r="T714" s="2097" t="s">
        <v>1042</v>
      </c>
      <c r="U714" s="2107"/>
      <c r="V714" s="2107"/>
    </row>
    <row r="715" spans="1:22" s="2294" customFormat="1" ht="31.5" x14ac:dyDescent="0.25">
      <c r="A715" s="2303">
        <v>13</v>
      </c>
      <c r="B715" s="2317"/>
      <c r="C715" s="2305" t="s">
        <v>1034</v>
      </c>
      <c r="D715" s="2289" t="s">
        <v>7845</v>
      </c>
      <c r="E715" s="2311" t="s">
        <v>6</v>
      </c>
      <c r="F715" s="2314"/>
      <c r="G715" s="2156"/>
      <c r="H715" s="2216"/>
      <c r="I715" s="2333">
        <v>70000</v>
      </c>
      <c r="J715" s="2314" t="s">
        <v>5974</v>
      </c>
      <c r="K715" s="2314"/>
      <c r="L715" s="2314"/>
      <c r="M715" s="2315"/>
      <c r="N715" s="2295" t="s">
        <v>5969</v>
      </c>
      <c r="O715" s="2288" t="s">
        <v>5791</v>
      </c>
      <c r="P715" s="2333">
        <v>70000</v>
      </c>
      <c r="Q715" s="2333">
        <v>70000</v>
      </c>
      <c r="R715" s="2288"/>
      <c r="S715" s="2286"/>
      <c r="T715" s="1890" t="s">
        <v>480</v>
      </c>
    </row>
    <row r="716" spans="1:22" s="2404" customFormat="1" ht="47.25" x14ac:dyDescent="0.2">
      <c r="A716" s="2323">
        <v>13</v>
      </c>
      <c r="B716" s="2396"/>
      <c r="C716" s="2289" t="s">
        <v>1034</v>
      </c>
      <c r="D716" s="2289" t="s">
        <v>7271</v>
      </c>
      <c r="E716" s="2397" t="s">
        <v>81</v>
      </c>
      <c r="F716" s="2396"/>
      <c r="G716" s="2398"/>
      <c r="H716" s="2399"/>
      <c r="I716" s="2334">
        <v>70000</v>
      </c>
      <c r="J716" s="2395" t="s">
        <v>5974</v>
      </c>
      <c r="K716" s="2396"/>
      <c r="L716" s="2401"/>
      <c r="M716" s="2401"/>
      <c r="N716" s="2288" t="s">
        <v>5969</v>
      </c>
      <c r="O716" s="2402" t="s">
        <v>5318</v>
      </c>
      <c r="P716" s="2400">
        <v>70000</v>
      </c>
      <c r="Q716" s="2400">
        <v>70000</v>
      </c>
      <c r="R716" s="2288"/>
      <c r="S716" s="2401"/>
      <c r="T716" s="1890" t="s">
        <v>480</v>
      </c>
    </row>
    <row r="717" spans="1:22" s="2172" customFormat="1" ht="47.25" x14ac:dyDescent="0.2">
      <c r="A717" s="2099">
        <v>13</v>
      </c>
      <c r="B717" s="2096" t="s">
        <v>1051</v>
      </c>
      <c r="C717" s="2227"/>
      <c r="D717" s="2100" t="s">
        <v>7790</v>
      </c>
      <c r="E717" s="2144" t="s">
        <v>1052</v>
      </c>
      <c r="F717" s="2116"/>
      <c r="G717" s="2154"/>
      <c r="H717" s="2216">
        <v>74550</v>
      </c>
      <c r="I717" s="2166">
        <v>74550</v>
      </c>
      <c r="J717" s="2116" t="s">
        <v>5974</v>
      </c>
      <c r="K717" s="2116"/>
      <c r="L717" s="2113"/>
      <c r="M717" s="2113"/>
      <c r="N717" s="2097" t="s">
        <v>5969</v>
      </c>
      <c r="O717" s="2097" t="s">
        <v>5303</v>
      </c>
      <c r="P717" s="2110">
        <f>H717</f>
        <v>74550</v>
      </c>
      <c r="Q717" s="2109">
        <v>74550</v>
      </c>
      <c r="R717" s="2097"/>
      <c r="S717" s="2111"/>
      <c r="T717" s="2119" t="s">
        <v>1042</v>
      </c>
    </row>
    <row r="718" spans="1:22" s="1789" customFormat="1" ht="31.5" x14ac:dyDescent="0.2">
      <c r="A718" s="1243">
        <v>13</v>
      </c>
      <c r="B718" s="34" t="s">
        <v>2145</v>
      </c>
      <c r="C718" s="2227"/>
      <c r="D718" s="87" t="s">
        <v>3150</v>
      </c>
      <c r="E718" s="2145" t="s">
        <v>3831</v>
      </c>
      <c r="F718" s="36"/>
      <c r="G718" s="1837">
        <v>75000</v>
      </c>
      <c r="H718" s="2214">
        <v>75000</v>
      </c>
      <c r="I718" s="2165">
        <v>75000</v>
      </c>
      <c r="J718" s="36" t="s">
        <v>5974</v>
      </c>
      <c r="K718" s="36"/>
      <c r="L718" s="37"/>
      <c r="M718" s="37"/>
      <c r="N718" s="37" t="s">
        <v>5229</v>
      </c>
      <c r="O718" s="34" t="s">
        <v>5318</v>
      </c>
      <c r="P718" s="39">
        <v>75000</v>
      </c>
      <c r="Q718" s="35">
        <v>75000</v>
      </c>
      <c r="R718" s="34"/>
      <c r="S718" s="40"/>
      <c r="T718" s="2097" t="s">
        <v>1042</v>
      </c>
    </row>
    <row r="719" spans="1:22" s="1789" customFormat="1" ht="47.25" x14ac:dyDescent="0.2">
      <c r="A719" s="1243">
        <v>13</v>
      </c>
      <c r="B719" s="34" t="s">
        <v>2217</v>
      </c>
      <c r="C719" s="2227"/>
      <c r="D719" s="87" t="s">
        <v>7304</v>
      </c>
      <c r="E719" s="2145" t="s">
        <v>4432</v>
      </c>
      <c r="F719" s="36"/>
      <c r="G719" s="1837">
        <v>75000</v>
      </c>
      <c r="H719" s="2214">
        <v>75000</v>
      </c>
      <c r="I719" s="2165">
        <v>75000</v>
      </c>
      <c r="J719" s="36" t="s">
        <v>5226</v>
      </c>
      <c r="K719" s="36" t="s">
        <v>4934</v>
      </c>
      <c r="L719" s="37" t="s">
        <v>5038</v>
      </c>
      <c r="M719" s="1243" t="s">
        <v>3111</v>
      </c>
      <c r="N719" s="37" t="s">
        <v>5229</v>
      </c>
      <c r="O719" s="34" t="s">
        <v>5313</v>
      </c>
      <c r="P719" s="39">
        <v>75000</v>
      </c>
      <c r="Q719" s="35">
        <v>75000</v>
      </c>
      <c r="R719" s="34"/>
      <c r="S719" s="40"/>
      <c r="T719" s="2097" t="s">
        <v>1042</v>
      </c>
    </row>
    <row r="720" spans="1:22" s="1789" customFormat="1" ht="63" x14ac:dyDescent="0.2">
      <c r="A720" s="1243">
        <v>13</v>
      </c>
      <c r="B720" s="91" t="s">
        <v>2853</v>
      </c>
      <c r="C720" s="2227"/>
      <c r="D720" s="87" t="s">
        <v>7173</v>
      </c>
      <c r="E720" s="2145" t="s">
        <v>3858</v>
      </c>
      <c r="F720" s="36"/>
      <c r="G720" s="1837">
        <v>75000</v>
      </c>
      <c r="H720" s="2214">
        <v>75000</v>
      </c>
      <c r="I720" s="2165">
        <v>75000</v>
      </c>
      <c r="J720" s="36" t="s">
        <v>5974</v>
      </c>
      <c r="K720" s="36"/>
      <c r="L720" s="37"/>
      <c r="M720" s="37"/>
      <c r="N720" s="34" t="s">
        <v>5969</v>
      </c>
      <c r="O720" s="34" t="s">
        <v>5320</v>
      </c>
      <c r="P720" s="39">
        <v>75000</v>
      </c>
      <c r="Q720" s="35">
        <v>75000</v>
      </c>
      <c r="R720" s="34"/>
      <c r="S720" s="40"/>
      <c r="T720" s="2111" t="s">
        <v>1042</v>
      </c>
    </row>
    <row r="721" spans="1:22" s="1789" customFormat="1" ht="31.5" x14ac:dyDescent="0.2">
      <c r="A721" s="1243">
        <v>13</v>
      </c>
      <c r="B721" s="91" t="s">
        <v>2294</v>
      </c>
      <c r="C721" s="2227"/>
      <c r="D721" s="87" t="s">
        <v>7133</v>
      </c>
      <c r="E721" s="2145" t="s">
        <v>4243</v>
      </c>
      <c r="F721" s="36"/>
      <c r="G721" s="1837">
        <v>80000</v>
      </c>
      <c r="H721" s="2214">
        <v>80000</v>
      </c>
      <c r="I721" s="2165">
        <v>80000</v>
      </c>
      <c r="J721" s="36" t="s">
        <v>5974</v>
      </c>
      <c r="K721" s="36"/>
      <c r="L721" s="37"/>
      <c r="M721" s="37"/>
      <c r="N721" s="34" t="s">
        <v>5969</v>
      </c>
      <c r="O721" s="34" t="s">
        <v>5300</v>
      </c>
      <c r="P721" s="39">
        <v>80000</v>
      </c>
      <c r="Q721" s="35">
        <v>80000</v>
      </c>
      <c r="R721" s="34"/>
      <c r="S721" s="40"/>
      <c r="T721" s="2111" t="s">
        <v>1042</v>
      </c>
    </row>
    <row r="722" spans="1:22" s="1789" customFormat="1" ht="31.5" x14ac:dyDescent="0.2">
      <c r="A722" s="1243">
        <v>13</v>
      </c>
      <c r="B722" s="91" t="s">
        <v>2329</v>
      </c>
      <c r="C722" s="2227"/>
      <c r="D722" s="87" t="s">
        <v>6409</v>
      </c>
      <c r="E722" s="2145" t="s">
        <v>3384</v>
      </c>
      <c r="F722" s="36"/>
      <c r="G722" s="1837">
        <v>80000</v>
      </c>
      <c r="H722" s="2214">
        <v>80000</v>
      </c>
      <c r="I722" s="2165">
        <v>80000</v>
      </c>
      <c r="J722" s="36" t="s">
        <v>5974</v>
      </c>
      <c r="K722" s="36"/>
      <c r="L722" s="37"/>
      <c r="M722" s="37"/>
      <c r="N722" s="34" t="s">
        <v>5969</v>
      </c>
      <c r="O722" s="34" t="s">
        <v>5041</v>
      </c>
      <c r="P722" s="39">
        <v>80000</v>
      </c>
      <c r="Q722" s="35">
        <v>80000</v>
      </c>
      <c r="R722" s="34"/>
      <c r="S722" s="40"/>
      <c r="T722" s="2111" t="s">
        <v>1042</v>
      </c>
    </row>
    <row r="723" spans="1:22" s="1789" customFormat="1" ht="31.5" x14ac:dyDescent="0.2">
      <c r="A723" s="1243">
        <v>13</v>
      </c>
      <c r="B723" s="91" t="s">
        <v>2351</v>
      </c>
      <c r="C723" s="2227"/>
      <c r="D723" s="87" t="s">
        <v>7790</v>
      </c>
      <c r="E723" s="2145" t="s">
        <v>4237</v>
      </c>
      <c r="F723" s="36"/>
      <c r="G723" s="1837">
        <v>80000</v>
      </c>
      <c r="H723" s="2214">
        <v>80000</v>
      </c>
      <c r="I723" s="2165">
        <v>80000</v>
      </c>
      <c r="J723" s="36" t="s">
        <v>5974</v>
      </c>
      <c r="K723" s="36"/>
      <c r="L723" s="37"/>
      <c r="M723" s="37"/>
      <c r="N723" s="34" t="s">
        <v>5969</v>
      </c>
      <c r="O723" s="34" t="s">
        <v>5299</v>
      </c>
      <c r="P723" s="39">
        <v>80000</v>
      </c>
      <c r="Q723" s="35">
        <v>80000</v>
      </c>
      <c r="R723" s="34"/>
      <c r="S723" s="40"/>
      <c r="T723" s="2111" t="s">
        <v>1042</v>
      </c>
    </row>
    <row r="724" spans="1:22" s="1789" customFormat="1" ht="31.5" x14ac:dyDescent="0.2">
      <c r="A724" s="1243">
        <v>13</v>
      </c>
      <c r="B724" s="91" t="s">
        <v>2366</v>
      </c>
      <c r="C724" s="2227"/>
      <c r="D724" s="87" t="s">
        <v>7790</v>
      </c>
      <c r="E724" s="2145" t="s">
        <v>4227</v>
      </c>
      <c r="F724" s="36"/>
      <c r="G724" s="1837">
        <v>80000</v>
      </c>
      <c r="H724" s="2214">
        <v>80000</v>
      </c>
      <c r="I724" s="2165">
        <v>80000</v>
      </c>
      <c r="J724" s="36" t="s">
        <v>5974</v>
      </c>
      <c r="K724" s="36"/>
      <c r="L724" s="37"/>
      <c r="M724" s="37"/>
      <c r="N724" s="34" t="s">
        <v>5969</v>
      </c>
      <c r="O724" s="34" t="s">
        <v>5299</v>
      </c>
      <c r="P724" s="39">
        <v>80000</v>
      </c>
      <c r="Q724" s="35">
        <v>80000</v>
      </c>
      <c r="R724" s="34"/>
      <c r="S724" s="40"/>
      <c r="T724" s="2111" t="s">
        <v>1042</v>
      </c>
    </row>
    <row r="725" spans="1:22" s="1789" customFormat="1" ht="31.5" x14ac:dyDescent="0.2">
      <c r="A725" s="1243">
        <v>13</v>
      </c>
      <c r="B725" s="91" t="s">
        <v>2390</v>
      </c>
      <c r="C725" s="2227"/>
      <c r="D725" s="87" t="s">
        <v>7266</v>
      </c>
      <c r="E725" s="2145" t="s">
        <v>3464</v>
      </c>
      <c r="F725" s="36"/>
      <c r="G725" s="1837">
        <v>80000</v>
      </c>
      <c r="H725" s="2214">
        <v>80000</v>
      </c>
      <c r="I725" s="2165">
        <v>80000</v>
      </c>
      <c r="J725" s="36" t="s">
        <v>5974</v>
      </c>
      <c r="K725" s="36"/>
      <c r="L725" s="37"/>
      <c r="M725" s="37"/>
      <c r="N725" s="1243" t="s">
        <v>5969</v>
      </c>
      <c r="O725" s="34" t="s">
        <v>5313</v>
      </c>
      <c r="P725" s="35">
        <v>80000</v>
      </c>
      <c r="Q725" s="35">
        <v>80000</v>
      </c>
      <c r="R725" s="34"/>
      <c r="S725" s="1243"/>
      <c r="T725" s="2104" t="s">
        <v>1042</v>
      </c>
    </row>
    <row r="726" spans="1:22" s="1789" customFormat="1" ht="78.75" x14ac:dyDescent="0.2">
      <c r="A726" s="1243">
        <v>13</v>
      </c>
      <c r="B726" s="91" t="s">
        <v>2445</v>
      </c>
      <c r="C726" s="2227"/>
      <c r="D726" s="87" t="s">
        <v>7845</v>
      </c>
      <c r="E726" s="2145" t="s">
        <v>4009</v>
      </c>
      <c r="F726" s="36"/>
      <c r="G726" s="1837">
        <v>80000</v>
      </c>
      <c r="H726" s="2214">
        <v>80000</v>
      </c>
      <c r="I726" s="2165">
        <v>80000</v>
      </c>
      <c r="J726" s="36" t="s">
        <v>5974</v>
      </c>
      <c r="K726" s="36"/>
      <c r="L726" s="37"/>
      <c r="M726" s="37"/>
      <c r="N726" s="34" t="s">
        <v>5969</v>
      </c>
      <c r="O726" s="34" t="s">
        <v>5320</v>
      </c>
      <c r="P726" s="39">
        <v>80000</v>
      </c>
      <c r="Q726" s="35">
        <v>80000</v>
      </c>
      <c r="R726" s="34"/>
      <c r="S726" s="40"/>
      <c r="T726" s="40"/>
    </row>
    <row r="727" spans="1:22" s="1789" customFormat="1" ht="63" x14ac:dyDescent="0.2">
      <c r="A727" s="1243">
        <v>13</v>
      </c>
      <c r="B727" s="91" t="s">
        <v>2446</v>
      </c>
      <c r="C727" s="2227"/>
      <c r="D727" s="87" t="s">
        <v>7845</v>
      </c>
      <c r="E727" s="2145" t="s">
        <v>4050</v>
      </c>
      <c r="F727" s="36"/>
      <c r="G727" s="1837">
        <v>80000</v>
      </c>
      <c r="H727" s="2214">
        <v>80000</v>
      </c>
      <c r="I727" s="2165">
        <v>80000</v>
      </c>
      <c r="J727" s="36" t="s">
        <v>5974</v>
      </c>
      <c r="K727" s="36"/>
      <c r="L727" s="37"/>
      <c r="M727" s="37"/>
      <c r="N727" s="34" t="s">
        <v>5969</v>
      </c>
      <c r="O727" s="34" t="s">
        <v>5320</v>
      </c>
      <c r="P727" s="39">
        <v>80000</v>
      </c>
      <c r="Q727" s="35">
        <v>80000</v>
      </c>
      <c r="R727" s="34"/>
      <c r="S727" s="40"/>
      <c r="T727" s="40"/>
    </row>
    <row r="728" spans="1:22" s="1789" customFormat="1" ht="63" x14ac:dyDescent="0.2">
      <c r="A728" s="1243">
        <v>13</v>
      </c>
      <c r="B728" s="91" t="s">
        <v>2488</v>
      </c>
      <c r="C728" s="2227"/>
      <c r="D728" s="87" t="s">
        <v>7845</v>
      </c>
      <c r="E728" s="2145" t="s">
        <v>3875</v>
      </c>
      <c r="F728" s="36"/>
      <c r="G728" s="1837">
        <v>80000</v>
      </c>
      <c r="H728" s="2214">
        <v>80000</v>
      </c>
      <c r="I728" s="2165">
        <v>80000</v>
      </c>
      <c r="J728" s="36" t="s">
        <v>5974</v>
      </c>
      <c r="K728" s="36"/>
      <c r="L728" s="37"/>
      <c r="M728" s="37"/>
      <c r="N728" s="34" t="s">
        <v>5969</v>
      </c>
      <c r="O728" s="34" t="s">
        <v>5319</v>
      </c>
      <c r="P728" s="39">
        <v>80000</v>
      </c>
      <c r="Q728" s="35">
        <v>80000</v>
      </c>
      <c r="R728" s="34"/>
      <c r="S728" s="40"/>
      <c r="T728" s="40"/>
    </row>
    <row r="729" spans="1:22" s="1789" customFormat="1" ht="47.25" x14ac:dyDescent="0.2">
      <c r="A729" s="1243">
        <v>13</v>
      </c>
      <c r="B729" s="91" t="s">
        <v>2827</v>
      </c>
      <c r="C729" s="2227"/>
      <c r="D729" s="87" t="s">
        <v>7173</v>
      </c>
      <c r="E729" s="2145" t="s">
        <v>3909</v>
      </c>
      <c r="F729" s="36"/>
      <c r="G729" s="1837">
        <v>80000</v>
      </c>
      <c r="H729" s="2214">
        <v>80000</v>
      </c>
      <c r="I729" s="2165">
        <v>80000</v>
      </c>
      <c r="J729" s="36" t="s">
        <v>5974</v>
      </c>
      <c r="K729" s="36"/>
      <c r="L729" s="37"/>
      <c r="M729" s="37"/>
      <c r="N729" s="34" t="s">
        <v>5969</v>
      </c>
      <c r="O729" s="34" t="s">
        <v>5320</v>
      </c>
      <c r="P729" s="39">
        <v>80000</v>
      </c>
      <c r="Q729" s="35">
        <v>80000</v>
      </c>
      <c r="R729" s="34"/>
      <c r="S729" s="40"/>
      <c r="T729" s="40"/>
    </row>
    <row r="730" spans="1:22" s="2172" customFormat="1" ht="47.25" x14ac:dyDescent="0.2">
      <c r="A730" s="2099">
        <v>13</v>
      </c>
      <c r="B730" s="2096" t="s">
        <v>1084</v>
      </c>
      <c r="C730" s="2227"/>
      <c r="D730" s="2100" t="s">
        <v>7280</v>
      </c>
      <c r="E730" s="2144" t="s">
        <v>463</v>
      </c>
      <c r="F730" s="2116"/>
      <c r="G730" s="2154"/>
      <c r="H730" s="2216">
        <v>80000</v>
      </c>
      <c r="I730" s="2166">
        <v>80000</v>
      </c>
      <c r="J730" s="2116" t="s">
        <v>5974</v>
      </c>
      <c r="K730" s="2116"/>
      <c r="L730" s="2113"/>
      <c r="M730" s="2113"/>
      <c r="N730" s="2097" t="s">
        <v>5969</v>
      </c>
      <c r="O730" s="2097" t="s">
        <v>5320</v>
      </c>
      <c r="P730" s="2110">
        <f>H730</f>
        <v>80000</v>
      </c>
      <c r="Q730" s="2109">
        <v>80000</v>
      </c>
      <c r="R730" s="2097"/>
      <c r="S730" s="2111"/>
      <c r="T730" s="2119" t="s">
        <v>1042</v>
      </c>
    </row>
    <row r="731" spans="1:22" s="2118" customFormat="1" ht="31.5" x14ac:dyDescent="0.2">
      <c r="A731" s="2099">
        <v>13</v>
      </c>
      <c r="B731" s="2098" t="s">
        <v>347</v>
      </c>
      <c r="C731" s="2228"/>
      <c r="D731" s="2114" t="s">
        <v>1184</v>
      </c>
      <c r="E731" s="2131" t="s">
        <v>1213</v>
      </c>
      <c r="F731" s="2121"/>
      <c r="G731" s="2156"/>
      <c r="H731" s="2216">
        <v>80000</v>
      </c>
      <c r="I731" s="2128">
        <v>80000</v>
      </c>
      <c r="J731" s="2121" t="s">
        <v>5974</v>
      </c>
      <c r="K731" s="2121"/>
      <c r="L731" s="2121"/>
      <c r="M731" s="2123"/>
      <c r="N731" s="2095" t="s">
        <v>5969</v>
      </c>
      <c r="O731" s="2097" t="s">
        <v>5295</v>
      </c>
      <c r="P731" s="2122">
        <v>80000</v>
      </c>
      <c r="Q731" s="2109">
        <v>80000</v>
      </c>
      <c r="R731" s="2097"/>
      <c r="S731" s="2097"/>
      <c r="T731" s="2097" t="s">
        <v>1042</v>
      </c>
      <c r="U731" s="2107"/>
      <c r="V731" s="2107"/>
    </row>
    <row r="732" spans="1:22" s="2107" customFormat="1" ht="31.5" x14ac:dyDescent="0.2">
      <c r="A732" s="2099">
        <v>13</v>
      </c>
      <c r="B732" s="2098" t="s">
        <v>348</v>
      </c>
      <c r="C732" s="2228"/>
      <c r="D732" s="2114" t="s">
        <v>7133</v>
      </c>
      <c r="E732" s="2131" t="s">
        <v>1214</v>
      </c>
      <c r="F732" s="2121"/>
      <c r="G732" s="2156"/>
      <c r="H732" s="2216">
        <v>80000</v>
      </c>
      <c r="I732" s="2128">
        <v>80000</v>
      </c>
      <c r="J732" s="2121" t="s">
        <v>5974</v>
      </c>
      <c r="K732" s="2121"/>
      <c r="L732" s="2121"/>
      <c r="M732" s="2123"/>
      <c r="N732" s="2095" t="s">
        <v>5969</v>
      </c>
      <c r="O732" s="2097" t="s">
        <v>5299</v>
      </c>
      <c r="P732" s="2122">
        <v>80000</v>
      </c>
      <c r="Q732" s="2109">
        <v>80000</v>
      </c>
      <c r="R732" s="2097"/>
      <c r="S732" s="2097"/>
      <c r="T732" s="2097" t="s">
        <v>1042</v>
      </c>
    </row>
    <row r="733" spans="1:22" s="2107" customFormat="1" ht="47.25" x14ac:dyDescent="0.2">
      <c r="A733" s="2099">
        <v>13</v>
      </c>
      <c r="B733" s="2098" t="s">
        <v>349</v>
      </c>
      <c r="C733" s="2228"/>
      <c r="D733" s="2114" t="s">
        <v>7845</v>
      </c>
      <c r="E733" s="2124" t="s">
        <v>1215</v>
      </c>
      <c r="F733" s="2098"/>
      <c r="G733" s="2156"/>
      <c r="H733" s="2216">
        <v>80000</v>
      </c>
      <c r="I733" s="2128">
        <v>80000</v>
      </c>
      <c r="J733" s="2121" t="s">
        <v>5974</v>
      </c>
      <c r="K733" s="2121"/>
      <c r="L733" s="2123"/>
      <c r="M733" s="2123"/>
      <c r="N733" s="2095" t="s">
        <v>5969</v>
      </c>
      <c r="O733" s="2095" t="s">
        <v>5320</v>
      </c>
      <c r="P733" s="2122">
        <v>80000</v>
      </c>
      <c r="Q733" s="2109">
        <v>80000</v>
      </c>
      <c r="R733" s="2097"/>
      <c r="S733" s="2097"/>
      <c r="T733" s="2097" t="s">
        <v>1042</v>
      </c>
    </row>
    <row r="734" spans="1:22" s="2107" customFormat="1" ht="47.25" x14ac:dyDescent="0.2">
      <c r="A734" s="2099">
        <v>13</v>
      </c>
      <c r="B734" s="2098" t="s">
        <v>350</v>
      </c>
      <c r="C734" s="2228"/>
      <c r="D734" s="2114" t="s">
        <v>7845</v>
      </c>
      <c r="E734" s="2124" t="s">
        <v>1216</v>
      </c>
      <c r="F734" s="2098"/>
      <c r="G734" s="2156"/>
      <c r="H734" s="2216">
        <v>80000</v>
      </c>
      <c r="I734" s="2128">
        <v>80000</v>
      </c>
      <c r="J734" s="2121" t="s">
        <v>5974</v>
      </c>
      <c r="K734" s="2121"/>
      <c r="L734" s="2123"/>
      <c r="M734" s="2123"/>
      <c r="N734" s="2095" t="s">
        <v>5969</v>
      </c>
      <c r="O734" s="2095" t="s">
        <v>5320</v>
      </c>
      <c r="P734" s="2122">
        <v>80000</v>
      </c>
      <c r="Q734" s="2109">
        <v>80000</v>
      </c>
      <c r="R734" s="2097"/>
      <c r="S734" s="2097"/>
      <c r="T734" s="2097" t="s">
        <v>1042</v>
      </c>
    </row>
    <row r="735" spans="1:22" s="2107" customFormat="1" ht="47.25" x14ac:dyDescent="0.2">
      <c r="A735" s="2099">
        <v>13</v>
      </c>
      <c r="B735" s="2098" t="s">
        <v>351</v>
      </c>
      <c r="C735" s="2228"/>
      <c r="D735" s="2114" t="s">
        <v>7137</v>
      </c>
      <c r="E735" s="2120" t="s">
        <v>1217</v>
      </c>
      <c r="F735" s="2116"/>
      <c r="G735" s="2156"/>
      <c r="H735" s="2216">
        <v>80000</v>
      </c>
      <c r="I735" s="2128">
        <v>80000</v>
      </c>
      <c r="J735" s="2121" t="s">
        <v>5226</v>
      </c>
      <c r="K735" s="2121" t="s">
        <v>4934</v>
      </c>
      <c r="L735" s="2116" t="s">
        <v>3115</v>
      </c>
      <c r="M735" s="2123" t="s">
        <v>3131</v>
      </c>
      <c r="N735" s="2097" t="s">
        <v>5229</v>
      </c>
      <c r="O735" s="2097" t="s">
        <v>5320</v>
      </c>
      <c r="P735" s="2122">
        <v>80000</v>
      </c>
      <c r="Q735" s="2109">
        <v>80000</v>
      </c>
      <c r="R735" s="2097"/>
      <c r="S735" s="2097"/>
      <c r="T735" s="2097" t="s">
        <v>1042</v>
      </c>
    </row>
    <row r="736" spans="1:22" s="2332" customFormat="1" ht="47.25" x14ac:dyDescent="0.2">
      <c r="A736" s="2303">
        <v>13</v>
      </c>
      <c r="B736" s="1891"/>
      <c r="C736" s="2305" t="s">
        <v>1034</v>
      </c>
      <c r="D736" s="2305" t="s">
        <v>7845</v>
      </c>
      <c r="E736" s="2311" t="s">
        <v>597</v>
      </c>
      <c r="F736" s="1949"/>
      <c r="G736" s="1927"/>
      <c r="H736" s="2216"/>
      <c r="I736" s="2333">
        <v>80000</v>
      </c>
      <c r="J736" s="2314" t="s">
        <v>5974</v>
      </c>
      <c r="K736" s="2314"/>
      <c r="L736" s="2314"/>
      <c r="M736" s="2315"/>
      <c r="N736" s="2315" t="s">
        <v>5969</v>
      </c>
      <c r="O736" s="2288" t="s">
        <v>5320</v>
      </c>
      <c r="P736" s="2291">
        <v>80000</v>
      </c>
      <c r="Q736" s="2291">
        <v>80000</v>
      </c>
      <c r="R736" s="1890"/>
      <c r="S736" s="1890"/>
      <c r="T736" s="1890" t="s">
        <v>480</v>
      </c>
    </row>
    <row r="737" spans="1:20" s="2107" customFormat="1" ht="47.25" x14ac:dyDescent="0.2">
      <c r="A737" s="2099">
        <v>13</v>
      </c>
      <c r="B737" s="2098" t="s">
        <v>352</v>
      </c>
      <c r="C737" s="2228"/>
      <c r="D737" s="2114" t="s">
        <v>734</v>
      </c>
      <c r="E737" s="2120" t="s">
        <v>1218</v>
      </c>
      <c r="F737" s="2116"/>
      <c r="G737" s="2156"/>
      <c r="H737" s="2216">
        <v>82000</v>
      </c>
      <c r="I737" s="2128">
        <v>82000</v>
      </c>
      <c r="J737" s="2121" t="s">
        <v>5974</v>
      </c>
      <c r="K737" s="2121"/>
      <c r="L737" s="2116"/>
      <c r="M737" s="2123"/>
      <c r="N737" s="2097" t="s">
        <v>5229</v>
      </c>
      <c r="O737" s="2097" t="s">
        <v>5320</v>
      </c>
      <c r="P737" s="2122">
        <v>82000</v>
      </c>
      <c r="Q737" s="2109">
        <f>P737</f>
        <v>82000</v>
      </c>
      <c r="R737" s="2097"/>
      <c r="S737" s="2097"/>
      <c r="T737" s="2097" t="s">
        <v>1042</v>
      </c>
    </row>
    <row r="738" spans="1:20" s="2172" customFormat="1" ht="30.75" customHeight="1" x14ac:dyDescent="0.2">
      <c r="A738" s="2303">
        <v>13</v>
      </c>
      <c r="B738" s="2098" t="s">
        <v>353</v>
      </c>
      <c r="C738" s="1891" t="s">
        <v>1033</v>
      </c>
      <c r="D738" s="2100" t="s">
        <v>1097</v>
      </c>
      <c r="E738" s="2144" t="s">
        <v>1098</v>
      </c>
      <c r="F738" s="2116"/>
      <c r="G738" s="2154"/>
      <c r="H738" s="2216">
        <v>82200</v>
      </c>
      <c r="I738" s="2329">
        <v>199000</v>
      </c>
      <c r="J738" s="2116" t="s">
        <v>5974</v>
      </c>
      <c r="K738" s="2116"/>
      <c r="L738" s="2113"/>
      <c r="M738" s="2113"/>
      <c r="N738" s="2097" t="s">
        <v>5969</v>
      </c>
      <c r="O738" s="2097" t="s">
        <v>1029</v>
      </c>
      <c r="P738" s="2110">
        <f>H738</f>
        <v>82200</v>
      </c>
      <c r="Q738" s="2109">
        <v>82200</v>
      </c>
      <c r="R738" s="2097"/>
      <c r="S738" s="1890" t="s">
        <v>49</v>
      </c>
      <c r="T738" s="2119" t="s">
        <v>588</v>
      </c>
    </row>
    <row r="739" spans="1:20" s="1789" customFormat="1" ht="47.25" x14ac:dyDescent="0.2">
      <c r="A739" s="1243">
        <v>13</v>
      </c>
      <c r="B739" s="1243" t="s">
        <v>2094</v>
      </c>
      <c r="C739" s="2227"/>
      <c r="D739" s="87" t="s">
        <v>7137</v>
      </c>
      <c r="E739" s="2145" t="s">
        <v>4058</v>
      </c>
      <c r="F739" s="36"/>
      <c r="G739" s="1837">
        <v>90000</v>
      </c>
      <c r="H739" s="2214">
        <v>90000</v>
      </c>
      <c r="I739" s="2165">
        <v>90000</v>
      </c>
      <c r="J739" s="36" t="s">
        <v>5974</v>
      </c>
      <c r="K739" s="36"/>
      <c r="L739" s="37"/>
      <c r="M739" s="37"/>
      <c r="N739" s="1243" t="s">
        <v>5969</v>
      </c>
      <c r="O739" s="34" t="s">
        <v>5320</v>
      </c>
      <c r="P739" s="39">
        <v>90000</v>
      </c>
      <c r="Q739" s="35">
        <v>90000</v>
      </c>
      <c r="R739" s="1243"/>
      <c r="S739" s="34"/>
      <c r="T739" s="34"/>
    </row>
    <row r="740" spans="1:20" s="1789" customFormat="1" ht="47.25" x14ac:dyDescent="0.2">
      <c r="A740" s="1243">
        <v>13</v>
      </c>
      <c r="B740" s="91" t="s">
        <v>2566</v>
      </c>
      <c r="C740" s="2227"/>
      <c r="D740" s="87" t="s">
        <v>7845</v>
      </c>
      <c r="E740" s="2145" t="s">
        <v>4005</v>
      </c>
      <c r="F740" s="36"/>
      <c r="G740" s="1837">
        <v>90000</v>
      </c>
      <c r="H740" s="2214">
        <v>90000</v>
      </c>
      <c r="I740" s="2165">
        <v>90000</v>
      </c>
      <c r="J740" s="36" t="s">
        <v>5974</v>
      </c>
      <c r="K740" s="36"/>
      <c r="L740" s="37"/>
      <c r="M740" s="37"/>
      <c r="N740" s="34" t="s">
        <v>5969</v>
      </c>
      <c r="O740" s="34" t="s">
        <v>5320</v>
      </c>
      <c r="P740" s="39">
        <v>90000</v>
      </c>
      <c r="Q740" s="35">
        <v>90000</v>
      </c>
      <c r="R740" s="34"/>
      <c r="S740" s="40"/>
      <c r="T740" s="40"/>
    </row>
    <row r="741" spans="1:20" s="1789" customFormat="1" ht="31.5" x14ac:dyDescent="0.2">
      <c r="A741" s="1243">
        <v>13</v>
      </c>
      <c r="B741" s="91" t="s">
        <v>2717</v>
      </c>
      <c r="C741" s="2227"/>
      <c r="D741" s="87" t="s">
        <v>7047</v>
      </c>
      <c r="E741" s="2145" t="s">
        <v>4195</v>
      </c>
      <c r="F741" s="36"/>
      <c r="G741" s="1837">
        <v>90000</v>
      </c>
      <c r="H741" s="2214">
        <v>90000</v>
      </c>
      <c r="I741" s="2165">
        <v>90000</v>
      </c>
      <c r="J741" s="36" t="s">
        <v>5974</v>
      </c>
      <c r="K741" s="36"/>
      <c r="L741" s="37"/>
      <c r="M741" s="37"/>
      <c r="N741" s="34" t="s">
        <v>5969</v>
      </c>
      <c r="O741" s="34" t="s">
        <v>5294</v>
      </c>
      <c r="P741" s="39">
        <v>30000</v>
      </c>
      <c r="Q741" s="35">
        <v>90000</v>
      </c>
      <c r="R741" s="34"/>
      <c r="S741" s="40"/>
      <c r="T741" s="40"/>
    </row>
    <row r="742" spans="1:20" s="1789" customFormat="1" ht="63" x14ac:dyDescent="0.2">
      <c r="A742" s="1243">
        <v>13</v>
      </c>
      <c r="B742" s="91" t="s">
        <v>2740</v>
      </c>
      <c r="C742" s="2227"/>
      <c r="D742" s="87" t="s">
        <v>7047</v>
      </c>
      <c r="E742" s="2145" t="s">
        <v>4193</v>
      </c>
      <c r="F742" s="36"/>
      <c r="G742" s="1837">
        <v>90000</v>
      </c>
      <c r="H742" s="2214">
        <v>90000</v>
      </c>
      <c r="I742" s="2165">
        <v>90000</v>
      </c>
      <c r="J742" s="36" t="s">
        <v>5974</v>
      </c>
      <c r="K742" s="36"/>
      <c r="L742" s="37"/>
      <c r="M742" s="37"/>
      <c r="N742" s="34" t="s">
        <v>5969</v>
      </c>
      <c r="O742" s="34" t="s">
        <v>5294</v>
      </c>
      <c r="P742" s="39">
        <v>30000</v>
      </c>
      <c r="Q742" s="35">
        <v>90000</v>
      </c>
      <c r="R742" s="34"/>
      <c r="S742" s="40"/>
      <c r="T742" s="40"/>
    </row>
    <row r="743" spans="1:20" s="2172" customFormat="1" ht="63" x14ac:dyDescent="0.2">
      <c r="A743" s="2099">
        <v>13</v>
      </c>
      <c r="B743" s="2096" t="s">
        <v>1091</v>
      </c>
      <c r="C743" s="2227"/>
      <c r="D743" s="2100" t="s">
        <v>7173</v>
      </c>
      <c r="E743" s="2144" t="s">
        <v>1069</v>
      </c>
      <c r="F743" s="2116"/>
      <c r="G743" s="2154"/>
      <c r="H743" s="2216">
        <v>90000</v>
      </c>
      <c r="I743" s="2166">
        <v>90000</v>
      </c>
      <c r="J743" s="2116" t="s">
        <v>5974</v>
      </c>
      <c r="K743" s="2116"/>
      <c r="L743" s="2113"/>
      <c r="M743" s="2113"/>
      <c r="N743" s="2097" t="s">
        <v>5969</v>
      </c>
      <c r="O743" s="2097" t="s">
        <v>5320</v>
      </c>
      <c r="P743" s="2110">
        <f>H743</f>
        <v>90000</v>
      </c>
      <c r="Q743" s="2109">
        <v>90000</v>
      </c>
      <c r="R743" s="2097"/>
      <c r="S743" s="2111"/>
      <c r="T743" s="2119" t="s">
        <v>1042</v>
      </c>
    </row>
    <row r="744" spans="1:20" s="2172" customFormat="1" ht="47.25" x14ac:dyDescent="0.2">
      <c r="A744" s="2099">
        <v>13</v>
      </c>
      <c r="B744" s="2096" t="s">
        <v>1095</v>
      </c>
      <c r="C744" s="2227"/>
      <c r="D744" s="2100" t="s">
        <v>7845</v>
      </c>
      <c r="E744" s="2144" t="s">
        <v>1068</v>
      </c>
      <c r="F744" s="2116"/>
      <c r="G744" s="2154"/>
      <c r="H744" s="2216">
        <v>90000</v>
      </c>
      <c r="I744" s="2166">
        <v>90000</v>
      </c>
      <c r="J744" s="2116" t="s">
        <v>5974</v>
      </c>
      <c r="K744" s="2116"/>
      <c r="L744" s="2113"/>
      <c r="M744" s="2113"/>
      <c r="N744" s="2097" t="s">
        <v>5969</v>
      </c>
      <c r="O744" s="2097" t="s">
        <v>5320</v>
      </c>
      <c r="P744" s="2110">
        <f>H744</f>
        <v>90000</v>
      </c>
      <c r="Q744" s="2109">
        <v>80000</v>
      </c>
      <c r="R744" s="2097"/>
      <c r="S744" s="2111"/>
      <c r="T744" s="2119" t="s">
        <v>1042</v>
      </c>
    </row>
    <row r="745" spans="1:20" s="2115" customFormat="1" ht="31.5" x14ac:dyDescent="0.2">
      <c r="A745" s="2099">
        <v>13</v>
      </c>
      <c r="B745" s="2100" t="s">
        <v>354</v>
      </c>
      <c r="C745" s="2228"/>
      <c r="D745" s="2114" t="s">
        <v>7790</v>
      </c>
      <c r="E745" s="2120" t="s">
        <v>1219</v>
      </c>
      <c r="F745" s="2116"/>
      <c r="G745" s="2156"/>
      <c r="H745" s="2216">
        <v>90000</v>
      </c>
      <c r="I745" s="2128">
        <v>90000</v>
      </c>
      <c r="J745" s="2121" t="s">
        <v>5974</v>
      </c>
      <c r="K745" s="2121"/>
      <c r="L745" s="2123"/>
      <c r="M745" s="2123"/>
      <c r="N745" s="2095" t="s">
        <v>5969</v>
      </c>
      <c r="O745" s="2097" t="s">
        <v>5312</v>
      </c>
      <c r="P745" s="2106">
        <f>H745</f>
        <v>90000</v>
      </c>
      <c r="Q745" s="2106">
        <f>P745</f>
        <v>90000</v>
      </c>
      <c r="R745" s="2097"/>
      <c r="S745" s="2097"/>
      <c r="T745" s="2097" t="s">
        <v>1042</v>
      </c>
    </row>
    <row r="746" spans="1:20" s="2115" customFormat="1" ht="31.5" x14ac:dyDescent="0.2">
      <c r="A746" s="2099">
        <v>13</v>
      </c>
      <c r="B746" s="2100" t="s">
        <v>355</v>
      </c>
      <c r="C746" s="2228"/>
      <c r="D746" s="2114" t="s">
        <v>1184</v>
      </c>
      <c r="E746" s="2131" t="s">
        <v>1220</v>
      </c>
      <c r="F746" s="2121"/>
      <c r="G746" s="2156"/>
      <c r="H746" s="2216">
        <v>90000</v>
      </c>
      <c r="I746" s="2128">
        <v>90000</v>
      </c>
      <c r="J746" s="2121" t="s">
        <v>5974</v>
      </c>
      <c r="K746" s="2121"/>
      <c r="L746" s="2121"/>
      <c r="M746" s="2123"/>
      <c r="N746" s="2095" t="s">
        <v>5969</v>
      </c>
      <c r="O746" s="2097" t="s">
        <v>5295</v>
      </c>
      <c r="P746" s="2122">
        <v>90000</v>
      </c>
      <c r="Q746" s="2106">
        <f>P746</f>
        <v>90000</v>
      </c>
      <c r="R746" s="2097"/>
      <c r="S746" s="2097"/>
      <c r="T746" s="2097" t="s">
        <v>1042</v>
      </c>
    </row>
    <row r="747" spans="1:20" s="2115" customFormat="1" ht="31.5" x14ac:dyDescent="0.2">
      <c r="A747" s="2099">
        <v>13</v>
      </c>
      <c r="B747" s="2100" t="s">
        <v>356</v>
      </c>
      <c r="C747" s="2228"/>
      <c r="D747" s="2114" t="s">
        <v>1184</v>
      </c>
      <c r="E747" s="2131" t="s">
        <v>1221</v>
      </c>
      <c r="F747" s="2121"/>
      <c r="G747" s="2156"/>
      <c r="H747" s="2216">
        <v>90000</v>
      </c>
      <c r="I747" s="2128">
        <v>90000</v>
      </c>
      <c r="J747" s="2121" t="s">
        <v>5974</v>
      </c>
      <c r="K747" s="2121"/>
      <c r="L747" s="2121"/>
      <c r="M747" s="2123"/>
      <c r="N747" s="2095" t="s">
        <v>5969</v>
      </c>
      <c r="O747" s="2097" t="s">
        <v>5295</v>
      </c>
      <c r="P747" s="2122">
        <v>90000</v>
      </c>
      <c r="Q747" s="2106">
        <f>P747</f>
        <v>90000</v>
      </c>
      <c r="R747" s="2097"/>
      <c r="S747" s="2097"/>
      <c r="T747" s="2097" t="s">
        <v>1042</v>
      </c>
    </row>
    <row r="748" spans="1:20" s="1789" customFormat="1" ht="38.25" customHeight="1" x14ac:dyDescent="0.2">
      <c r="A748" s="1243">
        <v>13</v>
      </c>
      <c r="B748" s="91" t="s">
        <v>2634</v>
      </c>
      <c r="C748" s="2227"/>
      <c r="D748" s="87" t="s">
        <v>7845</v>
      </c>
      <c r="E748" s="2145" t="s">
        <v>3762</v>
      </c>
      <c r="F748" s="36"/>
      <c r="G748" s="1837">
        <v>96000</v>
      </c>
      <c r="H748" s="2214">
        <v>96000</v>
      </c>
      <c r="I748" s="2165">
        <v>96000</v>
      </c>
      <c r="J748" s="36" t="s">
        <v>5974</v>
      </c>
      <c r="K748" s="36"/>
      <c r="L748" s="37"/>
      <c r="M748" s="37"/>
      <c r="N748" s="34" t="s">
        <v>5969</v>
      </c>
      <c r="O748" s="34" t="s">
        <v>5317</v>
      </c>
      <c r="P748" s="39">
        <v>96000</v>
      </c>
      <c r="Q748" s="35">
        <v>96000</v>
      </c>
      <c r="R748" s="34"/>
      <c r="S748" s="40"/>
      <c r="T748" s="40"/>
    </row>
    <row r="749" spans="1:20" s="1789" customFormat="1" ht="31.5" x14ac:dyDescent="0.2">
      <c r="A749" s="1243">
        <v>13</v>
      </c>
      <c r="B749" s="34" t="s">
        <v>1287</v>
      </c>
      <c r="C749" s="2227"/>
      <c r="D749" s="87" t="s">
        <v>7122</v>
      </c>
      <c r="E749" s="2145" t="s">
        <v>4220</v>
      </c>
      <c r="F749" s="36"/>
      <c r="G749" s="1837">
        <v>100000</v>
      </c>
      <c r="H749" s="2216">
        <v>10000</v>
      </c>
      <c r="I749" s="2166">
        <v>10000</v>
      </c>
      <c r="J749" s="36" t="s">
        <v>5974</v>
      </c>
      <c r="K749" s="36"/>
      <c r="L749" s="37"/>
      <c r="M749" s="37"/>
      <c r="N749" s="2001" t="s">
        <v>5165</v>
      </c>
      <c r="O749" s="34" t="s">
        <v>5293</v>
      </c>
      <c r="P749" s="2110">
        <f>H749</f>
        <v>10000</v>
      </c>
      <c r="Q749" s="2109">
        <f>P749</f>
        <v>10000</v>
      </c>
      <c r="R749" s="34"/>
      <c r="S749" s="2111" t="s">
        <v>1044</v>
      </c>
      <c r="T749" s="2097" t="s">
        <v>1043</v>
      </c>
    </row>
    <row r="750" spans="1:20" s="1789" customFormat="1" ht="78.75" x14ac:dyDescent="0.2">
      <c r="A750" s="1243">
        <v>13</v>
      </c>
      <c r="B750" s="1243" t="s">
        <v>2093</v>
      </c>
      <c r="C750" s="2227"/>
      <c r="D750" s="87" t="s">
        <v>7137</v>
      </c>
      <c r="E750" s="2145" t="s">
        <v>4060</v>
      </c>
      <c r="F750" s="36"/>
      <c r="G750" s="1837">
        <v>100000</v>
      </c>
      <c r="H750" s="2214">
        <v>100000</v>
      </c>
      <c r="I750" s="2165">
        <v>100000</v>
      </c>
      <c r="J750" s="36" t="s">
        <v>5974</v>
      </c>
      <c r="K750" s="36"/>
      <c r="L750" s="37"/>
      <c r="M750" s="37"/>
      <c r="N750" s="1243" t="s">
        <v>5969</v>
      </c>
      <c r="O750" s="34" t="s">
        <v>5320</v>
      </c>
      <c r="P750" s="39">
        <v>100000</v>
      </c>
      <c r="Q750" s="35">
        <v>100000</v>
      </c>
      <c r="R750" s="1243"/>
      <c r="S750" s="34"/>
      <c r="T750" s="34"/>
    </row>
    <row r="751" spans="1:20" s="1789" customFormat="1" ht="31.5" x14ac:dyDescent="0.2">
      <c r="A751" s="1243">
        <v>13</v>
      </c>
      <c r="B751" s="34" t="s">
        <v>2211</v>
      </c>
      <c r="C751" s="2227"/>
      <c r="D751" s="87" t="s">
        <v>7170</v>
      </c>
      <c r="E751" s="2145" t="s">
        <v>4310</v>
      </c>
      <c r="F751" s="36"/>
      <c r="G751" s="1837">
        <v>100000</v>
      </c>
      <c r="H751" s="2214">
        <v>100000</v>
      </c>
      <c r="I751" s="2165">
        <v>100000</v>
      </c>
      <c r="J751" s="36" t="s">
        <v>5974</v>
      </c>
      <c r="K751" s="36"/>
      <c r="L751" s="37"/>
      <c r="M751" s="37"/>
      <c r="N751" s="37" t="s">
        <v>5229</v>
      </c>
      <c r="O751" s="34" t="s">
        <v>5303</v>
      </c>
      <c r="P751" s="39">
        <f>H751</f>
        <v>100000</v>
      </c>
      <c r="Q751" s="35">
        <v>100000</v>
      </c>
      <c r="R751" s="34"/>
      <c r="S751" s="40"/>
      <c r="T751" s="40"/>
    </row>
    <row r="752" spans="1:20" s="1789" customFormat="1" ht="47.25" x14ac:dyDescent="0.2">
      <c r="A752" s="1243">
        <v>13</v>
      </c>
      <c r="B752" s="34" t="s">
        <v>2222</v>
      </c>
      <c r="C752" s="2227"/>
      <c r="D752" s="87" t="s">
        <v>1008</v>
      </c>
      <c r="E752" s="2145" t="s">
        <v>4434</v>
      </c>
      <c r="F752" s="36"/>
      <c r="G752" s="1837">
        <v>100000</v>
      </c>
      <c r="H752" s="2214">
        <v>100000</v>
      </c>
      <c r="I752" s="2165">
        <v>100000</v>
      </c>
      <c r="J752" s="36" t="s">
        <v>5226</v>
      </c>
      <c r="K752" s="36" t="s">
        <v>4934</v>
      </c>
      <c r="L752" s="37" t="s">
        <v>5267</v>
      </c>
      <c r="M752" s="37" t="s">
        <v>3085</v>
      </c>
      <c r="N752" s="37" t="s">
        <v>5229</v>
      </c>
      <c r="O752" s="34" t="s">
        <v>5311</v>
      </c>
      <c r="P752" s="39">
        <v>100000</v>
      </c>
      <c r="Q752" s="35">
        <v>100000</v>
      </c>
      <c r="R752" s="34"/>
      <c r="S752" s="40"/>
      <c r="T752" s="40"/>
    </row>
    <row r="753" spans="1:20" s="1789" customFormat="1" ht="169.5" customHeight="1" x14ac:dyDescent="0.2">
      <c r="A753" s="1243">
        <v>13</v>
      </c>
      <c r="B753" s="91" t="s">
        <v>2327</v>
      </c>
      <c r="C753" s="2227"/>
      <c r="D753" s="87" t="s">
        <v>6409</v>
      </c>
      <c r="E753" s="2145" t="s">
        <v>218</v>
      </c>
      <c r="F753" s="36"/>
      <c r="G753" s="1837">
        <v>100000</v>
      </c>
      <c r="H753" s="2216">
        <v>60000</v>
      </c>
      <c r="I753" s="2166">
        <v>60000</v>
      </c>
      <c r="J753" s="36" t="s">
        <v>5974</v>
      </c>
      <c r="K753" s="36"/>
      <c r="L753" s="37"/>
      <c r="M753" s="37"/>
      <c r="N753" s="34" t="s">
        <v>5969</v>
      </c>
      <c r="O753" s="34" t="s">
        <v>5041</v>
      </c>
      <c r="P753" s="2110">
        <f>H753</f>
        <v>60000</v>
      </c>
      <c r="Q753" s="2109">
        <f>P753</f>
        <v>60000</v>
      </c>
      <c r="R753" s="34"/>
      <c r="S753" s="2145" t="s">
        <v>219</v>
      </c>
      <c r="T753" s="2097" t="s">
        <v>1043</v>
      </c>
    </row>
    <row r="754" spans="1:20" s="1789" customFormat="1" ht="31.5" x14ac:dyDescent="0.2">
      <c r="A754" s="1243">
        <v>13</v>
      </c>
      <c r="B754" s="91" t="s">
        <v>2428</v>
      </c>
      <c r="C754" s="2227"/>
      <c r="D754" s="87" t="s">
        <v>7127</v>
      </c>
      <c r="E754" s="2145" t="s">
        <v>4222</v>
      </c>
      <c r="F754" s="36"/>
      <c r="G754" s="1837">
        <v>100000</v>
      </c>
      <c r="H754" s="2216">
        <v>0</v>
      </c>
      <c r="I754" s="2166">
        <v>0</v>
      </c>
      <c r="J754" s="36" t="s">
        <v>5974</v>
      </c>
      <c r="K754" s="36"/>
      <c r="L754" s="37"/>
      <c r="M754" s="37"/>
      <c r="N754" s="34" t="s">
        <v>5969</v>
      </c>
      <c r="O754" s="34" t="s">
        <v>5293</v>
      </c>
      <c r="P754" s="2110">
        <v>0</v>
      </c>
      <c r="Q754" s="2109">
        <v>0</v>
      </c>
      <c r="R754" s="2151"/>
      <c r="S754" s="2150" t="s">
        <v>1044</v>
      </c>
      <c r="T754" s="2097" t="s">
        <v>1043</v>
      </c>
    </row>
    <row r="755" spans="1:20" s="1789" customFormat="1" ht="78.75" x14ac:dyDescent="0.2">
      <c r="A755" s="1243">
        <v>13</v>
      </c>
      <c r="B755" s="91" t="s">
        <v>2451</v>
      </c>
      <c r="C755" s="2227"/>
      <c r="D755" s="87" t="s">
        <v>7845</v>
      </c>
      <c r="E755" s="2145" t="s">
        <v>4006</v>
      </c>
      <c r="F755" s="36"/>
      <c r="G755" s="1837">
        <v>100000</v>
      </c>
      <c r="H755" s="2214">
        <v>100000</v>
      </c>
      <c r="I755" s="2165">
        <v>100000</v>
      </c>
      <c r="J755" s="36" t="s">
        <v>5974</v>
      </c>
      <c r="K755" s="36"/>
      <c r="L755" s="37"/>
      <c r="M755" s="37"/>
      <c r="N755" s="34" t="s">
        <v>5969</v>
      </c>
      <c r="O755" s="34" t="s">
        <v>5320</v>
      </c>
      <c r="P755" s="39">
        <v>100000</v>
      </c>
      <c r="Q755" s="35">
        <v>100000</v>
      </c>
      <c r="R755" s="34"/>
      <c r="S755" s="40"/>
      <c r="T755" s="40"/>
    </row>
    <row r="756" spans="1:20" s="1789" customFormat="1" ht="47.25" x14ac:dyDescent="0.2">
      <c r="A756" s="1243">
        <v>13</v>
      </c>
      <c r="B756" s="91" t="s">
        <v>2454</v>
      </c>
      <c r="C756" s="2227"/>
      <c r="D756" s="87" t="s">
        <v>7845</v>
      </c>
      <c r="E756" s="2145" t="s">
        <v>4029</v>
      </c>
      <c r="F756" s="36"/>
      <c r="G756" s="1837">
        <v>100000</v>
      </c>
      <c r="H756" s="2214">
        <v>100000</v>
      </c>
      <c r="I756" s="2165">
        <v>100000</v>
      </c>
      <c r="J756" s="36" t="s">
        <v>5974</v>
      </c>
      <c r="K756" s="36"/>
      <c r="L756" s="37"/>
      <c r="M756" s="37"/>
      <c r="N756" s="34" t="s">
        <v>5969</v>
      </c>
      <c r="O756" s="34" t="s">
        <v>5320</v>
      </c>
      <c r="P756" s="39">
        <v>100000</v>
      </c>
      <c r="Q756" s="35">
        <v>100000</v>
      </c>
      <c r="R756" s="34"/>
      <c r="S756" s="40"/>
      <c r="T756" s="40"/>
    </row>
    <row r="757" spans="1:20" s="1789" customFormat="1" ht="31.5" x14ac:dyDescent="0.2">
      <c r="A757" s="1243">
        <v>13</v>
      </c>
      <c r="B757" s="91" t="s">
        <v>2455</v>
      </c>
      <c r="C757" s="2228"/>
      <c r="D757" s="87" t="s">
        <v>7845</v>
      </c>
      <c r="E757" s="2145" t="s">
        <v>4007</v>
      </c>
      <c r="F757" s="36"/>
      <c r="G757" s="1837">
        <v>100000</v>
      </c>
      <c r="H757" s="2214">
        <v>100000</v>
      </c>
      <c r="I757" s="2165">
        <v>100000</v>
      </c>
      <c r="J757" s="36" t="s">
        <v>5974</v>
      </c>
      <c r="K757" s="36"/>
      <c r="L757" s="37"/>
      <c r="M757" s="37"/>
      <c r="N757" s="34" t="s">
        <v>5969</v>
      </c>
      <c r="O757" s="34" t="s">
        <v>5320</v>
      </c>
      <c r="P757" s="39">
        <v>100000</v>
      </c>
      <c r="Q757" s="35">
        <v>100000</v>
      </c>
      <c r="R757" s="34"/>
      <c r="S757" s="40"/>
      <c r="T757" s="40"/>
    </row>
    <row r="758" spans="1:20" s="1789" customFormat="1" ht="63" x14ac:dyDescent="0.2">
      <c r="A758" s="1243">
        <v>13</v>
      </c>
      <c r="B758" s="91" t="s">
        <v>2588</v>
      </c>
      <c r="C758" s="2228"/>
      <c r="D758" s="87" t="s">
        <v>7845</v>
      </c>
      <c r="E758" s="2145" t="s">
        <v>4038</v>
      </c>
      <c r="F758" s="36"/>
      <c r="G758" s="1837">
        <v>100000</v>
      </c>
      <c r="H758" s="2214">
        <v>100000</v>
      </c>
      <c r="I758" s="2165">
        <v>100000</v>
      </c>
      <c r="J758" s="36" t="s">
        <v>5974</v>
      </c>
      <c r="K758" s="36"/>
      <c r="L758" s="37"/>
      <c r="M758" s="37"/>
      <c r="N758" s="34" t="s">
        <v>5969</v>
      </c>
      <c r="O758" s="34" t="s">
        <v>5320</v>
      </c>
      <c r="P758" s="39">
        <v>100000</v>
      </c>
      <c r="Q758" s="35">
        <v>100000</v>
      </c>
      <c r="R758" s="34"/>
      <c r="S758" s="40"/>
      <c r="T758" s="40"/>
    </row>
    <row r="759" spans="1:20" s="1789" customFormat="1" ht="31.5" x14ac:dyDescent="0.2">
      <c r="A759" s="1243">
        <v>13</v>
      </c>
      <c r="B759" s="91" t="s">
        <v>2673</v>
      </c>
      <c r="C759" s="2227"/>
      <c r="D759" s="87" t="s">
        <v>7271</v>
      </c>
      <c r="E759" s="2145" t="s">
        <v>4365</v>
      </c>
      <c r="F759" s="36"/>
      <c r="G759" s="1837">
        <v>100000</v>
      </c>
      <c r="H759" s="2214">
        <v>100000</v>
      </c>
      <c r="I759" s="2165">
        <v>100000</v>
      </c>
      <c r="J759" s="36" t="s">
        <v>5974</v>
      </c>
      <c r="K759" s="36"/>
      <c r="L759" s="37"/>
      <c r="M759" s="37"/>
      <c r="N759" s="34" t="s">
        <v>5969</v>
      </c>
      <c r="O759" s="34" t="s">
        <v>5304</v>
      </c>
      <c r="P759" s="39">
        <v>100000</v>
      </c>
      <c r="Q759" s="35">
        <v>100000</v>
      </c>
      <c r="R759" s="34"/>
      <c r="S759" s="40"/>
      <c r="T759" s="40"/>
    </row>
    <row r="760" spans="1:20" s="1789" customFormat="1" ht="31.5" x14ac:dyDescent="0.2">
      <c r="A760" s="1243">
        <v>13</v>
      </c>
      <c r="B760" s="91" t="s">
        <v>2674</v>
      </c>
      <c r="C760" s="2227"/>
      <c r="D760" s="87" t="s">
        <v>7271</v>
      </c>
      <c r="E760" s="2145" t="s">
        <v>4389</v>
      </c>
      <c r="F760" s="36"/>
      <c r="G760" s="1837">
        <v>100000</v>
      </c>
      <c r="H760" s="2214">
        <v>100000</v>
      </c>
      <c r="I760" s="2165">
        <v>100000</v>
      </c>
      <c r="J760" s="36" t="s">
        <v>5974</v>
      </c>
      <c r="K760" s="36"/>
      <c r="L760" s="37"/>
      <c r="M760" s="37"/>
      <c r="N760" s="34" t="s">
        <v>5969</v>
      </c>
      <c r="O760" s="34" t="s">
        <v>5312</v>
      </c>
      <c r="P760" s="39">
        <v>100000</v>
      </c>
      <c r="Q760" s="35">
        <v>100000</v>
      </c>
      <c r="R760" s="34"/>
      <c r="S760" s="40"/>
      <c r="T760" s="40"/>
    </row>
    <row r="761" spans="1:20" s="1789" customFormat="1" ht="31.5" x14ac:dyDescent="0.2">
      <c r="A761" s="1243">
        <v>13</v>
      </c>
      <c r="B761" s="91" t="s">
        <v>2702</v>
      </c>
      <c r="C761" s="2227"/>
      <c r="D761" s="87" t="s">
        <v>7047</v>
      </c>
      <c r="E761" s="2145" t="s">
        <v>3294</v>
      </c>
      <c r="F761" s="36"/>
      <c r="G761" s="1837">
        <v>100000</v>
      </c>
      <c r="H761" s="2214">
        <v>100000</v>
      </c>
      <c r="I761" s="2165">
        <v>100000</v>
      </c>
      <c r="J761" s="36" t="s">
        <v>5974</v>
      </c>
      <c r="K761" s="36"/>
      <c r="L761" s="37"/>
      <c r="M761" s="37"/>
      <c r="N761" s="34" t="s">
        <v>5969</v>
      </c>
      <c r="O761" s="34" t="s">
        <v>5294</v>
      </c>
      <c r="P761" s="39">
        <v>100000</v>
      </c>
      <c r="Q761" s="35">
        <v>100000</v>
      </c>
      <c r="R761" s="34"/>
      <c r="S761" s="40"/>
      <c r="T761" s="40"/>
    </row>
    <row r="762" spans="1:20" s="1789" customFormat="1" ht="31.5" x14ac:dyDescent="0.2">
      <c r="A762" s="1243">
        <v>13</v>
      </c>
      <c r="B762" s="91" t="s">
        <v>2704</v>
      </c>
      <c r="C762" s="2227"/>
      <c r="D762" s="87" t="s">
        <v>7047</v>
      </c>
      <c r="E762" s="2145" t="s">
        <v>4215</v>
      </c>
      <c r="F762" s="36"/>
      <c r="G762" s="1837">
        <v>100000</v>
      </c>
      <c r="H762" s="2214">
        <v>100000</v>
      </c>
      <c r="I762" s="2165">
        <v>100000</v>
      </c>
      <c r="J762" s="36" t="s">
        <v>5974</v>
      </c>
      <c r="K762" s="36"/>
      <c r="L762" s="37"/>
      <c r="M762" s="37"/>
      <c r="N762" s="34" t="s">
        <v>5969</v>
      </c>
      <c r="O762" s="34" t="s">
        <v>5294</v>
      </c>
      <c r="P762" s="39">
        <v>100000</v>
      </c>
      <c r="Q762" s="35">
        <v>100000</v>
      </c>
      <c r="R762" s="34"/>
      <c r="S762" s="40"/>
      <c r="T762" s="40"/>
    </row>
    <row r="763" spans="1:20" s="1789" customFormat="1" ht="31.5" x14ac:dyDescent="0.2">
      <c r="A763" s="1243">
        <v>13</v>
      </c>
      <c r="B763" s="91" t="s">
        <v>2777</v>
      </c>
      <c r="C763" s="2227"/>
      <c r="D763" s="87" t="s">
        <v>1030</v>
      </c>
      <c r="E763" s="2145" t="s">
        <v>3781</v>
      </c>
      <c r="F763" s="36"/>
      <c r="G763" s="1837">
        <v>100000</v>
      </c>
      <c r="H763" s="2214">
        <v>100000</v>
      </c>
      <c r="I763" s="2165">
        <v>100000</v>
      </c>
      <c r="J763" s="36" t="s">
        <v>5974</v>
      </c>
      <c r="K763" s="36"/>
      <c r="L763" s="37"/>
      <c r="M763" s="37"/>
      <c r="N763" s="34" t="s">
        <v>5969</v>
      </c>
      <c r="O763" s="34" t="s">
        <v>5317</v>
      </c>
      <c r="P763" s="39">
        <v>100000</v>
      </c>
      <c r="Q763" s="35">
        <v>100000</v>
      </c>
      <c r="R763" s="34"/>
      <c r="S763" s="40"/>
      <c r="T763" s="40"/>
    </row>
    <row r="764" spans="1:20" s="1789" customFormat="1" ht="31.5" x14ac:dyDescent="0.2">
      <c r="A764" s="1243">
        <v>13</v>
      </c>
      <c r="B764" s="91" t="s">
        <v>2769</v>
      </c>
      <c r="C764" s="2227"/>
      <c r="D764" s="87" t="s">
        <v>1030</v>
      </c>
      <c r="E764" s="2145" t="s">
        <v>4473</v>
      </c>
      <c r="F764" s="36"/>
      <c r="G764" s="1837">
        <v>100000</v>
      </c>
      <c r="H764" s="2214">
        <v>100000</v>
      </c>
      <c r="I764" s="2165">
        <v>100000</v>
      </c>
      <c r="J764" s="36" t="s">
        <v>5974</v>
      </c>
      <c r="K764" s="36"/>
      <c r="L764" s="37"/>
      <c r="M764" s="37"/>
      <c r="N764" s="34" t="s">
        <v>5969</v>
      </c>
      <c r="O764" s="34" t="s">
        <v>5317</v>
      </c>
      <c r="P764" s="39">
        <v>100000</v>
      </c>
      <c r="Q764" s="35">
        <v>100000</v>
      </c>
      <c r="R764" s="34"/>
      <c r="S764" s="40"/>
      <c r="T764" s="40"/>
    </row>
    <row r="765" spans="1:20" s="1789" customFormat="1" ht="31.5" x14ac:dyDescent="0.2">
      <c r="A765" s="1243">
        <v>13</v>
      </c>
      <c r="B765" s="91" t="s">
        <v>2770</v>
      </c>
      <c r="C765" s="2227"/>
      <c r="D765" s="87" t="s">
        <v>1030</v>
      </c>
      <c r="E765" s="2145" t="s">
        <v>3782</v>
      </c>
      <c r="F765" s="36"/>
      <c r="G765" s="1837">
        <v>100000</v>
      </c>
      <c r="H765" s="2216">
        <v>150000</v>
      </c>
      <c r="I765" s="2166">
        <v>150000</v>
      </c>
      <c r="J765" s="36" t="s">
        <v>5974</v>
      </c>
      <c r="K765" s="36"/>
      <c r="L765" s="37"/>
      <c r="M765" s="37"/>
      <c r="N765" s="34" t="s">
        <v>5969</v>
      </c>
      <c r="O765" s="34" t="s">
        <v>5317</v>
      </c>
      <c r="P765" s="2110">
        <f>H765</f>
        <v>150000</v>
      </c>
      <c r="Q765" s="2109">
        <f>P765</f>
        <v>150000</v>
      </c>
      <c r="R765" s="34"/>
      <c r="S765" s="2111" t="s">
        <v>1041</v>
      </c>
      <c r="T765" s="2097" t="s">
        <v>1043</v>
      </c>
    </row>
    <row r="766" spans="1:20" s="1789" customFormat="1" ht="47.25" x14ac:dyDescent="0.2">
      <c r="A766" s="2285">
        <v>13</v>
      </c>
      <c r="B766" s="91" t="s">
        <v>2784</v>
      </c>
      <c r="C766" s="1891" t="s">
        <v>1033</v>
      </c>
      <c r="D766" s="87" t="s">
        <v>7173</v>
      </c>
      <c r="E766" s="2145" t="s">
        <v>3917</v>
      </c>
      <c r="F766" s="36"/>
      <c r="G766" s="1837">
        <v>100000</v>
      </c>
      <c r="H766" s="2214">
        <v>100000</v>
      </c>
      <c r="I766" s="2282">
        <v>50000</v>
      </c>
      <c r="J766" s="36" t="s">
        <v>5974</v>
      </c>
      <c r="K766" s="36"/>
      <c r="L766" s="37"/>
      <c r="M766" s="37"/>
      <c r="N766" s="34" t="s">
        <v>5969</v>
      </c>
      <c r="O766" s="34" t="s">
        <v>5319</v>
      </c>
      <c r="P766" s="2282">
        <v>50000</v>
      </c>
      <c r="Q766" s="2282">
        <v>50000</v>
      </c>
      <c r="R766" s="34"/>
      <c r="S766" s="2299" t="s">
        <v>1044</v>
      </c>
      <c r="T766" s="1890" t="s">
        <v>481</v>
      </c>
    </row>
    <row r="767" spans="1:20" s="1789" customFormat="1" ht="31.5" x14ac:dyDescent="0.2">
      <c r="A767" s="1243">
        <v>13</v>
      </c>
      <c r="B767" s="91" t="s">
        <v>2757</v>
      </c>
      <c r="C767" s="2227"/>
      <c r="D767" s="87" t="s">
        <v>7173</v>
      </c>
      <c r="E767" s="2145" t="s">
        <v>3521</v>
      </c>
      <c r="F767" s="36"/>
      <c r="G767" s="1837">
        <v>100000</v>
      </c>
      <c r="H767" s="2214">
        <v>100000</v>
      </c>
      <c r="I767" s="2165">
        <v>100000</v>
      </c>
      <c r="J767" s="36" t="s">
        <v>5974</v>
      </c>
      <c r="K767" s="36"/>
      <c r="L767" s="37"/>
      <c r="M767" s="37"/>
      <c r="N767" s="34" t="s">
        <v>5969</v>
      </c>
      <c r="O767" s="34" t="s">
        <v>5320</v>
      </c>
      <c r="P767" s="39">
        <f>H767</f>
        <v>100000</v>
      </c>
      <c r="Q767" s="35">
        <v>100000</v>
      </c>
      <c r="R767" s="34"/>
      <c r="S767" s="40"/>
      <c r="T767" s="40"/>
    </row>
    <row r="768" spans="1:20" s="1789" customFormat="1" ht="78.75" x14ac:dyDescent="0.2">
      <c r="A768" s="1243">
        <v>13</v>
      </c>
      <c r="B768" s="91" t="s">
        <v>2822</v>
      </c>
      <c r="C768" s="2227"/>
      <c r="D768" s="87" t="s">
        <v>7173</v>
      </c>
      <c r="E768" s="2145" t="s">
        <v>3914</v>
      </c>
      <c r="F768" s="36"/>
      <c r="G768" s="1837">
        <v>100000</v>
      </c>
      <c r="H768" s="2214">
        <v>100000</v>
      </c>
      <c r="I768" s="2165">
        <v>100000</v>
      </c>
      <c r="J768" s="36" t="s">
        <v>5974</v>
      </c>
      <c r="K768" s="36"/>
      <c r="L768" s="37"/>
      <c r="M768" s="37"/>
      <c r="N768" s="34" t="s">
        <v>5969</v>
      </c>
      <c r="O768" s="34" t="s">
        <v>5318</v>
      </c>
      <c r="P768" s="39">
        <v>100000</v>
      </c>
      <c r="Q768" s="35">
        <v>100000</v>
      </c>
      <c r="R768" s="34"/>
      <c r="S768" s="40"/>
      <c r="T768" s="2111"/>
    </row>
    <row r="769" spans="1:22" s="1789" customFormat="1" ht="78.75" x14ac:dyDescent="0.2">
      <c r="A769" s="1243">
        <v>13</v>
      </c>
      <c r="B769" s="91" t="s">
        <v>2823</v>
      </c>
      <c r="C769" s="2231"/>
      <c r="D769" s="87" t="s">
        <v>7173</v>
      </c>
      <c r="E769" s="2145" t="s">
        <v>3911</v>
      </c>
      <c r="F769" s="36"/>
      <c r="G769" s="1837">
        <v>100000</v>
      </c>
      <c r="H769" s="2214">
        <v>100000</v>
      </c>
      <c r="I769" s="2165">
        <v>100000</v>
      </c>
      <c r="J769" s="36" t="s">
        <v>5974</v>
      </c>
      <c r="K769" s="36"/>
      <c r="L769" s="37"/>
      <c r="M769" s="37"/>
      <c r="N769" s="34" t="s">
        <v>5969</v>
      </c>
      <c r="O769" s="34" t="s">
        <v>5318</v>
      </c>
      <c r="P769" s="39">
        <v>100000</v>
      </c>
      <c r="Q769" s="35">
        <v>100000</v>
      </c>
      <c r="R769" s="34"/>
      <c r="S769" s="40"/>
      <c r="T769" s="40"/>
    </row>
    <row r="770" spans="1:22" s="1789" customFormat="1" ht="78.75" x14ac:dyDescent="0.2">
      <c r="A770" s="1243">
        <v>13</v>
      </c>
      <c r="B770" s="91" t="s">
        <v>2824</v>
      </c>
      <c r="C770" s="2227"/>
      <c r="D770" s="87" t="s">
        <v>7173</v>
      </c>
      <c r="E770" s="2145" t="s">
        <v>3912</v>
      </c>
      <c r="F770" s="36"/>
      <c r="G770" s="1837">
        <v>100000</v>
      </c>
      <c r="H770" s="2214">
        <v>100000</v>
      </c>
      <c r="I770" s="2165">
        <v>100000</v>
      </c>
      <c r="J770" s="36" t="s">
        <v>5974</v>
      </c>
      <c r="K770" s="36"/>
      <c r="L770" s="37"/>
      <c r="M770" s="37"/>
      <c r="N770" s="34" t="s">
        <v>5969</v>
      </c>
      <c r="O770" s="34" t="s">
        <v>5318</v>
      </c>
      <c r="P770" s="39">
        <v>100000</v>
      </c>
      <c r="Q770" s="35">
        <v>100000</v>
      </c>
      <c r="R770" s="34"/>
      <c r="S770" s="40"/>
      <c r="T770" s="2111"/>
    </row>
    <row r="771" spans="1:22" s="1789" customFormat="1" ht="63" x14ac:dyDescent="0.2">
      <c r="A771" s="1243">
        <v>13</v>
      </c>
      <c r="B771" s="91" t="s">
        <v>2825</v>
      </c>
      <c r="C771" s="2227"/>
      <c r="D771" s="87" t="s">
        <v>7173</v>
      </c>
      <c r="E771" s="2145" t="s">
        <v>3913</v>
      </c>
      <c r="F771" s="36"/>
      <c r="G771" s="1837">
        <v>100000</v>
      </c>
      <c r="H771" s="2214">
        <v>100000</v>
      </c>
      <c r="I771" s="2165">
        <v>100000</v>
      </c>
      <c r="J771" s="36" t="s">
        <v>5974</v>
      </c>
      <c r="K771" s="36"/>
      <c r="L771" s="37"/>
      <c r="M771" s="37"/>
      <c r="N771" s="34" t="s">
        <v>5969</v>
      </c>
      <c r="O771" s="34" t="s">
        <v>5318</v>
      </c>
      <c r="P771" s="39">
        <v>100000</v>
      </c>
      <c r="Q771" s="35">
        <v>100000</v>
      </c>
      <c r="R771" s="34"/>
      <c r="S771" s="40"/>
      <c r="T771" s="40"/>
    </row>
    <row r="772" spans="1:22" s="1789" customFormat="1" ht="31.5" x14ac:dyDescent="0.2">
      <c r="A772" s="1243">
        <v>13</v>
      </c>
      <c r="B772" s="91" t="s">
        <v>2856</v>
      </c>
      <c r="C772" s="2227"/>
      <c r="D772" s="87" t="s">
        <v>7173</v>
      </c>
      <c r="E772" s="2145" t="s">
        <v>3857</v>
      </c>
      <c r="F772" s="36"/>
      <c r="G772" s="1837">
        <v>100000</v>
      </c>
      <c r="H772" s="2214">
        <v>100000</v>
      </c>
      <c r="I772" s="2165">
        <v>100000</v>
      </c>
      <c r="J772" s="36" t="s">
        <v>5974</v>
      </c>
      <c r="K772" s="36"/>
      <c r="L772" s="37"/>
      <c r="M772" s="37"/>
      <c r="N772" s="34" t="s">
        <v>5969</v>
      </c>
      <c r="O772" s="34" t="s">
        <v>5320</v>
      </c>
      <c r="P772" s="39">
        <v>100000</v>
      </c>
      <c r="Q772" s="35">
        <v>100000</v>
      </c>
      <c r="R772" s="34"/>
      <c r="S772" s="40"/>
      <c r="T772" s="40"/>
    </row>
    <row r="773" spans="1:22" s="1789" customFormat="1" ht="78.75" x14ac:dyDescent="0.2">
      <c r="A773" s="1243">
        <v>13</v>
      </c>
      <c r="B773" s="91" t="s">
        <v>2862</v>
      </c>
      <c r="C773" s="2227"/>
      <c r="D773" s="87" t="s">
        <v>7173</v>
      </c>
      <c r="E773" s="2145" t="s">
        <v>4062</v>
      </c>
      <c r="F773" s="36"/>
      <c r="G773" s="1837">
        <v>100000</v>
      </c>
      <c r="H773" s="2214">
        <v>100000</v>
      </c>
      <c r="I773" s="2165">
        <v>100000</v>
      </c>
      <c r="J773" s="36" t="s">
        <v>5974</v>
      </c>
      <c r="K773" s="36"/>
      <c r="L773" s="37"/>
      <c r="M773" s="37"/>
      <c r="N773" s="1243" t="s">
        <v>5969</v>
      </c>
      <c r="O773" s="34" t="s">
        <v>5320</v>
      </c>
      <c r="P773" s="39">
        <v>100000</v>
      </c>
      <c r="Q773" s="35">
        <v>100000</v>
      </c>
      <c r="R773" s="1243"/>
      <c r="S773" s="34"/>
      <c r="T773" s="34"/>
    </row>
    <row r="774" spans="1:22" s="1789" customFormat="1" ht="56.25" customHeight="1" x14ac:dyDescent="0.2">
      <c r="A774" s="1243">
        <v>13</v>
      </c>
      <c r="B774" s="91" t="s">
        <v>1024</v>
      </c>
      <c r="C774" s="2228"/>
      <c r="D774" s="87" t="s">
        <v>7173</v>
      </c>
      <c r="E774" s="2145" t="s">
        <v>1023</v>
      </c>
      <c r="F774" s="36"/>
      <c r="G774" s="1837">
        <v>100000</v>
      </c>
      <c r="H774" s="2214">
        <v>100000</v>
      </c>
      <c r="I774" s="2165">
        <v>100000</v>
      </c>
      <c r="J774" s="36" t="s">
        <v>5974</v>
      </c>
      <c r="K774" s="36"/>
      <c r="L774" s="37"/>
      <c r="M774" s="37"/>
      <c r="N774" s="1243" t="s">
        <v>5969</v>
      </c>
      <c r="O774" s="34" t="s">
        <v>5320</v>
      </c>
      <c r="P774" s="39">
        <f>H774</f>
        <v>100000</v>
      </c>
      <c r="Q774" s="35">
        <v>100000</v>
      </c>
      <c r="R774" s="1243"/>
      <c r="S774" s="34"/>
      <c r="T774" s="34"/>
    </row>
    <row r="775" spans="1:22" s="2172" customFormat="1" ht="63" x14ac:dyDescent="0.2">
      <c r="A775" s="2099">
        <v>13</v>
      </c>
      <c r="B775" s="2096" t="s">
        <v>1089</v>
      </c>
      <c r="C775" s="2227"/>
      <c r="D775" s="2100" t="s">
        <v>7845</v>
      </c>
      <c r="E775" s="2144" t="s">
        <v>1087</v>
      </c>
      <c r="F775" s="2116"/>
      <c r="G775" s="2154"/>
      <c r="H775" s="2216">
        <v>100000</v>
      </c>
      <c r="I775" s="2166">
        <v>100000</v>
      </c>
      <c r="J775" s="2116" t="s">
        <v>5974</v>
      </c>
      <c r="K775" s="2116"/>
      <c r="L775" s="2113"/>
      <c r="M775" s="2113"/>
      <c r="N775" s="2097" t="s">
        <v>5969</v>
      </c>
      <c r="O775" s="2097" t="s">
        <v>5320</v>
      </c>
      <c r="P775" s="2110">
        <f>H775</f>
        <v>100000</v>
      </c>
      <c r="Q775" s="2109">
        <v>100000</v>
      </c>
      <c r="R775" s="2097"/>
      <c r="S775" s="2097" t="s">
        <v>1088</v>
      </c>
      <c r="T775" s="2119" t="s">
        <v>1042</v>
      </c>
    </row>
    <row r="776" spans="1:22" s="2118" customFormat="1" ht="31.5" x14ac:dyDescent="0.2">
      <c r="A776" s="2099">
        <v>13</v>
      </c>
      <c r="B776" s="2100" t="s">
        <v>357</v>
      </c>
      <c r="C776" s="2228"/>
      <c r="D776" s="2114" t="s">
        <v>6409</v>
      </c>
      <c r="E776" s="2120" t="s">
        <v>1222</v>
      </c>
      <c r="F776" s="2116"/>
      <c r="G776" s="2156"/>
      <c r="H776" s="2216">
        <v>100000</v>
      </c>
      <c r="I776" s="2128">
        <v>100000</v>
      </c>
      <c r="J776" s="2121" t="s">
        <v>5974</v>
      </c>
      <c r="K776" s="2121"/>
      <c r="L776" s="2116"/>
      <c r="M776" s="2123"/>
      <c r="N776" s="2095" t="s">
        <v>5969</v>
      </c>
      <c r="O776" s="2097" t="s">
        <v>5041</v>
      </c>
      <c r="P776" s="2122">
        <v>100000</v>
      </c>
      <c r="Q776" s="2122">
        <f t="shared" ref="Q776:Q787" si="7">P776</f>
        <v>100000</v>
      </c>
      <c r="R776" s="2097"/>
      <c r="S776" s="2097"/>
      <c r="T776" s="2097" t="s">
        <v>1042</v>
      </c>
      <c r="U776" s="2107"/>
      <c r="V776" s="2107"/>
    </row>
    <row r="777" spans="1:22" s="2118" customFormat="1" ht="31.5" x14ac:dyDescent="0.2">
      <c r="A777" s="2099">
        <v>13</v>
      </c>
      <c r="B777" s="2100" t="s">
        <v>358</v>
      </c>
      <c r="C777" s="2228"/>
      <c r="D777" s="2100" t="s">
        <v>1223</v>
      </c>
      <c r="E777" s="2148" t="s">
        <v>1224</v>
      </c>
      <c r="F777" s="2119"/>
      <c r="G777" s="2156"/>
      <c r="H777" s="2216">
        <v>100000</v>
      </c>
      <c r="I777" s="2128">
        <v>100000</v>
      </c>
      <c r="J777" s="2121" t="s">
        <v>5974</v>
      </c>
      <c r="K777" s="2121"/>
      <c r="L777" s="2123"/>
      <c r="M777" s="2123"/>
      <c r="N777" s="2123" t="s">
        <v>5229</v>
      </c>
      <c r="O777" s="2097" t="s">
        <v>5041</v>
      </c>
      <c r="P777" s="2106">
        <v>100000</v>
      </c>
      <c r="Q777" s="2122">
        <f t="shared" si="7"/>
        <v>100000</v>
      </c>
      <c r="R777" s="2097"/>
      <c r="S777" s="2097"/>
      <c r="T777" s="2097" t="s">
        <v>1042</v>
      </c>
      <c r="U777" s="2107"/>
      <c r="V777" s="2107"/>
    </row>
    <row r="778" spans="1:22" s="2099" customFormat="1" ht="31.5" x14ac:dyDescent="0.2">
      <c r="A778" s="2099">
        <v>13</v>
      </c>
      <c r="B778" s="2100" t="s">
        <v>359</v>
      </c>
      <c r="C778" s="2228"/>
      <c r="D778" s="2114" t="s">
        <v>1184</v>
      </c>
      <c r="E778" s="2131" t="s">
        <v>1225</v>
      </c>
      <c r="F778" s="2121"/>
      <c r="G778" s="2156"/>
      <c r="H778" s="2216">
        <v>100000</v>
      </c>
      <c r="I778" s="2128">
        <v>100000</v>
      </c>
      <c r="J778" s="2121" t="s">
        <v>5974</v>
      </c>
      <c r="K778" s="2121"/>
      <c r="L778" s="2121"/>
      <c r="M778" s="2123"/>
      <c r="N778" s="2095" t="s">
        <v>5969</v>
      </c>
      <c r="O778" s="2097" t="s">
        <v>5295</v>
      </c>
      <c r="P778" s="2122">
        <v>100000</v>
      </c>
      <c r="Q778" s="2122">
        <f t="shared" si="7"/>
        <v>100000</v>
      </c>
      <c r="R778" s="2097"/>
      <c r="S778" s="2097"/>
      <c r="T778" s="2097" t="s">
        <v>1042</v>
      </c>
      <c r="U778" s="2107"/>
      <c r="V778" s="2107"/>
    </row>
    <row r="779" spans="1:22" s="2118" customFormat="1" ht="63" x14ac:dyDescent="0.2">
      <c r="A779" s="2405">
        <v>13</v>
      </c>
      <c r="B779" s="2100" t="s">
        <v>360</v>
      </c>
      <c r="C779" s="1890" t="s">
        <v>1033</v>
      </c>
      <c r="D779" s="2114" t="s">
        <v>7047</v>
      </c>
      <c r="E779" s="2131" t="s">
        <v>78</v>
      </c>
      <c r="F779" s="2121"/>
      <c r="G779" s="2156"/>
      <c r="H779" s="2216">
        <v>100000</v>
      </c>
      <c r="I779" s="2128">
        <v>100000</v>
      </c>
      <c r="J779" s="2121" t="s">
        <v>5974</v>
      </c>
      <c r="K779" s="2121"/>
      <c r="L779" s="2121"/>
      <c r="M779" s="2123"/>
      <c r="N779" s="2095" t="s">
        <v>5969</v>
      </c>
      <c r="O779" s="2097" t="s">
        <v>5295</v>
      </c>
      <c r="P779" s="2122">
        <v>100000</v>
      </c>
      <c r="Q779" s="2122">
        <f t="shared" si="7"/>
        <v>100000</v>
      </c>
      <c r="R779" s="2097"/>
      <c r="S779" s="1890" t="s">
        <v>79</v>
      </c>
      <c r="T779" s="2097" t="s">
        <v>588</v>
      </c>
      <c r="U779" s="2107"/>
      <c r="V779" s="2107"/>
    </row>
    <row r="780" spans="1:22" s="2118" customFormat="1" ht="47.25" x14ac:dyDescent="0.2">
      <c r="A780" s="2099">
        <v>13</v>
      </c>
      <c r="B780" s="2100" t="s">
        <v>361</v>
      </c>
      <c r="C780" s="2228"/>
      <c r="D780" s="2114" t="s">
        <v>7790</v>
      </c>
      <c r="E780" s="2120" t="s">
        <v>1227</v>
      </c>
      <c r="F780" s="2116"/>
      <c r="G780" s="2156"/>
      <c r="H780" s="2216">
        <v>100000</v>
      </c>
      <c r="I780" s="2128">
        <v>100000</v>
      </c>
      <c r="J780" s="2121" t="s">
        <v>5974</v>
      </c>
      <c r="K780" s="2121"/>
      <c r="L780" s="2116"/>
      <c r="M780" s="2123"/>
      <c r="N780" s="2095" t="s">
        <v>5969</v>
      </c>
      <c r="O780" s="2097" t="s">
        <v>5296</v>
      </c>
      <c r="P780" s="2122">
        <v>100000</v>
      </c>
      <c r="Q780" s="2122">
        <f t="shared" si="7"/>
        <v>100000</v>
      </c>
      <c r="R780" s="2097"/>
      <c r="S780" s="2097"/>
      <c r="T780" s="2097" t="s">
        <v>1042</v>
      </c>
      <c r="U780" s="2107"/>
      <c r="V780" s="2107"/>
    </row>
    <row r="781" spans="1:22" s="2107" customFormat="1" ht="47.25" x14ac:dyDescent="0.2">
      <c r="A781" s="2099">
        <v>13</v>
      </c>
      <c r="B781" s="2100" t="s">
        <v>362</v>
      </c>
      <c r="C781" s="2228"/>
      <c r="D781" s="2114" t="s">
        <v>7133</v>
      </c>
      <c r="E781" s="2120" t="s">
        <v>1228</v>
      </c>
      <c r="F781" s="2116"/>
      <c r="G781" s="2156"/>
      <c r="H781" s="2216">
        <v>100000</v>
      </c>
      <c r="I781" s="2128">
        <v>100000</v>
      </c>
      <c r="J781" s="2121" t="s">
        <v>5974</v>
      </c>
      <c r="K781" s="2121"/>
      <c r="L781" s="2116"/>
      <c r="M781" s="2123"/>
      <c r="N781" s="2095" t="s">
        <v>5969</v>
      </c>
      <c r="O781" s="2097" t="s">
        <v>1176</v>
      </c>
      <c r="P781" s="2122">
        <v>100000</v>
      </c>
      <c r="Q781" s="2122">
        <f t="shared" si="7"/>
        <v>100000</v>
      </c>
      <c r="R781" s="2097"/>
      <c r="S781" s="2097"/>
      <c r="T781" s="2097" t="s">
        <v>1042</v>
      </c>
    </row>
    <row r="782" spans="1:22" s="2107" customFormat="1" ht="47.25" x14ac:dyDescent="0.2">
      <c r="A782" s="2099">
        <v>13</v>
      </c>
      <c r="B782" s="2100" t="s">
        <v>363</v>
      </c>
      <c r="C782" s="2228"/>
      <c r="D782" s="2114" t="s">
        <v>6436</v>
      </c>
      <c r="E782" s="2120" t="s">
        <v>1229</v>
      </c>
      <c r="F782" s="2116"/>
      <c r="G782" s="2156"/>
      <c r="H782" s="2216">
        <v>100000</v>
      </c>
      <c r="I782" s="2128">
        <v>100000</v>
      </c>
      <c r="J782" s="2121" t="s">
        <v>5974</v>
      </c>
      <c r="K782" s="2121"/>
      <c r="L782" s="2116"/>
      <c r="M782" s="2123"/>
      <c r="N782" s="2095" t="s">
        <v>5969</v>
      </c>
      <c r="O782" s="2097" t="s">
        <v>5041</v>
      </c>
      <c r="P782" s="2122">
        <v>100000</v>
      </c>
      <c r="Q782" s="2122">
        <f t="shared" si="7"/>
        <v>100000</v>
      </c>
      <c r="R782" s="2097"/>
      <c r="S782" s="2097"/>
      <c r="T782" s="2097" t="s">
        <v>1042</v>
      </c>
    </row>
    <row r="783" spans="1:22" s="2107" customFormat="1" ht="47.25" x14ac:dyDescent="0.2">
      <c r="A783" s="2099">
        <v>13</v>
      </c>
      <c r="B783" s="2100" t="s">
        <v>364</v>
      </c>
      <c r="C783" s="2228"/>
      <c r="D783" s="2114" t="s">
        <v>7151</v>
      </c>
      <c r="E783" s="2124" t="s">
        <v>1230</v>
      </c>
      <c r="F783" s="2098"/>
      <c r="G783" s="2156"/>
      <c r="H783" s="2216">
        <v>100000</v>
      </c>
      <c r="I783" s="2128">
        <v>100000</v>
      </c>
      <c r="J783" s="2121" t="s">
        <v>5974</v>
      </c>
      <c r="K783" s="2121"/>
      <c r="L783" s="2123"/>
      <c r="M783" s="2123"/>
      <c r="N783" s="2095" t="s">
        <v>5969</v>
      </c>
      <c r="O783" s="2095" t="s">
        <v>1231</v>
      </c>
      <c r="P783" s="2122">
        <v>100000</v>
      </c>
      <c r="Q783" s="2122">
        <f t="shared" si="7"/>
        <v>100000</v>
      </c>
      <c r="R783" s="2097"/>
      <c r="S783" s="2097"/>
      <c r="T783" s="2097" t="s">
        <v>1042</v>
      </c>
    </row>
    <row r="784" spans="1:22" s="2107" customFormat="1" ht="47.25" x14ac:dyDescent="0.2">
      <c r="A784" s="2099">
        <v>13</v>
      </c>
      <c r="B784" s="2100" t="s">
        <v>365</v>
      </c>
      <c r="C784" s="2228"/>
      <c r="D784" s="2114" t="s">
        <v>6961</v>
      </c>
      <c r="E784" s="2124" t="s">
        <v>1232</v>
      </c>
      <c r="F784" s="2098"/>
      <c r="G784" s="2156"/>
      <c r="H784" s="2216">
        <v>100000</v>
      </c>
      <c r="I784" s="2128">
        <v>100000</v>
      </c>
      <c r="J784" s="2121" t="s">
        <v>5974</v>
      </c>
      <c r="K784" s="2121"/>
      <c r="L784" s="2123"/>
      <c r="M784" s="2123"/>
      <c r="N784" s="2095" t="s">
        <v>5969</v>
      </c>
      <c r="O784" s="2095" t="s">
        <v>5320</v>
      </c>
      <c r="P784" s="2122">
        <v>100000</v>
      </c>
      <c r="Q784" s="2122">
        <f t="shared" si="7"/>
        <v>100000</v>
      </c>
      <c r="R784" s="2097"/>
      <c r="S784" s="2097"/>
      <c r="T784" s="2097" t="s">
        <v>1042</v>
      </c>
    </row>
    <row r="785" spans="1:22" s="2107" customFormat="1" ht="47.25" x14ac:dyDescent="0.2">
      <c r="A785" s="2099">
        <v>13</v>
      </c>
      <c r="B785" s="2100" t="s">
        <v>366</v>
      </c>
      <c r="C785" s="2228"/>
      <c r="D785" s="2114" t="s">
        <v>6961</v>
      </c>
      <c r="E785" s="2124" t="s">
        <v>1233</v>
      </c>
      <c r="F785" s="2098"/>
      <c r="G785" s="2156"/>
      <c r="H785" s="2216">
        <v>100000</v>
      </c>
      <c r="I785" s="2128">
        <v>100000</v>
      </c>
      <c r="J785" s="2121" t="s">
        <v>5974</v>
      </c>
      <c r="K785" s="2121"/>
      <c r="L785" s="2123"/>
      <c r="M785" s="2123"/>
      <c r="N785" s="2095" t="s">
        <v>5969</v>
      </c>
      <c r="O785" s="2095" t="s">
        <v>5320</v>
      </c>
      <c r="P785" s="2122">
        <v>100000</v>
      </c>
      <c r="Q785" s="2122">
        <f t="shared" si="7"/>
        <v>100000</v>
      </c>
      <c r="R785" s="2097"/>
      <c r="S785" s="2097"/>
      <c r="T785" s="2097" t="s">
        <v>1042</v>
      </c>
    </row>
    <row r="786" spans="1:22" s="2107" customFormat="1" ht="47.25" x14ac:dyDescent="0.2">
      <c r="A786" s="2099">
        <v>13</v>
      </c>
      <c r="B786" s="2100" t="s">
        <v>367</v>
      </c>
      <c r="C786" s="2228"/>
      <c r="D786" s="2114" t="s">
        <v>7845</v>
      </c>
      <c r="E786" s="2124" t="s">
        <v>1235</v>
      </c>
      <c r="F786" s="2098"/>
      <c r="G786" s="2156"/>
      <c r="H786" s="2216">
        <v>100000</v>
      </c>
      <c r="I786" s="2128">
        <v>100000</v>
      </c>
      <c r="J786" s="2121" t="s">
        <v>5974</v>
      </c>
      <c r="K786" s="2121"/>
      <c r="L786" s="2123"/>
      <c r="M786" s="2123"/>
      <c r="N786" s="2095" t="s">
        <v>5969</v>
      </c>
      <c r="O786" s="2095" t="s">
        <v>5320</v>
      </c>
      <c r="P786" s="2122">
        <v>100000</v>
      </c>
      <c r="Q786" s="2122">
        <f t="shared" si="7"/>
        <v>100000</v>
      </c>
      <c r="R786" s="2097"/>
      <c r="S786" s="2097"/>
      <c r="T786" s="2097" t="s">
        <v>1042</v>
      </c>
    </row>
    <row r="787" spans="1:22" s="2099" customFormat="1" ht="47.25" x14ac:dyDescent="0.2">
      <c r="A787" s="2099">
        <v>13</v>
      </c>
      <c r="B787" s="2100" t="s">
        <v>368</v>
      </c>
      <c r="C787" s="2228"/>
      <c r="D787" s="2114" t="s">
        <v>7845</v>
      </c>
      <c r="E787" s="2120" t="s">
        <v>1234</v>
      </c>
      <c r="F787" s="2116"/>
      <c r="G787" s="2156"/>
      <c r="H787" s="2216">
        <v>100000</v>
      </c>
      <c r="I787" s="2128">
        <v>100000</v>
      </c>
      <c r="J787" s="2121" t="s">
        <v>5974</v>
      </c>
      <c r="K787" s="2121"/>
      <c r="L787" s="2116"/>
      <c r="M787" s="2123"/>
      <c r="N787" s="2095" t="s">
        <v>5969</v>
      </c>
      <c r="O787" s="2097" t="s">
        <v>5041</v>
      </c>
      <c r="P787" s="2122">
        <v>100000</v>
      </c>
      <c r="Q787" s="2122">
        <f t="shared" si="7"/>
        <v>100000</v>
      </c>
      <c r="R787" s="2097"/>
      <c r="S787" s="2097"/>
      <c r="T787" s="2097" t="s">
        <v>1042</v>
      </c>
      <c r="U787" s="2107"/>
      <c r="V787" s="2107"/>
    </row>
    <row r="788" spans="1:22" s="2099" customFormat="1" ht="27" customHeight="1" x14ac:dyDescent="0.2">
      <c r="A788" s="2255">
        <v>13</v>
      </c>
      <c r="B788" s="2256" t="s">
        <v>549</v>
      </c>
      <c r="C788" s="2250" t="s">
        <v>1034</v>
      </c>
      <c r="D788" s="2253" t="s">
        <v>550</v>
      </c>
      <c r="E788" s="2257" t="s">
        <v>551</v>
      </c>
      <c r="F788" s="2116"/>
      <c r="G788" s="2156"/>
      <c r="H788" s="2216"/>
      <c r="I788" s="2248">
        <v>499000</v>
      </c>
      <c r="J788" s="2251" t="s">
        <v>5974</v>
      </c>
      <c r="K788" s="2251"/>
      <c r="L788" s="2259"/>
      <c r="M788" s="2259"/>
      <c r="N788" s="2250" t="s">
        <v>5229</v>
      </c>
      <c r="O788" s="2250" t="s">
        <v>5316</v>
      </c>
      <c r="P788" s="2249">
        <f>I788</f>
        <v>499000</v>
      </c>
      <c r="Q788" s="2249">
        <f>I788</f>
        <v>499000</v>
      </c>
      <c r="R788" s="2097"/>
      <c r="S788" s="2097"/>
      <c r="T788" s="2250" t="s">
        <v>480</v>
      </c>
      <c r="U788" s="2107"/>
      <c r="V788" s="2107"/>
    </row>
    <row r="789" spans="1:22" s="2255" customFormat="1" ht="63" x14ac:dyDescent="0.2">
      <c r="A789" s="2255">
        <v>13</v>
      </c>
      <c r="B789" s="2253" t="s">
        <v>512</v>
      </c>
      <c r="C789" s="2250" t="s">
        <v>1034</v>
      </c>
      <c r="D789" s="2254" t="s">
        <v>501</v>
      </c>
      <c r="E789" s="2260" t="s">
        <v>499</v>
      </c>
      <c r="F789" s="2251"/>
      <c r="G789" s="2156"/>
      <c r="H789" s="2258"/>
      <c r="I789" s="2261">
        <v>100000</v>
      </c>
      <c r="J789" s="2262" t="s">
        <v>5974</v>
      </c>
      <c r="K789" s="2262"/>
      <c r="L789" s="2251"/>
      <c r="M789" s="2263"/>
      <c r="N789" s="2264" t="s">
        <v>5969</v>
      </c>
      <c r="O789" s="2250" t="s">
        <v>7527</v>
      </c>
      <c r="P789" s="2249">
        <f>I789</f>
        <v>100000</v>
      </c>
      <c r="Q789" s="2249">
        <f>P789</f>
        <v>100000</v>
      </c>
      <c r="R789" s="2250"/>
      <c r="S789" s="2250"/>
      <c r="T789" s="2250" t="s">
        <v>480</v>
      </c>
      <c r="U789" s="2265"/>
      <c r="V789" s="2265"/>
    </row>
    <row r="790" spans="1:22" s="2255" customFormat="1" ht="63" x14ac:dyDescent="0.2">
      <c r="A790" s="2255">
        <v>13</v>
      </c>
      <c r="B790" s="2253" t="s">
        <v>514</v>
      </c>
      <c r="C790" s="2250" t="s">
        <v>1034</v>
      </c>
      <c r="D790" s="2254" t="s">
        <v>7173</v>
      </c>
      <c r="E790" s="2260" t="s">
        <v>502</v>
      </c>
      <c r="F790" s="2251"/>
      <c r="G790" s="2156"/>
      <c r="H790" s="2258"/>
      <c r="I790" s="2261">
        <v>100000</v>
      </c>
      <c r="J790" s="2262" t="s">
        <v>5974</v>
      </c>
      <c r="K790" s="2262"/>
      <c r="L790" s="2251"/>
      <c r="M790" s="2263"/>
      <c r="N790" s="2264" t="s">
        <v>5969</v>
      </c>
      <c r="O790" s="2250" t="s">
        <v>5320</v>
      </c>
      <c r="P790" s="2249">
        <f>I790</f>
        <v>100000</v>
      </c>
      <c r="Q790" s="2249">
        <f>P790</f>
        <v>100000</v>
      </c>
      <c r="R790" s="2250"/>
      <c r="S790" s="2250"/>
      <c r="T790" s="2250" t="s">
        <v>480</v>
      </c>
      <c r="U790" s="2265"/>
      <c r="V790" s="2265"/>
    </row>
    <row r="791" spans="1:22" s="2362" customFormat="1" ht="47.25" x14ac:dyDescent="0.25">
      <c r="A791" s="2303">
        <v>13</v>
      </c>
      <c r="B791" s="2287"/>
      <c r="C791" s="2288" t="s">
        <v>1034</v>
      </c>
      <c r="D791" s="2319" t="s">
        <v>7</v>
      </c>
      <c r="E791" s="2364" t="s">
        <v>8</v>
      </c>
      <c r="F791" s="2314"/>
      <c r="G791" s="2156"/>
      <c r="H791" s="2258"/>
      <c r="I791" s="2312">
        <v>100000</v>
      </c>
      <c r="J791" s="2314" t="s">
        <v>5974</v>
      </c>
      <c r="K791" s="2321"/>
      <c r="L791" s="2321"/>
      <c r="M791" s="2322"/>
      <c r="N791" s="2288" t="s">
        <v>5229</v>
      </c>
      <c r="O791" s="1915" t="s">
        <v>5319</v>
      </c>
      <c r="P791" s="2312">
        <v>100000</v>
      </c>
      <c r="Q791" s="2312">
        <v>100000</v>
      </c>
      <c r="R791" s="2288"/>
      <c r="S791" s="2288"/>
      <c r="T791" s="1890" t="s">
        <v>480</v>
      </c>
    </row>
    <row r="792" spans="1:22" s="2362" customFormat="1" ht="63" x14ac:dyDescent="0.25">
      <c r="A792" s="2303">
        <v>13</v>
      </c>
      <c r="B792" s="2287"/>
      <c r="C792" s="2288" t="s">
        <v>1034</v>
      </c>
      <c r="D792" s="2289" t="s">
        <v>7845</v>
      </c>
      <c r="E792" s="2290" t="s">
        <v>9</v>
      </c>
      <c r="F792" s="2314"/>
      <c r="G792" s="2156"/>
      <c r="H792" s="2258"/>
      <c r="I792" s="2292">
        <v>100000</v>
      </c>
      <c r="J792" s="1915" t="s">
        <v>5974</v>
      </c>
      <c r="K792" s="1915"/>
      <c r="L792" s="2314"/>
      <c r="M792" s="2314"/>
      <c r="N792" s="1910" t="s">
        <v>5040</v>
      </c>
      <c r="O792" s="1908" t="s">
        <v>632</v>
      </c>
      <c r="P792" s="2292">
        <v>100000</v>
      </c>
      <c r="Q792" s="2292">
        <v>100000</v>
      </c>
      <c r="R792" s="2288"/>
      <c r="S792" s="2288"/>
      <c r="T792" s="1890" t="s">
        <v>480</v>
      </c>
    </row>
    <row r="793" spans="1:22" s="2362" customFormat="1" ht="47.25" x14ac:dyDescent="0.25">
      <c r="A793" s="2303">
        <v>13</v>
      </c>
      <c r="B793" s="2287"/>
      <c r="C793" s="2288" t="s">
        <v>1034</v>
      </c>
      <c r="D793" s="2289" t="s">
        <v>7845</v>
      </c>
      <c r="E793" s="2290" t="s">
        <v>57</v>
      </c>
      <c r="F793" s="2314"/>
      <c r="G793" s="2156"/>
      <c r="H793" s="2258"/>
      <c r="I793" s="2292">
        <v>100000</v>
      </c>
      <c r="J793" s="1915" t="s">
        <v>5974</v>
      </c>
      <c r="K793" s="1915"/>
      <c r="L793" s="2314"/>
      <c r="M793" s="2314"/>
      <c r="N793" s="1910" t="s">
        <v>5040</v>
      </c>
      <c r="O793" s="1908" t="s">
        <v>5295</v>
      </c>
      <c r="P793" s="2292">
        <v>100000</v>
      </c>
      <c r="Q793" s="2292">
        <v>100000</v>
      </c>
      <c r="R793" s="2288"/>
      <c r="S793" s="2288"/>
      <c r="T793" s="1890" t="s">
        <v>480</v>
      </c>
    </row>
    <row r="794" spans="1:22" s="1789" customFormat="1" ht="31.5" x14ac:dyDescent="0.2">
      <c r="A794" s="1243">
        <v>13</v>
      </c>
      <c r="B794" s="91" t="s">
        <v>2631</v>
      </c>
      <c r="C794" s="2231"/>
      <c r="D794" s="87" t="s">
        <v>7845</v>
      </c>
      <c r="E794" s="2145" t="s">
        <v>3765</v>
      </c>
      <c r="F794" s="36"/>
      <c r="G794" s="1837">
        <v>104000</v>
      </c>
      <c r="H794" s="2214">
        <v>104000</v>
      </c>
      <c r="I794" s="2165">
        <v>104000</v>
      </c>
      <c r="J794" s="36" t="s">
        <v>5974</v>
      </c>
      <c r="K794" s="36"/>
      <c r="L794" s="37"/>
      <c r="M794" s="37"/>
      <c r="N794" s="34" t="s">
        <v>5969</v>
      </c>
      <c r="O794" s="34" t="s">
        <v>5317</v>
      </c>
      <c r="P794" s="39">
        <v>104000</v>
      </c>
      <c r="Q794" s="35">
        <v>104000</v>
      </c>
      <c r="R794" s="34"/>
      <c r="S794" s="40"/>
      <c r="T794" s="40"/>
    </row>
    <row r="795" spans="1:22" s="1789" customFormat="1" ht="173.25" x14ac:dyDescent="0.2">
      <c r="A795" s="1243">
        <v>13</v>
      </c>
      <c r="B795" s="91" t="s">
        <v>2429</v>
      </c>
      <c r="C795" s="2228"/>
      <c r="D795" s="2096" t="s">
        <v>7845</v>
      </c>
      <c r="E795" s="2145" t="s">
        <v>238</v>
      </c>
      <c r="F795" s="36"/>
      <c r="G795" s="1837">
        <v>105000</v>
      </c>
      <c r="H795" s="2216">
        <v>140000</v>
      </c>
      <c r="I795" s="2166">
        <v>140000</v>
      </c>
      <c r="J795" s="2112" t="s">
        <v>5974</v>
      </c>
      <c r="K795" s="36"/>
      <c r="L795" s="37"/>
      <c r="M795" s="37"/>
      <c r="N795" s="34" t="s">
        <v>5969</v>
      </c>
      <c r="O795" s="34" t="s">
        <v>5319</v>
      </c>
      <c r="P795" s="2110">
        <f>H795</f>
        <v>140000</v>
      </c>
      <c r="Q795" s="2110">
        <f>P795</f>
        <v>140000</v>
      </c>
      <c r="R795" s="39"/>
      <c r="S795" s="2145" t="s">
        <v>477</v>
      </c>
      <c r="T795" s="2097" t="s">
        <v>1043</v>
      </c>
    </row>
    <row r="796" spans="1:22" s="1789" customFormat="1" ht="47.25" x14ac:dyDescent="0.2">
      <c r="A796" s="1243">
        <v>13</v>
      </c>
      <c r="B796" s="91" t="s">
        <v>2464</v>
      </c>
      <c r="C796" s="2228"/>
      <c r="D796" s="87" t="s">
        <v>7845</v>
      </c>
      <c r="E796" s="2145" t="s">
        <v>3933</v>
      </c>
      <c r="F796" s="36"/>
      <c r="G796" s="1837">
        <v>50000</v>
      </c>
      <c r="H796" s="2214">
        <v>50000</v>
      </c>
      <c r="I796" s="2165">
        <v>50000</v>
      </c>
      <c r="J796" s="36" t="s">
        <v>5974</v>
      </c>
      <c r="K796" s="36"/>
      <c r="L796" s="37"/>
      <c r="M796" s="37"/>
      <c r="N796" s="34" t="s">
        <v>5969</v>
      </c>
      <c r="O796" s="34" t="s">
        <v>5320</v>
      </c>
      <c r="P796" s="39">
        <v>50000</v>
      </c>
      <c r="Q796" s="35">
        <v>50000</v>
      </c>
      <c r="R796" s="34"/>
      <c r="S796" s="40"/>
      <c r="T796" s="40"/>
    </row>
    <row r="797" spans="1:22" s="1789" customFormat="1" ht="126" x14ac:dyDescent="0.2">
      <c r="A797" s="1243">
        <v>13</v>
      </c>
      <c r="B797" s="91" t="s">
        <v>2798</v>
      </c>
      <c r="C797" s="2227"/>
      <c r="D797" s="87" t="s">
        <v>6472</v>
      </c>
      <c r="E797" s="2145" t="s">
        <v>236</v>
      </c>
      <c r="F797" s="36"/>
      <c r="G797" s="1837">
        <v>110000</v>
      </c>
      <c r="H797" s="2216">
        <v>45000</v>
      </c>
      <c r="I797" s="2166">
        <v>45000</v>
      </c>
      <c r="J797" s="36" t="s">
        <v>5974</v>
      </c>
      <c r="K797" s="36"/>
      <c r="L797" s="37"/>
      <c r="M797" s="37"/>
      <c r="N797" s="1243" t="s">
        <v>5969</v>
      </c>
      <c r="O797" s="34" t="s">
        <v>5332</v>
      </c>
      <c r="P797" s="2110">
        <f>H797</f>
        <v>45000</v>
      </c>
      <c r="Q797" s="2109">
        <f>P797</f>
        <v>45000</v>
      </c>
      <c r="R797" s="1243"/>
      <c r="S797" s="2145" t="s">
        <v>237</v>
      </c>
      <c r="T797" s="2097" t="s">
        <v>1043</v>
      </c>
    </row>
    <row r="798" spans="1:22" s="1789" customFormat="1" ht="47.25" x14ac:dyDescent="0.2">
      <c r="A798" s="1243">
        <v>13</v>
      </c>
      <c r="B798" s="91" t="s">
        <v>2820</v>
      </c>
      <c r="C798" s="2227"/>
      <c r="D798" s="87" t="s">
        <v>7173</v>
      </c>
      <c r="E798" s="2145" t="s">
        <v>2821</v>
      </c>
      <c r="F798" s="36"/>
      <c r="G798" s="1837">
        <v>110000</v>
      </c>
      <c r="H798" s="2214">
        <v>110000</v>
      </c>
      <c r="I798" s="2165">
        <v>110000</v>
      </c>
      <c r="J798" s="36" t="s">
        <v>5974</v>
      </c>
      <c r="K798" s="36"/>
      <c r="L798" s="37"/>
      <c r="M798" s="37"/>
      <c r="N798" s="34" t="s">
        <v>5969</v>
      </c>
      <c r="O798" s="34" t="s">
        <v>5320</v>
      </c>
      <c r="P798" s="39">
        <v>110000</v>
      </c>
      <c r="Q798" s="35">
        <v>110000</v>
      </c>
      <c r="R798" s="34"/>
      <c r="S798" s="40"/>
      <c r="T798" s="40"/>
    </row>
    <row r="799" spans="1:22" s="1789" customFormat="1" ht="31.5" x14ac:dyDescent="0.2">
      <c r="A799" s="1243">
        <v>13</v>
      </c>
      <c r="B799" s="34" t="s">
        <v>2076</v>
      </c>
      <c r="C799" s="2227"/>
      <c r="D799" s="87" t="s">
        <v>7137</v>
      </c>
      <c r="E799" s="2145" t="s">
        <v>4339</v>
      </c>
      <c r="F799" s="36"/>
      <c r="G799" s="1837">
        <v>115000</v>
      </c>
      <c r="H799" s="2214">
        <v>115000</v>
      </c>
      <c r="I799" s="2165">
        <v>115000</v>
      </c>
      <c r="J799" s="36" t="s">
        <v>5974</v>
      </c>
      <c r="K799" s="36"/>
      <c r="L799" s="37"/>
      <c r="M799" s="37"/>
      <c r="N799" s="37" t="s">
        <v>5229</v>
      </c>
      <c r="O799" s="34" t="s">
        <v>5296</v>
      </c>
      <c r="P799" s="39">
        <v>115000</v>
      </c>
      <c r="Q799" s="35">
        <v>115000</v>
      </c>
      <c r="R799" s="34"/>
      <c r="S799" s="40"/>
      <c r="T799" s="40"/>
    </row>
    <row r="800" spans="1:22" s="1789" customFormat="1" ht="40.5" customHeight="1" x14ac:dyDescent="0.2">
      <c r="A800" s="1243">
        <v>13</v>
      </c>
      <c r="B800" s="34" t="s">
        <v>2169</v>
      </c>
      <c r="C800" s="2227"/>
      <c r="D800" s="87" t="s">
        <v>3152</v>
      </c>
      <c r="E800" s="2145" t="s">
        <v>3847</v>
      </c>
      <c r="F800" s="36"/>
      <c r="G800" s="1837">
        <v>115000</v>
      </c>
      <c r="H800" s="2216">
        <v>85000</v>
      </c>
      <c r="I800" s="2166">
        <v>85000</v>
      </c>
      <c r="J800" s="36" t="s">
        <v>5974</v>
      </c>
      <c r="K800" s="36"/>
      <c r="L800" s="37"/>
      <c r="M800" s="37"/>
      <c r="N800" s="37" t="s">
        <v>5229</v>
      </c>
      <c r="O800" s="34" t="s">
        <v>5320</v>
      </c>
      <c r="P800" s="2110">
        <f>H800</f>
        <v>85000</v>
      </c>
      <c r="Q800" s="2109">
        <f>P800</f>
        <v>85000</v>
      </c>
      <c r="R800" s="34"/>
      <c r="S800" s="2111" t="s">
        <v>1044</v>
      </c>
      <c r="T800" s="2097" t="s">
        <v>1043</v>
      </c>
    </row>
    <row r="801" spans="1:20" s="1789" customFormat="1" ht="31.5" x14ac:dyDescent="0.2">
      <c r="A801" s="1243">
        <v>13</v>
      </c>
      <c r="B801" s="34" t="s">
        <v>2229</v>
      </c>
      <c r="C801" s="2227"/>
      <c r="D801" s="87" t="s">
        <v>7304</v>
      </c>
      <c r="E801" s="2145" t="s">
        <v>4435</v>
      </c>
      <c r="F801" s="36"/>
      <c r="G801" s="1837">
        <v>115000</v>
      </c>
      <c r="H801" s="2214">
        <v>115000</v>
      </c>
      <c r="I801" s="2165">
        <v>115000</v>
      </c>
      <c r="J801" s="36" t="s">
        <v>5974</v>
      </c>
      <c r="K801" s="36"/>
      <c r="L801" s="37"/>
      <c r="M801" s="37"/>
      <c r="N801" s="37" t="s">
        <v>5229</v>
      </c>
      <c r="O801" s="34" t="s">
        <v>5311</v>
      </c>
      <c r="P801" s="39">
        <v>115000</v>
      </c>
      <c r="Q801" s="35">
        <v>115000</v>
      </c>
      <c r="R801" s="34"/>
      <c r="S801" s="40"/>
      <c r="T801" s="40"/>
    </row>
    <row r="802" spans="1:20" s="1789" customFormat="1" ht="28.5" customHeight="1" x14ac:dyDescent="0.2">
      <c r="A802" s="1243">
        <v>13</v>
      </c>
      <c r="B802" s="34" t="s">
        <v>2195</v>
      </c>
      <c r="C802" s="2227"/>
      <c r="D802" s="87" t="s">
        <v>7170</v>
      </c>
      <c r="E802" s="2145" t="s">
        <v>4314</v>
      </c>
      <c r="F802" s="36"/>
      <c r="G802" s="1837">
        <v>120000</v>
      </c>
      <c r="H802" s="2214">
        <v>120000</v>
      </c>
      <c r="I802" s="2165">
        <v>120000</v>
      </c>
      <c r="J802" s="36" t="s">
        <v>5974</v>
      </c>
      <c r="K802" s="36"/>
      <c r="L802" s="36"/>
      <c r="M802" s="37"/>
      <c r="N802" s="37" t="s">
        <v>5229</v>
      </c>
      <c r="O802" s="34" t="s">
        <v>5303</v>
      </c>
      <c r="P802" s="39">
        <f>H802</f>
        <v>120000</v>
      </c>
      <c r="Q802" s="35">
        <v>120000</v>
      </c>
      <c r="R802" s="34"/>
      <c r="S802" s="40"/>
      <c r="T802" s="40"/>
    </row>
    <row r="803" spans="1:20" s="1789" customFormat="1" ht="31.5" x14ac:dyDescent="0.2">
      <c r="A803" s="1243">
        <v>13</v>
      </c>
      <c r="B803" s="34" t="s">
        <v>2196</v>
      </c>
      <c r="C803" s="2227"/>
      <c r="D803" s="87" t="s">
        <v>7170</v>
      </c>
      <c r="E803" s="2145" t="s">
        <v>4279</v>
      </c>
      <c r="F803" s="36"/>
      <c r="G803" s="1837">
        <v>120000</v>
      </c>
      <c r="H803" s="2214">
        <v>120000</v>
      </c>
      <c r="I803" s="2165">
        <v>120000</v>
      </c>
      <c r="J803" s="36" t="s">
        <v>5974</v>
      </c>
      <c r="K803" s="36"/>
      <c r="L803" s="37"/>
      <c r="M803" s="37"/>
      <c r="N803" s="37" t="s">
        <v>5229</v>
      </c>
      <c r="O803" s="34" t="s">
        <v>5303</v>
      </c>
      <c r="P803" s="39">
        <v>120000</v>
      </c>
      <c r="Q803" s="35">
        <v>120000</v>
      </c>
      <c r="R803" s="34"/>
      <c r="S803" s="40"/>
      <c r="T803" s="40"/>
    </row>
    <row r="804" spans="1:20" s="1789" customFormat="1" ht="31.5" x14ac:dyDescent="0.2">
      <c r="A804" s="1243">
        <v>13</v>
      </c>
      <c r="B804" s="34" t="s">
        <v>2198</v>
      </c>
      <c r="C804" s="2227"/>
      <c r="D804" s="87" t="s">
        <v>7170</v>
      </c>
      <c r="E804" s="2145" t="s">
        <v>4286</v>
      </c>
      <c r="F804" s="36"/>
      <c r="G804" s="1837">
        <v>120000</v>
      </c>
      <c r="H804" s="2214">
        <v>120000</v>
      </c>
      <c r="I804" s="2165">
        <v>120000</v>
      </c>
      <c r="J804" s="36" t="s">
        <v>5974</v>
      </c>
      <c r="K804" s="36"/>
      <c r="L804" s="37"/>
      <c r="M804" s="37"/>
      <c r="N804" s="37" t="s">
        <v>5229</v>
      </c>
      <c r="O804" s="34" t="s">
        <v>5303</v>
      </c>
      <c r="P804" s="39">
        <v>120000</v>
      </c>
      <c r="Q804" s="35">
        <v>120000</v>
      </c>
      <c r="R804" s="34"/>
      <c r="S804" s="40"/>
      <c r="T804" s="40"/>
    </row>
    <row r="805" spans="1:20" s="1789" customFormat="1" ht="28.5" customHeight="1" x14ac:dyDescent="0.2">
      <c r="A805" s="1243">
        <v>13</v>
      </c>
      <c r="B805" s="34" t="s">
        <v>2208</v>
      </c>
      <c r="C805" s="2227"/>
      <c r="D805" s="87" t="s">
        <v>7170</v>
      </c>
      <c r="E805" s="2145" t="s">
        <v>4292</v>
      </c>
      <c r="F805" s="36"/>
      <c r="G805" s="1837">
        <v>120000</v>
      </c>
      <c r="H805" s="2214">
        <v>120000</v>
      </c>
      <c r="I805" s="2165">
        <v>120000</v>
      </c>
      <c r="J805" s="36" t="s">
        <v>5974</v>
      </c>
      <c r="K805" s="36"/>
      <c r="L805" s="37"/>
      <c r="M805" s="37"/>
      <c r="N805" s="37" t="s">
        <v>5229</v>
      </c>
      <c r="O805" s="34" t="s">
        <v>5303</v>
      </c>
      <c r="P805" s="39">
        <v>120000</v>
      </c>
      <c r="Q805" s="35">
        <v>120000</v>
      </c>
      <c r="R805" s="34"/>
      <c r="S805" s="40"/>
      <c r="T805" s="40"/>
    </row>
    <row r="806" spans="1:20" s="1789" customFormat="1" ht="28.5" customHeight="1" x14ac:dyDescent="0.2">
      <c r="A806" s="1243">
        <v>13</v>
      </c>
      <c r="B806" s="91" t="s">
        <v>2420</v>
      </c>
      <c r="C806" s="2227"/>
      <c r="D806" s="87" t="s">
        <v>6423</v>
      </c>
      <c r="E806" s="2145" t="s">
        <v>4086</v>
      </c>
      <c r="F806" s="36"/>
      <c r="G806" s="1837">
        <v>120000</v>
      </c>
      <c r="H806" s="2214">
        <v>120000</v>
      </c>
      <c r="I806" s="2165">
        <v>120000</v>
      </c>
      <c r="J806" s="36" t="s">
        <v>5974</v>
      </c>
      <c r="K806" s="36"/>
      <c r="L806" s="37"/>
      <c r="M806" s="37"/>
      <c r="N806" s="34" t="s">
        <v>5969</v>
      </c>
      <c r="O806" s="34" t="s">
        <v>5041</v>
      </c>
      <c r="P806" s="39">
        <v>400000</v>
      </c>
      <c r="Q806" s="35">
        <v>120000</v>
      </c>
      <c r="R806" s="34"/>
      <c r="S806" s="40"/>
      <c r="T806" s="40"/>
    </row>
    <row r="807" spans="1:20" s="1789" customFormat="1" ht="47.25" x14ac:dyDescent="0.2">
      <c r="A807" s="1243">
        <v>13</v>
      </c>
      <c r="B807" s="91" t="s">
        <v>2440</v>
      </c>
      <c r="C807" s="2227"/>
      <c r="D807" s="87" t="s">
        <v>7845</v>
      </c>
      <c r="E807" s="2145" t="s">
        <v>3850</v>
      </c>
      <c r="F807" s="36"/>
      <c r="G807" s="1837">
        <v>120000</v>
      </c>
      <c r="H807" s="2214">
        <v>120000</v>
      </c>
      <c r="I807" s="2165">
        <v>120000</v>
      </c>
      <c r="J807" s="36" t="s">
        <v>5974</v>
      </c>
      <c r="K807" s="36"/>
      <c r="L807" s="37"/>
      <c r="M807" s="37"/>
      <c r="N807" s="34" t="s">
        <v>5969</v>
      </c>
      <c r="O807" s="34" t="s">
        <v>5320</v>
      </c>
      <c r="P807" s="39">
        <v>120000</v>
      </c>
      <c r="Q807" s="35">
        <v>120000</v>
      </c>
      <c r="R807" s="34"/>
      <c r="S807" s="40"/>
      <c r="T807" s="40"/>
    </row>
    <row r="808" spans="1:20" s="1789" customFormat="1" ht="31.5" x14ac:dyDescent="0.2">
      <c r="A808" s="1243">
        <v>13</v>
      </c>
      <c r="B808" s="91" t="s">
        <v>2522</v>
      </c>
      <c r="C808" s="2227"/>
      <c r="D808" s="87" t="s">
        <v>7845</v>
      </c>
      <c r="E808" s="2145" t="s">
        <v>3948</v>
      </c>
      <c r="F808" s="36"/>
      <c r="G808" s="1837">
        <v>120000</v>
      </c>
      <c r="H808" s="2214">
        <v>120000</v>
      </c>
      <c r="I808" s="2165">
        <v>120000</v>
      </c>
      <c r="J808" s="36" t="s">
        <v>5974</v>
      </c>
      <c r="K808" s="36"/>
      <c r="L808" s="37"/>
      <c r="M808" s="37"/>
      <c r="N808" s="34" t="s">
        <v>5969</v>
      </c>
      <c r="O808" s="34" t="s">
        <v>5319</v>
      </c>
      <c r="P808" s="39">
        <v>120000</v>
      </c>
      <c r="Q808" s="35">
        <v>120000</v>
      </c>
      <c r="R808" s="34"/>
      <c r="S808" s="40"/>
      <c r="T808" s="40"/>
    </row>
    <row r="809" spans="1:20" s="1789" customFormat="1" ht="31.5" x14ac:dyDescent="0.2">
      <c r="A809" s="1243">
        <v>13</v>
      </c>
      <c r="B809" s="91" t="s">
        <v>2630</v>
      </c>
      <c r="C809" s="2227"/>
      <c r="D809" s="87" t="s">
        <v>7845</v>
      </c>
      <c r="E809" s="2145" t="s">
        <v>3766</v>
      </c>
      <c r="F809" s="36"/>
      <c r="G809" s="1837">
        <v>120000</v>
      </c>
      <c r="H809" s="2214">
        <v>0</v>
      </c>
      <c r="I809" s="2165">
        <v>0</v>
      </c>
      <c r="J809" s="36" t="s">
        <v>5974</v>
      </c>
      <c r="K809" s="36"/>
      <c r="L809" s="37"/>
      <c r="M809" s="37"/>
      <c r="N809" s="34" t="s">
        <v>5969</v>
      </c>
      <c r="O809" s="34" t="s">
        <v>5317</v>
      </c>
      <c r="P809" s="2110">
        <v>0</v>
      </c>
      <c r="Q809" s="2109">
        <v>0</v>
      </c>
      <c r="R809" s="2097"/>
      <c r="S809" s="2111" t="s">
        <v>1044</v>
      </c>
      <c r="T809" s="2097" t="s">
        <v>1043</v>
      </c>
    </row>
    <row r="810" spans="1:20" s="1789" customFormat="1" ht="31.5" x14ac:dyDescent="0.2">
      <c r="A810" s="1243">
        <v>13</v>
      </c>
      <c r="B810" s="91" t="s">
        <v>2632</v>
      </c>
      <c r="C810" s="2227"/>
      <c r="D810" s="87" t="s">
        <v>7845</v>
      </c>
      <c r="E810" s="2145" t="s">
        <v>3761</v>
      </c>
      <c r="F810" s="36"/>
      <c r="G810" s="1837">
        <v>120000</v>
      </c>
      <c r="H810" s="2214">
        <v>120000</v>
      </c>
      <c r="I810" s="2165">
        <v>120000</v>
      </c>
      <c r="J810" s="36" t="s">
        <v>5974</v>
      </c>
      <c r="K810" s="36"/>
      <c r="L810" s="37"/>
      <c r="M810" s="37"/>
      <c r="N810" s="34" t="s">
        <v>5969</v>
      </c>
      <c r="O810" s="34" t="s">
        <v>5317</v>
      </c>
      <c r="P810" s="39">
        <v>120000</v>
      </c>
      <c r="Q810" s="35">
        <v>120000</v>
      </c>
      <c r="R810" s="34"/>
      <c r="S810" s="40"/>
      <c r="T810" s="40"/>
    </row>
    <row r="811" spans="1:20" s="1789" customFormat="1" ht="31.5" x14ac:dyDescent="0.2">
      <c r="A811" s="1243">
        <v>13</v>
      </c>
      <c r="B811" s="91" t="s">
        <v>2640</v>
      </c>
      <c r="C811" s="2227"/>
      <c r="D811" s="87" t="s">
        <v>7845</v>
      </c>
      <c r="E811" s="2145" t="s">
        <v>3767</v>
      </c>
      <c r="F811" s="36"/>
      <c r="G811" s="1837">
        <v>120000</v>
      </c>
      <c r="H811" s="2214">
        <v>120000</v>
      </c>
      <c r="I811" s="2165">
        <v>120000</v>
      </c>
      <c r="J811" s="36" t="s">
        <v>5974</v>
      </c>
      <c r="K811" s="36"/>
      <c r="L811" s="37"/>
      <c r="M811" s="37"/>
      <c r="N811" s="34" t="s">
        <v>5969</v>
      </c>
      <c r="O811" s="34" t="s">
        <v>5317</v>
      </c>
      <c r="P811" s="39">
        <v>120000</v>
      </c>
      <c r="Q811" s="35">
        <v>120000</v>
      </c>
      <c r="R811" s="34"/>
      <c r="S811" s="40"/>
      <c r="T811" s="40"/>
    </row>
    <row r="812" spans="1:20" s="1789" customFormat="1" ht="78.75" x14ac:dyDescent="0.2">
      <c r="A812" s="1243">
        <v>13</v>
      </c>
      <c r="B812" s="91" t="s">
        <v>2708</v>
      </c>
      <c r="C812" s="2227"/>
      <c r="D812" s="87" t="s">
        <v>7047</v>
      </c>
      <c r="E812" s="2145" t="s">
        <v>4191</v>
      </c>
      <c r="F812" s="36"/>
      <c r="G812" s="1837">
        <v>120000</v>
      </c>
      <c r="H812" s="2214">
        <v>120000</v>
      </c>
      <c r="I812" s="2165">
        <v>120000</v>
      </c>
      <c r="J812" s="36" t="s">
        <v>5974</v>
      </c>
      <c r="K812" s="36"/>
      <c r="L812" s="37"/>
      <c r="M812" s="37"/>
      <c r="N812" s="34" t="s">
        <v>5969</v>
      </c>
      <c r="O812" s="34" t="s">
        <v>5294</v>
      </c>
      <c r="P812" s="39">
        <v>40000</v>
      </c>
      <c r="Q812" s="35">
        <v>120000</v>
      </c>
      <c r="R812" s="34"/>
      <c r="S812" s="40"/>
      <c r="T812" s="40"/>
    </row>
    <row r="813" spans="1:20" s="1789" customFormat="1" ht="47.25" x14ac:dyDescent="0.2">
      <c r="A813" s="1243">
        <v>13</v>
      </c>
      <c r="B813" s="91" t="s">
        <v>2706</v>
      </c>
      <c r="C813" s="2227"/>
      <c r="D813" s="87" t="s">
        <v>7047</v>
      </c>
      <c r="E813" s="2145" t="s">
        <v>4166</v>
      </c>
      <c r="F813" s="36"/>
      <c r="G813" s="1837">
        <v>120000</v>
      </c>
      <c r="H813" s="2214">
        <v>120000</v>
      </c>
      <c r="I813" s="2165">
        <v>120000</v>
      </c>
      <c r="J813" s="36" t="s">
        <v>5974</v>
      </c>
      <c r="K813" s="36"/>
      <c r="L813" s="37"/>
      <c r="M813" s="37"/>
      <c r="N813" s="34" t="s">
        <v>5969</v>
      </c>
      <c r="O813" s="34" t="s">
        <v>5294</v>
      </c>
      <c r="P813" s="39">
        <v>40000</v>
      </c>
      <c r="Q813" s="35">
        <v>120000</v>
      </c>
      <c r="R813" s="34"/>
      <c r="S813" s="40"/>
      <c r="T813" s="40"/>
    </row>
    <row r="814" spans="1:20" s="2107" customFormat="1" ht="63" x14ac:dyDescent="0.2">
      <c r="A814" s="2099">
        <v>13</v>
      </c>
      <c r="B814" s="2100" t="s">
        <v>369</v>
      </c>
      <c r="C814" s="2228"/>
      <c r="D814" s="2100" t="s">
        <v>7271</v>
      </c>
      <c r="E814" s="2124" t="s">
        <v>1236</v>
      </c>
      <c r="F814" s="2098"/>
      <c r="G814" s="2156"/>
      <c r="H814" s="2216">
        <v>120000</v>
      </c>
      <c r="I814" s="2128">
        <v>120000</v>
      </c>
      <c r="J814" s="2116" t="s">
        <v>5974</v>
      </c>
      <c r="K814" s="2116"/>
      <c r="L814" s="2113"/>
      <c r="M814" s="2113"/>
      <c r="N814" s="2095" t="s">
        <v>5969</v>
      </c>
      <c r="O814" s="2095" t="s">
        <v>5307</v>
      </c>
      <c r="P814" s="2106">
        <v>120000</v>
      </c>
      <c r="Q814" s="2106">
        <f>P814</f>
        <v>120000</v>
      </c>
      <c r="R814" s="2097"/>
      <c r="S814" s="2097"/>
      <c r="T814" s="2097" t="s">
        <v>1042</v>
      </c>
    </row>
    <row r="815" spans="1:20" s="2107" customFormat="1" ht="31.5" x14ac:dyDescent="0.2">
      <c r="A815" s="2099">
        <v>13</v>
      </c>
      <c r="B815" s="2100" t="s">
        <v>370</v>
      </c>
      <c r="C815" s="2228"/>
      <c r="D815" s="2114" t="s">
        <v>1184</v>
      </c>
      <c r="E815" s="2131" t="s">
        <v>1237</v>
      </c>
      <c r="F815" s="2121"/>
      <c r="G815" s="2156"/>
      <c r="H815" s="2216">
        <v>120000</v>
      </c>
      <c r="I815" s="2128">
        <v>120000</v>
      </c>
      <c r="J815" s="2121" t="s">
        <v>5974</v>
      </c>
      <c r="K815" s="2121"/>
      <c r="L815" s="2121"/>
      <c r="M815" s="2123"/>
      <c r="N815" s="2095" t="s">
        <v>5969</v>
      </c>
      <c r="O815" s="2097" t="s">
        <v>5295</v>
      </c>
      <c r="P815" s="2122">
        <v>120000</v>
      </c>
      <c r="Q815" s="2106">
        <f>P815</f>
        <v>120000</v>
      </c>
      <c r="R815" s="2097"/>
      <c r="S815" s="2097"/>
      <c r="T815" s="2097" t="s">
        <v>1042</v>
      </c>
    </row>
    <row r="816" spans="1:20" s="2107" customFormat="1" ht="47.25" x14ac:dyDescent="0.2">
      <c r="A816" s="2099">
        <v>13</v>
      </c>
      <c r="B816" s="2100" t="s">
        <v>371</v>
      </c>
      <c r="C816" s="2228"/>
      <c r="D816" s="2114" t="s">
        <v>7151</v>
      </c>
      <c r="E816" s="2124" t="s">
        <v>1238</v>
      </c>
      <c r="F816" s="2098"/>
      <c r="G816" s="2156"/>
      <c r="H816" s="2216">
        <v>120000</v>
      </c>
      <c r="I816" s="2128">
        <v>120000</v>
      </c>
      <c r="J816" s="2121" t="s">
        <v>5974</v>
      </c>
      <c r="K816" s="2121"/>
      <c r="L816" s="2123"/>
      <c r="M816" s="2123"/>
      <c r="N816" s="2095" t="s">
        <v>5969</v>
      </c>
      <c r="O816" s="2095" t="s">
        <v>1231</v>
      </c>
      <c r="P816" s="2122">
        <v>120000</v>
      </c>
      <c r="Q816" s="2106">
        <f>P816</f>
        <v>120000</v>
      </c>
      <c r="R816" s="2097"/>
      <c r="S816" s="2097"/>
      <c r="T816" s="2097" t="s">
        <v>1042</v>
      </c>
    </row>
    <row r="817" spans="1:22" s="2107" customFormat="1" ht="47.25" x14ac:dyDescent="0.2">
      <c r="A817" s="2099">
        <v>13</v>
      </c>
      <c r="B817" s="2100" t="s">
        <v>372</v>
      </c>
      <c r="C817" s="2228"/>
      <c r="D817" s="2114" t="s">
        <v>7151</v>
      </c>
      <c r="E817" s="2124" t="s">
        <v>1239</v>
      </c>
      <c r="F817" s="2098"/>
      <c r="G817" s="2156"/>
      <c r="H817" s="2216">
        <v>120000</v>
      </c>
      <c r="I817" s="2128">
        <v>120000</v>
      </c>
      <c r="J817" s="2121" t="s">
        <v>5974</v>
      </c>
      <c r="K817" s="2121"/>
      <c r="L817" s="2123"/>
      <c r="M817" s="2123"/>
      <c r="N817" s="2095" t="s">
        <v>5969</v>
      </c>
      <c r="O817" s="2095" t="s">
        <v>1231</v>
      </c>
      <c r="P817" s="2122">
        <v>120000</v>
      </c>
      <c r="Q817" s="2106">
        <f>P817</f>
        <v>120000</v>
      </c>
      <c r="R817" s="2097"/>
      <c r="S817" s="2097"/>
      <c r="T817" s="2097" t="s">
        <v>1042</v>
      </c>
    </row>
    <row r="818" spans="1:22" s="2107" customFormat="1" ht="47.25" x14ac:dyDescent="0.2">
      <c r="A818" s="2099">
        <v>13</v>
      </c>
      <c r="B818" s="2100" t="s">
        <v>373</v>
      </c>
      <c r="C818" s="2228"/>
      <c r="D818" s="2114" t="s">
        <v>6882</v>
      </c>
      <c r="E818" s="2120" t="s">
        <v>1240</v>
      </c>
      <c r="F818" s="2116"/>
      <c r="G818" s="2156"/>
      <c r="H818" s="2216">
        <v>125000</v>
      </c>
      <c r="I818" s="2128">
        <v>125000</v>
      </c>
      <c r="J818" s="2121" t="s">
        <v>5974</v>
      </c>
      <c r="K818" s="2121"/>
      <c r="L818" s="2123"/>
      <c r="M818" s="2123"/>
      <c r="N818" s="2097" t="s">
        <v>5229</v>
      </c>
      <c r="O818" s="2097" t="s">
        <v>5305</v>
      </c>
      <c r="P818" s="2106">
        <f>H818</f>
        <v>125000</v>
      </c>
      <c r="Q818" s="2106">
        <f>P818</f>
        <v>125000</v>
      </c>
      <c r="R818" s="2097"/>
      <c r="S818" s="2097"/>
      <c r="T818" s="2097" t="s">
        <v>1042</v>
      </c>
    </row>
    <row r="819" spans="1:22" s="1789" customFormat="1" ht="31.5" x14ac:dyDescent="0.2">
      <c r="A819" s="1243">
        <v>13</v>
      </c>
      <c r="B819" s="34" t="s">
        <v>2253</v>
      </c>
      <c r="C819" s="2227"/>
      <c r="D819" s="87" t="s">
        <v>7304</v>
      </c>
      <c r="E819" s="2145" t="s">
        <v>4431</v>
      </c>
      <c r="F819" s="36"/>
      <c r="G819" s="1837">
        <v>130000</v>
      </c>
      <c r="H819" s="2214">
        <v>130000</v>
      </c>
      <c r="I819" s="2165">
        <v>130000</v>
      </c>
      <c r="J819" s="36" t="s">
        <v>5974</v>
      </c>
      <c r="K819" s="36"/>
      <c r="L819" s="37"/>
      <c r="M819" s="37"/>
      <c r="N819" s="37" t="s">
        <v>5229</v>
      </c>
      <c r="O819" s="34" t="s">
        <v>5313</v>
      </c>
      <c r="P819" s="39">
        <v>130000</v>
      </c>
      <c r="Q819" s="35">
        <v>130000</v>
      </c>
      <c r="R819" s="34"/>
      <c r="S819" s="40"/>
      <c r="T819" s="40"/>
    </row>
    <row r="820" spans="1:22" s="1789" customFormat="1" ht="63" x14ac:dyDescent="0.2">
      <c r="A820" s="1243">
        <v>13</v>
      </c>
      <c r="B820" s="91" t="s">
        <v>2707</v>
      </c>
      <c r="C820" s="2227"/>
      <c r="D820" s="87" t="s">
        <v>7047</v>
      </c>
      <c r="E820" s="2145" t="s">
        <v>4165</v>
      </c>
      <c r="F820" s="36"/>
      <c r="G820" s="1837">
        <v>135000</v>
      </c>
      <c r="H820" s="2214">
        <v>135000</v>
      </c>
      <c r="I820" s="2165">
        <v>135000</v>
      </c>
      <c r="J820" s="36" t="s">
        <v>5974</v>
      </c>
      <c r="K820" s="36"/>
      <c r="L820" s="37"/>
      <c r="M820" s="37"/>
      <c r="N820" s="34" t="s">
        <v>5969</v>
      </c>
      <c r="O820" s="34" t="s">
        <v>5294</v>
      </c>
      <c r="P820" s="39">
        <v>40000</v>
      </c>
      <c r="Q820" s="35">
        <v>135000</v>
      </c>
      <c r="R820" s="34"/>
      <c r="S820" s="40"/>
      <c r="T820" s="40"/>
    </row>
    <row r="821" spans="1:22" s="1789" customFormat="1" ht="94.5" x14ac:dyDescent="0.2">
      <c r="A821" s="1243">
        <v>13</v>
      </c>
      <c r="B821" s="91" t="s">
        <v>2709</v>
      </c>
      <c r="C821" s="2227"/>
      <c r="D821" s="87" t="s">
        <v>7047</v>
      </c>
      <c r="E821" s="2145" t="s">
        <v>4190</v>
      </c>
      <c r="F821" s="36"/>
      <c r="G821" s="1837">
        <v>135000</v>
      </c>
      <c r="H821" s="2214">
        <v>135000</v>
      </c>
      <c r="I821" s="2165">
        <v>135000</v>
      </c>
      <c r="J821" s="36" t="s">
        <v>5974</v>
      </c>
      <c r="K821" s="36"/>
      <c r="L821" s="37"/>
      <c r="M821" s="37"/>
      <c r="N821" s="34" t="s">
        <v>5969</v>
      </c>
      <c r="O821" s="34" t="s">
        <v>5294</v>
      </c>
      <c r="P821" s="39">
        <v>45000</v>
      </c>
      <c r="Q821" s="35">
        <v>135000</v>
      </c>
      <c r="R821" s="34"/>
      <c r="S821" s="40"/>
      <c r="T821" s="40"/>
    </row>
    <row r="822" spans="1:22" s="2107" customFormat="1" ht="63" x14ac:dyDescent="0.2">
      <c r="A822" s="2099">
        <v>13</v>
      </c>
      <c r="B822" s="2096" t="s">
        <v>1241</v>
      </c>
      <c r="C822" s="2228" t="s">
        <v>1035</v>
      </c>
      <c r="D822" s="2100" t="s">
        <v>6409</v>
      </c>
      <c r="E822" s="2120" t="s">
        <v>1242</v>
      </c>
      <c r="F822" s="2116"/>
      <c r="G822" s="2156"/>
      <c r="H822" s="2216">
        <v>135000</v>
      </c>
      <c r="I822" s="2248">
        <v>0</v>
      </c>
      <c r="J822" s="2116" t="s">
        <v>5974</v>
      </c>
      <c r="K822" s="2116"/>
      <c r="L822" s="2116"/>
      <c r="M822" s="2113"/>
      <c r="N822" s="2095" t="s">
        <v>5969</v>
      </c>
      <c r="O822" s="2097" t="s">
        <v>5041</v>
      </c>
      <c r="P822" s="2245">
        <f>I822</f>
        <v>0</v>
      </c>
      <c r="Q822" s="2242">
        <f>P822</f>
        <v>0</v>
      </c>
      <c r="R822" s="2097"/>
      <c r="S822" s="2097" t="s">
        <v>495</v>
      </c>
      <c r="T822" s="2097" t="s">
        <v>496</v>
      </c>
      <c r="U822" s="2118"/>
      <c r="V822" s="2118"/>
    </row>
    <row r="823" spans="1:22" s="2107" customFormat="1" ht="47.25" x14ac:dyDescent="0.2">
      <c r="A823" s="2303">
        <v>13</v>
      </c>
      <c r="B823" s="2100" t="s">
        <v>375</v>
      </c>
      <c r="C823" s="1890" t="s">
        <v>1033</v>
      </c>
      <c r="D823" s="2114" t="s">
        <v>6409</v>
      </c>
      <c r="E823" s="2120" t="s">
        <v>1243</v>
      </c>
      <c r="F823" s="2116"/>
      <c r="G823" s="2156"/>
      <c r="H823" s="2216">
        <v>135000</v>
      </c>
      <c r="I823" s="2128">
        <v>135000</v>
      </c>
      <c r="J823" s="1895" t="s">
        <v>5974</v>
      </c>
      <c r="K823" s="2121"/>
      <c r="L823" s="2116"/>
      <c r="M823" s="2123"/>
      <c r="N823" s="2095" t="s">
        <v>5969</v>
      </c>
      <c r="O823" s="2097" t="s">
        <v>5041</v>
      </c>
      <c r="P823" s="2122">
        <v>135000</v>
      </c>
      <c r="Q823" s="2122">
        <f>P823</f>
        <v>135000</v>
      </c>
      <c r="R823" s="2097"/>
      <c r="S823" s="1890" t="s">
        <v>600</v>
      </c>
      <c r="T823" s="2097" t="s">
        <v>588</v>
      </c>
    </row>
    <row r="824" spans="1:22" s="1789" customFormat="1" ht="27" customHeight="1" x14ac:dyDescent="0.2">
      <c r="A824" s="1243">
        <v>13</v>
      </c>
      <c r="B824" s="34" t="s">
        <v>2227</v>
      </c>
      <c r="C824" s="2227"/>
      <c r="D824" s="87" t="s">
        <v>7304</v>
      </c>
      <c r="E824" s="2145" t="s">
        <v>3455</v>
      </c>
      <c r="F824" s="36"/>
      <c r="G824" s="1837">
        <v>140000</v>
      </c>
      <c r="H824" s="2214">
        <v>140000</v>
      </c>
      <c r="I824" s="2165">
        <v>140000</v>
      </c>
      <c r="J824" s="36" t="s">
        <v>5974</v>
      </c>
      <c r="K824" s="36"/>
      <c r="L824" s="37"/>
      <c r="M824" s="37"/>
      <c r="N824" s="37" t="s">
        <v>5229</v>
      </c>
      <c r="O824" s="34" t="s">
        <v>5311</v>
      </c>
      <c r="P824" s="39">
        <v>140000</v>
      </c>
      <c r="Q824" s="35">
        <v>140000</v>
      </c>
      <c r="R824" s="34"/>
      <c r="S824" s="40"/>
      <c r="T824" s="40"/>
    </row>
    <row r="825" spans="1:22" s="2107" customFormat="1" ht="47.25" x14ac:dyDescent="0.2">
      <c r="A825" s="2099">
        <v>13</v>
      </c>
      <c r="B825" s="2100" t="s">
        <v>374</v>
      </c>
      <c r="C825" s="2228"/>
      <c r="D825" s="2114" t="s">
        <v>7841</v>
      </c>
      <c r="E825" s="2120" t="s">
        <v>1244</v>
      </c>
      <c r="F825" s="2116"/>
      <c r="G825" s="2156"/>
      <c r="H825" s="2216">
        <v>140000</v>
      </c>
      <c r="I825" s="2128">
        <v>140000</v>
      </c>
      <c r="J825" s="2116" t="s">
        <v>5974</v>
      </c>
      <c r="K825" s="2121"/>
      <c r="L825" s="2116"/>
      <c r="M825" s="2123"/>
      <c r="N825" s="2095" t="s">
        <v>5969</v>
      </c>
      <c r="O825" s="2097" t="s">
        <v>5332</v>
      </c>
      <c r="P825" s="2122">
        <v>140000</v>
      </c>
      <c r="Q825" s="2122">
        <f>P825</f>
        <v>140000</v>
      </c>
      <c r="R825" s="2097"/>
      <c r="S825" s="2097"/>
      <c r="T825" s="2097" t="s">
        <v>1042</v>
      </c>
    </row>
    <row r="826" spans="1:22" s="2107" customFormat="1" ht="47.25" x14ac:dyDescent="0.2">
      <c r="A826" s="2285">
        <v>13</v>
      </c>
      <c r="B826" s="2100" t="s">
        <v>376</v>
      </c>
      <c r="C826" s="1890" t="s">
        <v>1033</v>
      </c>
      <c r="D826" s="2114" t="s">
        <v>6409</v>
      </c>
      <c r="E826" s="2120" t="s">
        <v>1245</v>
      </c>
      <c r="F826" s="2116"/>
      <c r="G826" s="2156"/>
      <c r="H826" s="2216">
        <v>140000</v>
      </c>
      <c r="I826" s="2128">
        <v>140000</v>
      </c>
      <c r="J826" s="1895" t="s">
        <v>5974</v>
      </c>
      <c r="K826" s="2121"/>
      <c r="L826" s="2116"/>
      <c r="M826" s="2123"/>
      <c r="N826" s="2095" t="s">
        <v>5969</v>
      </c>
      <c r="O826" s="2097" t="s">
        <v>5041</v>
      </c>
      <c r="P826" s="2122">
        <v>140000</v>
      </c>
      <c r="Q826" s="2122">
        <f>P826</f>
        <v>140000</v>
      </c>
      <c r="R826" s="2097"/>
      <c r="S826" s="1890" t="s">
        <v>600</v>
      </c>
      <c r="T826" s="2097" t="s">
        <v>588</v>
      </c>
    </row>
    <row r="827" spans="1:22" s="1789" customFormat="1" ht="47.25" x14ac:dyDescent="0.2">
      <c r="A827" s="1243">
        <v>13</v>
      </c>
      <c r="B827" s="34" t="s">
        <v>2216</v>
      </c>
      <c r="C827" s="2227"/>
      <c r="D827" s="87" t="s">
        <v>7304</v>
      </c>
      <c r="E827" s="2145" t="s">
        <v>4433</v>
      </c>
      <c r="F827" s="36"/>
      <c r="G827" s="1837">
        <v>144000</v>
      </c>
      <c r="H827" s="2214">
        <v>144000</v>
      </c>
      <c r="I827" s="2165">
        <v>144000</v>
      </c>
      <c r="J827" s="36" t="s">
        <v>5226</v>
      </c>
      <c r="K827" s="36" t="s">
        <v>4934</v>
      </c>
      <c r="L827" s="37" t="s">
        <v>5038</v>
      </c>
      <c r="M827" s="1243" t="s">
        <v>3111</v>
      </c>
      <c r="N827" s="37" t="s">
        <v>5229</v>
      </c>
      <c r="O827" s="34" t="s">
        <v>5311</v>
      </c>
      <c r="P827" s="39">
        <v>144000</v>
      </c>
      <c r="Q827" s="35">
        <v>144000</v>
      </c>
      <c r="R827" s="34"/>
      <c r="S827" s="40"/>
      <c r="T827" s="40"/>
    </row>
    <row r="828" spans="1:22" s="2318" customFormat="1" ht="47.25" x14ac:dyDescent="0.2">
      <c r="A828" s="2285">
        <v>13</v>
      </c>
      <c r="B828" s="2288"/>
      <c r="C828" s="1891" t="s">
        <v>1034</v>
      </c>
      <c r="D828" s="2289" t="s">
        <v>7047</v>
      </c>
      <c r="E828" s="2283" t="s">
        <v>56</v>
      </c>
      <c r="F828" s="2284"/>
      <c r="G828" s="2296"/>
      <c r="H828" s="2297"/>
      <c r="I828" s="2282">
        <v>147355</v>
      </c>
      <c r="J828" s="2284" t="s">
        <v>5974</v>
      </c>
      <c r="K828" s="2284"/>
      <c r="L828" s="1800"/>
      <c r="M828" s="2295"/>
      <c r="N828" s="1800" t="s">
        <v>5969</v>
      </c>
      <c r="O828" s="2288" t="s">
        <v>5294</v>
      </c>
      <c r="P828" s="2282">
        <v>147355</v>
      </c>
      <c r="Q828" s="2282">
        <v>147355</v>
      </c>
      <c r="R828" s="2288"/>
      <c r="S828" s="2286"/>
      <c r="T828" s="1890" t="s">
        <v>480</v>
      </c>
    </row>
    <row r="829" spans="1:22" s="1789" customFormat="1" ht="31.5" x14ac:dyDescent="0.2">
      <c r="A829" s="1243">
        <v>13</v>
      </c>
      <c r="B829" s="34" t="s">
        <v>1289</v>
      </c>
      <c r="C829" s="2227"/>
      <c r="D829" s="87" t="s">
        <v>7578</v>
      </c>
      <c r="E829" s="2145" t="s">
        <v>4350</v>
      </c>
      <c r="F829" s="36"/>
      <c r="G829" s="1837">
        <v>150000</v>
      </c>
      <c r="H829" s="2214">
        <v>150000</v>
      </c>
      <c r="I829" s="2165">
        <v>150000</v>
      </c>
      <c r="J829" s="36" t="s">
        <v>5974</v>
      </c>
      <c r="K829" s="36"/>
      <c r="L829" s="37"/>
      <c r="M829" s="37"/>
      <c r="N829" s="37" t="s">
        <v>5165</v>
      </c>
      <c r="O829" s="34" t="s">
        <v>5791</v>
      </c>
      <c r="P829" s="39">
        <v>150000</v>
      </c>
      <c r="Q829" s="35">
        <v>150000</v>
      </c>
      <c r="R829" s="34"/>
      <c r="S829" s="40"/>
      <c r="T829" s="40"/>
    </row>
    <row r="830" spans="1:22" s="1789" customFormat="1" ht="47.25" x14ac:dyDescent="0.2">
      <c r="A830" s="1243">
        <v>13</v>
      </c>
      <c r="B830" s="34" t="s">
        <v>2055</v>
      </c>
      <c r="C830" s="2227"/>
      <c r="D830" s="87" t="s">
        <v>7137</v>
      </c>
      <c r="E830" s="2145" t="s">
        <v>3990</v>
      </c>
      <c r="F830" s="36"/>
      <c r="G830" s="1837">
        <v>150000</v>
      </c>
      <c r="H830" s="2214">
        <v>150000</v>
      </c>
      <c r="I830" s="2165">
        <v>150000</v>
      </c>
      <c r="J830" s="36" t="s">
        <v>5226</v>
      </c>
      <c r="K830" s="36" t="s">
        <v>4934</v>
      </c>
      <c r="L830" s="37" t="s">
        <v>5038</v>
      </c>
      <c r="M830" s="37" t="s">
        <v>3131</v>
      </c>
      <c r="N830" s="37" t="s">
        <v>5229</v>
      </c>
      <c r="O830" s="34" t="s">
        <v>5320</v>
      </c>
      <c r="P830" s="39">
        <v>150000</v>
      </c>
      <c r="Q830" s="35">
        <v>150000</v>
      </c>
      <c r="R830" s="34"/>
      <c r="S830" s="40"/>
      <c r="T830" s="40"/>
    </row>
    <row r="831" spans="1:22" s="1789" customFormat="1" ht="31.5" x14ac:dyDescent="0.2">
      <c r="A831" s="1243">
        <v>13</v>
      </c>
      <c r="B831" s="34" t="s">
        <v>2146</v>
      </c>
      <c r="C831" s="2227"/>
      <c r="D831" s="87" t="s">
        <v>3151</v>
      </c>
      <c r="E831" s="2145" t="s">
        <v>3832</v>
      </c>
      <c r="F831" s="36"/>
      <c r="G831" s="1837">
        <v>150000</v>
      </c>
      <c r="H831" s="2214">
        <v>150000</v>
      </c>
      <c r="I831" s="2165">
        <v>150000</v>
      </c>
      <c r="J831" s="36" t="s">
        <v>5974</v>
      </c>
      <c r="K831" s="36"/>
      <c r="L831" s="37"/>
      <c r="M831" s="37"/>
      <c r="N831" s="37" t="s">
        <v>5229</v>
      </c>
      <c r="O831" s="34" t="s">
        <v>5318</v>
      </c>
      <c r="P831" s="39">
        <v>150000</v>
      </c>
      <c r="Q831" s="35">
        <v>150000</v>
      </c>
      <c r="R831" s="34"/>
      <c r="S831" s="40"/>
      <c r="T831" s="40"/>
    </row>
    <row r="832" spans="1:22" s="1789" customFormat="1" ht="31.5" x14ac:dyDescent="0.2">
      <c r="A832" s="1243">
        <v>13</v>
      </c>
      <c r="B832" s="91" t="s">
        <v>2296</v>
      </c>
      <c r="C832" s="2227"/>
      <c r="D832" s="87" t="s">
        <v>7133</v>
      </c>
      <c r="E832" s="2145" t="s">
        <v>4331</v>
      </c>
      <c r="F832" s="36"/>
      <c r="G832" s="1837">
        <v>150000</v>
      </c>
      <c r="H832" s="2214">
        <v>150000</v>
      </c>
      <c r="I832" s="2165">
        <v>150000</v>
      </c>
      <c r="J832" s="36" t="s">
        <v>5974</v>
      </c>
      <c r="K832" s="36"/>
      <c r="L832" s="37"/>
      <c r="M832" s="37"/>
      <c r="N832" s="34" t="s">
        <v>5969</v>
      </c>
      <c r="O832" s="34" t="s">
        <v>5296</v>
      </c>
      <c r="P832" s="39">
        <v>150000</v>
      </c>
      <c r="Q832" s="35">
        <v>150000</v>
      </c>
      <c r="R832" s="34"/>
      <c r="S832" s="40"/>
      <c r="T832" s="40"/>
    </row>
    <row r="833" spans="1:22" s="1789" customFormat="1" ht="47.25" x14ac:dyDescent="0.2">
      <c r="A833" s="1243">
        <v>13</v>
      </c>
      <c r="B833" s="91" t="s">
        <v>2376</v>
      </c>
      <c r="C833" s="2228"/>
      <c r="D833" s="87" t="s">
        <v>7266</v>
      </c>
      <c r="E833" s="2145" t="s">
        <v>4375</v>
      </c>
      <c r="F833" s="36"/>
      <c r="G833" s="1837">
        <v>150000</v>
      </c>
      <c r="H833" s="2214">
        <v>150000</v>
      </c>
      <c r="I833" s="2165">
        <v>150000</v>
      </c>
      <c r="J833" s="36" t="s">
        <v>5974</v>
      </c>
      <c r="K833" s="36"/>
      <c r="L833" s="37"/>
      <c r="M833" s="37"/>
      <c r="N833" s="34" t="s">
        <v>5969</v>
      </c>
      <c r="O833" s="34" t="s">
        <v>5307</v>
      </c>
      <c r="P833" s="39">
        <v>150000</v>
      </c>
      <c r="Q833" s="35">
        <v>150000</v>
      </c>
      <c r="R833" s="34"/>
      <c r="S833" s="40"/>
      <c r="T833" s="40"/>
    </row>
    <row r="834" spans="1:22" s="1789" customFormat="1" ht="47.25" x14ac:dyDescent="0.2">
      <c r="A834" s="1243">
        <v>13</v>
      </c>
      <c r="B834" s="91" t="s">
        <v>2494</v>
      </c>
      <c r="C834" s="2228"/>
      <c r="D834" s="87" t="s">
        <v>7845</v>
      </c>
      <c r="E834" s="2145" t="s">
        <v>3399</v>
      </c>
      <c r="F834" s="36"/>
      <c r="G834" s="1837">
        <v>150000</v>
      </c>
      <c r="H834" s="2214">
        <v>150000</v>
      </c>
      <c r="I834" s="2165">
        <v>150000</v>
      </c>
      <c r="J834" s="36" t="s">
        <v>5974</v>
      </c>
      <c r="K834" s="36"/>
      <c r="L834" s="37"/>
      <c r="M834" s="37"/>
      <c r="N834" s="1243" t="s">
        <v>5969</v>
      </c>
      <c r="O834" s="34" t="s">
        <v>5328</v>
      </c>
      <c r="P834" s="39">
        <v>150000</v>
      </c>
      <c r="Q834" s="35">
        <v>150000</v>
      </c>
      <c r="R834" s="1243"/>
      <c r="S834" s="34"/>
      <c r="T834" s="34"/>
    </row>
    <row r="835" spans="1:22" s="1789" customFormat="1" ht="47.25" x14ac:dyDescent="0.2">
      <c r="A835" s="1243">
        <v>13</v>
      </c>
      <c r="B835" s="91" t="s">
        <v>2496</v>
      </c>
      <c r="C835" s="2228"/>
      <c r="D835" s="87" t="s">
        <v>7845</v>
      </c>
      <c r="E835" s="2145" t="s">
        <v>3400</v>
      </c>
      <c r="F835" s="36"/>
      <c r="G835" s="1837">
        <v>150000</v>
      </c>
      <c r="H835" s="2214">
        <v>150000</v>
      </c>
      <c r="I835" s="2165">
        <v>150000</v>
      </c>
      <c r="J835" s="36" t="s">
        <v>5974</v>
      </c>
      <c r="K835" s="36"/>
      <c r="L835" s="37"/>
      <c r="M835" s="37"/>
      <c r="N835" s="1243" t="s">
        <v>5969</v>
      </c>
      <c r="O835" s="34" t="s">
        <v>5328</v>
      </c>
      <c r="P835" s="39">
        <v>150000</v>
      </c>
      <c r="Q835" s="35">
        <v>150000</v>
      </c>
      <c r="R835" s="1243"/>
      <c r="S835" s="34"/>
      <c r="T835" s="34"/>
    </row>
    <row r="836" spans="1:22" s="1789" customFormat="1" ht="63" x14ac:dyDescent="0.2">
      <c r="A836" s="1243">
        <v>13</v>
      </c>
      <c r="B836" s="91" t="s">
        <v>2549</v>
      </c>
      <c r="C836" s="2228"/>
      <c r="D836" s="87" t="s">
        <v>7845</v>
      </c>
      <c r="E836" s="2145" t="s">
        <v>4066</v>
      </c>
      <c r="F836" s="36"/>
      <c r="G836" s="1837">
        <v>150000</v>
      </c>
      <c r="H836" s="2214">
        <v>150000</v>
      </c>
      <c r="I836" s="2165">
        <v>150000</v>
      </c>
      <c r="J836" s="36" t="s">
        <v>5974</v>
      </c>
      <c r="K836" s="2116"/>
      <c r="L836" s="2113"/>
      <c r="M836" s="2113"/>
      <c r="N836" s="1243" t="s">
        <v>5969</v>
      </c>
      <c r="O836" s="34" t="s">
        <v>5318</v>
      </c>
      <c r="P836" s="39">
        <f>H836</f>
        <v>150000</v>
      </c>
      <c r="Q836" s="35">
        <f>P836</f>
        <v>150000</v>
      </c>
      <c r="R836" s="1243"/>
      <c r="S836" s="2097"/>
      <c r="T836" s="2097"/>
    </row>
    <row r="837" spans="1:22" s="1789" customFormat="1" ht="63" x14ac:dyDescent="0.2">
      <c r="A837" s="1243">
        <v>13</v>
      </c>
      <c r="B837" s="91" t="s">
        <v>239</v>
      </c>
      <c r="C837" s="2228"/>
      <c r="D837" s="87" t="s">
        <v>7845</v>
      </c>
      <c r="E837" s="2145" t="s">
        <v>4067</v>
      </c>
      <c r="F837" s="36"/>
      <c r="G837" s="1837">
        <v>150000</v>
      </c>
      <c r="H837" s="2214">
        <v>150000</v>
      </c>
      <c r="I837" s="2165">
        <v>150000</v>
      </c>
      <c r="J837" s="36" t="s">
        <v>5974</v>
      </c>
      <c r="K837" s="2116"/>
      <c r="L837" s="2113"/>
      <c r="M837" s="2113"/>
      <c r="N837" s="1243" t="s">
        <v>5969</v>
      </c>
      <c r="O837" s="34" t="s">
        <v>5318</v>
      </c>
      <c r="P837" s="39">
        <f>H837</f>
        <v>150000</v>
      </c>
      <c r="Q837" s="35">
        <f>P837</f>
        <v>150000</v>
      </c>
      <c r="R837" s="1243"/>
      <c r="S837" s="2097"/>
      <c r="T837" s="2097"/>
    </row>
    <row r="838" spans="1:22" s="1789" customFormat="1" ht="63" x14ac:dyDescent="0.2">
      <c r="A838" s="1243">
        <v>13</v>
      </c>
      <c r="B838" s="91" t="s">
        <v>2552</v>
      </c>
      <c r="C838" s="2228"/>
      <c r="D838" s="87" t="s">
        <v>7845</v>
      </c>
      <c r="E838" s="2145" t="s">
        <v>4069</v>
      </c>
      <c r="F838" s="36"/>
      <c r="G838" s="1837">
        <v>150000</v>
      </c>
      <c r="H838" s="2214">
        <v>150000</v>
      </c>
      <c r="I838" s="2165">
        <v>150000</v>
      </c>
      <c r="J838" s="36" t="s">
        <v>5974</v>
      </c>
      <c r="K838" s="2096"/>
      <c r="L838" s="2113"/>
      <c r="M838" s="2113"/>
      <c r="N838" s="1243" t="s">
        <v>5969</v>
      </c>
      <c r="O838" s="34" t="s">
        <v>5318</v>
      </c>
      <c r="P838" s="39">
        <f>H838</f>
        <v>150000</v>
      </c>
      <c r="Q838" s="35">
        <f>P838</f>
        <v>150000</v>
      </c>
      <c r="R838" s="1243"/>
      <c r="S838" s="2097"/>
      <c r="T838" s="2097"/>
    </row>
    <row r="839" spans="1:22" s="1789" customFormat="1" ht="63" x14ac:dyDescent="0.2">
      <c r="A839" s="1243">
        <v>13</v>
      </c>
      <c r="B839" s="91" t="s">
        <v>2551</v>
      </c>
      <c r="C839" s="2228"/>
      <c r="D839" s="87" t="s">
        <v>7845</v>
      </c>
      <c r="E839" s="2145" t="s">
        <v>4068</v>
      </c>
      <c r="F839" s="36"/>
      <c r="G839" s="1837">
        <v>150000</v>
      </c>
      <c r="H839" s="2214">
        <v>150000</v>
      </c>
      <c r="I839" s="2165">
        <v>150000</v>
      </c>
      <c r="J839" s="36" t="s">
        <v>5974</v>
      </c>
      <c r="K839" s="2116"/>
      <c r="L839" s="2113"/>
      <c r="M839" s="2113"/>
      <c r="N839" s="1243" t="s">
        <v>5969</v>
      </c>
      <c r="O839" s="34" t="s">
        <v>5318</v>
      </c>
      <c r="P839" s="39">
        <f>H839</f>
        <v>150000</v>
      </c>
      <c r="Q839" s="35">
        <f>P839</f>
        <v>150000</v>
      </c>
      <c r="R839" s="1243"/>
      <c r="S839" s="2097"/>
      <c r="T839" s="2097"/>
    </row>
    <row r="840" spans="1:22" s="1789" customFormat="1" ht="31.5" x14ac:dyDescent="0.2">
      <c r="A840" s="1243">
        <v>13</v>
      </c>
      <c r="B840" s="91" t="s">
        <v>2668</v>
      </c>
      <c r="C840" s="2227"/>
      <c r="D840" s="87" t="s">
        <v>7271</v>
      </c>
      <c r="E840" s="2145" t="s">
        <v>4364</v>
      </c>
      <c r="F840" s="36"/>
      <c r="G840" s="1837">
        <v>150000</v>
      </c>
      <c r="H840" s="2216">
        <v>0</v>
      </c>
      <c r="I840" s="2166">
        <v>0</v>
      </c>
      <c r="J840" s="36" t="s">
        <v>5974</v>
      </c>
      <c r="K840" s="36"/>
      <c r="L840" s="37"/>
      <c r="M840" s="37"/>
      <c r="N840" s="34" t="s">
        <v>5969</v>
      </c>
      <c r="O840" s="34" t="s">
        <v>5307</v>
      </c>
      <c r="P840" s="2110">
        <f>H840</f>
        <v>0</v>
      </c>
      <c r="Q840" s="2109">
        <f>P840</f>
        <v>0</v>
      </c>
      <c r="R840" s="34"/>
      <c r="S840" s="2111" t="s">
        <v>201</v>
      </c>
      <c r="T840" s="2097" t="s">
        <v>1043</v>
      </c>
    </row>
    <row r="841" spans="1:22" s="1789" customFormat="1" ht="47.25" x14ac:dyDescent="0.2">
      <c r="A841" s="1243">
        <v>13</v>
      </c>
      <c r="B841" s="91" t="s">
        <v>2808</v>
      </c>
      <c r="C841" s="2227"/>
      <c r="D841" s="87" t="s">
        <v>7173</v>
      </c>
      <c r="E841" s="2145" t="s">
        <v>4055</v>
      </c>
      <c r="F841" s="36"/>
      <c r="G841" s="1837">
        <v>150000</v>
      </c>
      <c r="H841" s="2214">
        <v>150000</v>
      </c>
      <c r="I841" s="2165">
        <v>150000</v>
      </c>
      <c r="J841" s="36" t="s">
        <v>5974</v>
      </c>
      <c r="K841" s="36"/>
      <c r="L841" s="37"/>
      <c r="M841" s="37"/>
      <c r="N841" s="1243" t="s">
        <v>5969</v>
      </c>
      <c r="O841" s="34" t="s">
        <v>5320</v>
      </c>
      <c r="P841" s="39">
        <v>150000</v>
      </c>
      <c r="Q841" s="35">
        <v>150000</v>
      </c>
      <c r="R841" s="1253" t="s">
        <v>1010</v>
      </c>
      <c r="S841" s="34"/>
      <c r="T841" s="34"/>
    </row>
    <row r="842" spans="1:22" s="1789" customFormat="1" ht="63" x14ac:dyDescent="0.2">
      <c r="A842" s="1243">
        <v>13</v>
      </c>
      <c r="B842" s="91" t="s">
        <v>2861</v>
      </c>
      <c r="C842" s="2227"/>
      <c r="D842" s="87" t="s">
        <v>7173</v>
      </c>
      <c r="E842" s="2145" t="s">
        <v>4059</v>
      </c>
      <c r="F842" s="36"/>
      <c r="G842" s="1837">
        <v>150000</v>
      </c>
      <c r="H842" s="2214">
        <v>150000</v>
      </c>
      <c r="I842" s="2165">
        <v>150000</v>
      </c>
      <c r="J842" s="36" t="s">
        <v>5974</v>
      </c>
      <c r="K842" s="36"/>
      <c r="L842" s="37"/>
      <c r="M842" s="37"/>
      <c r="N842" s="1243" t="s">
        <v>5969</v>
      </c>
      <c r="O842" s="34" t="s">
        <v>5320</v>
      </c>
      <c r="P842" s="39">
        <f>H842</f>
        <v>150000</v>
      </c>
      <c r="Q842" s="35">
        <v>150000</v>
      </c>
      <c r="R842" s="1243"/>
      <c r="S842" s="34"/>
      <c r="T842" s="34"/>
    </row>
    <row r="843" spans="1:22" s="2107" customFormat="1" ht="78.75" x14ac:dyDescent="0.2">
      <c r="A843" s="2099">
        <v>13</v>
      </c>
      <c r="B843" s="2100" t="s">
        <v>377</v>
      </c>
      <c r="C843" s="2228"/>
      <c r="D843" s="2114" t="s">
        <v>7839</v>
      </c>
      <c r="E843" s="2131" t="s">
        <v>110</v>
      </c>
      <c r="F843" s="2121"/>
      <c r="G843" s="2156"/>
      <c r="H843" s="2216">
        <v>150000</v>
      </c>
      <c r="I843" s="2128">
        <v>150000</v>
      </c>
      <c r="J843" s="2121" t="s">
        <v>5974</v>
      </c>
      <c r="K843" s="2121"/>
      <c r="L843" s="2121"/>
      <c r="M843" s="2123"/>
      <c r="N843" s="2095" t="s">
        <v>5969</v>
      </c>
      <c r="O843" s="2097" t="s">
        <v>5295</v>
      </c>
      <c r="P843" s="2122">
        <v>150000</v>
      </c>
      <c r="Q843" s="2122">
        <f>P843</f>
        <v>150000</v>
      </c>
      <c r="R843" s="2097"/>
      <c r="S843" s="2097"/>
      <c r="T843" s="2097" t="s">
        <v>1042</v>
      </c>
    </row>
    <row r="844" spans="1:22" s="2107" customFormat="1" ht="31.5" x14ac:dyDescent="0.2">
      <c r="A844" s="2099">
        <v>13</v>
      </c>
      <c r="B844" s="2096" t="s">
        <v>111</v>
      </c>
      <c r="C844" s="2228"/>
      <c r="D844" s="2100" t="s">
        <v>7133</v>
      </c>
      <c r="E844" s="2120" t="s">
        <v>112</v>
      </c>
      <c r="F844" s="2116"/>
      <c r="G844" s="2156"/>
      <c r="H844" s="2216">
        <v>150000</v>
      </c>
      <c r="I844" s="2166">
        <v>150000</v>
      </c>
      <c r="J844" s="2116" t="s">
        <v>5974</v>
      </c>
      <c r="K844" s="2116"/>
      <c r="L844" s="2116"/>
      <c r="M844" s="2113"/>
      <c r="N844" s="2095" t="s">
        <v>5969</v>
      </c>
      <c r="O844" s="2097" t="s">
        <v>5300</v>
      </c>
      <c r="P844" s="2109">
        <v>150000</v>
      </c>
      <c r="Q844" s="2122">
        <f t="shared" ref="Q844:Q855" si="8">P844</f>
        <v>150000</v>
      </c>
      <c r="R844" s="2097"/>
      <c r="S844" s="2097"/>
      <c r="T844" s="2097" t="s">
        <v>1042</v>
      </c>
      <c r="U844" s="2118"/>
      <c r="V844" s="2118"/>
    </row>
    <row r="845" spans="1:22" s="2107" customFormat="1" ht="28.5" customHeight="1" x14ac:dyDescent="0.2">
      <c r="A845" s="2099">
        <v>13</v>
      </c>
      <c r="B845" s="2100" t="s">
        <v>378</v>
      </c>
      <c r="C845" s="2228"/>
      <c r="D845" s="2114" t="s">
        <v>6409</v>
      </c>
      <c r="E845" s="2120" t="s">
        <v>257</v>
      </c>
      <c r="F845" s="2121"/>
      <c r="G845" s="2156"/>
      <c r="H845" s="2216">
        <v>150000</v>
      </c>
      <c r="I845" s="2128">
        <v>150000</v>
      </c>
      <c r="J845" s="2121" t="s">
        <v>5974</v>
      </c>
      <c r="K845" s="2121"/>
      <c r="L845" s="2116"/>
      <c r="M845" s="2123"/>
      <c r="N845" s="2095" t="s">
        <v>5969</v>
      </c>
      <c r="O845" s="2097" t="s">
        <v>5041</v>
      </c>
      <c r="P845" s="2122">
        <v>150000</v>
      </c>
      <c r="Q845" s="2122">
        <f t="shared" si="8"/>
        <v>150000</v>
      </c>
      <c r="R845" s="2097"/>
      <c r="S845" s="2097"/>
      <c r="T845" s="2097" t="s">
        <v>1042</v>
      </c>
    </row>
    <row r="846" spans="1:22" s="2107" customFormat="1" ht="31.5" x14ac:dyDescent="0.2">
      <c r="A846" s="2099">
        <v>13</v>
      </c>
      <c r="B846" s="2100" t="s">
        <v>379</v>
      </c>
      <c r="C846" s="2228"/>
      <c r="D846" s="2114" t="s">
        <v>6409</v>
      </c>
      <c r="E846" s="2120" t="s">
        <v>113</v>
      </c>
      <c r="F846" s="2116"/>
      <c r="G846" s="2156"/>
      <c r="H846" s="2216">
        <v>150000</v>
      </c>
      <c r="I846" s="2166">
        <v>150000</v>
      </c>
      <c r="J846" s="2116" t="s">
        <v>5974</v>
      </c>
      <c r="K846" s="2116"/>
      <c r="L846" s="2116"/>
      <c r="M846" s="2113"/>
      <c r="N846" s="2095" t="s">
        <v>5969</v>
      </c>
      <c r="O846" s="2097" t="s">
        <v>5041</v>
      </c>
      <c r="P846" s="2109">
        <v>150000</v>
      </c>
      <c r="Q846" s="2122">
        <f t="shared" si="8"/>
        <v>150000</v>
      </c>
      <c r="R846" s="2097"/>
      <c r="S846" s="2097"/>
      <c r="T846" s="2097" t="s">
        <v>1042</v>
      </c>
      <c r="U846" s="2099"/>
      <c r="V846" s="2097"/>
    </row>
    <row r="847" spans="1:22" s="2099" customFormat="1" ht="31.5" x14ac:dyDescent="0.2">
      <c r="A847" s="2099">
        <v>13</v>
      </c>
      <c r="B847" s="2100" t="s">
        <v>380</v>
      </c>
      <c r="C847" s="2228"/>
      <c r="D847" s="2114" t="s">
        <v>7845</v>
      </c>
      <c r="E847" s="2120" t="s">
        <v>114</v>
      </c>
      <c r="F847" s="2116"/>
      <c r="G847" s="2156"/>
      <c r="H847" s="2216">
        <v>150000</v>
      </c>
      <c r="I847" s="2128">
        <v>150000</v>
      </c>
      <c r="J847" s="2121" t="s">
        <v>5974</v>
      </c>
      <c r="K847" s="2121"/>
      <c r="L847" s="2116"/>
      <c r="M847" s="2123"/>
      <c r="N847" s="2095" t="s">
        <v>5969</v>
      </c>
      <c r="O847" s="2097" t="s">
        <v>5317</v>
      </c>
      <c r="P847" s="2122">
        <v>150000</v>
      </c>
      <c r="Q847" s="2122">
        <f t="shared" si="8"/>
        <v>150000</v>
      </c>
      <c r="R847" s="2097"/>
      <c r="S847" s="2097"/>
      <c r="T847" s="2097" t="s">
        <v>1042</v>
      </c>
      <c r="U847" s="2107"/>
      <c r="V847" s="2107"/>
    </row>
    <row r="848" spans="1:22" s="2107" customFormat="1" ht="63" x14ac:dyDescent="0.2">
      <c r="A848" s="2099">
        <v>13</v>
      </c>
      <c r="B848" s="2100" t="s">
        <v>381</v>
      </c>
      <c r="C848" s="2228"/>
      <c r="D848" s="2114" t="s">
        <v>7151</v>
      </c>
      <c r="E848" s="2124" t="s">
        <v>115</v>
      </c>
      <c r="F848" s="2098"/>
      <c r="G848" s="2156"/>
      <c r="H848" s="2216">
        <v>150000</v>
      </c>
      <c r="I848" s="2128">
        <v>150000</v>
      </c>
      <c r="J848" s="2121" t="s">
        <v>5974</v>
      </c>
      <c r="K848" s="2121"/>
      <c r="L848" s="2123"/>
      <c r="M848" s="2123"/>
      <c r="N848" s="2095" t="s">
        <v>5969</v>
      </c>
      <c r="O848" s="2095" t="s">
        <v>5318</v>
      </c>
      <c r="P848" s="2122">
        <v>150000</v>
      </c>
      <c r="Q848" s="2122">
        <f t="shared" si="8"/>
        <v>150000</v>
      </c>
      <c r="R848" s="2097"/>
      <c r="S848" s="2097"/>
      <c r="T848" s="2097" t="s">
        <v>1042</v>
      </c>
    </row>
    <row r="849" spans="1:20" s="2107" customFormat="1" ht="31.5" x14ac:dyDescent="0.2">
      <c r="A849" s="2099">
        <v>13</v>
      </c>
      <c r="B849" s="2100" t="s">
        <v>382</v>
      </c>
      <c r="C849" s="2228"/>
      <c r="D849" s="2114" t="s">
        <v>7151</v>
      </c>
      <c r="E849" s="2124" t="s">
        <v>116</v>
      </c>
      <c r="F849" s="2098"/>
      <c r="G849" s="2156"/>
      <c r="H849" s="2216">
        <v>150000</v>
      </c>
      <c r="I849" s="2128">
        <v>150000</v>
      </c>
      <c r="J849" s="2121" t="s">
        <v>5974</v>
      </c>
      <c r="K849" s="2121"/>
      <c r="L849" s="2123"/>
      <c r="M849" s="2123"/>
      <c r="N849" s="2095" t="s">
        <v>5969</v>
      </c>
      <c r="O849" s="2095" t="s">
        <v>5318</v>
      </c>
      <c r="P849" s="2122">
        <v>150000</v>
      </c>
      <c r="Q849" s="2122">
        <f t="shared" si="8"/>
        <v>150000</v>
      </c>
      <c r="R849" s="2097"/>
      <c r="S849" s="2097"/>
      <c r="T849" s="2097" t="s">
        <v>1042</v>
      </c>
    </row>
    <row r="850" spans="1:20" s="2107" customFormat="1" ht="47.25" x14ac:dyDescent="0.2">
      <c r="A850" s="2099">
        <v>13</v>
      </c>
      <c r="B850" s="2100" t="s">
        <v>383</v>
      </c>
      <c r="C850" s="2228"/>
      <c r="D850" s="2114" t="s">
        <v>6961</v>
      </c>
      <c r="E850" s="2124" t="s">
        <v>117</v>
      </c>
      <c r="F850" s="2098"/>
      <c r="G850" s="2156"/>
      <c r="H850" s="2216">
        <v>150000</v>
      </c>
      <c r="I850" s="2128">
        <v>150000</v>
      </c>
      <c r="J850" s="2121" t="s">
        <v>5974</v>
      </c>
      <c r="K850" s="2121"/>
      <c r="L850" s="2123"/>
      <c r="M850" s="2123"/>
      <c r="N850" s="2095" t="s">
        <v>5969</v>
      </c>
      <c r="O850" s="2095" t="s">
        <v>5320</v>
      </c>
      <c r="P850" s="2122">
        <v>150000</v>
      </c>
      <c r="Q850" s="2122">
        <f t="shared" si="8"/>
        <v>150000</v>
      </c>
      <c r="R850" s="2097"/>
      <c r="S850" s="2097"/>
      <c r="T850" s="2097" t="s">
        <v>1042</v>
      </c>
    </row>
    <row r="851" spans="1:20" s="2107" customFormat="1" ht="78.75" x14ac:dyDescent="0.2">
      <c r="A851" s="2099">
        <v>13</v>
      </c>
      <c r="B851" s="2100" t="s">
        <v>384</v>
      </c>
      <c r="C851" s="2228"/>
      <c r="D851" s="2114" t="s">
        <v>7151</v>
      </c>
      <c r="E851" s="2120" t="s">
        <v>118</v>
      </c>
      <c r="F851" s="2116"/>
      <c r="G851" s="2156"/>
      <c r="H851" s="2216">
        <v>150000</v>
      </c>
      <c r="I851" s="2128">
        <v>150000</v>
      </c>
      <c r="J851" s="2121" t="s">
        <v>5974</v>
      </c>
      <c r="K851" s="2121"/>
      <c r="L851" s="2116"/>
      <c r="M851" s="2123"/>
      <c r="N851" s="2095" t="s">
        <v>5969</v>
      </c>
      <c r="O851" s="2097" t="s">
        <v>5320</v>
      </c>
      <c r="P851" s="2122">
        <f>H851</f>
        <v>150000</v>
      </c>
      <c r="Q851" s="2122">
        <f t="shared" si="8"/>
        <v>150000</v>
      </c>
      <c r="R851" s="2097"/>
      <c r="S851" s="2097"/>
      <c r="T851" s="2097" t="s">
        <v>1042</v>
      </c>
    </row>
    <row r="852" spans="1:20" s="2107" customFormat="1" ht="94.5" x14ac:dyDescent="0.2">
      <c r="A852" s="2099">
        <v>13</v>
      </c>
      <c r="B852" s="2100" t="s">
        <v>385</v>
      </c>
      <c r="C852" s="2228"/>
      <c r="D852" s="2114" t="s">
        <v>7151</v>
      </c>
      <c r="E852" s="2120" t="s">
        <v>119</v>
      </c>
      <c r="F852" s="2116"/>
      <c r="G852" s="2156"/>
      <c r="H852" s="2216">
        <v>150000</v>
      </c>
      <c r="I852" s="2128">
        <v>150000</v>
      </c>
      <c r="J852" s="2121" t="s">
        <v>5974</v>
      </c>
      <c r="K852" s="2121"/>
      <c r="L852" s="2116"/>
      <c r="M852" s="2123"/>
      <c r="N852" s="2095" t="s">
        <v>5969</v>
      </c>
      <c r="O852" s="2097" t="s">
        <v>5320</v>
      </c>
      <c r="P852" s="2122">
        <f>H852</f>
        <v>150000</v>
      </c>
      <c r="Q852" s="2122">
        <f t="shared" si="8"/>
        <v>150000</v>
      </c>
      <c r="R852" s="2097"/>
      <c r="S852" s="2097"/>
      <c r="T852" s="2097" t="s">
        <v>1042</v>
      </c>
    </row>
    <row r="853" spans="1:20" s="2107" customFormat="1" ht="78.75" x14ac:dyDescent="0.2">
      <c r="A853" s="2099">
        <v>13</v>
      </c>
      <c r="B853" s="2100" t="s">
        <v>386</v>
      </c>
      <c r="C853" s="2228"/>
      <c r="D853" s="2114" t="s">
        <v>7151</v>
      </c>
      <c r="E853" s="2120" t="s">
        <v>120</v>
      </c>
      <c r="F853" s="2116"/>
      <c r="G853" s="2156"/>
      <c r="H853" s="2216">
        <v>150000</v>
      </c>
      <c r="I853" s="2128">
        <v>150000</v>
      </c>
      <c r="J853" s="2121" t="s">
        <v>5974</v>
      </c>
      <c r="K853" s="2121"/>
      <c r="L853" s="2116"/>
      <c r="M853" s="2123"/>
      <c r="N853" s="2095" t="s">
        <v>5969</v>
      </c>
      <c r="O853" s="2097" t="s">
        <v>5320</v>
      </c>
      <c r="P853" s="2122">
        <f>H853</f>
        <v>150000</v>
      </c>
      <c r="Q853" s="2122">
        <f t="shared" si="8"/>
        <v>150000</v>
      </c>
      <c r="R853" s="2097"/>
      <c r="S853" s="2097"/>
      <c r="T853" s="2097" t="s">
        <v>1042</v>
      </c>
    </row>
    <row r="854" spans="1:20" s="2107" customFormat="1" ht="78.75" x14ac:dyDescent="0.2">
      <c r="A854" s="2099">
        <v>13</v>
      </c>
      <c r="B854" s="2100" t="s">
        <v>387</v>
      </c>
      <c r="C854" s="2228"/>
      <c r="D854" s="2114" t="s">
        <v>7151</v>
      </c>
      <c r="E854" s="2120" t="s">
        <v>121</v>
      </c>
      <c r="F854" s="2116"/>
      <c r="G854" s="2156"/>
      <c r="H854" s="2216">
        <v>150000</v>
      </c>
      <c r="I854" s="2128">
        <v>150000</v>
      </c>
      <c r="J854" s="2121" t="s">
        <v>5974</v>
      </c>
      <c r="K854" s="2121"/>
      <c r="L854" s="2116"/>
      <c r="M854" s="2123"/>
      <c r="N854" s="2095" t="s">
        <v>5969</v>
      </c>
      <c r="O854" s="2097" t="s">
        <v>5320</v>
      </c>
      <c r="P854" s="2122">
        <f>H854</f>
        <v>150000</v>
      </c>
      <c r="Q854" s="2122">
        <f t="shared" si="8"/>
        <v>150000</v>
      </c>
      <c r="R854" s="2097"/>
      <c r="S854" s="2097"/>
      <c r="T854" s="2097" t="s">
        <v>1042</v>
      </c>
    </row>
    <row r="855" spans="1:20" s="2107" customFormat="1" ht="40.5" customHeight="1" x14ac:dyDescent="0.2">
      <c r="A855" s="2099">
        <v>13</v>
      </c>
      <c r="B855" s="2100" t="s">
        <v>457</v>
      </c>
      <c r="C855" s="2228"/>
      <c r="D855" s="2114" t="s">
        <v>7845</v>
      </c>
      <c r="E855" s="2120" t="s">
        <v>122</v>
      </c>
      <c r="F855" s="2116"/>
      <c r="G855" s="2156"/>
      <c r="H855" s="2216">
        <v>150000</v>
      </c>
      <c r="I855" s="2128">
        <v>150000</v>
      </c>
      <c r="J855" s="2121" t="s">
        <v>5974</v>
      </c>
      <c r="K855" s="2121"/>
      <c r="L855" s="2116"/>
      <c r="M855" s="2123"/>
      <c r="N855" s="2095" t="s">
        <v>5969</v>
      </c>
      <c r="O855" s="2097" t="s">
        <v>5305</v>
      </c>
      <c r="P855" s="2122">
        <v>150000</v>
      </c>
      <c r="Q855" s="2122">
        <f t="shared" si="8"/>
        <v>150000</v>
      </c>
      <c r="R855" s="2097"/>
      <c r="S855" s="2097"/>
      <c r="T855" s="2097"/>
    </row>
    <row r="856" spans="1:20" s="1789" customFormat="1" ht="47.25" x14ac:dyDescent="0.2">
      <c r="A856" s="1243">
        <v>13</v>
      </c>
      <c r="B856" s="87" t="s">
        <v>2058</v>
      </c>
      <c r="C856" s="2227"/>
      <c r="D856" s="87" t="s">
        <v>7137</v>
      </c>
      <c r="E856" s="2145" t="s">
        <v>3385</v>
      </c>
      <c r="F856" s="36"/>
      <c r="G856" s="1837">
        <v>155000</v>
      </c>
      <c r="H856" s="2214">
        <v>155000</v>
      </c>
      <c r="I856" s="2165">
        <v>155000</v>
      </c>
      <c r="J856" s="36" t="s">
        <v>5226</v>
      </c>
      <c r="K856" s="36" t="s">
        <v>4934</v>
      </c>
      <c r="L856" s="37" t="s">
        <v>5038</v>
      </c>
      <c r="M856" s="37" t="s">
        <v>5270</v>
      </c>
      <c r="N856" s="37" t="s">
        <v>7788</v>
      </c>
      <c r="O856" s="34" t="s">
        <v>5041</v>
      </c>
      <c r="P856" s="39">
        <v>155000</v>
      </c>
      <c r="Q856" s="35">
        <v>155000</v>
      </c>
      <c r="R856" s="1243"/>
      <c r="S856" s="34"/>
      <c r="T856" s="34"/>
    </row>
    <row r="857" spans="1:20" s="2365" customFormat="1" ht="47.25" x14ac:dyDescent="0.25">
      <c r="A857" s="2323">
        <v>13</v>
      </c>
      <c r="B857" s="2287"/>
      <c r="C857" s="2345" t="s">
        <v>1034</v>
      </c>
      <c r="D857" s="2336" t="s">
        <v>7845</v>
      </c>
      <c r="E857" s="2346" t="s">
        <v>10</v>
      </c>
      <c r="F857" s="2314"/>
      <c r="G857" s="1837"/>
      <c r="H857" s="2214"/>
      <c r="I857" s="2334">
        <v>155000</v>
      </c>
      <c r="J857" s="2347" t="s">
        <v>5974</v>
      </c>
      <c r="K857" s="2340"/>
      <c r="L857" s="2341"/>
      <c r="M857" s="2341"/>
      <c r="N857" s="2027" t="s">
        <v>5040</v>
      </c>
      <c r="O857" s="2288" t="s">
        <v>5319</v>
      </c>
      <c r="P857" s="2348">
        <v>155000</v>
      </c>
      <c r="Q857" s="2348">
        <v>155000</v>
      </c>
      <c r="R857" s="2288"/>
      <c r="S857" s="2288"/>
      <c r="T857" s="1890" t="s">
        <v>480</v>
      </c>
    </row>
    <row r="858" spans="1:20" s="1789" customFormat="1" ht="47.25" x14ac:dyDescent="0.2">
      <c r="A858" s="1243">
        <v>13</v>
      </c>
      <c r="B858" s="34" t="s">
        <v>2125</v>
      </c>
      <c r="C858" s="2227"/>
      <c r="D858" s="87" t="s">
        <v>3143</v>
      </c>
      <c r="E858" s="2145" t="s">
        <v>4234</v>
      </c>
      <c r="F858" s="36"/>
      <c r="G858" s="1837">
        <v>156800</v>
      </c>
      <c r="H858" s="2214">
        <v>156800</v>
      </c>
      <c r="I858" s="2165">
        <v>156800</v>
      </c>
      <c r="J858" s="36" t="s">
        <v>5974</v>
      </c>
      <c r="K858" s="36"/>
      <c r="L858" s="37"/>
      <c r="M858" s="37"/>
      <c r="N858" s="37" t="s">
        <v>5229</v>
      </c>
      <c r="O858" s="34" t="s">
        <v>5299</v>
      </c>
      <c r="P858" s="39">
        <v>156800</v>
      </c>
      <c r="Q858" s="35">
        <v>156800</v>
      </c>
      <c r="R858" s="34"/>
      <c r="S858" s="40"/>
      <c r="T858" s="40"/>
    </row>
    <row r="859" spans="1:20" s="1789" customFormat="1" ht="31.5" x14ac:dyDescent="0.2">
      <c r="A859" s="1243">
        <v>13</v>
      </c>
      <c r="B859" s="34" t="s">
        <v>2189</v>
      </c>
      <c r="C859" s="2227"/>
      <c r="D859" s="87" t="s">
        <v>7170</v>
      </c>
      <c r="E859" s="2145" t="s">
        <v>4276</v>
      </c>
      <c r="F859" s="36"/>
      <c r="G859" s="1837">
        <v>160000</v>
      </c>
      <c r="H859" s="2214">
        <v>160000</v>
      </c>
      <c r="I859" s="2165">
        <v>160000</v>
      </c>
      <c r="J859" s="36" t="s">
        <v>5974</v>
      </c>
      <c r="K859" s="36"/>
      <c r="L859" s="37"/>
      <c r="M859" s="37"/>
      <c r="N859" s="37" t="s">
        <v>5229</v>
      </c>
      <c r="O859" s="34" t="s">
        <v>5303</v>
      </c>
      <c r="P859" s="39">
        <v>160000</v>
      </c>
      <c r="Q859" s="35">
        <v>160000</v>
      </c>
      <c r="R859" s="34"/>
      <c r="S859" s="40"/>
      <c r="T859" s="40"/>
    </row>
    <row r="860" spans="1:20" s="1789" customFormat="1" ht="31.5" x14ac:dyDescent="0.2">
      <c r="A860" s="1243">
        <v>13</v>
      </c>
      <c r="B860" s="34" t="s">
        <v>2209</v>
      </c>
      <c r="C860" s="2227"/>
      <c r="D860" s="87" t="s">
        <v>7170</v>
      </c>
      <c r="E860" s="2145" t="s">
        <v>4288</v>
      </c>
      <c r="F860" s="36"/>
      <c r="G860" s="1837">
        <v>160000</v>
      </c>
      <c r="H860" s="2214">
        <v>160000</v>
      </c>
      <c r="I860" s="2165">
        <v>160000</v>
      </c>
      <c r="J860" s="36" t="s">
        <v>5974</v>
      </c>
      <c r="K860" s="36"/>
      <c r="L860" s="37"/>
      <c r="M860" s="37"/>
      <c r="N860" s="37" t="s">
        <v>5229</v>
      </c>
      <c r="O860" s="34" t="s">
        <v>5303</v>
      </c>
      <c r="P860" s="39">
        <v>160000</v>
      </c>
      <c r="Q860" s="35">
        <v>160000</v>
      </c>
      <c r="R860" s="34"/>
      <c r="S860" s="40"/>
      <c r="T860" s="40"/>
    </row>
    <row r="861" spans="1:20" s="1789" customFormat="1" ht="47.25" x14ac:dyDescent="0.2">
      <c r="A861" s="1243">
        <v>13</v>
      </c>
      <c r="B861" s="91" t="s">
        <v>2292</v>
      </c>
      <c r="C861" s="2228"/>
      <c r="D861" s="87" t="s">
        <v>7133</v>
      </c>
      <c r="E861" s="2145" t="s">
        <v>4244</v>
      </c>
      <c r="F861" s="36"/>
      <c r="G861" s="1837">
        <v>160000</v>
      </c>
      <c r="H861" s="2214">
        <v>160000</v>
      </c>
      <c r="I861" s="2165">
        <v>160000</v>
      </c>
      <c r="J861" s="36" t="s">
        <v>5974</v>
      </c>
      <c r="K861" s="36"/>
      <c r="L861" s="37"/>
      <c r="M861" s="37"/>
      <c r="N861" s="34" t="s">
        <v>5969</v>
      </c>
      <c r="O861" s="34" t="s">
        <v>5300</v>
      </c>
      <c r="P861" s="39">
        <v>160000</v>
      </c>
      <c r="Q861" s="35">
        <v>160000</v>
      </c>
      <c r="R861" s="34"/>
      <c r="S861" s="40"/>
      <c r="T861" s="40"/>
    </row>
    <row r="862" spans="1:20" s="1789" customFormat="1" ht="31.5" x14ac:dyDescent="0.2">
      <c r="A862" s="1243">
        <v>13</v>
      </c>
      <c r="B862" s="91" t="s">
        <v>2298</v>
      </c>
      <c r="C862" s="2227"/>
      <c r="D862" s="87" t="s">
        <v>7133</v>
      </c>
      <c r="E862" s="2145" t="s">
        <v>4226</v>
      </c>
      <c r="F862" s="36"/>
      <c r="G862" s="1837">
        <v>160000</v>
      </c>
      <c r="H862" s="2214">
        <v>160000</v>
      </c>
      <c r="I862" s="2165">
        <v>160000</v>
      </c>
      <c r="J862" s="36" t="s">
        <v>5974</v>
      </c>
      <c r="K862" s="36"/>
      <c r="L862" s="37"/>
      <c r="M862" s="37"/>
      <c r="N862" s="34" t="s">
        <v>5969</v>
      </c>
      <c r="O862" s="34" t="s">
        <v>5299</v>
      </c>
      <c r="P862" s="39">
        <v>160000</v>
      </c>
      <c r="Q862" s="35">
        <v>160000</v>
      </c>
      <c r="R862" s="34"/>
      <c r="S862" s="40"/>
      <c r="T862" s="40"/>
    </row>
    <row r="863" spans="1:20" s="2107" customFormat="1" ht="47.25" x14ac:dyDescent="0.2">
      <c r="A863" s="2099">
        <v>13</v>
      </c>
      <c r="B863" s="2100" t="s">
        <v>402</v>
      </c>
      <c r="C863" s="2228"/>
      <c r="D863" s="2114" t="s">
        <v>7133</v>
      </c>
      <c r="E863" s="2131" t="s">
        <v>123</v>
      </c>
      <c r="F863" s="2121"/>
      <c r="G863" s="2156"/>
      <c r="H863" s="2216">
        <v>160000</v>
      </c>
      <c r="I863" s="2128">
        <v>160000</v>
      </c>
      <c r="J863" s="2121" t="s">
        <v>5974</v>
      </c>
      <c r="K863" s="2121"/>
      <c r="L863" s="2121"/>
      <c r="M863" s="2123"/>
      <c r="N863" s="2095" t="s">
        <v>5969</v>
      </c>
      <c r="O863" s="2097" t="s">
        <v>5299</v>
      </c>
      <c r="P863" s="2122">
        <v>160000</v>
      </c>
      <c r="Q863" s="2122">
        <f>P863</f>
        <v>160000</v>
      </c>
      <c r="R863" s="2097"/>
      <c r="S863" s="2097"/>
      <c r="T863" s="2097" t="s">
        <v>1042</v>
      </c>
    </row>
    <row r="864" spans="1:20" s="1789" customFormat="1" ht="31.5" x14ac:dyDescent="0.2">
      <c r="A864" s="1243">
        <v>13</v>
      </c>
      <c r="B864" s="34" t="s">
        <v>2280</v>
      </c>
      <c r="C864" s="2227"/>
      <c r="D864" s="87" t="s">
        <v>7236</v>
      </c>
      <c r="E864" s="2145" t="s">
        <v>4329</v>
      </c>
      <c r="F864" s="36"/>
      <c r="G864" s="1837">
        <v>165000</v>
      </c>
      <c r="H864" s="2214">
        <v>165000</v>
      </c>
      <c r="I864" s="2165">
        <v>165000</v>
      </c>
      <c r="J864" s="36" t="s">
        <v>5974</v>
      </c>
      <c r="K864" s="36"/>
      <c r="L864" s="37"/>
      <c r="M864" s="37"/>
      <c r="N864" s="37" t="s">
        <v>5969</v>
      </c>
      <c r="O864" s="34" t="s">
        <v>5296</v>
      </c>
      <c r="P864" s="39">
        <v>165000</v>
      </c>
      <c r="Q864" s="35">
        <v>165000</v>
      </c>
      <c r="R864" s="34"/>
      <c r="S864" s="40"/>
      <c r="T864" s="40"/>
    </row>
    <row r="865" spans="1:20" s="2107" customFormat="1" ht="47.25" x14ac:dyDescent="0.2">
      <c r="A865" s="2099">
        <v>13</v>
      </c>
      <c r="B865" s="2100" t="s">
        <v>403</v>
      </c>
      <c r="C865" s="2228"/>
      <c r="D865" s="2114" t="s">
        <v>7137</v>
      </c>
      <c r="E865" s="2120" t="s">
        <v>124</v>
      </c>
      <c r="F865" s="2116"/>
      <c r="G865" s="2156"/>
      <c r="H865" s="2216">
        <v>165000</v>
      </c>
      <c r="I865" s="2128">
        <v>165000</v>
      </c>
      <c r="J865" s="2116" t="s">
        <v>5974</v>
      </c>
      <c r="K865" s="2121"/>
      <c r="L865" s="2116"/>
      <c r="M865" s="2123"/>
      <c r="N865" s="2097" t="s">
        <v>5229</v>
      </c>
      <c r="O865" s="2097" t="s">
        <v>5299</v>
      </c>
      <c r="P865" s="2122">
        <v>165000</v>
      </c>
      <c r="Q865" s="2122">
        <f>P865</f>
        <v>165000</v>
      </c>
      <c r="R865" s="2097"/>
      <c r="S865" s="2097"/>
      <c r="T865" s="2097" t="s">
        <v>1042</v>
      </c>
    </row>
    <row r="866" spans="1:20" s="1789" customFormat="1" ht="47.25" x14ac:dyDescent="0.2">
      <c r="A866" s="1243">
        <v>13</v>
      </c>
      <c r="B866" s="34" t="s">
        <v>2221</v>
      </c>
      <c r="C866" s="2228"/>
      <c r="D866" s="87" t="s">
        <v>7304</v>
      </c>
      <c r="E866" s="2145" t="s">
        <v>4387</v>
      </c>
      <c r="F866" s="36"/>
      <c r="G866" s="1837">
        <v>170000</v>
      </c>
      <c r="H866" s="2214">
        <v>170000</v>
      </c>
      <c r="I866" s="2165">
        <v>170000</v>
      </c>
      <c r="J866" s="36" t="s">
        <v>5226</v>
      </c>
      <c r="K866" s="36" t="s">
        <v>4934</v>
      </c>
      <c r="L866" s="37" t="s">
        <v>5267</v>
      </c>
      <c r="M866" s="37" t="s">
        <v>3084</v>
      </c>
      <c r="N866" s="37" t="s">
        <v>5229</v>
      </c>
      <c r="O866" s="34" t="s">
        <v>5311</v>
      </c>
      <c r="P866" s="39">
        <v>170000</v>
      </c>
      <c r="Q866" s="35">
        <v>170000</v>
      </c>
      <c r="R866" s="34"/>
      <c r="S866" s="40"/>
      <c r="T866" s="40"/>
    </row>
    <row r="867" spans="1:20" s="1789" customFormat="1" ht="47.25" x14ac:dyDescent="0.2">
      <c r="A867" s="1243">
        <v>13</v>
      </c>
      <c r="B867" s="91" t="s">
        <v>2320</v>
      </c>
      <c r="C867" s="2228"/>
      <c r="D867" s="87" t="s">
        <v>6409</v>
      </c>
      <c r="E867" s="2145" t="s">
        <v>3388</v>
      </c>
      <c r="F867" s="36"/>
      <c r="G867" s="1837">
        <v>170000</v>
      </c>
      <c r="H867" s="2214">
        <v>0</v>
      </c>
      <c r="I867" s="2165">
        <v>0</v>
      </c>
      <c r="J867" s="36" t="s">
        <v>5226</v>
      </c>
      <c r="K867" s="36" t="s">
        <v>4934</v>
      </c>
      <c r="L867" s="37" t="s">
        <v>5038</v>
      </c>
      <c r="M867" s="1243" t="s">
        <v>3111</v>
      </c>
      <c r="N867" s="37" t="s">
        <v>5969</v>
      </c>
      <c r="O867" s="34" t="s">
        <v>5041</v>
      </c>
      <c r="P867" s="2110">
        <v>0</v>
      </c>
      <c r="Q867" s="2109">
        <v>0</v>
      </c>
      <c r="R867" s="2099"/>
      <c r="S867" s="2097" t="s">
        <v>1044</v>
      </c>
      <c r="T867" s="2097" t="s">
        <v>1043</v>
      </c>
    </row>
    <row r="868" spans="1:20" s="2107" customFormat="1" ht="31.5" x14ac:dyDescent="0.2">
      <c r="A868" s="2099">
        <v>13</v>
      </c>
      <c r="B868" s="2100" t="s">
        <v>407</v>
      </c>
      <c r="C868" s="2228"/>
      <c r="D868" s="2114" t="s">
        <v>125</v>
      </c>
      <c r="E868" s="2120" t="s">
        <v>126</v>
      </c>
      <c r="F868" s="2116"/>
      <c r="G868" s="2156"/>
      <c r="H868" s="2216">
        <v>175000</v>
      </c>
      <c r="I868" s="2128">
        <v>175000</v>
      </c>
      <c r="J868" s="2121" t="s">
        <v>5974</v>
      </c>
      <c r="K868" s="2121"/>
      <c r="L868" s="2116"/>
      <c r="M868" s="2123"/>
      <c r="N868" s="2097" t="s">
        <v>5165</v>
      </c>
      <c r="O868" s="2097" t="s">
        <v>5305</v>
      </c>
      <c r="P868" s="2122">
        <v>175000</v>
      </c>
      <c r="Q868" s="2122">
        <f>P868</f>
        <v>175000</v>
      </c>
      <c r="R868" s="2097"/>
      <c r="S868" s="2097"/>
      <c r="T868" s="2097"/>
    </row>
    <row r="869" spans="1:20" s="2107" customFormat="1" ht="31.5" x14ac:dyDescent="0.2">
      <c r="A869" s="2255">
        <v>13</v>
      </c>
      <c r="B869" s="2256" t="s">
        <v>544</v>
      </c>
      <c r="C869" s="2250" t="s">
        <v>1034</v>
      </c>
      <c r="D869" s="2253" t="s">
        <v>7271</v>
      </c>
      <c r="E869" s="2260" t="s">
        <v>545</v>
      </c>
      <c r="F869" s="2116"/>
      <c r="G869" s="2156"/>
      <c r="H869" s="2216"/>
      <c r="I869" s="2246">
        <v>199000</v>
      </c>
      <c r="J869" s="2251" t="s">
        <v>5974</v>
      </c>
      <c r="K869" s="2251"/>
      <c r="L869" s="2259"/>
      <c r="M869" s="2259"/>
      <c r="N869" s="2250" t="s">
        <v>5969</v>
      </c>
      <c r="O869" s="2250" t="s">
        <v>5307</v>
      </c>
      <c r="P869" s="2249">
        <f>I869</f>
        <v>199000</v>
      </c>
      <c r="Q869" s="2249">
        <f>I869</f>
        <v>199000</v>
      </c>
      <c r="R869" s="2097"/>
      <c r="S869" s="2097"/>
      <c r="T869" s="2250" t="s">
        <v>522</v>
      </c>
    </row>
    <row r="870" spans="1:20" s="1789" customFormat="1" ht="47.25" x14ac:dyDescent="0.2">
      <c r="A870" s="1243">
        <v>13</v>
      </c>
      <c r="B870" s="91" t="s">
        <v>2441</v>
      </c>
      <c r="C870" s="2228"/>
      <c r="D870" s="87" t="s">
        <v>7845</v>
      </c>
      <c r="E870" s="2145" t="s">
        <v>2442</v>
      </c>
      <c r="F870" s="36"/>
      <c r="G870" s="1837">
        <v>180000</v>
      </c>
      <c r="H870" s="2214">
        <v>180000</v>
      </c>
      <c r="I870" s="2165">
        <v>180000</v>
      </c>
      <c r="J870" s="36" t="s">
        <v>5974</v>
      </c>
      <c r="K870" s="36"/>
      <c r="L870" s="37"/>
      <c r="M870" s="37"/>
      <c r="N870" s="34" t="s">
        <v>5969</v>
      </c>
      <c r="O870" s="34" t="s">
        <v>5319</v>
      </c>
      <c r="P870" s="39">
        <v>180000</v>
      </c>
      <c r="Q870" s="35">
        <v>180000</v>
      </c>
      <c r="R870" s="34"/>
      <c r="S870" s="40"/>
      <c r="T870" s="40"/>
    </row>
    <row r="871" spans="1:20" s="1789" customFormat="1" ht="31.5" x14ac:dyDescent="0.2">
      <c r="A871" s="1243">
        <v>13</v>
      </c>
      <c r="B871" s="91" t="s">
        <v>2505</v>
      </c>
      <c r="C871" s="2228"/>
      <c r="D871" s="87" t="s">
        <v>7845</v>
      </c>
      <c r="E871" s="2145" t="s">
        <v>3988</v>
      </c>
      <c r="F871" s="36"/>
      <c r="G871" s="1837">
        <v>180000</v>
      </c>
      <c r="H871" s="2214">
        <v>180000</v>
      </c>
      <c r="I871" s="2165">
        <v>180000</v>
      </c>
      <c r="J871" s="36" t="s">
        <v>5974</v>
      </c>
      <c r="K871" s="36"/>
      <c r="L871" s="37"/>
      <c r="M871" s="37"/>
      <c r="N871" s="34" t="s">
        <v>5969</v>
      </c>
      <c r="O871" s="34" t="s">
        <v>5320</v>
      </c>
      <c r="P871" s="39">
        <v>180000</v>
      </c>
      <c r="Q871" s="35">
        <v>180000</v>
      </c>
      <c r="R871" s="34"/>
      <c r="S871" s="40"/>
      <c r="T871" s="40"/>
    </row>
    <row r="872" spans="1:20" s="1789" customFormat="1" ht="28.5" customHeight="1" x14ac:dyDescent="0.2">
      <c r="A872" s="1243">
        <v>13</v>
      </c>
      <c r="B872" s="91" t="s">
        <v>2744</v>
      </c>
      <c r="C872" s="2228"/>
      <c r="D872" s="87" t="s">
        <v>7151</v>
      </c>
      <c r="E872" s="2145" t="s">
        <v>4077</v>
      </c>
      <c r="F872" s="36"/>
      <c r="G872" s="1837">
        <v>180000</v>
      </c>
      <c r="H872" s="2216">
        <v>0</v>
      </c>
      <c r="I872" s="2166">
        <v>0</v>
      </c>
      <c r="J872" s="36" t="s">
        <v>5974</v>
      </c>
      <c r="K872" s="36"/>
      <c r="L872" s="37"/>
      <c r="M872" s="37"/>
      <c r="N872" s="34" t="s">
        <v>5969</v>
      </c>
      <c r="O872" s="34" t="s">
        <v>5041</v>
      </c>
      <c r="P872" s="2110">
        <f>H872</f>
        <v>0</v>
      </c>
      <c r="Q872" s="2109">
        <f>P872</f>
        <v>0</v>
      </c>
      <c r="R872" s="34"/>
      <c r="S872" s="2111" t="s">
        <v>1044</v>
      </c>
      <c r="T872" s="2097" t="s">
        <v>1043</v>
      </c>
    </row>
    <row r="873" spans="1:20" s="2362" customFormat="1" x14ac:dyDescent="0.25">
      <c r="A873" s="2323">
        <v>13</v>
      </c>
      <c r="B873" s="91"/>
      <c r="C873" s="2335" t="s">
        <v>1034</v>
      </c>
      <c r="D873" s="2336" t="s">
        <v>11</v>
      </c>
      <c r="E873" s="2337" t="s">
        <v>12</v>
      </c>
      <c r="F873" s="2330"/>
      <c r="G873" s="2338"/>
      <c r="H873" s="2216"/>
      <c r="I873" s="2339">
        <v>182000</v>
      </c>
      <c r="J873" s="2314" t="s">
        <v>5974</v>
      </c>
      <c r="K873" s="2340"/>
      <c r="L873" s="2341"/>
      <c r="M873" s="2341"/>
      <c r="N873" s="2288" t="s">
        <v>5229</v>
      </c>
      <c r="O873" s="2342" t="s">
        <v>5304</v>
      </c>
      <c r="P873" s="2334">
        <v>182000</v>
      </c>
      <c r="Q873" s="2334">
        <v>182000</v>
      </c>
      <c r="R873" s="2288"/>
      <c r="S873" s="2343"/>
      <c r="T873" s="1890" t="s">
        <v>481</v>
      </c>
    </row>
    <row r="874" spans="1:20" s="1789" customFormat="1" ht="31.5" x14ac:dyDescent="0.2">
      <c r="A874" s="1243">
        <v>13</v>
      </c>
      <c r="B874" s="34" t="s">
        <v>2149</v>
      </c>
      <c r="C874" s="2227"/>
      <c r="D874" s="87" t="s">
        <v>3153</v>
      </c>
      <c r="E874" s="2145" t="s">
        <v>3855</v>
      </c>
      <c r="F874" s="36"/>
      <c r="G874" s="1837">
        <v>188000</v>
      </c>
      <c r="H874" s="2214">
        <v>188000</v>
      </c>
      <c r="I874" s="2165">
        <v>188000</v>
      </c>
      <c r="J874" s="36" t="s">
        <v>5974</v>
      </c>
      <c r="K874" s="36"/>
      <c r="L874" s="37"/>
      <c r="M874" s="37"/>
      <c r="N874" s="37" t="s">
        <v>5229</v>
      </c>
      <c r="O874" s="34" t="s">
        <v>5320</v>
      </c>
      <c r="P874" s="39">
        <v>188000</v>
      </c>
      <c r="Q874" s="35">
        <v>188000</v>
      </c>
      <c r="R874" s="34"/>
      <c r="S874" s="40"/>
      <c r="T874" s="40"/>
    </row>
    <row r="875" spans="1:20" s="1789" customFormat="1" ht="31.5" x14ac:dyDescent="0.2">
      <c r="A875" s="1243">
        <v>13</v>
      </c>
      <c r="B875" s="34" t="s">
        <v>2167</v>
      </c>
      <c r="C875" s="2227"/>
      <c r="D875" s="87" t="s">
        <v>3152</v>
      </c>
      <c r="E875" s="2145" t="s">
        <v>3853</v>
      </c>
      <c r="F875" s="36"/>
      <c r="G875" s="1837">
        <v>188000</v>
      </c>
      <c r="H875" s="2214">
        <v>188000</v>
      </c>
      <c r="I875" s="2165">
        <v>188000</v>
      </c>
      <c r="J875" s="36" t="s">
        <v>5974</v>
      </c>
      <c r="K875" s="36"/>
      <c r="L875" s="37"/>
      <c r="M875" s="37"/>
      <c r="N875" s="37" t="s">
        <v>5229</v>
      </c>
      <c r="O875" s="34" t="s">
        <v>5320</v>
      </c>
      <c r="P875" s="39">
        <v>188000</v>
      </c>
      <c r="Q875" s="35">
        <v>188000</v>
      </c>
      <c r="R875" s="34"/>
      <c r="S875" s="40"/>
      <c r="T875" s="40"/>
    </row>
    <row r="876" spans="1:20" s="2362" customFormat="1" ht="31.5" x14ac:dyDescent="0.25">
      <c r="A876" s="2323">
        <v>13</v>
      </c>
      <c r="B876" s="91"/>
      <c r="C876" s="2335" t="s">
        <v>1034</v>
      </c>
      <c r="D876" s="2336" t="s">
        <v>5624</v>
      </c>
      <c r="E876" s="2337" t="s">
        <v>58</v>
      </c>
      <c r="F876" s="2330"/>
      <c r="G876" s="2338"/>
      <c r="H876" s="2216"/>
      <c r="I876" s="2339">
        <v>188780</v>
      </c>
      <c r="J876" s="2314" t="s">
        <v>5974</v>
      </c>
      <c r="K876" s="2340"/>
      <c r="L876" s="2341"/>
      <c r="M876" s="2341"/>
      <c r="N876" s="2288" t="s">
        <v>5969</v>
      </c>
      <c r="O876" s="2342" t="s">
        <v>5295</v>
      </c>
      <c r="P876" s="2339">
        <v>188780</v>
      </c>
      <c r="Q876" s="2339">
        <v>188780</v>
      </c>
      <c r="R876" s="2288"/>
      <c r="S876" s="2343"/>
      <c r="T876" s="1890" t="s">
        <v>481</v>
      </c>
    </row>
    <row r="877" spans="1:20" s="1789" customFormat="1" ht="31.5" x14ac:dyDescent="0.2">
      <c r="A877" s="1243">
        <v>13</v>
      </c>
      <c r="B877" s="91" t="s">
        <v>2322</v>
      </c>
      <c r="C877" s="2227"/>
      <c r="D877" s="87" t="s">
        <v>6409</v>
      </c>
      <c r="E877" s="2145" t="s">
        <v>3382</v>
      </c>
      <c r="F877" s="36"/>
      <c r="G877" s="1837">
        <v>190000</v>
      </c>
      <c r="H877" s="2214">
        <v>190000</v>
      </c>
      <c r="I877" s="2165">
        <v>190000</v>
      </c>
      <c r="J877" s="36" t="s">
        <v>5974</v>
      </c>
      <c r="K877" s="36"/>
      <c r="L877" s="37"/>
      <c r="M877" s="37"/>
      <c r="N877" s="34" t="s">
        <v>5969</v>
      </c>
      <c r="O877" s="34" t="s">
        <v>5041</v>
      </c>
      <c r="P877" s="39">
        <v>190000</v>
      </c>
      <c r="Q877" s="35">
        <v>190000</v>
      </c>
      <c r="R877" s="34"/>
      <c r="S877" s="40"/>
      <c r="T877" s="40"/>
    </row>
    <row r="878" spans="1:20" s="1789" customFormat="1" ht="47.25" x14ac:dyDescent="0.2">
      <c r="A878" s="1243">
        <v>13</v>
      </c>
      <c r="B878" s="91" t="s">
        <v>2452</v>
      </c>
      <c r="C878" s="2227"/>
      <c r="D878" s="87" t="s">
        <v>7845</v>
      </c>
      <c r="E878" s="2145" t="s">
        <v>3946</v>
      </c>
      <c r="F878" s="36"/>
      <c r="G878" s="1837">
        <v>190000</v>
      </c>
      <c r="H878" s="2214">
        <v>190000</v>
      </c>
      <c r="I878" s="2165">
        <v>190000</v>
      </c>
      <c r="J878" s="36" t="s">
        <v>5974</v>
      </c>
      <c r="K878" s="36"/>
      <c r="L878" s="37"/>
      <c r="M878" s="37"/>
      <c r="N878" s="34" t="s">
        <v>5969</v>
      </c>
      <c r="O878" s="34" t="s">
        <v>5319</v>
      </c>
      <c r="P878" s="39">
        <v>190000</v>
      </c>
      <c r="Q878" s="35">
        <v>190000</v>
      </c>
      <c r="R878" s="34"/>
      <c r="S878" s="40"/>
      <c r="T878" s="40"/>
    </row>
    <row r="879" spans="1:20" s="1789" customFormat="1" ht="47.25" x14ac:dyDescent="0.2">
      <c r="A879" s="1243">
        <v>13</v>
      </c>
      <c r="B879" s="91" t="s">
        <v>2743</v>
      </c>
      <c r="C879" s="2227"/>
      <c r="D879" s="87" t="s">
        <v>7151</v>
      </c>
      <c r="E879" s="2145" t="s">
        <v>3926</v>
      </c>
      <c r="F879" s="36"/>
      <c r="G879" s="1837">
        <v>190000</v>
      </c>
      <c r="H879" s="2214">
        <v>190000</v>
      </c>
      <c r="I879" s="2165">
        <v>190000</v>
      </c>
      <c r="J879" s="36" t="s">
        <v>5974</v>
      </c>
      <c r="K879" s="36"/>
      <c r="L879" s="37"/>
      <c r="M879" s="37"/>
      <c r="N879" s="34" t="s">
        <v>5969</v>
      </c>
      <c r="O879" s="34" t="s">
        <v>5318</v>
      </c>
      <c r="P879" s="39">
        <v>190000</v>
      </c>
      <c r="Q879" s="35">
        <v>190000</v>
      </c>
      <c r="R879" s="34"/>
      <c r="S879" s="40"/>
      <c r="T879" s="40"/>
    </row>
    <row r="880" spans="1:20" s="1789" customFormat="1" ht="63" x14ac:dyDescent="0.2">
      <c r="A880" s="1243">
        <v>13</v>
      </c>
      <c r="B880" s="91" t="s">
        <v>2749</v>
      </c>
      <c r="C880" s="2227"/>
      <c r="D880" s="87" t="s">
        <v>7151</v>
      </c>
      <c r="E880" s="2145" t="s">
        <v>3925</v>
      </c>
      <c r="F880" s="36"/>
      <c r="G880" s="1837">
        <v>190000</v>
      </c>
      <c r="H880" s="2214">
        <v>190000</v>
      </c>
      <c r="I880" s="2165">
        <v>190000</v>
      </c>
      <c r="J880" s="36" t="s">
        <v>5974</v>
      </c>
      <c r="K880" s="36"/>
      <c r="L880" s="37"/>
      <c r="M880" s="37"/>
      <c r="N880" s="34" t="s">
        <v>5969</v>
      </c>
      <c r="O880" s="34" t="s">
        <v>5318</v>
      </c>
      <c r="P880" s="39">
        <v>190000</v>
      </c>
      <c r="Q880" s="35">
        <v>190000</v>
      </c>
      <c r="R880" s="34"/>
      <c r="S880" s="40"/>
      <c r="T880" s="2111"/>
    </row>
    <row r="881" spans="1:22" s="1789" customFormat="1" ht="63" x14ac:dyDescent="0.2">
      <c r="A881" s="1243">
        <v>13</v>
      </c>
      <c r="B881" s="91" t="s">
        <v>2750</v>
      </c>
      <c r="C881" s="2227"/>
      <c r="D881" s="87" t="s">
        <v>7151</v>
      </c>
      <c r="E881" s="2145" t="s">
        <v>3922</v>
      </c>
      <c r="F881" s="36"/>
      <c r="G881" s="1837">
        <v>190000</v>
      </c>
      <c r="H881" s="2214">
        <v>190000</v>
      </c>
      <c r="I881" s="2165">
        <v>190000</v>
      </c>
      <c r="J881" s="36" t="s">
        <v>5974</v>
      </c>
      <c r="K881" s="36"/>
      <c r="L881" s="37"/>
      <c r="M881" s="37"/>
      <c r="N881" s="34" t="s">
        <v>5969</v>
      </c>
      <c r="O881" s="34" t="s">
        <v>5318</v>
      </c>
      <c r="P881" s="39">
        <v>190000</v>
      </c>
      <c r="Q881" s="35">
        <v>190000</v>
      </c>
      <c r="R881" s="34"/>
      <c r="S881" s="40"/>
      <c r="T881" s="40"/>
    </row>
    <row r="882" spans="1:22" s="1789" customFormat="1" ht="63" x14ac:dyDescent="0.2">
      <c r="A882" s="1243">
        <v>13</v>
      </c>
      <c r="B882" s="91" t="s">
        <v>2751</v>
      </c>
      <c r="C882" s="2227"/>
      <c r="D882" s="87" t="s">
        <v>7151</v>
      </c>
      <c r="E882" s="2145" t="s">
        <v>3923</v>
      </c>
      <c r="F882" s="36"/>
      <c r="G882" s="1837">
        <v>190000</v>
      </c>
      <c r="H882" s="2214">
        <v>190000</v>
      </c>
      <c r="I882" s="2165">
        <v>190000</v>
      </c>
      <c r="J882" s="36" t="s">
        <v>5974</v>
      </c>
      <c r="K882" s="36"/>
      <c r="L882" s="37"/>
      <c r="M882" s="37"/>
      <c r="N882" s="34" t="s">
        <v>5969</v>
      </c>
      <c r="O882" s="34" t="s">
        <v>5318</v>
      </c>
      <c r="P882" s="39">
        <v>190000</v>
      </c>
      <c r="Q882" s="35">
        <v>190000</v>
      </c>
      <c r="R882" s="34"/>
      <c r="S882" s="40"/>
      <c r="T882" s="2111"/>
    </row>
    <row r="883" spans="1:22" s="1789" customFormat="1" ht="47.25" x14ac:dyDescent="0.2">
      <c r="A883" s="1243">
        <v>13</v>
      </c>
      <c r="B883" s="91" t="s">
        <v>2752</v>
      </c>
      <c r="C883" s="2227"/>
      <c r="D883" s="87" t="s">
        <v>7151</v>
      </c>
      <c r="E883" s="2145" t="s">
        <v>3924</v>
      </c>
      <c r="F883" s="36"/>
      <c r="G883" s="1837">
        <v>190000</v>
      </c>
      <c r="H883" s="2214">
        <v>190000</v>
      </c>
      <c r="I883" s="2165">
        <v>190000</v>
      </c>
      <c r="J883" s="36" t="s">
        <v>5974</v>
      </c>
      <c r="K883" s="36"/>
      <c r="L883" s="37"/>
      <c r="M883" s="37"/>
      <c r="N883" s="34" t="s">
        <v>5969</v>
      </c>
      <c r="O883" s="34" t="s">
        <v>5318</v>
      </c>
      <c r="P883" s="39">
        <v>190000</v>
      </c>
      <c r="Q883" s="35">
        <v>190000</v>
      </c>
      <c r="R883" s="34"/>
      <c r="S883" s="40"/>
      <c r="T883" s="40"/>
    </row>
    <row r="884" spans="1:22" s="2107" customFormat="1" ht="47.25" x14ac:dyDescent="0.2">
      <c r="A884" s="1243">
        <v>13</v>
      </c>
      <c r="B884" s="2100" t="s">
        <v>404</v>
      </c>
      <c r="C884" s="2228"/>
      <c r="D884" s="2114" t="s">
        <v>7845</v>
      </c>
      <c r="E884" s="2120" t="s">
        <v>127</v>
      </c>
      <c r="F884" s="2116"/>
      <c r="G884" s="2156"/>
      <c r="H884" s="2216">
        <v>190000</v>
      </c>
      <c r="I884" s="2128">
        <v>190000</v>
      </c>
      <c r="J884" s="2121" t="s">
        <v>5974</v>
      </c>
      <c r="K884" s="2121"/>
      <c r="L884" s="2116"/>
      <c r="M884" s="2123"/>
      <c r="N884" s="2095" t="s">
        <v>5969</v>
      </c>
      <c r="O884" s="2097" t="s">
        <v>5317</v>
      </c>
      <c r="P884" s="2122">
        <v>190000</v>
      </c>
      <c r="Q884" s="2122">
        <f t="shared" ref="Q884:Q889" si="9">P884</f>
        <v>190000</v>
      </c>
      <c r="R884" s="2097"/>
      <c r="S884" s="2097"/>
      <c r="T884" s="2097"/>
    </row>
    <row r="885" spans="1:22" s="2107" customFormat="1" ht="63" x14ac:dyDescent="0.2">
      <c r="A885" s="2099">
        <v>13</v>
      </c>
      <c r="B885" s="2100" t="s">
        <v>405</v>
      </c>
      <c r="C885" s="2228"/>
      <c r="D885" s="2114" t="s">
        <v>7151</v>
      </c>
      <c r="E885" s="2120" t="s">
        <v>128</v>
      </c>
      <c r="F885" s="2116"/>
      <c r="G885" s="2156"/>
      <c r="H885" s="2216">
        <v>190000</v>
      </c>
      <c r="I885" s="2128">
        <v>190000</v>
      </c>
      <c r="J885" s="2121" t="s">
        <v>5974</v>
      </c>
      <c r="K885" s="2121"/>
      <c r="L885" s="2116"/>
      <c r="M885" s="2123"/>
      <c r="N885" s="2095" t="s">
        <v>5969</v>
      </c>
      <c r="O885" s="2097" t="s">
        <v>5318</v>
      </c>
      <c r="P885" s="2122">
        <v>190000</v>
      </c>
      <c r="Q885" s="2122">
        <f t="shared" si="9"/>
        <v>190000</v>
      </c>
      <c r="R885" s="2097"/>
      <c r="S885" s="2097"/>
      <c r="T885" s="2097" t="s">
        <v>1042</v>
      </c>
    </row>
    <row r="886" spans="1:22" s="2118" customFormat="1" ht="63" x14ac:dyDescent="0.2">
      <c r="A886" s="2099">
        <v>13</v>
      </c>
      <c r="B886" s="2100" t="s">
        <v>406</v>
      </c>
      <c r="C886" s="2228"/>
      <c r="D886" s="2114" t="s">
        <v>7151</v>
      </c>
      <c r="E886" s="2120" t="s">
        <v>129</v>
      </c>
      <c r="F886" s="2116"/>
      <c r="G886" s="2156"/>
      <c r="H886" s="2216">
        <v>190000</v>
      </c>
      <c r="I886" s="2128">
        <v>190000</v>
      </c>
      <c r="J886" s="2121" t="s">
        <v>5974</v>
      </c>
      <c r="K886" s="2121"/>
      <c r="L886" s="2116"/>
      <c r="M886" s="2123"/>
      <c r="N886" s="2095" t="s">
        <v>5969</v>
      </c>
      <c r="O886" s="2097" t="s">
        <v>5318</v>
      </c>
      <c r="P886" s="2122">
        <v>190000</v>
      </c>
      <c r="Q886" s="2122">
        <f t="shared" si="9"/>
        <v>190000</v>
      </c>
      <c r="R886" s="2097"/>
      <c r="S886" s="2097"/>
      <c r="T886" s="2097" t="s">
        <v>1042</v>
      </c>
      <c r="U886" s="2107"/>
      <c r="V886" s="2107"/>
    </row>
    <row r="887" spans="1:22" s="2107" customFormat="1" ht="63" x14ac:dyDescent="0.2">
      <c r="A887" s="2099">
        <v>13</v>
      </c>
      <c r="B887" s="2100" t="s">
        <v>401</v>
      </c>
      <c r="C887" s="2228"/>
      <c r="D887" s="2114" t="s">
        <v>7151</v>
      </c>
      <c r="E887" s="2120" t="s">
        <v>130</v>
      </c>
      <c r="F887" s="2116"/>
      <c r="G887" s="2156"/>
      <c r="H887" s="2216">
        <v>190000</v>
      </c>
      <c r="I887" s="2128">
        <v>190000</v>
      </c>
      <c r="J887" s="2121" t="s">
        <v>5974</v>
      </c>
      <c r="K887" s="2121"/>
      <c r="L887" s="2116"/>
      <c r="M887" s="2123"/>
      <c r="N887" s="2095" t="s">
        <v>5969</v>
      </c>
      <c r="O887" s="2097" t="s">
        <v>5318</v>
      </c>
      <c r="P887" s="2122">
        <v>190000</v>
      </c>
      <c r="Q887" s="2122">
        <f t="shared" si="9"/>
        <v>190000</v>
      </c>
      <c r="R887" s="2097"/>
      <c r="S887" s="2097"/>
      <c r="T887" s="2097" t="s">
        <v>1042</v>
      </c>
    </row>
    <row r="888" spans="1:22" s="2107" customFormat="1" ht="47.25" x14ac:dyDescent="0.2">
      <c r="A888" s="2099">
        <v>13</v>
      </c>
      <c r="B888" s="2100" t="s">
        <v>388</v>
      </c>
      <c r="C888" s="2228"/>
      <c r="D888" s="2114" t="s">
        <v>7151</v>
      </c>
      <c r="E888" s="2120" t="s">
        <v>131</v>
      </c>
      <c r="F888" s="2116"/>
      <c r="G888" s="2156"/>
      <c r="H888" s="2216">
        <v>190000</v>
      </c>
      <c r="I888" s="2128">
        <v>190000</v>
      </c>
      <c r="J888" s="2121" t="s">
        <v>5974</v>
      </c>
      <c r="K888" s="2121"/>
      <c r="L888" s="2116"/>
      <c r="M888" s="2123"/>
      <c r="N888" s="2095" t="s">
        <v>5969</v>
      </c>
      <c r="O888" s="2097" t="s">
        <v>5318</v>
      </c>
      <c r="P888" s="2122">
        <v>190000</v>
      </c>
      <c r="Q888" s="2122">
        <f t="shared" si="9"/>
        <v>190000</v>
      </c>
      <c r="R888" s="2097"/>
      <c r="S888" s="2097"/>
      <c r="T888" s="2097" t="s">
        <v>1042</v>
      </c>
    </row>
    <row r="889" spans="1:22" s="2107" customFormat="1" ht="48.75" customHeight="1" x14ac:dyDescent="0.2">
      <c r="A889" s="2099">
        <v>13</v>
      </c>
      <c r="B889" s="2100" t="s">
        <v>389</v>
      </c>
      <c r="C889" s="2228"/>
      <c r="D889" s="2114" t="s">
        <v>6409</v>
      </c>
      <c r="E889" s="2120" t="s">
        <v>132</v>
      </c>
      <c r="F889" s="2116"/>
      <c r="G889" s="2156"/>
      <c r="H889" s="2216">
        <v>190000</v>
      </c>
      <c r="I889" s="2128">
        <v>190000</v>
      </c>
      <c r="J889" s="2121" t="s">
        <v>5974</v>
      </c>
      <c r="K889" s="2121"/>
      <c r="L889" s="2116"/>
      <c r="M889" s="2123"/>
      <c r="N889" s="2095" t="s">
        <v>5969</v>
      </c>
      <c r="O889" s="2097" t="s">
        <v>5041</v>
      </c>
      <c r="P889" s="2122">
        <v>190000</v>
      </c>
      <c r="Q889" s="2122">
        <f t="shared" si="9"/>
        <v>190000</v>
      </c>
      <c r="R889" s="2097"/>
      <c r="S889" s="2097"/>
      <c r="T889" s="2097" t="s">
        <v>1042</v>
      </c>
    </row>
    <row r="890" spans="1:22" s="2362" customFormat="1" ht="47.25" x14ac:dyDescent="0.25">
      <c r="A890" s="2323">
        <v>13</v>
      </c>
      <c r="B890" s="91"/>
      <c r="C890" s="2289" t="s">
        <v>1034</v>
      </c>
      <c r="D890" s="2289" t="s">
        <v>60</v>
      </c>
      <c r="E890" s="2311" t="s">
        <v>59</v>
      </c>
      <c r="F890" s="2330"/>
      <c r="G890" s="2338"/>
      <c r="H890" s="2214"/>
      <c r="I890" s="2352">
        <v>194500</v>
      </c>
      <c r="J890" s="2314" t="s">
        <v>5974</v>
      </c>
      <c r="K890" s="2315"/>
      <c r="L890" s="2315"/>
      <c r="M890" s="2288"/>
      <c r="N890" s="2288" t="s">
        <v>5969</v>
      </c>
      <c r="O890" s="2353" t="s">
        <v>5295</v>
      </c>
      <c r="P890" s="2352">
        <v>194500</v>
      </c>
      <c r="Q890" s="2352">
        <v>194500</v>
      </c>
      <c r="R890" s="2288"/>
      <c r="S890" s="2343"/>
      <c r="T890" s="1890" t="s">
        <v>481</v>
      </c>
    </row>
    <row r="891" spans="1:22" s="1789" customFormat="1" ht="35.25" customHeight="1" x14ac:dyDescent="0.2">
      <c r="A891" s="2323">
        <v>13</v>
      </c>
      <c r="B891" s="34" t="s">
        <v>1290</v>
      </c>
      <c r="C891" s="1891" t="s">
        <v>1035</v>
      </c>
      <c r="D891" s="87" t="s">
        <v>7290</v>
      </c>
      <c r="E891" s="2145" t="s">
        <v>4378</v>
      </c>
      <c r="F891" s="36"/>
      <c r="G891" s="1837">
        <v>195000</v>
      </c>
      <c r="H891" s="2214">
        <v>195000</v>
      </c>
      <c r="I891" s="2282">
        <v>0</v>
      </c>
      <c r="J891" s="36" t="s">
        <v>5974</v>
      </c>
      <c r="K891" s="36"/>
      <c r="L891" s="37"/>
      <c r="M891" s="37"/>
      <c r="N891" s="2001" t="s">
        <v>5165</v>
      </c>
      <c r="O891" s="34" t="s">
        <v>5309</v>
      </c>
      <c r="P891" s="2282">
        <v>0</v>
      </c>
      <c r="Q891" s="2282">
        <v>0</v>
      </c>
      <c r="R891" s="34"/>
      <c r="S891" s="40"/>
      <c r="T891" s="1890" t="s">
        <v>481</v>
      </c>
    </row>
    <row r="892" spans="1:22" s="1789" customFormat="1" ht="40.5" customHeight="1" x14ac:dyDescent="0.2">
      <c r="A892" s="1243">
        <v>13</v>
      </c>
      <c r="B892" s="34" t="s">
        <v>1291</v>
      </c>
      <c r="C892" s="2227"/>
      <c r="D892" s="87" t="s">
        <v>7292</v>
      </c>
      <c r="E892" s="2145" t="s">
        <v>4379</v>
      </c>
      <c r="F892" s="36"/>
      <c r="G892" s="1837">
        <v>195000</v>
      </c>
      <c r="H892" s="2214">
        <v>195000</v>
      </c>
      <c r="I892" s="2165">
        <v>195000</v>
      </c>
      <c r="J892" s="36" t="s">
        <v>5974</v>
      </c>
      <c r="K892" s="36"/>
      <c r="L892" s="37"/>
      <c r="M892" s="37"/>
      <c r="N892" s="2001" t="s">
        <v>5165</v>
      </c>
      <c r="O892" s="34" t="s">
        <v>5309</v>
      </c>
      <c r="P892" s="39">
        <v>195000</v>
      </c>
      <c r="Q892" s="35">
        <v>195000</v>
      </c>
      <c r="R892" s="34"/>
      <c r="S892" s="40"/>
      <c r="T892" s="40"/>
    </row>
    <row r="893" spans="1:22" s="2362" customFormat="1" ht="47.25" x14ac:dyDescent="0.25">
      <c r="A893" s="2323">
        <v>13</v>
      </c>
      <c r="B893" s="91"/>
      <c r="C893" s="2289" t="s">
        <v>1034</v>
      </c>
      <c r="D893" s="2289" t="s">
        <v>7271</v>
      </c>
      <c r="E893" s="2311" t="s">
        <v>13</v>
      </c>
      <c r="F893" s="2330"/>
      <c r="G893" s="2338"/>
      <c r="H893" s="2214"/>
      <c r="I893" s="2352">
        <v>195000</v>
      </c>
      <c r="J893" s="2314" t="s">
        <v>5974</v>
      </c>
      <c r="K893" s="2315"/>
      <c r="L893" s="2315"/>
      <c r="M893" s="2288"/>
      <c r="N893" s="2288" t="s">
        <v>5969</v>
      </c>
      <c r="O893" s="2353" t="s">
        <v>5309</v>
      </c>
      <c r="P893" s="2354">
        <v>195000</v>
      </c>
      <c r="Q893" s="2354">
        <v>195000</v>
      </c>
      <c r="R893" s="2288"/>
      <c r="S893" s="2343"/>
      <c r="T893" s="1890" t="s">
        <v>480</v>
      </c>
    </row>
    <row r="894" spans="1:22" s="2362" customFormat="1" ht="47.25" x14ac:dyDescent="0.25">
      <c r="A894" s="2323">
        <v>13</v>
      </c>
      <c r="B894" s="91"/>
      <c r="C894" s="2289" t="s">
        <v>1034</v>
      </c>
      <c r="D894" s="2289" t="s">
        <v>7790</v>
      </c>
      <c r="E894" s="2311" t="s">
        <v>14</v>
      </c>
      <c r="F894" s="2330"/>
      <c r="G894" s="2338"/>
      <c r="H894" s="2214"/>
      <c r="I894" s="2352">
        <v>195000</v>
      </c>
      <c r="J894" s="2314" t="s">
        <v>5974</v>
      </c>
      <c r="K894" s="2315"/>
      <c r="L894" s="2315"/>
      <c r="M894" s="2288"/>
      <c r="N894" s="2288" t="s">
        <v>5969</v>
      </c>
      <c r="O894" s="2353" t="s">
        <v>5309</v>
      </c>
      <c r="P894" s="2354">
        <v>195000</v>
      </c>
      <c r="Q894" s="2354">
        <v>195000</v>
      </c>
      <c r="R894" s="2288"/>
      <c r="S894" s="2343"/>
      <c r="T894" s="1890" t="s">
        <v>480</v>
      </c>
    </row>
    <row r="895" spans="1:22" s="2172" customFormat="1" ht="120" customHeight="1" x14ac:dyDescent="0.2">
      <c r="A895" s="2099">
        <v>13</v>
      </c>
      <c r="B895" s="2096" t="s">
        <v>1053</v>
      </c>
      <c r="C895" s="2227"/>
      <c r="D895" s="2100" t="s">
        <v>7845</v>
      </c>
      <c r="E895" s="2144" t="s">
        <v>1054</v>
      </c>
      <c r="F895" s="2116"/>
      <c r="G895" s="2154"/>
      <c r="H895" s="2216">
        <v>195200</v>
      </c>
      <c r="I895" s="2166">
        <v>195200</v>
      </c>
      <c r="J895" s="2116" t="s">
        <v>5974</v>
      </c>
      <c r="K895" s="2116"/>
      <c r="L895" s="2113"/>
      <c r="M895" s="2113"/>
      <c r="N895" s="2097" t="s">
        <v>5969</v>
      </c>
      <c r="O895" s="2097" t="s">
        <v>5303</v>
      </c>
      <c r="P895" s="2110">
        <f>H895</f>
        <v>195200</v>
      </c>
      <c r="Q895" s="2109">
        <v>7500</v>
      </c>
      <c r="R895" s="2097"/>
      <c r="S895" s="2111"/>
      <c r="T895" s="2119" t="s">
        <v>1042</v>
      </c>
    </row>
    <row r="896" spans="1:22" s="2172" customFormat="1" ht="51" customHeight="1" x14ac:dyDescent="0.2">
      <c r="A896" s="2099">
        <v>13</v>
      </c>
      <c r="B896" s="2096" t="s">
        <v>1057</v>
      </c>
      <c r="C896" s="2227"/>
      <c r="D896" s="2100" t="s">
        <v>6261</v>
      </c>
      <c r="E896" s="2144" t="s">
        <v>1056</v>
      </c>
      <c r="F896" s="2116"/>
      <c r="G896" s="2154"/>
      <c r="H896" s="2216">
        <v>198000</v>
      </c>
      <c r="I896" s="2166">
        <v>198000</v>
      </c>
      <c r="J896" s="2116" t="s">
        <v>5974</v>
      </c>
      <c r="K896" s="2116"/>
      <c r="L896" s="2113"/>
      <c r="M896" s="2113"/>
      <c r="N896" s="2097" t="s">
        <v>5969</v>
      </c>
      <c r="O896" s="2097" t="s">
        <v>5294</v>
      </c>
      <c r="P896" s="2110">
        <f>H896</f>
        <v>198000</v>
      </c>
      <c r="Q896" s="2109">
        <v>198000</v>
      </c>
      <c r="R896" s="2097"/>
      <c r="S896" s="2111"/>
      <c r="T896" s="2119" t="s">
        <v>1042</v>
      </c>
    </row>
    <row r="897" spans="1:22" s="2362" customFormat="1" ht="31.5" x14ac:dyDescent="0.25">
      <c r="A897" s="2323">
        <v>13</v>
      </c>
      <c r="B897" s="91"/>
      <c r="C897" s="2289" t="s">
        <v>1034</v>
      </c>
      <c r="D897" s="2289" t="s">
        <v>8102</v>
      </c>
      <c r="E897" s="2311" t="s">
        <v>71</v>
      </c>
      <c r="F897" s="2330"/>
      <c r="G897" s="2338"/>
      <c r="H897" s="2214"/>
      <c r="I897" s="2394">
        <v>198000</v>
      </c>
      <c r="J897" s="2395" t="s">
        <v>5974</v>
      </c>
      <c r="K897" s="2315"/>
      <c r="L897" s="2315"/>
      <c r="M897" s="2288"/>
      <c r="N897" s="2288" t="s">
        <v>5165</v>
      </c>
      <c r="O897" s="2353" t="s">
        <v>990</v>
      </c>
      <c r="P897" s="2394">
        <v>198000</v>
      </c>
      <c r="Q897" s="2394">
        <v>198000</v>
      </c>
      <c r="R897" s="2288"/>
      <c r="S897" s="2343"/>
      <c r="T897" s="1890" t="s">
        <v>480</v>
      </c>
    </row>
    <row r="898" spans="1:22" s="1789" customFormat="1" ht="31.5" customHeight="1" x14ac:dyDescent="0.2">
      <c r="A898" s="1243">
        <v>13</v>
      </c>
      <c r="B898" s="34" t="s">
        <v>1288</v>
      </c>
      <c r="C898" s="2227"/>
      <c r="D898" s="87" t="s">
        <v>7131</v>
      </c>
      <c r="E898" s="2145" t="s">
        <v>4225</v>
      </c>
      <c r="F898" s="36"/>
      <c r="G898" s="1837">
        <v>199000</v>
      </c>
      <c r="H898" s="2214">
        <v>199000</v>
      </c>
      <c r="I898" s="2165">
        <v>199000</v>
      </c>
      <c r="J898" s="36" t="s">
        <v>5974</v>
      </c>
      <c r="K898" s="36"/>
      <c r="L898" s="37"/>
      <c r="M898" s="37"/>
      <c r="N898" s="2001" t="s">
        <v>5165</v>
      </c>
      <c r="O898" s="2097" t="s">
        <v>5293</v>
      </c>
      <c r="P898" s="39">
        <f>H898</f>
        <v>199000</v>
      </c>
      <c r="Q898" s="35">
        <v>199000</v>
      </c>
      <c r="R898" s="34"/>
      <c r="S898" s="40"/>
      <c r="T898" s="2097" t="s">
        <v>1042</v>
      </c>
    </row>
    <row r="899" spans="1:22" s="1789" customFormat="1" ht="63" x14ac:dyDescent="0.2">
      <c r="A899" s="1243">
        <v>13</v>
      </c>
      <c r="B899" s="34" t="s">
        <v>2284</v>
      </c>
      <c r="C899" s="2232"/>
      <c r="D899" s="87" t="s">
        <v>7133</v>
      </c>
      <c r="E899" s="2145" t="s">
        <v>4330</v>
      </c>
      <c r="F899" s="36"/>
      <c r="G899" s="1837">
        <v>199000</v>
      </c>
      <c r="H899" s="2214">
        <v>199000</v>
      </c>
      <c r="I899" s="2165">
        <v>199000</v>
      </c>
      <c r="J899" s="36" t="s">
        <v>5974</v>
      </c>
      <c r="K899" s="36"/>
      <c r="L899" s="37"/>
      <c r="M899" s="37"/>
      <c r="N899" s="34" t="s">
        <v>5969</v>
      </c>
      <c r="O899" s="34" t="s">
        <v>5296</v>
      </c>
      <c r="P899" s="39">
        <f>H899</f>
        <v>199000</v>
      </c>
      <c r="Q899" s="35">
        <v>199000</v>
      </c>
      <c r="R899" s="34"/>
      <c r="S899" s="40"/>
      <c r="T899" s="2097" t="s">
        <v>1042</v>
      </c>
    </row>
    <row r="900" spans="1:22" s="1789" customFormat="1" ht="63" x14ac:dyDescent="0.2">
      <c r="A900" s="1243">
        <v>13</v>
      </c>
      <c r="B900" s="91" t="s">
        <v>2437</v>
      </c>
      <c r="C900" s="2228"/>
      <c r="D900" s="87" t="s">
        <v>7845</v>
      </c>
      <c r="E900" s="2145" t="s">
        <v>4071</v>
      </c>
      <c r="F900" s="36"/>
      <c r="G900" s="1837">
        <v>199000</v>
      </c>
      <c r="H900" s="2214">
        <v>199000</v>
      </c>
      <c r="I900" s="2165">
        <v>199000</v>
      </c>
      <c r="J900" s="36" t="s">
        <v>5974</v>
      </c>
      <c r="K900" s="36"/>
      <c r="L900" s="37"/>
      <c r="M900" s="37"/>
      <c r="N900" s="1243" t="s">
        <v>5969</v>
      </c>
      <c r="O900" s="34" t="s">
        <v>5319</v>
      </c>
      <c r="P900" s="39">
        <v>199000</v>
      </c>
      <c r="Q900" s="35">
        <v>199000</v>
      </c>
      <c r="R900" s="1243"/>
      <c r="S900" s="34"/>
      <c r="T900" s="2111" t="s">
        <v>1042</v>
      </c>
    </row>
    <row r="901" spans="1:22" s="1789" customFormat="1" ht="47.25" x14ac:dyDescent="0.2">
      <c r="A901" s="1243">
        <v>13</v>
      </c>
      <c r="B901" s="91" t="s">
        <v>2605</v>
      </c>
      <c r="C901" s="2228"/>
      <c r="D901" s="87" t="s">
        <v>7845</v>
      </c>
      <c r="E901" s="2145" t="s">
        <v>3522</v>
      </c>
      <c r="F901" s="36"/>
      <c r="G901" s="1837">
        <v>199000</v>
      </c>
      <c r="H901" s="2214">
        <v>199000</v>
      </c>
      <c r="I901" s="2165">
        <v>199000</v>
      </c>
      <c r="J901" s="36" t="s">
        <v>5974</v>
      </c>
      <c r="K901" s="36"/>
      <c r="L901" s="37"/>
      <c r="M901" s="37"/>
      <c r="N901" s="34" t="s">
        <v>5969</v>
      </c>
      <c r="O901" s="34" t="s">
        <v>5316</v>
      </c>
      <c r="P901" s="39">
        <f>H901</f>
        <v>199000</v>
      </c>
      <c r="Q901" s="35">
        <v>199000</v>
      </c>
      <c r="R901" s="34"/>
      <c r="S901" s="40"/>
      <c r="T901" s="2111" t="s">
        <v>1042</v>
      </c>
    </row>
    <row r="902" spans="1:22" s="1789" customFormat="1" ht="31.5" x14ac:dyDescent="0.2">
      <c r="A902" s="1243">
        <v>13</v>
      </c>
      <c r="B902" s="91" t="s">
        <v>2664</v>
      </c>
      <c r="C902" s="2228"/>
      <c r="D902" s="87" t="s">
        <v>7271</v>
      </c>
      <c r="E902" s="2145" t="s">
        <v>4368</v>
      </c>
      <c r="F902" s="36"/>
      <c r="G902" s="1837">
        <v>199000</v>
      </c>
      <c r="H902" s="2214">
        <v>199000</v>
      </c>
      <c r="I902" s="2165">
        <v>199000</v>
      </c>
      <c r="J902" s="36" t="s">
        <v>5974</v>
      </c>
      <c r="K902" s="36"/>
      <c r="L902" s="37"/>
      <c r="M902" s="37"/>
      <c r="N902" s="34" t="s">
        <v>5969</v>
      </c>
      <c r="O902" s="34" t="s">
        <v>5307</v>
      </c>
      <c r="P902" s="39">
        <v>199000</v>
      </c>
      <c r="Q902" s="35">
        <v>199000</v>
      </c>
      <c r="R902" s="34"/>
      <c r="S902" s="40"/>
      <c r="T902" s="2111" t="s">
        <v>1042</v>
      </c>
    </row>
    <row r="903" spans="1:22" s="1789" customFormat="1" ht="31.5" x14ac:dyDescent="0.2">
      <c r="A903" s="1243">
        <v>13</v>
      </c>
      <c r="B903" s="91" t="s">
        <v>2665</v>
      </c>
      <c r="C903" s="2227"/>
      <c r="D903" s="87" t="s">
        <v>7271</v>
      </c>
      <c r="E903" s="2145" t="s">
        <v>4367</v>
      </c>
      <c r="F903" s="36"/>
      <c r="G903" s="1837">
        <v>199000</v>
      </c>
      <c r="H903" s="2214">
        <v>199000</v>
      </c>
      <c r="I903" s="2165">
        <v>199000</v>
      </c>
      <c r="J903" s="36" t="s">
        <v>5974</v>
      </c>
      <c r="K903" s="36"/>
      <c r="L903" s="37"/>
      <c r="M903" s="37"/>
      <c r="N903" s="34" t="s">
        <v>5969</v>
      </c>
      <c r="O903" s="34" t="s">
        <v>5307</v>
      </c>
      <c r="P903" s="39">
        <v>199000</v>
      </c>
      <c r="Q903" s="35">
        <v>199000</v>
      </c>
      <c r="R903" s="34"/>
      <c r="S903" s="40"/>
      <c r="T903" s="2111" t="s">
        <v>1042</v>
      </c>
    </row>
    <row r="904" spans="1:22" s="1789" customFormat="1" ht="47.25" x14ac:dyDescent="0.2">
      <c r="A904" s="1243">
        <v>13</v>
      </c>
      <c r="B904" s="91" t="s">
        <v>2669</v>
      </c>
      <c r="C904" s="2227"/>
      <c r="D904" s="87" t="s">
        <v>7271</v>
      </c>
      <c r="E904" s="2145" t="s">
        <v>4366</v>
      </c>
      <c r="F904" s="36"/>
      <c r="G904" s="1837">
        <v>199000</v>
      </c>
      <c r="H904" s="2214">
        <v>199000</v>
      </c>
      <c r="I904" s="2165">
        <v>199000</v>
      </c>
      <c r="J904" s="36" t="s">
        <v>5974</v>
      </c>
      <c r="K904" s="36"/>
      <c r="L904" s="37"/>
      <c r="M904" s="37"/>
      <c r="N904" s="34" t="s">
        <v>5969</v>
      </c>
      <c r="O904" s="34" t="s">
        <v>5307</v>
      </c>
      <c r="P904" s="39">
        <v>199000</v>
      </c>
      <c r="Q904" s="35">
        <v>199000</v>
      </c>
      <c r="R904" s="34"/>
      <c r="S904" s="40"/>
      <c r="T904" s="2111" t="s">
        <v>1042</v>
      </c>
    </row>
    <row r="905" spans="1:22" s="1789" customFormat="1" ht="47.25" x14ac:dyDescent="0.2">
      <c r="A905" s="1243">
        <v>13</v>
      </c>
      <c r="B905" s="91" t="s">
        <v>2670</v>
      </c>
      <c r="C905" s="2228"/>
      <c r="D905" s="87" t="s">
        <v>7271</v>
      </c>
      <c r="E905" s="2145" t="s">
        <v>4363</v>
      </c>
      <c r="F905" s="36"/>
      <c r="G905" s="1837">
        <v>199000</v>
      </c>
      <c r="H905" s="2216">
        <v>0</v>
      </c>
      <c r="I905" s="2166">
        <v>0</v>
      </c>
      <c r="J905" s="36" t="s">
        <v>5974</v>
      </c>
      <c r="K905" s="36"/>
      <c r="L905" s="37"/>
      <c r="M905" s="37"/>
      <c r="N905" s="34" t="s">
        <v>5969</v>
      </c>
      <c r="O905" s="34" t="s">
        <v>5307</v>
      </c>
      <c r="P905" s="2110">
        <v>0</v>
      </c>
      <c r="Q905" s="2109">
        <v>0</v>
      </c>
      <c r="R905" s="34"/>
      <c r="S905" s="2111" t="s">
        <v>1044</v>
      </c>
      <c r="T905" s="2097" t="s">
        <v>1043</v>
      </c>
    </row>
    <row r="906" spans="1:22" s="1789" customFormat="1" ht="31.5" x14ac:dyDescent="0.2">
      <c r="A906" s="1243">
        <v>13</v>
      </c>
      <c r="B906" s="91" t="s">
        <v>2671</v>
      </c>
      <c r="C906" s="2228"/>
      <c r="D906" s="87" t="s">
        <v>7271</v>
      </c>
      <c r="E906" s="2145" t="s">
        <v>4362</v>
      </c>
      <c r="F906" s="36"/>
      <c r="G906" s="1837">
        <v>199000</v>
      </c>
      <c r="H906" s="2216">
        <v>0</v>
      </c>
      <c r="I906" s="2166">
        <v>0</v>
      </c>
      <c r="J906" s="36" t="s">
        <v>5974</v>
      </c>
      <c r="K906" s="36"/>
      <c r="L906" s="37"/>
      <c r="M906" s="37"/>
      <c r="N906" s="34" t="s">
        <v>5969</v>
      </c>
      <c r="O906" s="34" t="s">
        <v>5307</v>
      </c>
      <c r="P906" s="2110">
        <f>H906</f>
        <v>0</v>
      </c>
      <c r="Q906" s="2109">
        <f>P906</f>
        <v>0</v>
      </c>
      <c r="R906" s="34"/>
      <c r="S906" s="2111" t="s">
        <v>1044</v>
      </c>
      <c r="T906" s="2097" t="s">
        <v>1043</v>
      </c>
    </row>
    <row r="907" spans="1:22" s="1789" customFormat="1" ht="47.25" x14ac:dyDescent="0.2">
      <c r="A907" s="1243">
        <v>13</v>
      </c>
      <c r="B907" s="91" t="s">
        <v>2672</v>
      </c>
      <c r="C907" s="2227"/>
      <c r="D907" s="87" t="s">
        <v>7271</v>
      </c>
      <c r="E907" s="2145" t="s">
        <v>4361</v>
      </c>
      <c r="F907" s="36"/>
      <c r="G907" s="1837">
        <v>199000</v>
      </c>
      <c r="H907" s="2214">
        <v>199000</v>
      </c>
      <c r="I907" s="2165">
        <v>199000</v>
      </c>
      <c r="J907" s="36" t="s">
        <v>5974</v>
      </c>
      <c r="K907" s="36"/>
      <c r="L907" s="37"/>
      <c r="M907" s="37"/>
      <c r="N907" s="34" t="s">
        <v>5969</v>
      </c>
      <c r="O907" s="34" t="s">
        <v>5307</v>
      </c>
      <c r="P907" s="39">
        <v>199000</v>
      </c>
      <c r="Q907" s="35">
        <v>199000</v>
      </c>
      <c r="R907" s="34"/>
      <c r="S907" s="40"/>
      <c r="T907" s="40"/>
    </row>
    <row r="908" spans="1:22" s="1789" customFormat="1" ht="63" x14ac:dyDescent="0.2">
      <c r="A908" s="1243">
        <v>13</v>
      </c>
      <c r="B908" s="91" t="s">
        <v>2730</v>
      </c>
      <c r="C908" s="2227"/>
      <c r="D908" s="87" t="s">
        <v>7047</v>
      </c>
      <c r="E908" s="2145" t="s">
        <v>3417</v>
      </c>
      <c r="F908" s="36"/>
      <c r="G908" s="1837">
        <v>199000</v>
      </c>
      <c r="H908" s="2214">
        <v>199000</v>
      </c>
      <c r="I908" s="2165">
        <v>199000</v>
      </c>
      <c r="J908" s="36" t="s">
        <v>5974</v>
      </c>
      <c r="K908" s="36"/>
      <c r="L908" s="37"/>
      <c r="M908" s="37"/>
      <c r="N908" s="34" t="s">
        <v>5969</v>
      </c>
      <c r="O908" s="34" t="s">
        <v>5295</v>
      </c>
      <c r="P908" s="39">
        <f>H908</f>
        <v>199000</v>
      </c>
      <c r="Q908" s="35">
        <v>199000</v>
      </c>
      <c r="R908" s="34"/>
      <c r="S908" s="40"/>
      <c r="T908" s="40"/>
    </row>
    <row r="909" spans="1:22" s="42" customFormat="1" ht="47.25" x14ac:dyDescent="0.2">
      <c r="A909" s="1243">
        <v>13</v>
      </c>
      <c r="B909" s="91" t="s">
        <v>2753</v>
      </c>
      <c r="C909" s="2227"/>
      <c r="D909" s="87" t="s">
        <v>7151</v>
      </c>
      <c r="E909" s="2145" t="s">
        <v>259</v>
      </c>
      <c r="F909" s="36"/>
      <c r="G909" s="1837">
        <v>199000</v>
      </c>
      <c r="H909" s="2214">
        <v>199000</v>
      </c>
      <c r="I909" s="2165">
        <v>199000</v>
      </c>
      <c r="J909" s="36" t="s">
        <v>5974</v>
      </c>
      <c r="K909" s="36"/>
      <c r="L909" s="37"/>
      <c r="M909" s="37"/>
      <c r="N909" s="34" t="s">
        <v>5969</v>
      </c>
      <c r="O909" s="34" t="s">
        <v>5302</v>
      </c>
      <c r="P909" s="39">
        <f>H909</f>
        <v>199000</v>
      </c>
      <c r="Q909" s="35">
        <v>199000</v>
      </c>
      <c r="R909" s="34"/>
      <c r="S909" s="40"/>
      <c r="T909" s="40"/>
    </row>
    <row r="910" spans="1:22" s="2118" customFormat="1" ht="47.25" x14ac:dyDescent="0.2">
      <c r="A910" s="2099">
        <v>13</v>
      </c>
      <c r="B910" s="2096" t="s">
        <v>133</v>
      </c>
      <c r="C910" s="2228"/>
      <c r="D910" s="2100" t="s">
        <v>1184</v>
      </c>
      <c r="E910" s="2120" t="s">
        <v>134</v>
      </c>
      <c r="F910" s="2116"/>
      <c r="G910" s="2156"/>
      <c r="H910" s="2216">
        <v>199000</v>
      </c>
      <c r="I910" s="2166">
        <v>199000</v>
      </c>
      <c r="J910" s="2116" t="s">
        <v>5974</v>
      </c>
      <c r="K910" s="2116"/>
      <c r="L910" s="2116"/>
      <c r="M910" s="2113"/>
      <c r="N910" s="2095" t="s">
        <v>5969</v>
      </c>
      <c r="O910" s="2097" t="s">
        <v>5295</v>
      </c>
      <c r="P910" s="2109">
        <v>199000</v>
      </c>
      <c r="Q910" s="2109">
        <f>P910</f>
        <v>199000</v>
      </c>
      <c r="R910" s="2097"/>
      <c r="S910" s="2097"/>
      <c r="T910" s="2097" t="s">
        <v>1042</v>
      </c>
    </row>
    <row r="911" spans="1:22" s="2118" customFormat="1" ht="31.5" x14ac:dyDescent="0.2">
      <c r="A911" s="2099">
        <v>13</v>
      </c>
      <c r="B911" s="2098" t="s">
        <v>390</v>
      </c>
      <c r="C911" s="2228"/>
      <c r="D911" s="2114" t="s">
        <v>1184</v>
      </c>
      <c r="E911" s="2131" t="s">
        <v>135</v>
      </c>
      <c r="F911" s="2121"/>
      <c r="G911" s="2156"/>
      <c r="H911" s="2216">
        <v>199000</v>
      </c>
      <c r="I911" s="2128">
        <v>199000</v>
      </c>
      <c r="J911" s="2121" t="s">
        <v>5974</v>
      </c>
      <c r="K911" s="2121"/>
      <c r="L911" s="2121"/>
      <c r="M911" s="2123"/>
      <c r="N911" s="2095" t="s">
        <v>5969</v>
      </c>
      <c r="O911" s="2097" t="s">
        <v>5295</v>
      </c>
      <c r="P911" s="2122">
        <v>199000</v>
      </c>
      <c r="Q911" s="2109">
        <f t="shared" ref="Q911:Q916" si="10">P911</f>
        <v>199000</v>
      </c>
      <c r="R911" s="2097"/>
      <c r="S911" s="2097"/>
      <c r="T911" s="2097" t="s">
        <v>1042</v>
      </c>
      <c r="U911" s="2107"/>
      <c r="V911" s="2107"/>
    </row>
    <row r="912" spans="1:22" s="2107" customFormat="1" ht="94.5" x14ac:dyDescent="0.2">
      <c r="A912" s="2099">
        <v>13</v>
      </c>
      <c r="B912" s="2098" t="s">
        <v>391</v>
      </c>
      <c r="C912" s="2228"/>
      <c r="D912" s="2114" t="s">
        <v>7839</v>
      </c>
      <c r="E912" s="2131" t="s">
        <v>136</v>
      </c>
      <c r="F912" s="2121"/>
      <c r="G912" s="2156"/>
      <c r="H912" s="2216">
        <v>199000</v>
      </c>
      <c r="I912" s="2128">
        <v>199000</v>
      </c>
      <c r="J912" s="2121" t="s">
        <v>5974</v>
      </c>
      <c r="K912" s="2121"/>
      <c r="L912" s="2121"/>
      <c r="M912" s="2123"/>
      <c r="N912" s="2095" t="s">
        <v>5969</v>
      </c>
      <c r="O912" s="2097" t="s">
        <v>5295</v>
      </c>
      <c r="P912" s="2122">
        <v>199000</v>
      </c>
      <c r="Q912" s="2109">
        <f t="shared" si="10"/>
        <v>199000</v>
      </c>
      <c r="R912" s="2097"/>
      <c r="S912" s="2097"/>
      <c r="T912" s="2097" t="s">
        <v>1042</v>
      </c>
    </row>
    <row r="913" spans="1:22" s="2107" customFormat="1" ht="78.75" x14ac:dyDescent="0.2">
      <c r="A913" s="2099">
        <v>13</v>
      </c>
      <c r="B913" s="2098" t="s">
        <v>392</v>
      </c>
      <c r="C913" s="2228"/>
      <c r="D913" s="2114" t="s">
        <v>7839</v>
      </c>
      <c r="E913" s="2131" t="s">
        <v>137</v>
      </c>
      <c r="F913" s="2121"/>
      <c r="G913" s="2156"/>
      <c r="H913" s="2216">
        <v>199000</v>
      </c>
      <c r="I913" s="2128">
        <v>199000</v>
      </c>
      <c r="J913" s="2121" t="s">
        <v>5974</v>
      </c>
      <c r="K913" s="2121"/>
      <c r="L913" s="2121"/>
      <c r="M913" s="2123"/>
      <c r="N913" s="2095" t="s">
        <v>5969</v>
      </c>
      <c r="O913" s="2097" t="s">
        <v>5295</v>
      </c>
      <c r="P913" s="2122">
        <v>199000</v>
      </c>
      <c r="Q913" s="2109">
        <f t="shared" si="10"/>
        <v>199000</v>
      </c>
      <c r="R913" s="2097"/>
      <c r="S913" s="2097"/>
      <c r="T913" s="2097" t="s">
        <v>1042</v>
      </c>
    </row>
    <row r="914" spans="1:22" s="2118" customFormat="1" ht="78.75" x14ac:dyDescent="0.2">
      <c r="A914" s="2099">
        <v>13</v>
      </c>
      <c r="B914" s="2098" t="s">
        <v>393</v>
      </c>
      <c r="C914" s="2228"/>
      <c r="D914" s="2114" t="s">
        <v>7839</v>
      </c>
      <c r="E914" s="2131" t="s">
        <v>138</v>
      </c>
      <c r="F914" s="2121"/>
      <c r="G914" s="2156"/>
      <c r="H914" s="2216">
        <v>199000</v>
      </c>
      <c r="I914" s="2128">
        <v>199000</v>
      </c>
      <c r="J914" s="2121" t="s">
        <v>5974</v>
      </c>
      <c r="K914" s="2121"/>
      <c r="L914" s="2121"/>
      <c r="M914" s="2123"/>
      <c r="N914" s="2095" t="s">
        <v>5969</v>
      </c>
      <c r="O914" s="2097" t="s">
        <v>5295</v>
      </c>
      <c r="P914" s="2122">
        <v>199000</v>
      </c>
      <c r="Q914" s="2109">
        <f t="shared" si="10"/>
        <v>199000</v>
      </c>
      <c r="R914" s="2097"/>
      <c r="S914" s="2097"/>
      <c r="T914" s="2097" t="s">
        <v>1042</v>
      </c>
      <c r="U914" s="2107"/>
      <c r="V914" s="2107"/>
    </row>
    <row r="915" spans="1:22" s="2107" customFormat="1" ht="97.5" customHeight="1" x14ac:dyDescent="0.2">
      <c r="A915" s="2099">
        <v>13</v>
      </c>
      <c r="B915" s="2098" t="s">
        <v>394</v>
      </c>
      <c r="C915" s="2228"/>
      <c r="D915" s="2098" t="s">
        <v>7047</v>
      </c>
      <c r="E915" s="2131" t="s">
        <v>139</v>
      </c>
      <c r="F915" s="2121"/>
      <c r="G915" s="2156"/>
      <c r="H915" s="2216">
        <v>199000</v>
      </c>
      <c r="I915" s="2128">
        <v>199000</v>
      </c>
      <c r="J915" s="2121" t="s">
        <v>5974</v>
      </c>
      <c r="K915" s="2121"/>
      <c r="L915" s="2121"/>
      <c r="M915" s="2123"/>
      <c r="N915" s="2095" t="s">
        <v>5969</v>
      </c>
      <c r="O915" s="2097" t="s">
        <v>5295</v>
      </c>
      <c r="P915" s="2122">
        <v>199000</v>
      </c>
      <c r="Q915" s="2109">
        <f t="shared" si="10"/>
        <v>199000</v>
      </c>
      <c r="R915" s="2097"/>
      <c r="S915" s="2097"/>
      <c r="T915" s="2097" t="s">
        <v>1042</v>
      </c>
    </row>
    <row r="916" spans="1:22" s="2107" customFormat="1" ht="48" customHeight="1" x14ac:dyDescent="0.2">
      <c r="A916" s="2099">
        <v>13</v>
      </c>
      <c r="B916" s="2098" t="s">
        <v>395</v>
      </c>
      <c r="C916" s="2228"/>
      <c r="D916" s="2114" t="s">
        <v>140</v>
      </c>
      <c r="E916" s="2120" t="s">
        <v>141</v>
      </c>
      <c r="F916" s="2116"/>
      <c r="G916" s="2156"/>
      <c r="H916" s="2216">
        <v>199000</v>
      </c>
      <c r="I916" s="2128">
        <v>199000</v>
      </c>
      <c r="J916" s="2121" t="s">
        <v>5974</v>
      </c>
      <c r="K916" s="2121"/>
      <c r="L916" s="2116"/>
      <c r="M916" s="2123"/>
      <c r="N916" s="2097" t="s">
        <v>5165</v>
      </c>
      <c r="O916" s="2097" t="s">
        <v>5305</v>
      </c>
      <c r="P916" s="2122">
        <v>199000</v>
      </c>
      <c r="Q916" s="2109">
        <f t="shared" si="10"/>
        <v>199000</v>
      </c>
      <c r="R916" s="2097"/>
      <c r="S916" s="2097"/>
      <c r="T916" s="2097" t="s">
        <v>1042</v>
      </c>
    </row>
    <row r="917" spans="1:22" s="2107" customFormat="1" ht="47.25" x14ac:dyDescent="0.2">
      <c r="A917" s="2255">
        <v>13</v>
      </c>
      <c r="B917" s="2267" t="s">
        <v>516</v>
      </c>
      <c r="C917" s="2250" t="s">
        <v>1034</v>
      </c>
      <c r="D917" s="2254" t="s">
        <v>7845</v>
      </c>
      <c r="E917" s="2268" t="s">
        <v>506</v>
      </c>
      <c r="F917" s="2267"/>
      <c r="G917" s="2156"/>
      <c r="H917" s="2258"/>
      <c r="I917" s="2261">
        <v>199000</v>
      </c>
      <c r="J917" s="2262" t="s">
        <v>5974</v>
      </c>
      <c r="K917" s="2262"/>
      <c r="L917" s="2263"/>
      <c r="M917" s="2263"/>
      <c r="N917" s="2264" t="s">
        <v>5969</v>
      </c>
      <c r="O917" s="2264" t="s">
        <v>507</v>
      </c>
      <c r="P917" s="2249">
        <f>I917</f>
        <v>199000</v>
      </c>
      <c r="Q917" s="2249">
        <f>P917</f>
        <v>199000</v>
      </c>
      <c r="R917" s="2250"/>
      <c r="S917" s="2250"/>
      <c r="T917" s="2250" t="s">
        <v>480</v>
      </c>
    </row>
    <row r="918" spans="1:22" s="2240" customFormat="1" ht="31.5" x14ac:dyDescent="0.2">
      <c r="A918" s="2231">
        <v>13</v>
      </c>
      <c r="B918" s="2230" t="s">
        <v>511</v>
      </c>
      <c r="C918" s="2228" t="s">
        <v>1034</v>
      </c>
      <c r="D918" s="2229" t="s">
        <v>7790</v>
      </c>
      <c r="E918" s="2273" t="s">
        <v>3472</v>
      </c>
      <c r="F918" s="2230"/>
      <c r="G918" s="2156"/>
      <c r="H918" s="2236"/>
      <c r="I918" s="2237">
        <v>199000</v>
      </c>
      <c r="J918" s="2235" t="s">
        <v>5974</v>
      </c>
      <c r="K918" s="2235"/>
      <c r="L918" s="2238"/>
      <c r="M918" s="2238"/>
      <c r="N918" s="2225" t="s">
        <v>5969</v>
      </c>
      <c r="O918" s="2225" t="s">
        <v>5299</v>
      </c>
      <c r="P918" s="2239">
        <f>I918</f>
        <v>199000</v>
      </c>
      <c r="Q918" s="2239">
        <f>P918</f>
        <v>199000</v>
      </c>
      <c r="R918" s="2228"/>
      <c r="S918" s="2228"/>
      <c r="T918" s="2228" t="s">
        <v>480</v>
      </c>
    </row>
    <row r="919" spans="1:22" s="2107" customFormat="1" ht="47.25" x14ac:dyDescent="0.2">
      <c r="A919" s="2099">
        <v>13</v>
      </c>
      <c r="B919" s="2098" t="s">
        <v>396</v>
      </c>
      <c r="C919" s="2228"/>
      <c r="D919" s="2114" t="s">
        <v>6409</v>
      </c>
      <c r="E919" s="2111" t="s">
        <v>142</v>
      </c>
      <c r="F919" s="2097"/>
      <c r="G919" s="2156"/>
      <c r="H919" s="2216">
        <v>199900</v>
      </c>
      <c r="I919" s="2166">
        <v>199900</v>
      </c>
      <c r="J919" s="2121" t="s">
        <v>5974</v>
      </c>
      <c r="K919" s="2121"/>
      <c r="L919" s="2123"/>
      <c r="M919" s="2123"/>
      <c r="N919" s="2095" t="s">
        <v>5969</v>
      </c>
      <c r="O919" s="2097" t="s">
        <v>5296</v>
      </c>
      <c r="P919" s="2109">
        <v>199900</v>
      </c>
      <c r="Q919" s="2109">
        <f>P919</f>
        <v>199900</v>
      </c>
      <c r="R919" s="2097"/>
      <c r="S919" s="2097"/>
      <c r="T919" s="2097" t="s">
        <v>1042</v>
      </c>
    </row>
    <row r="920" spans="1:22" s="2107" customFormat="1" ht="47.25" x14ac:dyDescent="0.2">
      <c r="A920" s="2099">
        <v>13</v>
      </c>
      <c r="B920" s="2098" t="s">
        <v>397</v>
      </c>
      <c r="C920" s="2228"/>
      <c r="D920" s="2100" t="s">
        <v>7271</v>
      </c>
      <c r="E920" s="2124" t="s">
        <v>143</v>
      </c>
      <c r="F920" s="2098"/>
      <c r="G920" s="2156"/>
      <c r="H920" s="2216">
        <v>199900</v>
      </c>
      <c r="I920" s="2166">
        <v>199900</v>
      </c>
      <c r="J920" s="2116" t="s">
        <v>5974</v>
      </c>
      <c r="K920" s="2116"/>
      <c r="L920" s="2113"/>
      <c r="M920" s="2113"/>
      <c r="N920" s="2095" t="s">
        <v>5969</v>
      </c>
      <c r="O920" s="2095" t="s">
        <v>5307</v>
      </c>
      <c r="P920" s="2109">
        <v>199900</v>
      </c>
      <c r="Q920" s="2109">
        <f>P920</f>
        <v>199900</v>
      </c>
      <c r="R920" s="2097"/>
      <c r="S920" s="2097"/>
      <c r="T920" s="2097" t="s">
        <v>1042</v>
      </c>
    </row>
    <row r="921" spans="1:22" s="2107" customFormat="1" ht="52.5" customHeight="1" x14ac:dyDescent="0.2">
      <c r="A921" s="2099">
        <v>13</v>
      </c>
      <c r="B921" s="2098" t="s">
        <v>398</v>
      </c>
      <c r="C921" s="2228"/>
      <c r="D921" s="2114" t="s">
        <v>7137</v>
      </c>
      <c r="E921" s="2124" t="s">
        <v>144</v>
      </c>
      <c r="F921" s="2098"/>
      <c r="G921" s="2156"/>
      <c r="H921" s="2216">
        <v>199900</v>
      </c>
      <c r="I921" s="2128">
        <v>199900</v>
      </c>
      <c r="J921" s="2121" t="s">
        <v>5974</v>
      </c>
      <c r="K921" s="2121"/>
      <c r="L921" s="2123"/>
      <c r="M921" s="2123"/>
      <c r="N921" s="2095" t="s">
        <v>5229</v>
      </c>
      <c r="O921" s="2095" t="s">
        <v>5320</v>
      </c>
      <c r="P921" s="2122">
        <v>199900</v>
      </c>
      <c r="Q921" s="2109">
        <f>P921</f>
        <v>199900</v>
      </c>
      <c r="R921" s="2097"/>
      <c r="S921" s="2097"/>
      <c r="T921" s="2097" t="s">
        <v>1042</v>
      </c>
    </row>
    <row r="922" spans="1:22" s="2362" customFormat="1" ht="47.25" x14ac:dyDescent="0.25">
      <c r="A922" s="2303">
        <v>13</v>
      </c>
      <c r="B922" s="2287"/>
      <c r="C922" s="2288" t="s">
        <v>1034</v>
      </c>
      <c r="D922" s="2289" t="s">
        <v>5096</v>
      </c>
      <c r="E922" s="2290" t="s">
        <v>15</v>
      </c>
      <c r="F922" s="2314"/>
      <c r="G922" s="2156"/>
      <c r="H922" s="2216"/>
      <c r="I922" s="2292">
        <v>199000</v>
      </c>
      <c r="J922" s="1915" t="s">
        <v>5974</v>
      </c>
      <c r="K922" s="1915"/>
      <c r="L922" s="2314"/>
      <c r="M922" s="2314"/>
      <c r="N922" s="1910" t="s">
        <v>5040</v>
      </c>
      <c r="O922" s="1908" t="s">
        <v>5299</v>
      </c>
      <c r="P922" s="2292">
        <v>199000</v>
      </c>
      <c r="Q922" s="2292">
        <v>199000</v>
      </c>
      <c r="R922" s="2288"/>
      <c r="S922" s="2288"/>
      <c r="T922" s="1890" t="s">
        <v>480</v>
      </c>
    </row>
    <row r="923" spans="1:22" s="2362" customFormat="1" ht="31.5" x14ac:dyDescent="0.25">
      <c r="A923" s="2303">
        <v>13</v>
      </c>
      <c r="B923" s="2287"/>
      <c r="C923" s="2288" t="s">
        <v>1034</v>
      </c>
      <c r="D923" s="2319" t="s">
        <v>7845</v>
      </c>
      <c r="E923" s="2290" t="s">
        <v>16</v>
      </c>
      <c r="F923" s="2314"/>
      <c r="G923" s="2156"/>
      <c r="H923" s="2216"/>
      <c r="I923" s="2292">
        <v>199000</v>
      </c>
      <c r="J923" s="1915" t="s">
        <v>5974</v>
      </c>
      <c r="K923" s="1915"/>
      <c r="L923" s="2314"/>
      <c r="M923" s="2314"/>
      <c r="N923" s="1910" t="s">
        <v>5040</v>
      </c>
      <c r="O923" s="1908" t="s">
        <v>632</v>
      </c>
      <c r="P923" s="2292">
        <v>199000</v>
      </c>
      <c r="Q923" s="2292">
        <v>199000</v>
      </c>
      <c r="R923" s="2288"/>
      <c r="S923" s="2288"/>
      <c r="T923" s="1890" t="s">
        <v>480</v>
      </c>
    </row>
    <row r="924" spans="1:22" s="2362" customFormat="1" ht="47.25" x14ac:dyDescent="0.25">
      <c r="A924" s="2303">
        <v>13</v>
      </c>
      <c r="B924" s="2287"/>
      <c r="C924" s="2345" t="s">
        <v>1034</v>
      </c>
      <c r="D924" s="2336" t="s">
        <v>7845</v>
      </c>
      <c r="E924" s="2346" t="s">
        <v>17</v>
      </c>
      <c r="F924" s="2314"/>
      <c r="G924" s="2156"/>
      <c r="H924" s="2216"/>
      <c r="I924" s="2334">
        <v>199000</v>
      </c>
      <c r="J924" s="2347" t="s">
        <v>5974</v>
      </c>
      <c r="K924" s="2340"/>
      <c r="L924" s="2341"/>
      <c r="M924" s="2340"/>
      <c r="N924" s="2027" t="s">
        <v>5969</v>
      </c>
      <c r="O924" s="2288" t="s">
        <v>5319</v>
      </c>
      <c r="P924" s="2348">
        <v>199000</v>
      </c>
      <c r="Q924" s="2348">
        <v>199000</v>
      </c>
      <c r="R924" s="2288"/>
      <c r="S924" s="2288"/>
      <c r="T924" s="1890" t="s">
        <v>480</v>
      </c>
    </row>
    <row r="925" spans="1:22" s="2362" customFormat="1" ht="31.5" x14ac:dyDescent="0.25">
      <c r="A925" s="2303">
        <v>13</v>
      </c>
      <c r="B925" s="91"/>
      <c r="C925" s="2289" t="s">
        <v>1034</v>
      </c>
      <c r="D925" s="2289" t="s">
        <v>7271</v>
      </c>
      <c r="E925" s="2311" t="s">
        <v>18</v>
      </c>
      <c r="F925" s="2330"/>
      <c r="G925" s="2156"/>
      <c r="H925" s="2216"/>
      <c r="I925" s="2333">
        <v>199000</v>
      </c>
      <c r="J925" s="2314" t="s">
        <v>5974</v>
      </c>
      <c r="K925" s="2314"/>
      <c r="L925" s="2315"/>
      <c r="M925" s="2315"/>
      <c r="N925" s="2288" t="s">
        <v>5969</v>
      </c>
      <c r="O925" s="2288" t="s">
        <v>5307</v>
      </c>
      <c r="P925" s="2291">
        <f>I925</f>
        <v>199000</v>
      </c>
      <c r="Q925" s="2348">
        <v>199000</v>
      </c>
      <c r="R925" s="2288"/>
      <c r="S925" s="2343"/>
      <c r="T925" s="1890" t="s">
        <v>480</v>
      </c>
    </row>
    <row r="926" spans="1:22" s="2362" customFormat="1" ht="47.25" x14ac:dyDescent="0.25">
      <c r="A926" s="2303">
        <v>13</v>
      </c>
      <c r="B926" s="91"/>
      <c r="C926" s="2289" t="s">
        <v>1034</v>
      </c>
      <c r="D926" s="2289" t="s">
        <v>66</v>
      </c>
      <c r="E926" s="2311" t="s">
        <v>65</v>
      </c>
      <c r="F926" s="2330"/>
      <c r="G926" s="2156"/>
      <c r="H926" s="2216"/>
      <c r="I926" s="2333">
        <v>199000</v>
      </c>
      <c r="J926" s="2314" t="s">
        <v>5974</v>
      </c>
      <c r="K926" s="2314"/>
      <c r="L926" s="2315"/>
      <c r="M926" s="2315"/>
      <c r="N926" s="2288" t="s">
        <v>5969</v>
      </c>
      <c r="O926" s="2288" t="s">
        <v>5295</v>
      </c>
      <c r="P926" s="2291">
        <f>I926</f>
        <v>199000</v>
      </c>
      <c r="Q926" s="2348">
        <v>199000</v>
      </c>
      <c r="R926" s="2288"/>
      <c r="S926" s="2343"/>
      <c r="T926" s="1890" t="s">
        <v>480</v>
      </c>
    </row>
    <row r="927" spans="1:22" s="2404" customFormat="1" ht="47.25" x14ac:dyDescent="0.2">
      <c r="A927" s="2323">
        <v>13</v>
      </c>
      <c r="B927" s="2396"/>
      <c r="C927" s="2289" t="s">
        <v>1034</v>
      </c>
      <c r="D927" s="2289" t="s">
        <v>7119</v>
      </c>
      <c r="E927" s="2397" t="s">
        <v>83</v>
      </c>
      <c r="F927" s="2396"/>
      <c r="G927" s="2398"/>
      <c r="H927" s="2399"/>
      <c r="I927" s="2334">
        <v>199000</v>
      </c>
      <c r="J927" s="2395" t="s">
        <v>5974</v>
      </c>
      <c r="K927" s="2396"/>
      <c r="L927" s="2401"/>
      <c r="M927" s="2401"/>
      <c r="N927" s="2288" t="s">
        <v>5969</v>
      </c>
      <c r="O927" s="2402" t="s">
        <v>5318</v>
      </c>
      <c r="P927" s="2334">
        <v>199000</v>
      </c>
      <c r="Q927" s="2334">
        <v>199000</v>
      </c>
      <c r="R927" s="2288"/>
      <c r="S927" s="2401"/>
      <c r="T927" s="1890" t="s">
        <v>480</v>
      </c>
    </row>
    <row r="928" spans="1:22" s="1789" customFormat="1" ht="45" customHeight="1" x14ac:dyDescent="0.2">
      <c r="A928" s="1243">
        <v>13</v>
      </c>
      <c r="B928" s="34" t="s">
        <v>2152</v>
      </c>
      <c r="C928" s="2227"/>
      <c r="D928" s="87" t="s">
        <v>3144</v>
      </c>
      <c r="E928" s="2145" t="s">
        <v>4344</v>
      </c>
      <c r="F928" s="36"/>
      <c r="G928" s="1837">
        <v>200000</v>
      </c>
      <c r="H928" s="2214">
        <v>200000</v>
      </c>
      <c r="I928" s="2165">
        <v>200000</v>
      </c>
      <c r="J928" s="36" t="s">
        <v>5974</v>
      </c>
      <c r="K928" s="36"/>
      <c r="L928" s="36"/>
      <c r="M928" s="37"/>
      <c r="N928" s="37" t="s">
        <v>5229</v>
      </c>
      <c r="O928" s="34" t="s">
        <v>5296</v>
      </c>
      <c r="P928" s="39">
        <v>200000</v>
      </c>
      <c r="Q928" s="35">
        <v>200000</v>
      </c>
      <c r="R928" s="34"/>
      <c r="S928" s="40"/>
      <c r="T928" s="40"/>
    </row>
    <row r="929" spans="1:22" s="1789" customFormat="1" ht="32.25" customHeight="1" x14ac:dyDescent="0.2">
      <c r="A929" s="1243">
        <v>13</v>
      </c>
      <c r="B929" s="34" t="s">
        <v>2206</v>
      </c>
      <c r="C929" s="2228"/>
      <c r="D929" s="87" t="s">
        <v>7170</v>
      </c>
      <c r="E929" s="2145" t="s">
        <v>4290</v>
      </c>
      <c r="F929" s="36"/>
      <c r="G929" s="1837">
        <v>200000</v>
      </c>
      <c r="H929" s="2214">
        <v>200000</v>
      </c>
      <c r="I929" s="2165">
        <v>200000</v>
      </c>
      <c r="J929" s="36" t="s">
        <v>5974</v>
      </c>
      <c r="K929" s="36"/>
      <c r="L929" s="37"/>
      <c r="M929" s="37"/>
      <c r="N929" s="37" t="s">
        <v>5229</v>
      </c>
      <c r="O929" s="34" t="s">
        <v>5303</v>
      </c>
      <c r="P929" s="39">
        <v>200000</v>
      </c>
      <c r="Q929" s="35">
        <v>200000</v>
      </c>
      <c r="R929" s="34"/>
      <c r="S929" s="40"/>
      <c r="T929" s="40"/>
    </row>
    <row r="930" spans="1:22" s="1789" customFormat="1" ht="32.25" customHeight="1" x14ac:dyDescent="0.2">
      <c r="A930" s="2231">
        <v>13</v>
      </c>
      <c r="B930" s="2230" t="s">
        <v>541</v>
      </c>
      <c r="C930" s="2228" t="s">
        <v>1034</v>
      </c>
      <c r="D930" s="2254" t="s">
        <v>5530</v>
      </c>
      <c r="E930" s="2260" t="s">
        <v>542</v>
      </c>
      <c r="F930" s="36"/>
      <c r="G930" s="1837"/>
      <c r="H930" s="2214"/>
      <c r="I930" s="2237">
        <v>199000</v>
      </c>
      <c r="J930" s="2235" t="s">
        <v>5974</v>
      </c>
      <c r="K930" s="2235"/>
      <c r="L930" s="2238"/>
      <c r="M930" s="2238"/>
      <c r="N930" s="2225" t="s">
        <v>5969</v>
      </c>
      <c r="O930" s="2225" t="s">
        <v>5307</v>
      </c>
      <c r="P930" s="2246">
        <f>I930</f>
        <v>199000</v>
      </c>
      <c r="Q930" s="2245">
        <f>I930</f>
        <v>199000</v>
      </c>
      <c r="R930" s="34"/>
      <c r="S930" s="40"/>
      <c r="T930" s="2228" t="s">
        <v>480</v>
      </c>
    </row>
    <row r="931" spans="1:22" s="1789" customFormat="1" ht="47.25" x14ac:dyDescent="0.2">
      <c r="A931" s="1243">
        <v>13</v>
      </c>
      <c r="B931" s="34" t="s">
        <v>2257</v>
      </c>
      <c r="C931" s="2228"/>
      <c r="D931" s="87" t="s">
        <v>7328</v>
      </c>
      <c r="E931" s="2145" t="s">
        <v>4408</v>
      </c>
      <c r="F931" s="36"/>
      <c r="G931" s="1837">
        <v>200000</v>
      </c>
      <c r="H931" s="2214">
        <v>200000</v>
      </c>
      <c r="I931" s="2165">
        <v>200000</v>
      </c>
      <c r="J931" s="36" t="s">
        <v>5226</v>
      </c>
      <c r="K931" s="36" t="s">
        <v>4934</v>
      </c>
      <c r="L931" s="37" t="s">
        <v>5223</v>
      </c>
      <c r="M931" s="37" t="s">
        <v>3085</v>
      </c>
      <c r="N931" s="37" t="s">
        <v>5229</v>
      </c>
      <c r="O931" s="34" t="s">
        <v>5311</v>
      </c>
      <c r="P931" s="39">
        <v>200000</v>
      </c>
      <c r="Q931" s="35">
        <v>200000</v>
      </c>
      <c r="R931" s="34"/>
      <c r="S931" s="40"/>
      <c r="T931" s="40"/>
    </row>
    <row r="932" spans="1:22" s="2172" customFormat="1" ht="91.5" customHeight="1" x14ac:dyDescent="0.2">
      <c r="A932" s="2099">
        <v>13</v>
      </c>
      <c r="B932" s="2096" t="s">
        <v>1079</v>
      </c>
      <c r="C932" s="2227"/>
      <c r="D932" s="2100" t="s">
        <v>7137</v>
      </c>
      <c r="E932" s="2144" t="s">
        <v>1061</v>
      </c>
      <c r="F932" s="2116"/>
      <c r="G932" s="2154"/>
      <c r="H932" s="2216">
        <v>200000</v>
      </c>
      <c r="I932" s="2166">
        <v>200000</v>
      </c>
      <c r="J932" s="2116" t="s">
        <v>5226</v>
      </c>
      <c r="K932" s="2116" t="s">
        <v>4934</v>
      </c>
      <c r="L932" s="2113" t="s">
        <v>5267</v>
      </c>
      <c r="M932" s="2113" t="s">
        <v>5270</v>
      </c>
      <c r="N932" s="2097" t="s">
        <v>5969</v>
      </c>
      <c r="O932" s="2097" t="s">
        <v>5319</v>
      </c>
      <c r="P932" s="2110">
        <f>H932</f>
        <v>200000</v>
      </c>
      <c r="Q932" s="2109">
        <v>200000</v>
      </c>
      <c r="R932" s="2097"/>
      <c r="S932" s="2111"/>
      <c r="T932" s="2119" t="s">
        <v>1042</v>
      </c>
    </row>
    <row r="933" spans="1:22" s="2118" customFormat="1" ht="40.5" customHeight="1" x14ac:dyDescent="0.2">
      <c r="A933" s="2099">
        <v>13</v>
      </c>
      <c r="B933" s="2098" t="s">
        <v>399</v>
      </c>
      <c r="C933" s="2228"/>
      <c r="D933" s="2114" t="s">
        <v>145</v>
      </c>
      <c r="E933" s="2111" t="s">
        <v>146</v>
      </c>
      <c r="F933" s="2097"/>
      <c r="G933" s="2156"/>
      <c r="H933" s="2216">
        <v>200000</v>
      </c>
      <c r="I933" s="2166">
        <v>200000</v>
      </c>
      <c r="J933" s="2121" t="s">
        <v>5974</v>
      </c>
      <c r="K933" s="2121"/>
      <c r="L933" s="2123"/>
      <c r="M933" s="2123"/>
      <c r="N933" s="2097" t="s">
        <v>5229</v>
      </c>
      <c r="O933" s="2097" t="s">
        <v>5296</v>
      </c>
      <c r="P933" s="2109">
        <v>200000</v>
      </c>
      <c r="Q933" s="2109">
        <f>P933</f>
        <v>200000</v>
      </c>
      <c r="R933" s="2097"/>
      <c r="S933" s="2097"/>
      <c r="T933" s="2097" t="s">
        <v>1042</v>
      </c>
      <c r="U933" s="2107"/>
      <c r="V933" s="2107"/>
    </row>
    <row r="934" spans="1:22" s="2107" customFormat="1" ht="40.5" customHeight="1" x14ac:dyDescent="0.2">
      <c r="A934" s="2099">
        <v>13</v>
      </c>
      <c r="B934" s="2098" t="s">
        <v>400</v>
      </c>
      <c r="C934" s="2228" t="s">
        <v>489</v>
      </c>
      <c r="D934" s="2229" t="s">
        <v>557</v>
      </c>
      <c r="E934" s="2120" t="s">
        <v>147</v>
      </c>
      <c r="F934" s="2116"/>
      <c r="G934" s="2156"/>
      <c r="H934" s="2216">
        <v>200000</v>
      </c>
      <c r="I934" s="2128">
        <v>200000</v>
      </c>
      <c r="J934" s="2116" t="s">
        <v>5974</v>
      </c>
      <c r="K934" s="2121"/>
      <c r="L934" s="2116"/>
      <c r="M934" s="2123"/>
      <c r="N934" s="2228" t="s">
        <v>5229</v>
      </c>
      <c r="O934" s="2097" t="s">
        <v>5328</v>
      </c>
      <c r="P934" s="2122">
        <v>200000</v>
      </c>
      <c r="Q934" s="2122">
        <f>P934</f>
        <v>200000</v>
      </c>
      <c r="R934" s="2097"/>
      <c r="S934" s="2228" t="s">
        <v>558</v>
      </c>
      <c r="T934" s="2097" t="s">
        <v>483</v>
      </c>
    </row>
    <row r="935" spans="1:22" s="2362" customFormat="1" ht="47.25" x14ac:dyDescent="0.25">
      <c r="A935" s="2303">
        <v>13</v>
      </c>
      <c r="B935" s="2317"/>
      <c r="C935" s="1891" t="s">
        <v>1034</v>
      </c>
      <c r="D935" s="2289" t="s">
        <v>7137</v>
      </c>
      <c r="E935" s="2311" t="s">
        <v>19</v>
      </c>
      <c r="F935" s="2314"/>
      <c r="G935" s="2361"/>
      <c r="H935" s="2216"/>
      <c r="I935" s="2334">
        <v>210000</v>
      </c>
      <c r="J935" s="2314" t="s">
        <v>5226</v>
      </c>
      <c r="K935" s="2314" t="s">
        <v>4934</v>
      </c>
      <c r="L935" s="2315" t="s">
        <v>5160</v>
      </c>
      <c r="M935" s="2315" t="s">
        <v>3221</v>
      </c>
      <c r="N935" s="2315" t="s">
        <v>5229</v>
      </c>
      <c r="O935" s="2288" t="s">
        <v>609</v>
      </c>
      <c r="P935" s="2333">
        <v>210000</v>
      </c>
      <c r="Q935" s="2333">
        <v>210000</v>
      </c>
      <c r="R935" s="2288"/>
      <c r="S935" s="2286"/>
      <c r="T935" s="1890" t="s">
        <v>480</v>
      </c>
    </row>
    <row r="936" spans="1:22" s="1789" customFormat="1" ht="30.75" customHeight="1" x14ac:dyDescent="0.2">
      <c r="A936" s="1243">
        <v>13</v>
      </c>
      <c r="B936" s="34" t="s">
        <v>2166</v>
      </c>
      <c r="C936" s="2227"/>
      <c r="D936" s="87" t="s">
        <v>3152</v>
      </c>
      <c r="E936" s="2145" t="s">
        <v>3550</v>
      </c>
      <c r="F936" s="36"/>
      <c r="G936" s="1837">
        <v>220000</v>
      </c>
      <c r="H936" s="2214">
        <v>220000</v>
      </c>
      <c r="I936" s="2165">
        <v>220000</v>
      </c>
      <c r="J936" s="36" t="s">
        <v>5974</v>
      </c>
      <c r="K936" s="36"/>
      <c r="L936" s="37"/>
      <c r="M936" s="37"/>
      <c r="N936" s="37" t="s">
        <v>5229</v>
      </c>
      <c r="O936" s="34" t="s">
        <v>5320</v>
      </c>
      <c r="P936" s="39">
        <v>220000</v>
      </c>
      <c r="Q936" s="35">
        <v>220000</v>
      </c>
      <c r="R936" s="34"/>
      <c r="S936" s="40"/>
      <c r="T936" s="40"/>
    </row>
    <row r="937" spans="1:22" s="1789" customFormat="1" ht="27" customHeight="1" x14ac:dyDescent="0.2">
      <c r="A937" s="1243">
        <v>13</v>
      </c>
      <c r="B937" s="34" t="s">
        <v>2168</v>
      </c>
      <c r="C937" s="2227"/>
      <c r="D937" s="87" t="s">
        <v>3152</v>
      </c>
      <c r="E937" s="2145" t="s">
        <v>3551</v>
      </c>
      <c r="F937" s="36"/>
      <c r="G937" s="1837">
        <v>220000</v>
      </c>
      <c r="H937" s="2214">
        <v>220000</v>
      </c>
      <c r="I937" s="2165">
        <v>220000</v>
      </c>
      <c r="J937" s="36" t="s">
        <v>5974</v>
      </c>
      <c r="K937" s="36"/>
      <c r="L937" s="37"/>
      <c r="M937" s="37"/>
      <c r="N937" s="37" t="s">
        <v>5229</v>
      </c>
      <c r="O937" s="34" t="s">
        <v>5320</v>
      </c>
      <c r="P937" s="39">
        <v>220000</v>
      </c>
      <c r="Q937" s="35">
        <v>220000</v>
      </c>
      <c r="R937" s="34"/>
      <c r="S937" s="40"/>
      <c r="T937" s="40"/>
    </row>
    <row r="938" spans="1:22" s="2107" customFormat="1" ht="63" x14ac:dyDescent="0.2">
      <c r="A938" s="2303">
        <v>13</v>
      </c>
      <c r="B938" s="2098" t="s">
        <v>408</v>
      </c>
      <c r="C938" s="1890" t="s">
        <v>1033</v>
      </c>
      <c r="D938" s="2114" t="s">
        <v>7845</v>
      </c>
      <c r="E938" s="2124" t="s">
        <v>586</v>
      </c>
      <c r="F938" s="2098"/>
      <c r="G938" s="2156"/>
      <c r="H938" s="2216">
        <v>230000</v>
      </c>
      <c r="I938" s="2309">
        <v>155000</v>
      </c>
      <c r="J938" s="1895" t="s">
        <v>5974</v>
      </c>
      <c r="K938" s="2121"/>
      <c r="L938" s="2123"/>
      <c r="M938" s="2123"/>
      <c r="N938" s="2095" t="s">
        <v>5969</v>
      </c>
      <c r="O938" s="2095" t="s">
        <v>5319</v>
      </c>
      <c r="P938" s="2309">
        <v>155000</v>
      </c>
      <c r="Q938" s="2309">
        <v>155000</v>
      </c>
      <c r="R938" s="2097"/>
      <c r="S938" s="1890" t="s">
        <v>587</v>
      </c>
      <c r="T938" s="2097" t="s">
        <v>588</v>
      </c>
    </row>
    <row r="939" spans="1:22" s="1789" customFormat="1" ht="31.5" x14ac:dyDescent="0.2">
      <c r="A939" s="1243">
        <v>13</v>
      </c>
      <c r="B939" s="34" t="s">
        <v>2199</v>
      </c>
      <c r="C939" s="2227"/>
      <c r="D939" s="87" t="s">
        <v>7170</v>
      </c>
      <c r="E939" s="2145" t="s">
        <v>4269</v>
      </c>
      <c r="F939" s="36"/>
      <c r="G939" s="1837">
        <v>240000</v>
      </c>
      <c r="H939" s="2214">
        <v>240000</v>
      </c>
      <c r="I939" s="2165">
        <v>240000</v>
      </c>
      <c r="J939" s="36" t="s">
        <v>5974</v>
      </c>
      <c r="K939" s="36"/>
      <c r="L939" s="37"/>
      <c r="M939" s="37"/>
      <c r="N939" s="37" t="s">
        <v>5229</v>
      </c>
      <c r="O939" s="34" t="s">
        <v>5303</v>
      </c>
      <c r="P939" s="39">
        <v>240000</v>
      </c>
      <c r="Q939" s="35">
        <v>240000</v>
      </c>
      <c r="R939" s="34"/>
      <c r="S939" s="40"/>
      <c r="T939" s="40"/>
    </row>
    <row r="940" spans="1:22" s="1789" customFormat="1" ht="31.5" x14ac:dyDescent="0.2">
      <c r="A940" s="2303">
        <v>13</v>
      </c>
      <c r="B940" s="34" t="s">
        <v>2203</v>
      </c>
      <c r="C940" s="1890" t="s">
        <v>1033</v>
      </c>
      <c r="D940" s="87" t="s">
        <v>7170</v>
      </c>
      <c r="E940" s="2145" t="s">
        <v>4271</v>
      </c>
      <c r="F940" s="36"/>
      <c r="G940" s="1837">
        <v>240000</v>
      </c>
      <c r="H940" s="2214">
        <v>240000</v>
      </c>
      <c r="I940" s="2282">
        <v>400000</v>
      </c>
      <c r="J940" s="36" t="s">
        <v>5974</v>
      </c>
      <c r="K940" s="36"/>
      <c r="L940" s="37"/>
      <c r="M940" s="37"/>
      <c r="N940" s="37" t="s">
        <v>5229</v>
      </c>
      <c r="O940" s="34" t="s">
        <v>5303</v>
      </c>
      <c r="P940" s="2282">
        <v>400000</v>
      </c>
      <c r="Q940" s="2282">
        <v>400000</v>
      </c>
      <c r="R940" s="34"/>
      <c r="S940" s="2288" t="s">
        <v>49</v>
      </c>
      <c r="T940" s="1890" t="s">
        <v>481</v>
      </c>
    </row>
    <row r="941" spans="1:22" s="1789" customFormat="1" ht="31.5" x14ac:dyDescent="0.2">
      <c r="A941" s="1243">
        <v>13</v>
      </c>
      <c r="B941" s="34" t="s">
        <v>2212</v>
      </c>
      <c r="C941" s="2227"/>
      <c r="D941" s="87" t="s">
        <v>7170</v>
      </c>
      <c r="E941" s="2145" t="s">
        <v>4257</v>
      </c>
      <c r="F941" s="36"/>
      <c r="G941" s="1837">
        <v>240000</v>
      </c>
      <c r="H941" s="2216">
        <v>450000</v>
      </c>
      <c r="I941" s="2166">
        <v>450000</v>
      </c>
      <c r="J941" s="36" t="s">
        <v>5974</v>
      </c>
      <c r="K941" s="36"/>
      <c r="L941" s="37"/>
      <c r="M941" s="37"/>
      <c r="N941" s="37" t="s">
        <v>5229</v>
      </c>
      <c r="O941" s="34" t="s">
        <v>5303</v>
      </c>
      <c r="P941" s="2110">
        <f>H941</f>
        <v>450000</v>
      </c>
      <c r="Q941" s="2109">
        <f>P941</f>
        <v>450000</v>
      </c>
      <c r="R941" s="34"/>
      <c r="S941" s="2111" t="s">
        <v>1041</v>
      </c>
      <c r="T941" s="2097" t="s">
        <v>1043</v>
      </c>
    </row>
    <row r="942" spans="1:22" s="1789" customFormat="1" ht="30.75" customHeight="1" x14ac:dyDescent="0.2">
      <c r="A942" s="1243">
        <v>13</v>
      </c>
      <c r="B942" s="34" t="s">
        <v>2165</v>
      </c>
      <c r="C942" s="2227"/>
      <c r="D942" s="87" t="s">
        <v>3152</v>
      </c>
      <c r="E942" s="2145" t="s">
        <v>1032</v>
      </c>
      <c r="F942" s="36"/>
      <c r="G942" s="1837">
        <v>250000</v>
      </c>
      <c r="H942" s="2214">
        <v>250000</v>
      </c>
      <c r="I942" s="2165">
        <v>250000</v>
      </c>
      <c r="J942" s="36" t="s">
        <v>5974</v>
      </c>
      <c r="K942" s="36"/>
      <c r="L942" s="37"/>
      <c r="M942" s="37"/>
      <c r="N942" s="37" t="s">
        <v>5229</v>
      </c>
      <c r="O942" s="34" t="s">
        <v>5320</v>
      </c>
      <c r="P942" s="39">
        <v>250000</v>
      </c>
      <c r="Q942" s="35">
        <v>250000</v>
      </c>
      <c r="R942" s="34"/>
      <c r="S942" s="40"/>
      <c r="T942" s="40"/>
    </row>
    <row r="943" spans="1:22" s="2107" customFormat="1" ht="31.5" x14ac:dyDescent="0.2">
      <c r="A943" s="2099">
        <v>13</v>
      </c>
      <c r="B943" s="2098" t="s">
        <v>409</v>
      </c>
      <c r="C943" s="2228" t="s">
        <v>489</v>
      </c>
      <c r="D943" s="2114" t="s">
        <v>7845</v>
      </c>
      <c r="E943" s="2120" t="s">
        <v>149</v>
      </c>
      <c r="F943" s="2116"/>
      <c r="G943" s="2156"/>
      <c r="H943" s="2216">
        <v>262000</v>
      </c>
      <c r="I943" s="2128">
        <v>262000</v>
      </c>
      <c r="J943" s="2121" t="s">
        <v>5974</v>
      </c>
      <c r="K943" s="2121"/>
      <c r="L943" s="2116"/>
      <c r="M943" s="2123"/>
      <c r="N943" s="2228" t="s">
        <v>5969</v>
      </c>
      <c r="O943" s="2097" t="s">
        <v>5299</v>
      </c>
      <c r="P943" s="2122">
        <v>262000</v>
      </c>
      <c r="Q943" s="2122">
        <f>P943</f>
        <v>262000</v>
      </c>
      <c r="R943" s="2097"/>
      <c r="S943" s="2228" t="s">
        <v>491</v>
      </c>
      <c r="T943" s="2097" t="s">
        <v>483</v>
      </c>
    </row>
    <row r="944" spans="1:22" s="2332" customFormat="1" ht="47.25" x14ac:dyDescent="0.2">
      <c r="A944" s="2304">
        <v>13</v>
      </c>
      <c r="B944" s="1891"/>
      <c r="C944" s="1890" t="s">
        <v>1034</v>
      </c>
      <c r="D944" s="2305" t="s">
        <v>1027</v>
      </c>
      <c r="E944" s="2311" t="s">
        <v>598</v>
      </c>
      <c r="F944" s="1949"/>
      <c r="G944" s="2156"/>
      <c r="H944" s="2216"/>
      <c r="I944" s="2333">
        <v>262500</v>
      </c>
      <c r="J944" s="2314" t="s">
        <v>5174</v>
      </c>
      <c r="K944" s="2314" t="s">
        <v>4934</v>
      </c>
      <c r="L944" s="2314" t="s">
        <v>5272</v>
      </c>
      <c r="M944" s="2315" t="s">
        <v>5164</v>
      </c>
      <c r="N944" s="2315" t="s">
        <v>5040</v>
      </c>
      <c r="O944" s="2288" t="s">
        <v>5318</v>
      </c>
      <c r="P944" s="2291">
        <v>262500</v>
      </c>
      <c r="Q944" s="2291">
        <v>262500</v>
      </c>
      <c r="R944" s="1890"/>
      <c r="S944" s="1890"/>
      <c r="T944" s="1890" t="s">
        <v>480</v>
      </c>
    </row>
    <row r="945" spans="1:20" s="42" customFormat="1" ht="31.5" x14ac:dyDescent="0.2">
      <c r="A945" s="1243">
        <v>13</v>
      </c>
      <c r="B945" s="34" t="s">
        <v>2115</v>
      </c>
      <c r="C945" s="2227"/>
      <c r="D945" s="87" t="s">
        <v>7137</v>
      </c>
      <c r="E945" s="2145" t="s">
        <v>4246</v>
      </c>
      <c r="F945" s="36"/>
      <c r="G945" s="1837">
        <v>272000</v>
      </c>
      <c r="H945" s="2214">
        <v>272000</v>
      </c>
      <c r="I945" s="2165">
        <v>272000</v>
      </c>
      <c r="J945" s="36" t="s">
        <v>5974</v>
      </c>
      <c r="K945" s="36"/>
      <c r="L945" s="36"/>
      <c r="M945" s="37"/>
      <c r="N945" s="37" t="s">
        <v>5229</v>
      </c>
      <c r="O945" s="34" t="s">
        <v>5299</v>
      </c>
      <c r="P945" s="39">
        <v>272000</v>
      </c>
      <c r="Q945" s="35">
        <v>272000</v>
      </c>
      <c r="R945" s="34"/>
      <c r="S945" s="40"/>
      <c r="T945" s="40"/>
    </row>
    <row r="946" spans="1:20" s="42" customFormat="1" ht="51.75" customHeight="1" x14ac:dyDescent="0.2">
      <c r="A946" s="1243">
        <v>13</v>
      </c>
      <c r="B946" s="87" t="s">
        <v>2039</v>
      </c>
      <c r="C946" s="2228"/>
      <c r="D946" s="87" t="s">
        <v>7170</v>
      </c>
      <c r="E946" s="2145" t="s">
        <v>3391</v>
      </c>
      <c r="F946" s="36"/>
      <c r="G946" s="1837">
        <v>300000</v>
      </c>
      <c r="H946" s="2214">
        <v>300000</v>
      </c>
      <c r="I946" s="2165">
        <v>300000</v>
      </c>
      <c r="J946" s="36" t="s">
        <v>5974</v>
      </c>
      <c r="K946" s="36"/>
      <c r="L946" s="1243"/>
      <c r="M946" s="37"/>
      <c r="N946" s="37" t="s">
        <v>5229</v>
      </c>
      <c r="O946" s="34" t="s">
        <v>5324</v>
      </c>
      <c r="P946" s="39">
        <v>300000</v>
      </c>
      <c r="Q946" s="35">
        <v>300000</v>
      </c>
      <c r="R946" s="1243"/>
      <c r="S946" s="34"/>
      <c r="T946" s="34"/>
    </row>
    <row r="947" spans="1:20" s="42" customFormat="1" ht="110.25" x14ac:dyDescent="0.2">
      <c r="A947" s="2304">
        <v>13</v>
      </c>
      <c r="B947" s="198" t="s">
        <v>67</v>
      </c>
      <c r="C947" s="2387" t="s">
        <v>1033</v>
      </c>
      <c r="D947" s="198" t="s">
        <v>5327</v>
      </c>
      <c r="E947" s="2388" t="s">
        <v>68</v>
      </c>
      <c r="F947" s="36"/>
      <c r="G947" s="1837">
        <v>300000</v>
      </c>
      <c r="H947" s="2389">
        <v>700000</v>
      </c>
      <c r="I947" s="2390">
        <v>700000</v>
      </c>
      <c r="J947" s="2387" t="s">
        <v>5174</v>
      </c>
      <c r="K947" s="2387" t="s">
        <v>4934</v>
      </c>
      <c r="L947" s="2391" t="s">
        <v>5160</v>
      </c>
      <c r="M947" s="2391" t="s">
        <v>5270</v>
      </c>
      <c r="N947" s="198" t="s">
        <v>5229</v>
      </c>
      <c r="O947" s="201" t="s">
        <v>5328</v>
      </c>
      <c r="P947" s="2392">
        <v>700000</v>
      </c>
      <c r="Q947" s="2390">
        <v>700000</v>
      </c>
      <c r="R947" s="2393"/>
      <c r="S947" s="2097" t="s">
        <v>69</v>
      </c>
      <c r="T947" s="2097" t="s">
        <v>483</v>
      </c>
    </row>
    <row r="948" spans="1:20" s="2386" customFormat="1" ht="31.5" x14ac:dyDescent="0.2">
      <c r="A948" s="2370">
        <v>13</v>
      </c>
      <c r="B948" s="2371" t="s">
        <v>540</v>
      </c>
      <c r="C948" s="2372" t="s">
        <v>1034</v>
      </c>
      <c r="D948" s="2373" t="s">
        <v>6882</v>
      </c>
      <c r="E948" s="2374" t="s">
        <v>190</v>
      </c>
      <c r="F948" s="2375"/>
      <c r="G948" s="2376"/>
      <c r="H948" s="2377"/>
      <c r="I948" s="2378">
        <v>495000</v>
      </c>
      <c r="J948" s="2379" t="s">
        <v>5974</v>
      </c>
      <c r="K948" s="2379"/>
      <c r="L948" s="2380"/>
      <c r="M948" s="2380"/>
      <c r="N948" s="2381" t="s">
        <v>5229</v>
      </c>
      <c r="O948" s="2381" t="s">
        <v>5304</v>
      </c>
      <c r="P948" s="2382">
        <f>I948</f>
        <v>495000</v>
      </c>
      <c r="Q948" s="2383">
        <f>I948</f>
        <v>495000</v>
      </c>
      <c r="R948" s="2384"/>
      <c r="S948" s="2385"/>
      <c r="T948" s="2385" t="s">
        <v>522</v>
      </c>
    </row>
    <row r="949" spans="1:20" s="42" customFormat="1" ht="47.25" x14ac:dyDescent="0.2">
      <c r="A949" s="1243">
        <v>13</v>
      </c>
      <c r="B949" s="34" t="s">
        <v>2059</v>
      </c>
      <c r="C949" s="2227"/>
      <c r="D949" s="87" t="s">
        <v>7137</v>
      </c>
      <c r="E949" s="2145" t="s">
        <v>4472</v>
      </c>
      <c r="F949" s="36"/>
      <c r="G949" s="1837">
        <v>300000</v>
      </c>
      <c r="H949" s="2214">
        <v>300000</v>
      </c>
      <c r="I949" s="2165">
        <v>300000</v>
      </c>
      <c r="J949" s="36" t="s">
        <v>5226</v>
      </c>
      <c r="K949" s="36" t="s">
        <v>4934</v>
      </c>
      <c r="L949" s="37" t="s">
        <v>5223</v>
      </c>
      <c r="M949" s="37" t="s">
        <v>5270</v>
      </c>
      <c r="N949" s="37" t="s">
        <v>5229</v>
      </c>
      <c r="O949" s="34" t="s">
        <v>5316</v>
      </c>
      <c r="P949" s="39">
        <v>300000</v>
      </c>
      <c r="Q949" s="35">
        <v>300000</v>
      </c>
      <c r="R949" s="34"/>
      <c r="S949" s="40"/>
      <c r="T949" s="40"/>
    </row>
    <row r="950" spans="1:20" s="42" customFormat="1" ht="31.5" x14ac:dyDescent="0.2">
      <c r="A950" s="1243">
        <v>13</v>
      </c>
      <c r="B950" s="34" t="s">
        <v>2107</v>
      </c>
      <c r="C950" s="2228"/>
      <c r="D950" s="87" t="s">
        <v>7137</v>
      </c>
      <c r="E950" s="2145" t="s">
        <v>3496</v>
      </c>
      <c r="F950" s="36"/>
      <c r="G950" s="1837">
        <v>300000</v>
      </c>
      <c r="H950" s="2214">
        <v>300000</v>
      </c>
      <c r="I950" s="2165">
        <v>300000</v>
      </c>
      <c r="J950" s="36" t="s">
        <v>5974</v>
      </c>
      <c r="K950" s="36"/>
      <c r="L950" s="37"/>
      <c r="M950" s="37"/>
      <c r="N950" s="37" t="s">
        <v>5229</v>
      </c>
      <c r="O950" s="34" t="s">
        <v>5296</v>
      </c>
      <c r="P950" s="39">
        <v>300000</v>
      </c>
      <c r="Q950" s="35">
        <v>300000</v>
      </c>
      <c r="R950" s="34"/>
      <c r="S950" s="40"/>
      <c r="T950" s="40"/>
    </row>
    <row r="951" spans="1:20" s="42" customFormat="1" ht="38.25" customHeight="1" x14ac:dyDescent="0.2">
      <c r="A951" s="1243">
        <v>13</v>
      </c>
      <c r="B951" s="34" t="s">
        <v>2113</v>
      </c>
      <c r="C951" s="2228"/>
      <c r="D951" s="87" t="s">
        <v>7137</v>
      </c>
      <c r="E951" s="2145" t="s">
        <v>3495</v>
      </c>
      <c r="F951" s="36"/>
      <c r="G951" s="1837">
        <v>300000</v>
      </c>
      <c r="H951" s="2214">
        <v>300000</v>
      </c>
      <c r="I951" s="2165">
        <v>300000</v>
      </c>
      <c r="J951" s="36" t="s">
        <v>5974</v>
      </c>
      <c r="K951" s="36"/>
      <c r="L951" s="37"/>
      <c r="M951" s="37"/>
      <c r="N951" s="37" t="s">
        <v>5229</v>
      </c>
      <c r="O951" s="34" t="s">
        <v>5296</v>
      </c>
      <c r="P951" s="39">
        <v>300000</v>
      </c>
      <c r="Q951" s="35">
        <v>300000</v>
      </c>
      <c r="R951" s="34"/>
      <c r="S951" s="40"/>
      <c r="T951" s="40"/>
    </row>
    <row r="952" spans="1:20" s="42" customFormat="1" ht="31.5" x14ac:dyDescent="0.2">
      <c r="A952" s="1243">
        <v>13</v>
      </c>
      <c r="B952" s="34" t="s">
        <v>2118</v>
      </c>
      <c r="C952" s="2227"/>
      <c r="D952" s="87" t="s">
        <v>7137</v>
      </c>
      <c r="E952" s="2145" t="s">
        <v>3503</v>
      </c>
      <c r="F952" s="36"/>
      <c r="G952" s="1837">
        <v>300000</v>
      </c>
      <c r="H952" s="2214">
        <v>300000</v>
      </c>
      <c r="I952" s="2165">
        <v>300000</v>
      </c>
      <c r="J952" s="36" t="s">
        <v>5974</v>
      </c>
      <c r="K952" s="36"/>
      <c r="L952" s="37"/>
      <c r="M952" s="37"/>
      <c r="N952" s="37" t="s">
        <v>5229</v>
      </c>
      <c r="O952" s="34" t="s">
        <v>5296</v>
      </c>
      <c r="P952" s="39">
        <v>300000</v>
      </c>
      <c r="Q952" s="35">
        <v>300000</v>
      </c>
      <c r="R952" s="34"/>
      <c r="S952" s="40"/>
      <c r="T952" s="40"/>
    </row>
    <row r="953" spans="1:20" s="42" customFormat="1" ht="31.5" x14ac:dyDescent="0.2">
      <c r="A953" s="1243">
        <v>13</v>
      </c>
      <c r="B953" s="34" t="s">
        <v>2150</v>
      </c>
      <c r="C953" s="2227"/>
      <c r="D953" s="87" t="s">
        <v>3153</v>
      </c>
      <c r="E953" s="2145" t="s">
        <v>3916</v>
      </c>
      <c r="F953" s="36"/>
      <c r="G953" s="1837">
        <v>300000</v>
      </c>
      <c r="H953" s="2214">
        <v>300000</v>
      </c>
      <c r="I953" s="2165">
        <v>300000</v>
      </c>
      <c r="J953" s="36" t="s">
        <v>5974</v>
      </c>
      <c r="K953" s="36"/>
      <c r="L953" s="37"/>
      <c r="M953" s="37"/>
      <c r="N953" s="37" t="s">
        <v>5229</v>
      </c>
      <c r="O953" s="34" t="s">
        <v>5320</v>
      </c>
      <c r="P953" s="39">
        <v>300000</v>
      </c>
      <c r="Q953" s="35">
        <v>300000</v>
      </c>
      <c r="R953" s="34"/>
      <c r="S953" s="40"/>
      <c r="T953" s="40"/>
    </row>
    <row r="954" spans="1:20" s="42" customFormat="1" ht="31.5" x14ac:dyDescent="0.2">
      <c r="A954" s="1243">
        <v>13</v>
      </c>
      <c r="B954" s="34" t="s">
        <v>2176</v>
      </c>
      <c r="C954" s="2227"/>
      <c r="D954" s="87" t="s">
        <v>3142</v>
      </c>
      <c r="E954" s="2145" t="s">
        <v>3487</v>
      </c>
      <c r="F954" s="36"/>
      <c r="G954" s="1837">
        <v>300000</v>
      </c>
      <c r="H954" s="2214">
        <v>300000</v>
      </c>
      <c r="I954" s="2165">
        <v>300000</v>
      </c>
      <c r="J954" s="36" t="s">
        <v>5974</v>
      </c>
      <c r="K954" s="36"/>
      <c r="L954" s="37"/>
      <c r="M954" s="37"/>
      <c r="N954" s="37" t="s">
        <v>5229</v>
      </c>
      <c r="O954" s="34" t="s">
        <v>5296</v>
      </c>
      <c r="P954" s="39">
        <v>300000</v>
      </c>
      <c r="Q954" s="35">
        <v>300000</v>
      </c>
      <c r="R954" s="34"/>
      <c r="S954" s="40"/>
      <c r="T954" s="40"/>
    </row>
    <row r="955" spans="1:20" s="42" customFormat="1" ht="31.5" x14ac:dyDescent="0.2">
      <c r="A955" s="1243">
        <v>13</v>
      </c>
      <c r="B955" s="34" t="s">
        <v>2197</v>
      </c>
      <c r="C955" s="2227"/>
      <c r="D955" s="87" t="s">
        <v>7170</v>
      </c>
      <c r="E955" s="2145" t="s">
        <v>4281</v>
      </c>
      <c r="F955" s="36"/>
      <c r="G955" s="1837">
        <v>300000</v>
      </c>
      <c r="H955" s="2214">
        <v>300000</v>
      </c>
      <c r="I955" s="2165">
        <v>300000</v>
      </c>
      <c r="J955" s="36" t="s">
        <v>5974</v>
      </c>
      <c r="K955" s="36"/>
      <c r="L955" s="37"/>
      <c r="M955" s="37"/>
      <c r="N955" s="37" t="s">
        <v>5229</v>
      </c>
      <c r="O955" s="34" t="s">
        <v>5303</v>
      </c>
      <c r="P955" s="39">
        <v>300000</v>
      </c>
      <c r="Q955" s="35">
        <v>300000</v>
      </c>
      <c r="R955" s="34"/>
      <c r="S955" s="40"/>
      <c r="T955" s="40"/>
    </row>
    <row r="956" spans="1:20" s="2107" customFormat="1" ht="28.5" x14ac:dyDescent="0.2">
      <c r="A956" s="2449">
        <v>13</v>
      </c>
      <c r="B956" s="2450" t="s">
        <v>410</v>
      </c>
      <c r="C956" s="2451"/>
      <c r="D956" s="2452" t="s">
        <v>7114</v>
      </c>
      <c r="E956" s="2453" t="s">
        <v>3492</v>
      </c>
      <c r="F956" s="2454"/>
      <c r="G956" s="2455"/>
      <c r="H956" s="2456">
        <v>300000</v>
      </c>
      <c r="I956" s="2457">
        <v>300000</v>
      </c>
      <c r="J956" s="2458" t="s">
        <v>5974</v>
      </c>
      <c r="K956" s="2458"/>
      <c r="L956" s="2459"/>
      <c r="M956" s="2459"/>
      <c r="N956" s="2460" t="s">
        <v>5229</v>
      </c>
      <c r="O956" s="2460" t="s">
        <v>5296</v>
      </c>
      <c r="P956" s="2461">
        <v>300000</v>
      </c>
      <c r="Q956" s="2461">
        <f>P956</f>
        <v>300000</v>
      </c>
      <c r="R956" s="2097"/>
      <c r="S956" s="2097"/>
      <c r="T956" s="2097" t="s">
        <v>1042</v>
      </c>
    </row>
    <row r="957" spans="1:20" s="1789" customFormat="1" ht="31.5" x14ac:dyDescent="0.2">
      <c r="A957" s="1243">
        <v>13</v>
      </c>
      <c r="B957" s="34" t="s">
        <v>2204</v>
      </c>
      <c r="C957" s="2227"/>
      <c r="D957" s="87" t="s">
        <v>7170</v>
      </c>
      <c r="E957" s="2145" t="s">
        <v>4259</v>
      </c>
      <c r="F957" s="36"/>
      <c r="G957" s="1837">
        <v>320000</v>
      </c>
      <c r="H957" s="2214">
        <v>320000</v>
      </c>
      <c r="I957" s="2165">
        <v>320000</v>
      </c>
      <c r="J957" s="36" t="s">
        <v>5974</v>
      </c>
      <c r="K957" s="36"/>
      <c r="L957" s="37"/>
      <c r="M957" s="37"/>
      <c r="N957" s="37" t="s">
        <v>5229</v>
      </c>
      <c r="O957" s="34" t="s">
        <v>5303</v>
      </c>
      <c r="P957" s="39">
        <v>320000</v>
      </c>
      <c r="Q957" s="35">
        <v>320000</v>
      </c>
      <c r="R957" s="34"/>
      <c r="S957" s="40"/>
      <c r="T957" s="40"/>
    </row>
    <row r="958" spans="1:20" s="1789" customFormat="1" ht="63" x14ac:dyDescent="0.2">
      <c r="A958" s="1243">
        <v>13</v>
      </c>
      <c r="B958" s="1243" t="s">
        <v>2086</v>
      </c>
      <c r="C958" s="2227"/>
      <c r="D958" s="87" t="s">
        <v>7137</v>
      </c>
      <c r="E958" s="2145" t="s">
        <v>4053</v>
      </c>
      <c r="F958" s="36"/>
      <c r="G958" s="1837">
        <v>338500</v>
      </c>
      <c r="H958" s="2214">
        <v>338500</v>
      </c>
      <c r="I958" s="2165">
        <v>338500</v>
      </c>
      <c r="J958" s="36" t="s">
        <v>5226</v>
      </c>
      <c r="K958" s="36" t="s">
        <v>4934</v>
      </c>
      <c r="L958" s="37" t="s">
        <v>5267</v>
      </c>
      <c r="M958" s="37" t="s">
        <v>3093</v>
      </c>
      <c r="N958" s="37" t="s">
        <v>5229</v>
      </c>
      <c r="O958" s="34" t="s">
        <v>5318</v>
      </c>
      <c r="P958" s="39">
        <v>338500</v>
      </c>
      <c r="Q958" s="35">
        <v>338500</v>
      </c>
      <c r="R958" s="1243"/>
      <c r="S958" s="34"/>
      <c r="T958" s="34"/>
    </row>
    <row r="959" spans="1:20" s="1789" customFormat="1" ht="28.5" customHeight="1" x14ac:dyDescent="0.2">
      <c r="A959" s="1243">
        <v>13</v>
      </c>
      <c r="B959" s="34" t="s">
        <v>2170</v>
      </c>
      <c r="C959" s="2227"/>
      <c r="D959" s="87" t="s">
        <v>3152</v>
      </c>
      <c r="E959" s="2145" t="s">
        <v>3554</v>
      </c>
      <c r="F959" s="36"/>
      <c r="G959" s="1837">
        <v>340000</v>
      </c>
      <c r="H959" s="2214">
        <v>340000</v>
      </c>
      <c r="I959" s="2165">
        <v>340000</v>
      </c>
      <c r="J959" s="36" t="s">
        <v>5974</v>
      </c>
      <c r="K959" s="36"/>
      <c r="L959" s="37"/>
      <c r="M959" s="37"/>
      <c r="N959" s="37" t="s">
        <v>5229</v>
      </c>
      <c r="O959" s="34" t="s">
        <v>5320</v>
      </c>
      <c r="P959" s="39">
        <v>340000</v>
      </c>
      <c r="Q959" s="35">
        <v>340000</v>
      </c>
      <c r="R959" s="34"/>
      <c r="S959" s="40"/>
      <c r="T959" s="40"/>
    </row>
    <row r="960" spans="1:20" s="1789" customFormat="1" ht="28.5" customHeight="1" x14ac:dyDescent="0.2">
      <c r="A960" s="1243">
        <v>13</v>
      </c>
      <c r="B960" s="34" t="s">
        <v>2202</v>
      </c>
      <c r="C960" s="2227"/>
      <c r="D960" s="87" t="s">
        <v>7170</v>
      </c>
      <c r="E960" s="2145" t="s">
        <v>4255</v>
      </c>
      <c r="F960" s="36"/>
      <c r="G960" s="1837">
        <v>360000</v>
      </c>
      <c r="H960" s="2214">
        <v>360000</v>
      </c>
      <c r="I960" s="2165">
        <v>360000</v>
      </c>
      <c r="J960" s="36" t="s">
        <v>5974</v>
      </c>
      <c r="K960" s="36"/>
      <c r="L960" s="37"/>
      <c r="M960" s="37"/>
      <c r="N960" s="37" t="s">
        <v>5229</v>
      </c>
      <c r="O960" s="34" t="s">
        <v>5303</v>
      </c>
      <c r="P960" s="39">
        <v>360000</v>
      </c>
      <c r="Q960" s="35">
        <v>360000</v>
      </c>
      <c r="R960" s="34"/>
      <c r="S960" s="40"/>
      <c r="T960" s="40"/>
    </row>
    <row r="961" spans="1:20" s="2107" customFormat="1" ht="47.25" x14ac:dyDescent="0.2">
      <c r="A961" s="2099">
        <v>13</v>
      </c>
      <c r="B961" s="2098" t="s">
        <v>411</v>
      </c>
      <c r="C961" s="2228"/>
      <c r="D961" s="2114" t="s">
        <v>7137</v>
      </c>
      <c r="E961" s="2120" t="s">
        <v>150</v>
      </c>
      <c r="F961" s="2116"/>
      <c r="G961" s="2156"/>
      <c r="H961" s="2216">
        <v>360000</v>
      </c>
      <c r="I961" s="2128">
        <v>360000</v>
      </c>
      <c r="J961" s="2121" t="s">
        <v>5226</v>
      </c>
      <c r="K961" s="2121" t="s">
        <v>4934</v>
      </c>
      <c r="L961" s="2116" t="s">
        <v>3115</v>
      </c>
      <c r="M961" s="2123" t="s">
        <v>3100</v>
      </c>
      <c r="N961" s="2097" t="s">
        <v>5229</v>
      </c>
      <c r="O961" s="2097" t="s">
        <v>5320</v>
      </c>
      <c r="P961" s="2122">
        <v>360000</v>
      </c>
      <c r="Q961" s="2122">
        <f>P961</f>
        <v>360000</v>
      </c>
      <c r="R961" s="2097"/>
      <c r="S961" s="2097"/>
      <c r="T961" s="2097" t="s">
        <v>1042</v>
      </c>
    </row>
    <row r="962" spans="1:20" s="1789" customFormat="1" ht="47.25" x14ac:dyDescent="0.2">
      <c r="A962" s="2285">
        <v>13</v>
      </c>
      <c r="B962" s="34" t="s">
        <v>2116</v>
      </c>
      <c r="C962" s="1891" t="s">
        <v>1035</v>
      </c>
      <c r="D962" s="87" t="s">
        <v>7137</v>
      </c>
      <c r="E962" s="2145" t="s">
        <v>4229</v>
      </c>
      <c r="F962" s="36"/>
      <c r="G962" s="1837">
        <v>392000</v>
      </c>
      <c r="H962" s="2214">
        <v>392000</v>
      </c>
      <c r="I962" s="2282">
        <v>0</v>
      </c>
      <c r="J962" s="36" t="s">
        <v>5974</v>
      </c>
      <c r="K962" s="36"/>
      <c r="L962" s="37"/>
      <c r="M962" s="37"/>
      <c r="N962" s="37" t="s">
        <v>5229</v>
      </c>
      <c r="O962" s="34" t="s">
        <v>5299</v>
      </c>
      <c r="P962" s="2282">
        <v>0</v>
      </c>
      <c r="Q962" s="2282">
        <v>0</v>
      </c>
      <c r="R962" s="34"/>
      <c r="S962" s="2288" t="s">
        <v>70</v>
      </c>
      <c r="T962" s="1890" t="s">
        <v>481</v>
      </c>
    </row>
    <row r="963" spans="1:20" s="1789" customFormat="1" ht="31.5" x14ac:dyDescent="0.2">
      <c r="A963" s="1243">
        <v>13</v>
      </c>
      <c r="B963" s="87" t="s">
        <v>2037</v>
      </c>
      <c r="C963" s="2227"/>
      <c r="D963" s="87" t="s">
        <v>7170</v>
      </c>
      <c r="E963" s="2145" t="s">
        <v>3390</v>
      </c>
      <c r="F963" s="36"/>
      <c r="G963" s="1837">
        <v>400000</v>
      </c>
      <c r="H963" s="2214">
        <v>400000</v>
      </c>
      <c r="I963" s="2165">
        <v>400000</v>
      </c>
      <c r="J963" s="36" t="s">
        <v>5974</v>
      </c>
      <c r="K963" s="36"/>
      <c r="L963" s="37"/>
      <c r="M963" s="37"/>
      <c r="N963" s="37" t="s">
        <v>5229</v>
      </c>
      <c r="O963" s="34" t="s">
        <v>5324</v>
      </c>
      <c r="P963" s="39">
        <v>400000</v>
      </c>
      <c r="Q963" s="35">
        <v>400000</v>
      </c>
      <c r="R963" s="1243"/>
      <c r="S963" s="34"/>
      <c r="T963" s="34"/>
    </row>
    <row r="964" spans="1:20" s="1789" customFormat="1" ht="31.5" x14ac:dyDescent="0.2">
      <c r="A964" s="1243">
        <v>13</v>
      </c>
      <c r="B964" s="87" t="s">
        <v>2038</v>
      </c>
      <c r="C964" s="2228"/>
      <c r="D964" s="87" t="s">
        <v>7170</v>
      </c>
      <c r="E964" s="2145" t="s">
        <v>3389</v>
      </c>
      <c r="F964" s="36"/>
      <c r="G964" s="1837">
        <v>400000</v>
      </c>
      <c r="H964" s="2214">
        <v>400000</v>
      </c>
      <c r="I964" s="2165">
        <v>400000</v>
      </c>
      <c r="J964" s="36" t="s">
        <v>5974</v>
      </c>
      <c r="K964" s="36"/>
      <c r="L964" s="37"/>
      <c r="M964" s="37"/>
      <c r="N964" s="37" t="s">
        <v>5229</v>
      </c>
      <c r="O964" s="34" t="s">
        <v>5324</v>
      </c>
      <c r="P964" s="39">
        <v>400000</v>
      </c>
      <c r="Q964" s="35">
        <v>400000</v>
      </c>
      <c r="R964" s="1243"/>
      <c r="S964" s="34"/>
      <c r="T964" s="34"/>
    </row>
    <row r="965" spans="1:20" s="1789" customFormat="1" ht="47.25" x14ac:dyDescent="0.2">
      <c r="A965" s="1243">
        <v>13</v>
      </c>
      <c r="B965" s="34" t="s">
        <v>2056</v>
      </c>
      <c r="C965" s="2228"/>
      <c r="D965" s="87" t="s">
        <v>7137</v>
      </c>
      <c r="E965" s="2145" t="s">
        <v>3543</v>
      </c>
      <c r="F965" s="36"/>
      <c r="G965" s="1837">
        <v>400000</v>
      </c>
      <c r="H965" s="2216">
        <v>415095</v>
      </c>
      <c r="I965" s="2166">
        <v>415095</v>
      </c>
      <c r="J965" s="36" t="s">
        <v>5226</v>
      </c>
      <c r="K965" s="36" t="s">
        <v>4934</v>
      </c>
      <c r="L965" s="37" t="s">
        <v>5223</v>
      </c>
      <c r="M965" s="37" t="s">
        <v>3105</v>
      </c>
      <c r="N965" s="37" t="s">
        <v>5229</v>
      </c>
      <c r="O965" s="34" t="s">
        <v>5319</v>
      </c>
      <c r="P965" s="2110">
        <f>H965</f>
        <v>415095</v>
      </c>
      <c r="Q965" s="2109">
        <f>I965</f>
        <v>415095</v>
      </c>
      <c r="R965" s="34"/>
      <c r="S965" s="2111" t="s">
        <v>1041</v>
      </c>
      <c r="T965" s="2097" t="s">
        <v>1043</v>
      </c>
    </row>
    <row r="966" spans="1:20" s="1789" customFormat="1" ht="30" x14ac:dyDescent="0.2">
      <c r="A966" s="2462">
        <v>13</v>
      </c>
      <c r="B966" s="2463" t="s">
        <v>2096</v>
      </c>
      <c r="C966" s="2451"/>
      <c r="D966" s="2464" t="s">
        <v>7137</v>
      </c>
      <c r="E966" s="2465" t="s">
        <v>3492</v>
      </c>
      <c r="F966" s="2466"/>
      <c r="G966" s="2467">
        <v>400000</v>
      </c>
      <c r="H966" s="2468">
        <v>400000</v>
      </c>
      <c r="I966" s="2469">
        <v>400000</v>
      </c>
      <c r="J966" s="2466" t="s">
        <v>5974</v>
      </c>
      <c r="K966" s="2466"/>
      <c r="L966" s="2470"/>
      <c r="M966" s="2470"/>
      <c r="N966" s="2470" t="s">
        <v>5229</v>
      </c>
      <c r="O966" s="2463" t="s">
        <v>5296</v>
      </c>
      <c r="P966" s="2471">
        <v>400000</v>
      </c>
      <c r="Q966" s="2472">
        <v>400000</v>
      </c>
      <c r="R966" s="34"/>
      <c r="S966" s="40"/>
      <c r="T966" s="40"/>
    </row>
    <row r="967" spans="1:20" s="1789" customFormat="1" ht="31.5" x14ac:dyDescent="0.2">
      <c r="A967" s="1243">
        <v>13</v>
      </c>
      <c r="B967" s="34" t="s">
        <v>2105</v>
      </c>
      <c r="C967" s="2228"/>
      <c r="D967" s="87" t="s">
        <v>7137</v>
      </c>
      <c r="E967" s="2145" t="s">
        <v>4085</v>
      </c>
      <c r="F967" s="36"/>
      <c r="G967" s="1837">
        <v>400000</v>
      </c>
      <c r="H967" s="2214">
        <v>400000</v>
      </c>
      <c r="I967" s="2165">
        <v>400000</v>
      </c>
      <c r="J967" s="36" t="s">
        <v>5974</v>
      </c>
      <c r="K967" s="36"/>
      <c r="L967" s="37"/>
      <c r="M967" s="37"/>
      <c r="N967" s="37" t="s">
        <v>5229</v>
      </c>
      <c r="O967" s="34" t="s">
        <v>5041</v>
      </c>
      <c r="P967" s="39">
        <v>50000</v>
      </c>
      <c r="Q967" s="35">
        <v>400000</v>
      </c>
      <c r="R967" s="34"/>
      <c r="S967" s="40"/>
      <c r="T967" s="40"/>
    </row>
    <row r="968" spans="1:20" s="1789" customFormat="1" ht="31.5" x14ac:dyDescent="0.2">
      <c r="A968" s="1243">
        <v>13</v>
      </c>
      <c r="B968" s="34" t="s">
        <v>2130</v>
      </c>
      <c r="C968" s="2228"/>
      <c r="D968" s="87" t="s">
        <v>3145</v>
      </c>
      <c r="E968" s="2145" t="s">
        <v>4469</v>
      </c>
      <c r="F968" s="36"/>
      <c r="G968" s="1837">
        <v>400000</v>
      </c>
      <c r="H968" s="2214">
        <v>400000</v>
      </c>
      <c r="I968" s="2165">
        <v>400000</v>
      </c>
      <c r="J968" s="36" t="s">
        <v>5974</v>
      </c>
      <c r="K968" s="36"/>
      <c r="L968" s="37"/>
      <c r="M968" s="37"/>
      <c r="N968" s="37" t="s">
        <v>5229</v>
      </c>
      <c r="O968" s="34" t="s">
        <v>5316</v>
      </c>
      <c r="P968" s="39">
        <v>400000</v>
      </c>
      <c r="Q968" s="35">
        <v>400000</v>
      </c>
      <c r="R968" s="34"/>
      <c r="S968" s="40"/>
      <c r="T968" s="40"/>
    </row>
    <row r="969" spans="1:20" s="1789" customFormat="1" ht="31.5" x14ac:dyDescent="0.2">
      <c r="A969" s="1243">
        <v>13</v>
      </c>
      <c r="B969" s="34" t="s">
        <v>2131</v>
      </c>
      <c r="C969" s="2228"/>
      <c r="D969" s="87" t="s">
        <v>3145</v>
      </c>
      <c r="E969" s="2145" t="s">
        <v>4470</v>
      </c>
      <c r="F969" s="36"/>
      <c r="G969" s="1837">
        <v>400000</v>
      </c>
      <c r="H969" s="2214">
        <v>400000</v>
      </c>
      <c r="I969" s="2165">
        <v>400000</v>
      </c>
      <c r="J969" s="36" t="s">
        <v>5974</v>
      </c>
      <c r="K969" s="36"/>
      <c r="L969" s="37"/>
      <c r="M969" s="37"/>
      <c r="N969" s="37" t="s">
        <v>5229</v>
      </c>
      <c r="O969" s="34" t="s">
        <v>5316</v>
      </c>
      <c r="P969" s="39">
        <v>400000</v>
      </c>
      <c r="Q969" s="35">
        <v>400000</v>
      </c>
      <c r="R969" s="34"/>
      <c r="S969" s="40"/>
      <c r="T969" s="40"/>
    </row>
    <row r="970" spans="1:20" s="1789" customFormat="1" ht="28.5" customHeight="1" x14ac:dyDescent="0.2">
      <c r="A970" s="1243">
        <v>13</v>
      </c>
      <c r="B970" s="34" t="s">
        <v>2190</v>
      </c>
      <c r="C970" s="2228"/>
      <c r="D970" s="87" t="s">
        <v>7170</v>
      </c>
      <c r="E970" s="2145" t="s">
        <v>4261</v>
      </c>
      <c r="F970" s="36"/>
      <c r="G970" s="1837">
        <v>400000</v>
      </c>
      <c r="H970" s="2214">
        <v>400000</v>
      </c>
      <c r="I970" s="2165">
        <v>400000</v>
      </c>
      <c r="J970" s="36" t="s">
        <v>5974</v>
      </c>
      <c r="K970" s="36"/>
      <c r="L970" s="37"/>
      <c r="M970" s="37"/>
      <c r="N970" s="37" t="s">
        <v>5229</v>
      </c>
      <c r="O970" s="34" t="s">
        <v>5303</v>
      </c>
      <c r="P970" s="39">
        <v>400000</v>
      </c>
      <c r="Q970" s="35">
        <v>400000</v>
      </c>
      <c r="R970" s="34"/>
      <c r="S970" s="40"/>
      <c r="T970" s="40"/>
    </row>
    <row r="971" spans="1:20" s="1789" customFormat="1" ht="37.5" customHeight="1" x14ac:dyDescent="0.2">
      <c r="A971" s="1243">
        <v>13</v>
      </c>
      <c r="B971" s="34" t="s">
        <v>2207</v>
      </c>
      <c r="C971" s="2228"/>
      <c r="D971" s="87" t="s">
        <v>7170</v>
      </c>
      <c r="E971" s="2145" t="s">
        <v>4309</v>
      </c>
      <c r="F971" s="36"/>
      <c r="G971" s="1837">
        <v>400000</v>
      </c>
      <c r="H971" s="2214">
        <v>400000</v>
      </c>
      <c r="I971" s="2165">
        <v>400000</v>
      </c>
      <c r="J971" s="36" t="s">
        <v>5974</v>
      </c>
      <c r="K971" s="36"/>
      <c r="L971" s="36"/>
      <c r="M971" s="37"/>
      <c r="N971" s="37" t="s">
        <v>5229</v>
      </c>
      <c r="O971" s="34" t="s">
        <v>5303</v>
      </c>
      <c r="P971" s="39">
        <f>H971</f>
        <v>400000</v>
      </c>
      <c r="Q971" s="35">
        <v>400000</v>
      </c>
      <c r="R971" s="34"/>
      <c r="S971" s="40"/>
      <c r="T971" s="40"/>
    </row>
    <row r="972" spans="1:20" s="1789" customFormat="1" ht="27" customHeight="1" x14ac:dyDescent="0.2">
      <c r="A972" s="1243">
        <v>13</v>
      </c>
      <c r="B972" s="34" t="s">
        <v>1009</v>
      </c>
      <c r="C972" s="2228"/>
      <c r="D972" s="87" t="s">
        <v>3146</v>
      </c>
      <c r="E972" s="2145" t="s">
        <v>4471</v>
      </c>
      <c r="F972" s="36"/>
      <c r="G972" s="1837">
        <v>400000</v>
      </c>
      <c r="H972" s="2214">
        <v>400000</v>
      </c>
      <c r="I972" s="2165">
        <v>400000</v>
      </c>
      <c r="J972" s="36" t="s">
        <v>5974</v>
      </c>
      <c r="K972" s="36"/>
      <c r="L972" s="37"/>
      <c r="M972" s="37"/>
      <c r="N972" s="37" t="s">
        <v>5229</v>
      </c>
      <c r="O972" s="34" t="s">
        <v>5316</v>
      </c>
      <c r="P972" s="39">
        <v>400000</v>
      </c>
      <c r="Q972" s="35">
        <v>400000</v>
      </c>
      <c r="R972" s="34"/>
      <c r="S972" s="40"/>
      <c r="T972" s="40"/>
    </row>
    <row r="973" spans="1:20" s="1789" customFormat="1" ht="31.5" x14ac:dyDescent="0.2">
      <c r="A973" s="1243">
        <v>13</v>
      </c>
      <c r="B973" s="34" t="s">
        <v>2249</v>
      </c>
      <c r="C973" s="2228"/>
      <c r="D973" s="87" t="s">
        <v>1008</v>
      </c>
      <c r="E973" s="2145" t="s">
        <v>3451</v>
      </c>
      <c r="F973" s="36"/>
      <c r="G973" s="1837">
        <v>400000</v>
      </c>
      <c r="H973" s="2214">
        <v>400000</v>
      </c>
      <c r="I973" s="2165">
        <v>400000</v>
      </c>
      <c r="J973" s="36" t="s">
        <v>5974</v>
      </c>
      <c r="K973" s="36"/>
      <c r="L973" s="37"/>
      <c r="M973" s="37"/>
      <c r="N973" s="37" t="s">
        <v>5229</v>
      </c>
      <c r="O973" s="34" t="s">
        <v>5311</v>
      </c>
      <c r="P973" s="39">
        <v>400000</v>
      </c>
      <c r="Q973" s="35">
        <v>400000</v>
      </c>
      <c r="R973" s="34"/>
      <c r="S973" s="40"/>
      <c r="T973" s="40"/>
    </row>
    <row r="974" spans="1:20" s="2172" customFormat="1" ht="47.25" x14ac:dyDescent="0.2">
      <c r="A974" s="2099">
        <v>13</v>
      </c>
      <c r="B974" s="2097" t="s">
        <v>1081</v>
      </c>
      <c r="C974" s="2228"/>
      <c r="D974" s="2100" t="s">
        <v>7137</v>
      </c>
      <c r="E974" s="2144" t="s">
        <v>1080</v>
      </c>
      <c r="F974" s="2116"/>
      <c r="G974" s="2154"/>
      <c r="H974" s="2216">
        <v>400000</v>
      </c>
      <c r="I974" s="2166">
        <v>400000</v>
      </c>
      <c r="J974" s="2116" t="s">
        <v>5974</v>
      </c>
      <c r="K974" s="2116"/>
      <c r="L974" s="2113"/>
      <c r="M974" s="2113"/>
      <c r="N974" s="2113" t="s">
        <v>5229</v>
      </c>
      <c r="O974" s="2097" t="s">
        <v>5319</v>
      </c>
      <c r="P974" s="2110">
        <f>H974</f>
        <v>400000</v>
      </c>
      <c r="Q974" s="2109">
        <v>400000</v>
      </c>
      <c r="R974" s="2097"/>
      <c r="S974" s="2111"/>
      <c r="T974" s="2111" t="s">
        <v>1042</v>
      </c>
    </row>
    <row r="975" spans="1:20" s="2107" customFormat="1" ht="63" x14ac:dyDescent="0.2">
      <c r="A975" s="2303">
        <v>13</v>
      </c>
      <c r="B975" s="2100" t="s">
        <v>412</v>
      </c>
      <c r="C975" s="1890" t="s">
        <v>1035</v>
      </c>
      <c r="D975" s="2114" t="s">
        <v>6882</v>
      </c>
      <c r="E975" s="2120" t="s">
        <v>151</v>
      </c>
      <c r="F975" s="2116"/>
      <c r="G975" s="2156"/>
      <c r="H975" s="2216">
        <v>400000</v>
      </c>
      <c r="I975" s="2309">
        <v>0</v>
      </c>
      <c r="J975" s="2121" t="s">
        <v>5974</v>
      </c>
      <c r="K975" s="2121"/>
      <c r="L975" s="2116"/>
      <c r="M975" s="2123"/>
      <c r="N975" s="2097" t="s">
        <v>5229</v>
      </c>
      <c r="O975" s="2097" t="s">
        <v>5313</v>
      </c>
      <c r="P975" s="2309">
        <v>0</v>
      </c>
      <c r="Q975" s="2309">
        <v>0</v>
      </c>
      <c r="R975" s="2097"/>
      <c r="S975" s="1890" t="s">
        <v>607</v>
      </c>
      <c r="T975" s="2097" t="s">
        <v>588</v>
      </c>
    </row>
    <row r="976" spans="1:20" s="2362" customFormat="1" ht="31.5" x14ac:dyDescent="0.25">
      <c r="A976" s="2303">
        <v>13</v>
      </c>
      <c r="B976" s="2287"/>
      <c r="C976" s="2288" t="s">
        <v>1034</v>
      </c>
      <c r="D976" s="2289" t="s">
        <v>3158</v>
      </c>
      <c r="E976" s="2290" t="s">
        <v>20</v>
      </c>
      <c r="F976" s="2314"/>
      <c r="G976" s="2156"/>
      <c r="H976" s="2216"/>
      <c r="I976" s="2292">
        <v>400000</v>
      </c>
      <c r="J976" s="1915" t="s">
        <v>5974</v>
      </c>
      <c r="K976" s="1915"/>
      <c r="L976" s="2314"/>
      <c r="M976" s="2314"/>
      <c r="N976" s="1910" t="s">
        <v>5229</v>
      </c>
      <c r="O976" s="1908" t="s">
        <v>5041</v>
      </c>
      <c r="P976" s="2292">
        <v>400000</v>
      </c>
      <c r="Q976" s="2292">
        <v>400000</v>
      </c>
      <c r="R976" s="2288"/>
      <c r="S976" s="2288"/>
      <c r="T976" s="1890" t="s">
        <v>480</v>
      </c>
    </row>
    <row r="977" spans="1:20" s="2362" customFormat="1" x14ac:dyDescent="0.25">
      <c r="A977" s="2303">
        <v>13</v>
      </c>
      <c r="B977" s="2287"/>
      <c r="C977" s="2288" t="s">
        <v>1034</v>
      </c>
      <c r="D977" s="2289" t="s">
        <v>3158</v>
      </c>
      <c r="E977" s="2290" t="s">
        <v>21</v>
      </c>
      <c r="F977" s="2314"/>
      <c r="G977" s="2156"/>
      <c r="H977" s="2216"/>
      <c r="I977" s="2292">
        <v>400000</v>
      </c>
      <c r="J977" s="1915" t="s">
        <v>5974</v>
      </c>
      <c r="K977" s="1915"/>
      <c r="L977" s="2314"/>
      <c r="M977" s="2314"/>
      <c r="N977" s="1910" t="s">
        <v>5229</v>
      </c>
      <c r="O977" s="1908" t="s">
        <v>5041</v>
      </c>
      <c r="P977" s="2292">
        <v>400000</v>
      </c>
      <c r="Q977" s="2292">
        <v>400000</v>
      </c>
      <c r="R977" s="2288"/>
      <c r="S977" s="2288"/>
      <c r="T977" s="1890" t="s">
        <v>480</v>
      </c>
    </row>
    <row r="978" spans="1:20" s="2362" customFormat="1" ht="31.5" x14ac:dyDescent="0.25">
      <c r="A978" s="2303">
        <v>13</v>
      </c>
      <c r="B978" s="91"/>
      <c r="C978" s="2289" t="s">
        <v>1034</v>
      </c>
      <c r="D978" s="2289" t="s">
        <v>7304</v>
      </c>
      <c r="E978" s="2311" t="s">
        <v>22</v>
      </c>
      <c r="F978" s="2330"/>
      <c r="G978" s="2156"/>
      <c r="H978" s="2216"/>
      <c r="I978" s="2352">
        <v>400000</v>
      </c>
      <c r="J978" s="2314" t="s">
        <v>5974</v>
      </c>
      <c r="K978" s="2315"/>
      <c r="L978" s="2315"/>
      <c r="M978" s="2288"/>
      <c r="N978" s="2288" t="s">
        <v>5229</v>
      </c>
      <c r="O978" s="2353" t="s">
        <v>5309</v>
      </c>
      <c r="P978" s="2354">
        <v>400000</v>
      </c>
      <c r="Q978" s="2354">
        <v>400000</v>
      </c>
      <c r="R978" s="2288"/>
      <c r="S978" s="2343"/>
      <c r="T978" s="1890" t="s">
        <v>480</v>
      </c>
    </row>
    <row r="979" spans="1:20" s="1789" customFormat="1" ht="31.5" x14ac:dyDescent="0.2">
      <c r="A979" s="1243">
        <v>13</v>
      </c>
      <c r="B979" s="34" t="s">
        <v>2140</v>
      </c>
      <c r="C979" s="2232"/>
      <c r="D979" s="2272" t="s">
        <v>5314</v>
      </c>
      <c r="E979" s="2145" t="s">
        <v>4354</v>
      </c>
      <c r="F979" s="36"/>
      <c r="G979" s="1837">
        <v>410000</v>
      </c>
      <c r="H979" s="2214">
        <v>410000</v>
      </c>
      <c r="I979" s="2165">
        <v>410000</v>
      </c>
      <c r="J979" s="36" t="s">
        <v>5974</v>
      </c>
      <c r="K979" s="36"/>
      <c r="L979" s="37"/>
      <c r="M979" s="37"/>
      <c r="N979" s="37" t="s">
        <v>5229</v>
      </c>
      <c r="O979" s="34" t="s">
        <v>5305</v>
      </c>
      <c r="P979" s="39">
        <v>410000</v>
      </c>
      <c r="Q979" s="35">
        <v>410000</v>
      </c>
      <c r="R979" s="34" t="s">
        <v>5355</v>
      </c>
      <c r="S979" s="40"/>
      <c r="T979" s="40"/>
    </row>
    <row r="980" spans="1:20" s="1789" customFormat="1" ht="31.5" x14ac:dyDescent="0.2">
      <c r="A980" s="2303">
        <v>13</v>
      </c>
      <c r="B980" s="34"/>
      <c r="C980" s="1891" t="s">
        <v>1034</v>
      </c>
      <c r="D980" s="2289" t="s">
        <v>7137</v>
      </c>
      <c r="E980" s="2311" t="s">
        <v>608</v>
      </c>
      <c r="F980" s="36"/>
      <c r="G980" s="1837"/>
      <c r="H980" s="2214"/>
      <c r="I980" s="2334">
        <v>420000</v>
      </c>
      <c r="J980" s="2314" t="s">
        <v>5974</v>
      </c>
      <c r="K980" s="2314"/>
      <c r="L980" s="2315"/>
      <c r="M980" s="2315"/>
      <c r="N980" s="2315" t="s">
        <v>5229</v>
      </c>
      <c r="O980" s="2288" t="s">
        <v>609</v>
      </c>
      <c r="P980" s="2333">
        <v>420000</v>
      </c>
      <c r="Q980" s="2333">
        <v>420000</v>
      </c>
      <c r="R980" s="34"/>
      <c r="S980" s="40"/>
      <c r="T980" s="1890" t="s">
        <v>480</v>
      </c>
    </row>
    <row r="981" spans="1:20" s="1789" customFormat="1" ht="47.25" x14ac:dyDescent="0.2">
      <c r="A981" s="1243">
        <v>13</v>
      </c>
      <c r="B981" s="34" t="s">
        <v>2224</v>
      </c>
      <c r="C981" s="2232"/>
      <c r="D981" s="87" t="s">
        <v>7304</v>
      </c>
      <c r="E981" s="2145" t="s">
        <v>3459</v>
      </c>
      <c r="F981" s="36"/>
      <c r="G981" s="1837">
        <v>420000</v>
      </c>
      <c r="H981" s="2216">
        <v>0</v>
      </c>
      <c r="I981" s="2166">
        <v>0</v>
      </c>
      <c r="J981" s="36" t="s">
        <v>5974</v>
      </c>
      <c r="K981" s="36"/>
      <c r="L981" s="37"/>
      <c r="M981" s="37"/>
      <c r="N981" s="37" t="s">
        <v>5229</v>
      </c>
      <c r="O981" s="34" t="s">
        <v>5311</v>
      </c>
      <c r="P981" s="2110">
        <v>0</v>
      </c>
      <c r="Q981" s="2109">
        <v>0</v>
      </c>
      <c r="R981" s="2097"/>
      <c r="S981" s="2111" t="s">
        <v>252</v>
      </c>
      <c r="T981" s="2097" t="s">
        <v>1043</v>
      </c>
    </row>
    <row r="982" spans="1:20" s="42" customFormat="1" ht="31.5" x14ac:dyDescent="0.2">
      <c r="A982" s="1243">
        <v>13</v>
      </c>
      <c r="B982" s="34" t="s">
        <v>2122</v>
      </c>
      <c r="C982" s="2228"/>
      <c r="D982" s="87" t="s">
        <v>7296</v>
      </c>
      <c r="E982" s="2145" t="s">
        <v>4381</v>
      </c>
      <c r="F982" s="36"/>
      <c r="G982" s="1837">
        <v>450000</v>
      </c>
      <c r="H982" s="2214">
        <v>450000</v>
      </c>
      <c r="I982" s="2165">
        <v>450000</v>
      </c>
      <c r="J982" s="36" t="s">
        <v>5974</v>
      </c>
      <c r="K982" s="36"/>
      <c r="L982" s="37"/>
      <c r="M982" s="37"/>
      <c r="N982" s="37" t="s">
        <v>5229</v>
      </c>
      <c r="O982" s="34" t="s">
        <v>5309</v>
      </c>
      <c r="P982" s="39">
        <v>450000</v>
      </c>
      <c r="Q982" s="35">
        <v>450000</v>
      </c>
      <c r="R982" s="34"/>
      <c r="S982" s="40"/>
      <c r="T982" s="40"/>
    </row>
    <row r="983" spans="1:20" s="42" customFormat="1" ht="31.5" x14ac:dyDescent="0.2">
      <c r="A983" s="1243">
        <v>13</v>
      </c>
      <c r="B983" s="34" t="s">
        <v>2231</v>
      </c>
      <c r="C983" s="2228"/>
      <c r="D983" s="87" t="s">
        <v>7304</v>
      </c>
      <c r="E983" s="2145" t="s">
        <v>870</v>
      </c>
      <c r="F983" s="36"/>
      <c r="G983" s="1837">
        <v>450000</v>
      </c>
      <c r="H983" s="2214">
        <v>450000</v>
      </c>
      <c r="I983" s="2165">
        <v>450000</v>
      </c>
      <c r="J983" s="36" t="s">
        <v>5974</v>
      </c>
      <c r="K983" s="36"/>
      <c r="L983" s="37"/>
      <c r="M983" s="37"/>
      <c r="N983" s="37" t="s">
        <v>5229</v>
      </c>
      <c r="O983" s="34" t="s">
        <v>5311</v>
      </c>
      <c r="P983" s="39">
        <v>450000</v>
      </c>
      <c r="Q983" s="35">
        <v>450000</v>
      </c>
      <c r="R983" s="34"/>
      <c r="S983" s="40"/>
      <c r="T983" s="40"/>
    </row>
    <row r="984" spans="1:20" s="42" customFormat="1" ht="28.5" customHeight="1" x14ac:dyDescent="0.2">
      <c r="A984" s="1243">
        <v>13</v>
      </c>
      <c r="B984" s="34" t="s">
        <v>2236</v>
      </c>
      <c r="C984" s="2228"/>
      <c r="D984" s="87" t="s">
        <v>7304</v>
      </c>
      <c r="E984" s="2145" t="s">
        <v>3457</v>
      </c>
      <c r="F984" s="36"/>
      <c r="G984" s="1837">
        <v>450000</v>
      </c>
      <c r="H984" s="2214">
        <v>450000</v>
      </c>
      <c r="I984" s="2165">
        <v>450000</v>
      </c>
      <c r="J984" s="36" t="s">
        <v>5974</v>
      </c>
      <c r="K984" s="36"/>
      <c r="L984" s="37"/>
      <c r="M984" s="37"/>
      <c r="N984" s="37" t="s">
        <v>5229</v>
      </c>
      <c r="O984" s="34" t="s">
        <v>5311</v>
      </c>
      <c r="P984" s="39">
        <v>450000</v>
      </c>
      <c r="Q984" s="35">
        <v>450000</v>
      </c>
      <c r="R984" s="34"/>
      <c r="S984" s="40"/>
      <c r="T984" s="40"/>
    </row>
    <row r="985" spans="1:20" s="42" customFormat="1" ht="31.5" x14ac:dyDescent="0.2">
      <c r="A985" s="1243">
        <v>13</v>
      </c>
      <c r="B985" s="34" t="s">
        <v>2248</v>
      </c>
      <c r="C985" s="2228"/>
      <c r="D985" s="87" t="s">
        <v>7304</v>
      </c>
      <c r="E985" s="2145" t="s">
        <v>3452</v>
      </c>
      <c r="F985" s="36"/>
      <c r="G985" s="1837">
        <v>450000</v>
      </c>
      <c r="H985" s="2214">
        <v>450000</v>
      </c>
      <c r="I985" s="2165">
        <v>450000</v>
      </c>
      <c r="J985" s="36" t="s">
        <v>5974</v>
      </c>
      <c r="K985" s="36"/>
      <c r="L985" s="37"/>
      <c r="M985" s="37"/>
      <c r="N985" s="37" t="s">
        <v>5229</v>
      </c>
      <c r="O985" s="34" t="s">
        <v>5311</v>
      </c>
      <c r="P985" s="39">
        <v>450000</v>
      </c>
      <c r="Q985" s="35">
        <v>450000</v>
      </c>
      <c r="R985" s="34"/>
      <c r="S985" s="40"/>
      <c r="T985" s="40"/>
    </row>
    <row r="986" spans="1:20" s="2172" customFormat="1" ht="63" x14ac:dyDescent="0.2">
      <c r="A986" s="2099">
        <v>13</v>
      </c>
      <c r="B986" s="2097" t="s">
        <v>1078</v>
      </c>
      <c r="C986" s="2228"/>
      <c r="D986" s="2100" t="s">
        <v>7137</v>
      </c>
      <c r="E986" s="2144" t="s">
        <v>1077</v>
      </c>
      <c r="F986" s="2116"/>
      <c r="G986" s="2154"/>
      <c r="H986" s="2216">
        <v>450000</v>
      </c>
      <c r="I986" s="2166">
        <v>450000</v>
      </c>
      <c r="J986" s="2116" t="s">
        <v>5226</v>
      </c>
      <c r="K986" s="2116" t="s">
        <v>4934</v>
      </c>
      <c r="L986" s="2113" t="s">
        <v>5267</v>
      </c>
      <c r="M986" s="2113" t="s">
        <v>5270</v>
      </c>
      <c r="N986" s="2113" t="s">
        <v>5229</v>
      </c>
      <c r="O986" s="2097" t="s">
        <v>5319</v>
      </c>
      <c r="P986" s="2110">
        <f>H986</f>
        <v>450000</v>
      </c>
      <c r="Q986" s="2109">
        <v>450000</v>
      </c>
      <c r="R986" s="2097"/>
      <c r="S986" s="2111"/>
      <c r="T986" s="2111" t="s">
        <v>1042</v>
      </c>
    </row>
    <row r="987" spans="1:20" s="2172" customFormat="1" ht="31.5" x14ac:dyDescent="0.2">
      <c r="A987" s="2099">
        <v>13</v>
      </c>
      <c r="B987" s="2100" t="s">
        <v>413</v>
      </c>
      <c r="C987" s="2228"/>
      <c r="D987" s="2100" t="s">
        <v>5530</v>
      </c>
      <c r="E987" s="2144" t="s">
        <v>202</v>
      </c>
      <c r="F987" s="2116"/>
      <c r="G987" s="2154"/>
      <c r="H987" s="2216">
        <v>450000</v>
      </c>
      <c r="I987" s="2166">
        <v>450000</v>
      </c>
      <c r="J987" s="2116" t="s">
        <v>5174</v>
      </c>
      <c r="K987" s="2116" t="s">
        <v>4934</v>
      </c>
      <c r="L987" s="2113" t="s">
        <v>5267</v>
      </c>
      <c r="M987" s="2113" t="s">
        <v>3085</v>
      </c>
      <c r="N987" s="2113" t="s">
        <v>5969</v>
      </c>
      <c r="O987" s="2097" t="s">
        <v>5309</v>
      </c>
      <c r="P987" s="2110">
        <f>H987</f>
        <v>450000</v>
      </c>
      <c r="Q987" s="2109">
        <v>450000</v>
      </c>
      <c r="R987" s="2097"/>
      <c r="S987" s="2111"/>
      <c r="T987" s="2111" t="s">
        <v>1042</v>
      </c>
    </row>
    <row r="988" spans="1:20" s="2362" customFormat="1" ht="47.25" x14ac:dyDescent="0.25">
      <c r="A988" s="2285">
        <v>13</v>
      </c>
      <c r="B988" s="2287"/>
      <c r="C988" s="2288" t="s">
        <v>1034</v>
      </c>
      <c r="D988" s="2289" t="s">
        <v>7137</v>
      </c>
      <c r="E988" s="2290" t="s">
        <v>23</v>
      </c>
      <c r="F988" s="2314"/>
      <c r="G988" s="2154"/>
      <c r="H988" s="2216"/>
      <c r="I988" s="2292">
        <v>450000</v>
      </c>
      <c r="J988" s="1915" t="s">
        <v>5974</v>
      </c>
      <c r="K988" s="1915"/>
      <c r="L988" s="2314"/>
      <c r="M988" s="2314"/>
      <c r="N988" s="1910" t="s">
        <v>5229</v>
      </c>
      <c r="O988" s="1908" t="s">
        <v>5319</v>
      </c>
      <c r="P988" s="2292">
        <v>450000</v>
      </c>
      <c r="Q988" s="2292">
        <v>450000</v>
      </c>
      <c r="R988" s="2288"/>
      <c r="S988" s="2288"/>
      <c r="T988" s="1890" t="s">
        <v>480</v>
      </c>
    </row>
    <row r="989" spans="1:20" s="42" customFormat="1" ht="37.5" customHeight="1" x14ac:dyDescent="0.2">
      <c r="A989" s="1243">
        <v>13</v>
      </c>
      <c r="B989" s="34" t="s">
        <v>2247</v>
      </c>
      <c r="C989" s="2228"/>
      <c r="D989" s="87" t="s">
        <v>1008</v>
      </c>
      <c r="E989" s="2145" t="s">
        <v>3458</v>
      </c>
      <c r="F989" s="36"/>
      <c r="G989" s="1837">
        <v>470000</v>
      </c>
      <c r="H989" s="2214">
        <v>470000</v>
      </c>
      <c r="I989" s="2165">
        <v>470000</v>
      </c>
      <c r="J989" s="36" t="s">
        <v>5974</v>
      </c>
      <c r="K989" s="36"/>
      <c r="L989" s="37"/>
      <c r="M989" s="37"/>
      <c r="N989" s="37" t="s">
        <v>5229</v>
      </c>
      <c r="O989" s="34" t="s">
        <v>5311</v>
      </c>
      <c r="P989" s="39">
        <v>470000</v>
      </c>
      <c r="Q989" s="35">
        <v>470000</v>
      </c>
      <c r="R989" s="34"/>
      <c r="S989" s="40"/>
      <c r="T989" s="40"/>
    </row>
    <row r="990" spans="1:20" s="2300" customFormat="1" ht="31.5" x14ac:dyDescent="0.2">
      <c r="A990" s="2285">
        <v>13</v>
      </c>
      <c r="B990" s="2295"/>
      <c r="C990" s="1891" t="s">
        <v>1034</v>
      </c>
      <c r="D990" s="2289" t="s">
        <v>576</v>
      </c>
      <c r="E990" s="2302" t="s">
        <v>577</v>
      </c>
      <c r="F990" s="2288"/>
      <c r="G990" s="2296"/>
      <c r="H990" s="2297"/>
      <c r="I990" s="2282">
        <v>470000</v>
      </c>
      <c r="J990" s="2284" t="s">
        <v>5974</v>
      </c>
      <c r="K990" s="2284" t="s">
        <v>4934</v>
      </c>
      <c r="L990" s="2301" t="s">
        <v>5160</v>
      </c>
      <c r="M990" s="1800" t="s">
        <v>5270</v>
      </c>
      <c r="N990" s="1800" t="s">
        <v>5229</v>
      </c>
      <c r="O990" s="2288" t="s">
        <v>5316</v>
      </c>
      <c r="P990" s="2282">
        <v>470000</v>
      </c>
      <c r="Q990" s="2282">
        <v>470000</v>
      </c>
      <c r="R990" s="2288"/>
      <c r="S990" s="2299"/>
      <c r="T990" s="1890" t="s">
        <v>480</v>
      </c>
    </row>
    <row r="991" spans="1:20" s="2300" customFormat="1" ht="31.5" x14ac:dyDescent="0.2">
      <c r="A991" s="2285">
        <v>13</v>
      </c>
      <c r="B991" s="2295"/>
      <c r="C991" s="1891" t="s">
        <v>1034</v>
      </c>
      <c r="D991" s="2289" t="s">
        <v>576</v>
      </c>
      <c r="E991" s="2302" t="s">
        <v>578</v>
      </c>
      <c r="F991" s="2288"/>
      <c r="G991" s="2296"/>
      <c r="H991" s="2297"/>
      <c r="I991" s="2282">
        <v>470000</v>
      </c>
      <c r="J991" s="2284" t="s">
        <v>5974</v>
      </c>
      <c r="K991" s="2284" t="s">
        <v>4934</v>
      </c>
      <c r="L991" s="2301" t="s">
        <v>5160</v>
      </c>
      <c r="M991" s="1800" t="s">
        <v>5270</v>
      </c>
      <c r="N991" s="1800" t="s">
        <v>5229</v>
      </c>
      <c r="O991" s="2288" t="s">
        <v>5316</v>
      </c>
      <c r="P991" s="2282">
        <v>470000</v>
      </c>
      <c r="Q991" s="2282">
        <v>470000</v>
      </c>
      <c r="R991" s="2288"/>
      <c r="S991" s="2299"/>
      <c r="T991" s="1890" t="s">
        <v>480</v>
      </c>
    </row>
    <row r="992" spans="1:20" s="2300" customFormat="1" ht="31.5" x14ac:dyDescent="0.2">
      <c r="A992" s="2285">
        <v>13</v>
      </c>
      <c r="B992" s="2295"/>
      <c r="C992" s="1891" t="s">
        <v>1034</v>
      </c>
      <c r="D992" s="2289" t="s">
        <v>576</v>
      </c>
      <c r="E992" s="2302" t="s">
        <v>579</v>
      </c>
      <c r="F992" s="2288"/>
      <c r="G992" s="2296"/>
      <c r="H992" s="2297"/>
      <c r="I992" s="2282">
        <v>470000</v>
      </c>
      <c r="J992" s="2284" t="s">
        <v>5974</v>
      </c>
      <c r="K992" s="2284" t="s">
        <v>4934</v>
      </c>
      <c r="L992" s="2301" t="s">
        <v>5160</v>
      </c>
      <c r="M992" s="1800" t="s">
        <v>5270</v>
      </c>
      <c r="N992" s="1800" t="s">
        <v>5229</v>
      </c>
      <c r="O992" s="2288" t="s">
        <v>5316</v>
      </c>
      <c r="P992" s="2282">
        <v>470000</v>
      </c>
      <c r="Q992" s="2282">
        <v>470000</v>
      </c>
      <c r="R992" s="2288"/>
      <c r="S992" s="2299"/>
      <c r="T992" s="1890" t="s">
        <v>480</v>
      </c>
    </row>
    <row r="993" spans="1:22" s="42" customFormat="1" ht="40.5" customHeight="1" x14ac:dyDescent="0.2">
      <c r="A993" s="1243">
        <v>13</v>
      </c>
      <c r="B993" s="34" t="s">
        <v>2205</v>
      </c>
      <c r="C993" s="2228"/>
      <c r="D993" s="87" t="s">
        <v>7170</v>
      </c>
      <c r="E993" s="2145" t="s">
        <v>4273</v>
      </c>
      <c r="F993" s="36"/>
      <c r="G993" s="1837">
        <v>480000</v>
      </c>
      <c r="H993" s="2214">
        <v>480000</v>
      </c>
      <c r="I993" s="2165">
        <v>480000</v>
      </c>
      <c r="J993" s="36" t="s">
        <v>5974</v>
      </c>
      <c r="K993" s="36"/>
      <c r="L993" s="37"/>
      <c r="M993" s="37"/>
      <c r="N993" s="37" t="s">
        <v>5229</v>
      </c>
      <c r="O993" s="34" t="s">
        <v>5303</v>
      </c>
      <c r="P993" s="39">
        <v>480000</v>
      </c>
      <c r="Q993" s="35">
        <v>480000</v>
      </c>
      <c r="R993" s="34"/>
      <c r="S993" s="40"/>
      <c r="T993" s="40"/>
    </row>
    <row r="994" spans="1:22" s="2362" customFormat="1" ht="47.25" x14ac:dyDescent="0.25">
      <c r="A994" s="2285">
        <v>13</v>
      </c>
      <c r="B994" s="2287"/>
      <c r="C994" s="2345" t="s">
        <v>1034</v>
      </c>
      <c r="D994" s="2336" t="s">
        <v>7170</v>
      </c>
      <c r="E994" s="2346" t="s">
        <v>24</v>
      </c>
      <c r="F994" s="2314"/>
      <c r="G994" s="1837"/>
      <c r="H994" s="2214"/>
      <c r="I994" s="2334">
        <v>480000</v>
      </c>
      <c r="J994" s="2347" t="s">
        <v>5974</v>
      </c>
      <c r="K994" s="2340"/>
      <c r="L994" s="2341"/>
      <c r="M994" s="2340"/>
      <c r="N994" s="2027" t="s">
        <v>5229</v>
      </c>
      <c r="O994" s="2288" t="s">
        <v>5303</v>
      </c>
      <c r="P994" s="2334">
        <v>480000</v>
      </c>
      <c r="Q994" s="2334">
        <v>480000</v>
      </c>
      <c r="R994" s="2288"/>
      <c r="S994" s="2288"/>
      <c r="T994" s="1890" t="s">
        <v>480</v>
      </c>
    </row>
    <row r="995" spans="1:22" s="2362" customFormat="1" ht="31.5" x14ac:dyDescent="0.25">
      <c r="A995" s="2285">
        <v>13</v>
      </c>
      <c r="B995" s="2287"/>
      <c r="C995" s="2288" t="s">
        <v>1034</v>
      </c>
      <c r="D995" s="2319" t="s">
        <v>25</v>
      </c>
      <c r="E995" s="2290" t="s">
        <v>107</v>
      </c>
      <c r="F995" s="2314"/>
      <c r="G995" s="1837"/>
      <c r="H995" s="2214"/>
      <c r="I995" s="2292">
        <v>490000</v>
      </c>
      <c r="J995" s="1915" t="s">
        <v>5974</v>
      </c>
      <c r="K995" s="1915"/>
      <c r="L995" s="2314"/>
      <c r="M995" s="2314"/>
      <c r="N995" s="1910" t="s">
        <v>5229</v>
      </c>
      <c r="O995" s="1908" t="s">
        <v>632</v>
      </c>
      <c r="P995" s="2292">
        <v>490000</v>
      </c>
      <c r="Q995" s="2292">
        <v>490000</v>
      </c>
      <c r="R995" s="2288"/>
      <c r="S995" s="2288"/>
      <c r="T995" s="1890" t="s">
        <v>480</v>
      </c>
    </row>
    <row r="996" spans="1:22" s="42" customFormat="1" ht="28.5" customHeight="1" x14ac:dyDescent="0.2">
      <c r="A996" s="1243">
        <v>13</v>
      </c>
      <c r="B996" s="34" t="s">
        <v>2108</v>
      </c>
      <c r="C996" s="2228"/>
      <c r="D996" s="87" t="s">
        <v>7137</v>
      </c>
      <c r="E996" s="2145" t="s">
        <v>3497</v>
      </c>
      <c r="F996" s="36"/>
      <c r="G996" s="1837">
        <v>499000</v>
      </c>
      <c r="H996" s="2214">
        <v>499000</v>
      </c>
      <c r="I996" s="2165">
        <v>499000</v>
      </c>
      <c r="J996" s="36" t="s">
        <v>5974</v>
      </c>
      <c r="K996" s="36"/>
      <c r="L996" s="37"/>
      <c r="M996" s="37"/>
      <c r="N996" s="37" t="s">
        <v>5229</v>
      </c>
      <c r="O996" s="34" t="s">
        <v>5296</v>
      </c>
      <c r="P996" s="39">
        <v>500000</v>
      </c>
      <c r="Q996" s="35">
        <v>499000</v>
      </c>
      <c r="R996" s="34"/>
      <c r="S996" s="40"/>
      <c r="T996" s="40"/>
    </row>
    <row r="997" spans="1:22" s="42" customFormat="1" ht="31.5" x14ac:dyDescent="0.2">
      <c r="A997" s="1243">
        <v>13</v>
      </c>
      <c r="B997" s="34" t="s">
        <v>2147</v>
      </c>
      <c r="C997" s="2228"/>
      <c r="D997" s="87" t="s">
        <v>3159</v>
      </c>
      <c r="E997" s="2145" t="s">
        <v>3488</v>
      </c>
      <c r="F997" s="36"/>
      <c r="G997" s="1837">
        <v>499000</v>
      </c>
      <c r="H997" s="2214">
        <v>499000</v>
      </c>
      <c r="I997" s="2165">
        <v>499000</v>
      </c>
      <c r="J997" s="36" t="s">
        <v>5974</v>
      </c>
      <c r="K997" s="36"/>
      <c r="L997" s="37"/>
      <c r="M997" s="37"/>
      <c r="N997" s="37" t="s">
        <v>5229</v>
      </c>
      <c r="O997" s="34" t="s">
        <v>5296</v>
      </c>
      <c r="P997" s="39">
        <f>H997</f>
        <v>499000</v>
      </c>
      <c r="Q997" s="35">
        <v>499000</v>
      </c>
      <c r="R997" s="34"/>
      <c r="S997" s="40"/>
      <c r="T997" s="40"/>
    </row>
    <row r="998" spans="1:22" s="1789" customFormat="1" ht="31.5" x14ac:dyDescent="0.2">
      <c r="A998" s="1243">
        <v>13</v>
      </c>
      <c r="B998" s="34" t="s">
        <v>2252</v>
      </c>
      <c r="C998" s="2231"/>
      <c r="D998" s="87" t="s">
        <v>7304</v>
      </c>
      <c r="E998" s="2145" t="s">
        <v>4407</v>
      </c>
      <c r="F998" s="36"/>
      <c r="G998" s="1837">
        <v>499000</v>
      </c>
      <c r="H998" s="2214">
        <v>499000</v>
      </c>
      <c r="I998" s="2165">
        <v>499000</v>
      </c>
      <c r="J998" s="36" t="s">
        <v>5974</v>
      </c>
      <c r="K998" s="36"/>
      <c r="L998" s="37"/>
      <c r="M998" s="37"/>
      <c r="N998" s="37" t="s">
        <v>5229</v>
      </c>
      <c r="O998" s="34" t="s">
        <v>5313</v>
      </c>
      <c r="P998" s="39">
        <v>499000</v>
      </c>
      <c r="Q998" s="35">
        <v>499000</v>
      </c>
      <c r="R998" s="34"/>
      <c r="S998" s="40"/>
      <c r="T998" s="40"/>
    </row>
    <row r="999" spans="1:22" s="2107" customFormat="1" ht="31.5" x14ac:dyDescent="0.2">
      <c r="A999" s="2099">
        <v>13</v>
      </c>
      <c r="B999" s="2100" t="s">
        <v>414</v>
      </c>
      <c r="C999" s="2228"/>
      <c r="D999" s="2114" t="s">
        <v>7137</v>
      </c>
      <c r="E999" s="2120" t="s">
        <v>153</v>
      </c>
      <c r="F999" s="2116"/>
      <c r="G999" s="2156"/>
      <c r="H999" s="2216">
        <v>490000</v>
      </c>
      <c r="I999" s="2128">
        <v>490000</v>
      </c>
      <c r="J999" s="2121" t="s">
        <v>5974</v>
      </c>
      <c r="K999" s="2121"/>
      <c r="L999" s="2116"/>
      <c r="M999" s="2123"/>
      <c r="N999" s="2097" t="s">
        <v>5229</v>
      </c>
      <c r="O999" s="2097" t="s">
        <v>507</v>
      </c>
      <c r="P999" s="2122">
        <v>490000</v>
      </c>
      <c r="Q999" s="2122">
        <f>P999</f>
        <v>490000</v>
      </c>
      <c r="R999" s="2097"/>
      <c r="S999" s="2097"/>
      <c r="T999" s="2097" t="s">
        <v>1042</v>
      </c>
    </row>
    <row r="1000" spans="1:22" s="2107" customFormat="1" ht="47.25" x14ac:dyDescent="0.2">
      <c r="A1000" s="2099">
        <v>13</v>
      </c>
      <c r="B1000" s="2100" t="s">
        <v>415</v>
      </c>
      <c r="C1000" s="2228"/>
      <c r="D1000" s="2114" t="s">
        <v>7137</v>
      </c>
      <c r="E1000" s="2124" t="s">
        <v>154</v>
      </c>
      <c r="F1000" s="2098"/>
      <c r="G1000" s="2156"/>
      <c r="H1000" s="2216">
        <v>490000</v>
      </c>
      <c r="I1000" s="2128">
        <v>490000</v>
      </c>
      <c r="J1000" s="2121" t="s">
        <v>5974</v>
      </c>
      <c r="K1000" s="2121"/>
      <c r="L1000" s="2123"/>
      <c r="M1000" s="2123"/>
      <c r="N1000" s="2095" t="s">
        <v>5229</v>
      </c>
      <c r="O1000" s="2095" t="s">
        <v>5320</v>
      </c>
      <c r="P1000" s="2122">
        <v>490000</v>
      </c>
      <c r="Q1000" s="2122">
        <f>P1000</f>
        <v>490000</v>
      </c>
      <c r="R1000" s="2097"/>
      <c r="S1000" s="2097"/>
      <c r="T1000" s="2097" t="s">
        <v>1042</v>
      </c>
    </row>
    <row r="1001" spans="1:22" s="2107" customFormat="1" ht="31.5" x14ac:dyDescent="0.2">
      <c r="A1001" s="2099">
        <v>13</v>
      </c>
      <c r="B1001" s="2100" t="s">
        <v>460</v>
      </c>
      <c r="C1001" s="2228"/>
      <c r="D1001" s="2114" t="s">
        <v>7137</v>
      </c>
      <c r="E1001" s="2124" t="s">
        <v>461</v>
      </c>
      <c r="F1001" s="2098"/>
      <c r="G1001" s="2156"/>
      <c r="H1001" s="2216">
        <v>490000</v>
      </c>
      <c r="I1001" s="2128">
        <v>490000</v>
      </c>
      <c r="J1001" s="2121" t="s">
        <v>5974</v>
      </c>
      <c r="K1001" s="2121"/>
      <c r="L1001" s="2123"/>
      <c r="M1001" s="2123"/>
      <c r="N1001" s="2095" t="s">
        <v>5229</v>
      </c>
      <c r="O1001" s="2097" t="s">
        <v>5296</v>
      </c>
      <c r="P1001" s="2122">
        <f>H1001</f>
        <v>490000</v>
      </c>
      <c r="Q1001" s="2122">
        <f>P1001</f>
        <v>490000</v>
      </c>
      <c r="R1001" s="2097"/>
      <c r="S1001" s="2097"/>
      <c r="T1001" s="2097" t="s">
        <v>1042</v>
      </c>
    </row>
    <row r="1002" spans="1:22" s="2118" customFormat="1" ht="31.5" x14ac:dyDescent="0.2">
      <c r="A1002" s="2303">
        <v>13</v>
      </c>
      <c r="B1002" s="2095"/>
      <c r="C1002" s="1890" t="s">
        <v>1034</v>
      </c>
      <c r="D1002" s="2229" t="s">
        <v>5848</v>
      </c>
      <c r="E1002" s="2120" t="s">
        <v>177</v>
      </c>
      <c r="F1002" s="2116"/>
      <c r="G1002" s="2156"/>
      <c r="H1002" s="2216"/>
      <c r="I1002" s="2309">
        <v>490000</v>
      </c>
      <c r="J1002" s="1895" t="s">
        <v>5974</v>
      </c>
      <c r="K1002" s="2121"/>
      <c r="L1002" s="2116"/>
      <c r="M1002" s="2123"/>
      <c r="N1002" s="2097" t="s">
        <v>5229</v>
      </c>
      <c r="O1002" s="2097" t="s">
        <v>5041</v>
      </c>
      <c r="P1002" s="1896">
        <v>490000</v>
      </c>
      <c r="Q1002" s="1896">
        <f>P1002</f>
        <v>490000</v>
      </c>
      <c r="R1002" s="2097"/>
      <c r="S1002" s="2228"/>
      <c r="T1002" s="1890" t="s">
        <v>481</v>
      </c>
      <c r="U1002" s="2107"/>
      <c r="V1002" s="2107"/>
    </row>
    <row r="1003" spans="1:22" s="2300" customFormat="1" ht="47.25" x14ac:dyDescent="0.2">
      <c r="A1003" s="2285">
        <v>13</v>
      </c>
      <c r="B1003" s="2295"/>
      <c r="C1003" s="1890" t="s">
        <v>1034</v>
      </c>
      <c r="D1003" s="2289" t="s">
        <v>3147</v>
      </c>
      <c r="E1003" s="2283" t="s">
        <v>3786</v>
      </c>
      <c r="F1003" s="2288"/>
      <c r="G1003" s="2296">
        <v>550000</v>
      </c>
      <c r="H1003" s="2297"/>
      <c r="I1003" s="2282">
        <v>490000</v>
      </c>
      <c r="J1003" s="2284" t="s">
        <v>5974</v>
      </c>
      <c r="K1003" s="2284" t="s">
        <v>4934</v>
      </c>
      <c r="L1003" s="1928" t="s">
        <v>5160</v>
      </c>
      <c r="M1003" s="1800" t="s">
        <v>573</v>
      </c>
      <c r="N1003" s="1800" t="s">
        <v>5229</v>
      </c>
      <c r="O1003" s="2288" t="s">
        <v>5316</v>
      </c>
      <c r="P1003" s="2282">
        <v>490000</v>
      </c>
      <c r="Q1003" s="2282">
        <v>490000</v>
      </c>
      <c r="R1003" s="2288"/>
      <c r="S1003" s="2299"/>
      <c r="T1003" s="1890" t="s">
        <v>480</v>
      </c>
    </row>
    <row r="1004" spans="1:22" s="2300" customFormat="1" ht="47.25" x14ac:dyDescent="0.2">
      <c r="A1004" s="2285">
        <v>13</v>
      </c>
      <c r="B1004" s="2295"/>
      <c r="C1004" s="1891" t="s">
        <v>1034</v>
      </c>
      <c r="D1004" s="2289" t="s">
        <v>3147</v>
      </c>
      <c r="E1004" s="2283" t="s">
        <v>3785</v>
      </c>
      <c r="F1004" s="2288"/>
      <c r="G1004" s="2296">
        <v>550000</v>
      </c>
      <c r="H1004" s="2297"/>
      <c r="I1004" s="2282">
        <v>490000</v>
      </c>
      <c r="J1004" s="2284" t="s">
        <v>5974</v>
      </c>
      <c r="K1004" s="2284" t="s">
        <v>4934</v>
      </c>
      <c r="L1004" s="1928" t="s">
        <v>5160</v>
      </c>
      <c r="M1004" s="1800" t="s">
        <v>574</v>
      </c>
      <c r="N1004" s="1800" t="s">
        <v>5229</v>
      </c>
      <c r="O1004" s="2288" t="s">
        <v>5316</v>
      </c>
      <c r="P1004" s="2282">
        <v>490000</v>
      </c>
      <c r="Q1004" s="2282">
        <v>490000</v>
      </c>
      <c r="R1004" s="2288"/>
      <c r="S1004" s="2299"/>
      <c r="T1004" s="1890" t="s">
        <v>480</v>
      </c>
    </row>
    <row r="1005" spans="1:22" s="2300" customFormat="1" ht="47.25" x14ac:dyDescent="0.2">
      <c r="A1005" s="2285">
        <v>13</v>
      </c>
      <c r="B1005" s="2295"/>
      <c r="C1005" s="1891" t="s">
        <v>1034</v>
      </c>
      <c r="D1005" s="2289" t="s">
        <v>3147</v>
      </c>
      <c r="E1005" s="2283" t="s">
        <v>3788</v>
      </c>
      <c r="F1005" s="2288"/>
      <c r="G1005" s="2296">
        <v>550000</v>
      </c>
      <c r="H1005" s="2297"/>
      <c r="I1005" s="2282">
        <v>490000</v>
      </c>
      <c r="J1005" s="2284" t="s">
        <v>5974</v>
      </c>
      <c r="K1005" s="2284" t="s">
        <v>4934</v>
      </c>
      <c r="L1005" s="1928" t="s">
        <v>5160</v>
      </c>
      <c r="M1005" s="1800" t="s">
        <v>575</v>
      </c>
      <c r="N1005" s="1800" t="s">
        <v>5229</v>
      </c>
      <c r="O1005" s="2288" t="s">
        <v>5316</v>
      </c>
      <c r="P1005" s="2282">
        <v>490000</v>
      </c>
      <c r="Q1005" s="2282">
        <v>490000</v>
      </c>
      <c r="R1005" s="2288"/>
      <c r="S1005" s="2299"/>
      <c r="T1005" s="1890" t="s">
        <v>480</v>
      </c>
    </row>
    <row r="1006" spans="1:22" s="2300" customFormat="1" ht="31.5" x14ac:dyDescent="0.2">
      <c r="A1006" s="2285">
        <v>13</v>
      </c>
      <c r="B1006" s="2295"/>
      <c r="C1006" s="1891" t="s">
        <v>1034</v>
      </c>
      <c r="D1006" s="2289" t="s">
        <v>3147</v>
      </c>
      <c r="E1006" s="2283" t="s">
        <v>3790</v>
      </c>
      <c r="F1006" s="2288"/>
      <c r="G1006" s="2296">
        <v>550000</v>
      </c>
      <c r="H1006" s="2297"/>
      <c r="I1006" s="2282">
        <v>490000</v>
      </c>
      <c r="J1006" s="2284" t="s">
        <v>5974</v>
      </c>
      <c r="K1006" s="2284" t="s">
        <v>4934</v>
      </c>
      <c r="L1006" s="1928" t="s">
        <v>5160</v>
      </c>
      <c r="M1006" s="1800" t="s">
        <v>573</v>
      </c>
      <c r="N1006" s="1800" t="s">
        <v>5229</v>
      </c>
      <c r="O1006" s="2288" t="s">
        <v>5316</v>
      </c>
      <c r="P1006" s="2282">
        <v>490000</v>
      </c>
      <c r="Q1006" s="2282">
        <v>490000</v>
      </c>
      <c r="R1006" s="2288"/>
      <c r="S1006" s="2299"/>
      <c r="T1006" s="1890" t="s">
        <v>480</v>
      </c>
    </row>
    <row r="1007" spans="1:22" s="2300" customFormat="1" ht="31.5" x14ac:dyDescent="0.2">
      <c r="A1007" s="2285">
        <v>13</v>
      </c>
      <c r="B1007" s="2295"/>
      <c r="C1007" s="1891" t="s">
        <v>1034</v>
      </c>
      <c r="D1007" s="2289" t="s">
        <v>3147</v>
      </c>
      <c r="E1007" s="2283" t="s">
        <v>3791</v>
      </c>
      <c r="F1007" s="2288"/>
      <c r="G1007" s="2296">
        <v>550000</v>
      </c>
      <c r="H1007" s="2297"/>
      <c r="I1007" s="2282">
        <v>490000</v>
      </c>
      <c r="J1007" s="2284" t="s">
        <v>5974</v>
      </c>
      <c r="K1007" s="2284" t="s">
        <v>4934</v>
      </c>
      <c r="L1007" s="1928" t="s">
        <v>5160</v>
      </c>
      <c r="M1007" s="1800" t="s">
        <v>573</v>
      </c>
      <c r="N1007" s="1800" t="s">
        <v>5229</v>
      </c>
      <c r="O1007" s="2288" t="s">
        <v>5316</v>
      </c>
      <c r="P1007" s="2282">
        <v>490000</v>
      </c>
      <c r="Q1007" s="2282">
        <v>490000</v>
      </c>
      <c r="R1007" s="2288"/>
      <c r="S1007" s="2299"/>
      <c r="T1007" s="1890" t="s">
        <v>480</v>
      </c>
    </row>
    <row r="1008" spans="1:22" s="2300" customFormat="1" ht="47.25" x14ac:dyDescent="0.2">
      <c r="A1008" s="2285">
        <v>13</v>
      </c>
      <c r="B1008" s="2295"/>
      <c r="C1008" s="1891" t="s">
        <v>1034</v>
      </c>
      <c r="D1008" s="2289" t="s">
        <v>3147</v>
      </c>
      <c r="E1008" s="2283" t="s">
        <v>3787</v>
      </c>
      <c r="F1008" s="2288"/>
      <c r="G1008" s="2296">
        <v>550000</v>
      </c>
      <c r="H1008" s="2297"/>
      <c r="I1008" s="2282">
        <v>490000</v>
      </c>
      <c r="J1008" s="2284" t="s">
        <v>5974</v>
      </c>
      <c r="K1008" s="2284" t="s">
        <v>4934</v>
      </c>
      <c r="L1008" s="1928" t="s">
        <v>5160</v>
      </c>
      <c r="M1008" s="1800" t="s">
        <v>573</v>
      </c>
      <c r="N1008" s="1800" t="s">
        <v>5229</v>
      </c>
      <c r="O1008" s="2288" t="s">
        <v>5316</v>
      </c>
      <c r="P1008" s="2282">
        <v>490000</v>
      </c>
      <c r="Q1008" s="2282">
        <v>490000</v>
      </c>
      <c r="R1008" s="2288"/>
      <c r="S1008" s="2299"/>
      <c r="T1008" s="1890" t="s">
        <v>480</v>
      </c>
    </row>
    <row r="1009" spans="1:22" s="2300" customFormat="1" ht="31.5" x14ac:dyDescent="0.2">
      <c r="A1009" s="2285">
        <v>13</v>
      </c>
      <c r="B1009" s="2295"/>
      <c r="C1009" s="1891" t="s">
        <v>1034</v>
      </c>
      <c r="D1009" s="2289" t="s">
        <v>3147</v>
      </c>
      <c r="E1009" s="2283" t="s">
        <v>3792</v>
      </c>
      <c r="F1009" s="2288"/>
      <c r="G1009" s="2296">
        <v>550000</v>
      </c>
      <c r="H1009" s="2297"/>
      <c r="I1009" s="2282">
        <v>490000</v>
      </c>
      <c r="J1009" s="2284" t="s">
        <v>5974</v>
      </c>
      <c r="K1009" s="2284" t="s">
        <v>4934</v>
      </c>
      <c r="L1009" s="1928" t="s">
        <v>5160</v>
      </c>
      <c r="M1009" s="1800" t="s">
        <v>575</v>
      </c>
      <c r="N1009" s="1800" t="s">
        <v>5229</v>
      </c>
      <c r="O1009" s="2288" t="s">
        <v>5316</v>
      </c>
      <c r="P1009" s="2282">
        <v>490000</v>
      </c>
      <c r="Q1009" s="2282">
        <v>490000</v>
      </c>
      <c r="R1009" s="2288"/>
      <c r="S1009" s="2299"/>
      <c r="T1009" s="1890" t="s">
        <v>480</v>
      </c>
    </row>
    <row r="1010" spans="1:22" s="2300" customFormat="1" ht="31.5" x14ac:dyDescent="0.2">
      <c r="A1010" s="2285">
        <v>13</v>
      </c>
      <c r="B1010" s="2295"/>
      <c r="C1010" s="1891" t="s">
        <v>1034</v>
      </c>
      <c r="D1010" s="2289" t="s">
        <v>3147</v>
      </c>
      <c r="E1010" s="2283" t="s">
        <v>3789</v>
      </c>
      <c r="F1010" s="2288"/>
      <c r="G1010" s="2296">
        <v>550000</v>
      </c>
      <c r="H1010" s="2297"/>
      <c r="I1010" s="2282">
        <v>490000</v>
      </c>
      <c r="J1010" s="2284" t="s">
        <v>5974</v>
      </c>
      <c r="K1010" s="2284" t="s">
        <v>4934</v>
      </c>
      <c r="L1010" s="1928" t="s">
        <v>5160</v>
      </c>
      <c r="M1010" s="1800" t="s">
        <v>573</v>
      </c>
      <c r="N1010" s="1800" t="s">
        <v>5229</v>
      </c>
      <c r="O1010" s="2288" t="s">
        <v>5316</v>
      </c>
      <c r="P1010" s="2282">
        <v>490000</v>
      </c>
      <c r="Q1010" s="2282">
        <v>490000</v>
      </c>
      <c r="R1010" s="2288"/>
      <c r="S1010" s="2299"/>
      <c r="T1010" s="1890" t="s">
        <v>480</v>
      </c>
    </row>
    <row r="1011" spans="1:22" s="2300" customFormat="1" ht="47.25" x14ac:dyDescent="0.2">
      <c r="A1011" s="2285">
        <v>13</v>
      </c>
      <c r="B1011" s="2295"/>
      <c r="C1011" s="1891" t="s">
        <v>1034</v>
      </c>
      <c r="D1011" s="2289" t="s">
        <v>3147</v>
      </c>
      <c r="E1011" s="2283" t="s">
        <v>3784</v>
      </c>
      <c r="F1011" s="2288"/>
      <c r="G1011" s="2296">
        <v>550000</v>
      </c>
      <c r="H1011" s="2297"/>
      <c r="I1011" s="2282">
        <v>490000</v>
      </c>
      <c r="J1011" s="2284" t="s">
        <v>5974</v>
      </c>
      <c r="K1011" s="2284" t="s">
        <v>4934</v>
      </c>
      <c r="L1011" s="1928" t="s">
        <v>5160</v>
      </c>
      <c r="M1011" s="1800" t="s">
        <v>573</v>
      </c>
      <c r="N1011" s="1800" t="s">
        <v>5229</v>
      </c>
      <c r="O1011" s="2288" t="s">
        <v>5316</v>
      </c>
      <c r="P1011" s="2282">
        <v>490000</v>
      </c>
      <c r="Q1011" s="2282">
        <v>490000</v>
      </c>
      <c r="R1011" s="2288"/>
      <c r="S1011" s="2299"/>
      <c r="T1011" s="1890" t="s">
        <v>480</v>
      </c>
    </row>
    <row r="1012" spans="1:22" s="2118" customFormat="1" ht="47.25" x14ac:dyDescent="0.2">
      <c r="A1012" s="2099">
        <v>13</v>
      </c>
      <c r="B1012" s="2100" t="s">
        <v>416</v>
      </c>
      <c r="C1012" s="2228"/>
      <c r="D1012" s="2100" t="s">
        <v>7170</v>
      </c>
      <c r="E1012" s="2120" t="s">
        <v>155</v>
      </c>
      <c r="F1012" s="2116"/>
      <c r="G1012" s="2156"/>
      <c r="H1012" s="2216">
        <v>495000</v>
      </c>
      <c r="I1012" s="2128">
        <v>495000</v>
      </c>
      <c r="J1012" s="2116" t="s">
        <v>5974</v>
      </c>
      <c r="K1012" s="2116"/>
      <c r="L1012" s="2116"/>
      <c r="M1012" s="2113"/>
      <c r="N1012" s="2097" t="s">
        <v>5229</v>
      </c>
      <c r="O1012" s="2097" t="s">
        <v>990</v>
      </c>
      <c r="P1012" s="2109">
        <v>495000</v>
      </c>
      <c r="Q1012" s="2122">
        <f t="shared" ref="Q1012:Q1018" si="11">P1012</f>
        <v>495000</v>
      </c>
      <c r="R1012" s="2097"/>
      <c r="S1012" s="2097"/>
      <c r="T1012" s="2097" t="s">
        <v>1042</v>
      </c>
      <c r="U1012" s="2107"/>
      <c r="V1012" s="2107"/>
    </row>
    <row r="1013" spans="1:22" s="2107" customFormat="1" ht="27" customHeight="1" x14ac:dyDescent="0.2">
      <c r="A1013" s="2099">
        <v>13</v>
      </c>
      <c r="B1013" s="2097" t="s">
        <v>465</v>
      </c>
      <c r="C1013" s="2228"/>
      <c r="D1013" s="2100" t="s">
        <v>3158</v>
      </c>
      <c r="E1013" s="2148" t="s">
        <v>464</v>
      </c>
      <c r="F1013" s="2119"/>
      <c r="G1013" s="2156"/>
      <c r="H1013" s="2216">
        <v>495000</v>
      </c>
      <c r="I1013" s="2128">
        <v>495000</v>
      </c>
      <c r="J1013" s="2121" t="s">
        <v>5974</v>
      </c>
      <c r="K1013" s="2121"/>
      <c r="L1013" s="2123"/>
      <c r="M1013" s="2123"/>
      <c r="N1013" s="2097" t="s">
        <v>5229</v>
      </c>
      <c r="O1013" s="2097" t="s">
        <v>5041</v>
      </c>
      <c r="P1013" s="2106">
        <f>H1013</f>
        <v>495000</v>
      </c>
      <c r="Q1013" s="2106">
        <f t="shared" si="11"/>
        <v>495000</v>
      </c>
      <c r="R1013" s="2097"/>
      <c r="S1013" s="2097"/>
      <c r="T1013" s="2097" t="s">
        <v>1042</v>
      </c>
    </row>
    <row r="1014" spans="1:22" s="2118" customFormat="1" ht="31.5" x14ac:dyDescent="0.2">
      <c r="A1014" s="2099">
        <v>13</v>
      </c>
      <c r="B1014" s="2114" t="s">
        <v>417</v>
      </c>
      <c r="C1014" s="2228"/>
      <c r="D1014" s="2100" t="s">
        <v>6882</v>
      </c>
      <c r="E1014" s="2120" t="s">
        <v>156</v>
      </c>
      <c r="F1014" s="2116"/>
      <c r="G1014" s="2156"/>
      <c r="H1014" s="2216">
        <v>499000</v>
      </c>
      <c r="I1014" s="2128">
        <v>499000</v>
      </c>
      <c r="J1014" s="2116" t="s">
        <v>5974</v>
      </c>
      <c r="K1014" s="2116"/>
      <c r="L1014" s="2113"/>
      <c r="M1014" s="2123"/>
      <c r="N1014" s="2097" t="s">
        <v>5229</v>
      </c>
      <c r="O1014" s="2097" t="s">
        <v>5306</v>
      </c>
      <c r="P1014" s="2122">
        <v>499000</v>
      </c>
      <c r="Q1014" s="2122">
        <f t="shared" si="11"/>
        <v>499000</v>
      </c>
      <c r="R1014" s="2097"/>
      <c r="S1014" s="2097"/>
      <c r="T1014" s="2097" t="s">
        <v>1042</v>
      </c>
      <c r="U1014" s="2107"/>
      <c r="V1014" s="2107"/>
    </row>
    <row r="1015" spans="1:22" s="2118" customFormat="1" ht="47.25" x14ac:dyDescent="0.2">
      <c r="A1015" s="2099">
        <v>13</v>
      </c>
      <c r="B1015" s="2100" t="s">
        <v>418</v>
      </c>
      <c r="C1015" s="2228"/>
      <c r="D1015" s="2114" t="s">
        <v>5314</v>
      </c>
      <c r="E1015" s="2120" t="s">
        <v>157</v>
      </c>
      <c r="F1015" s="2116"/>
      <c r="G1015" s="2156"/>
      <c r="H1015" s="2216">
        <v>499000</v>
      </c>
      <c r="I1015" s="2128">
        <v>499000</v>
      </c>
      <c r="J1015" s="2121" t="s">
        <v>5974</v>
      </c>
      <c r="K1015" s="2121"/>
      <c r="L1015" s="2123"/>
      <c r="M1015" s="2123"/>
      <c r="N1015" s="2097" t="s">
        <v>5229</v>
      </c>
      <c r="O1015" s="2097" t="s">
        <v>5297</v>
      </c>
      <c r="P1015" s="2106">
        <v>499000</v>
      </c>
      <c r="Q1015" s="2122">
        <f t="shared" si="11"/>
        <v>499000</v>
      </c>
      <c r="R1015" s="2097"/>
      <c r="S1015" s="2097"/>
      <c r="T1015" s="2097" t="s">
        <v>1042</v>
      </c>
      <c r="U1015" s="2107"/>
      <c r="V1015" s="2107"/>
    </row>
    <row r="1016" spans="1:22" s="2118" customFormat="1" ht="40.5" customHeight="1" x14ac:dyDescent="0.2">
      <c r="A1016" s="2099">
        <v>13</v>
      </c>
      <c r="B1016" s="2100" t="s">
        <v>419</v>
      </c>
      <c r="C1016" s="2228"/>
      <c r="D1016" s="2114" t="s">
        <v>5314</v>
      </c>
      <c r="E1016" s="2120" t="s">
        <v>158</v>
      </c>
      <c r="F1016" s="2116"/>
      <c r="G1016" s="2156"/>
      <c r="H1016" s="2216">
        <v>499000</v>
      </c>
      <c r="I1016" s="2128">
        <v>499000</v>
      </c>
      <c r="J1016" s="2121" t="s">
        <v>5974</v>
      </c>
      <c r="K1016" s="2121"/>
      <c r="L1016" s="2116"/>
      <c r="M1016" s="2123"/>
      <c r="N1016" s="2097" t="s">
        <v>5229</v>
      </c>
      <c r="O1016" s="2097" t="s">
        <v>5297</v>
      </c>
      <c r="P1016" s="2122">
        <v>499000</v>
      </c>
      <c r="Q1016" s="2122">
        <f t="shared" si="11"/>
        <v>499000</v>
      </c>
      <c r="R1016" s="2097"/>
      <c r="S1016" s="2097"/>
      <c r="T1016" s="2097" t="s">
        <v>1042</v>
      </c>
      <c r="U1016" s="2107"/>
      <c r="V1016" s="2107"/>
    </row>
    <row r="1017" spans="1:22" s="2118" customFormat="1" ht="51" customHeight="1" x14ac:dyDescent="0.2">
      <c r="A1017" s="2099">
        <v>13</v>
      </c>
      <c r="B1017" s="2096" t="s">
        <v>159</v>
      </c>
      <c r="C1017" s="2228" t="s">
        <v>1035</v>
      </c>
      <c r="D1017" s="2100" t="s">
        <v>160</v>
      </c>
      <c r="E1017" s="2120" t="s">
        <v>161</v>
      </c>
      <c r="F1017" s="2116"/>
      <c r="G1017" s="2156"/>
      <c r="H1017" s="2216">
        <v>499000</v>
      </c>
      <c r="I1017" s="2248">
        <v>0</v>
      </c>
      <c r="J1017" s="2116" t="s">
        <v>5974</v>
      </c>
      <c r="K1017" s="2116"/>
      <c r="L1017" s="2116"/>
      <c r="M1017" s="2113"/>
      <c r="N1017" s="2097" t="s">
        <v>5229</v>
      </c>
      <c r="O1017" s="2097" t="s">
        <v>5041</v>
      </c>
      <c r="P1017" s="2245">
        <f>I1017</f>
        <v>0</v>
      </c>
      <c r="Q1017" s="2242">
        <f t="shared" si="11"/>
        <v>0</v>
      </c>
      <c r="R1017" s="2097"/>
      <c r="S1017" s="2250" t="s">
        <v>1044</v>
      </c>
      <c r="T1017" s="2097" t="s">
        <v>497</v>
      </c>
    </row>
    <row r="1018" spans="1:22" s="2118" customFormat="1" ht="28.5" customHeight="1" x14ac:dyDescent="0.2">
      <c r="A1018" s="2099">
        <v>13</v>
      </c>
      <c r="B1018" s="2114" t="s">
        <v>420</v>
      </c>
      <c r="C1018" s="2228"/>
      <c r="D1018" s="2114" t="s">
        <v>3148</v>
      </c>
      <c r="E1018" s="2124" t="s">
        <v>162</v>
      </c>
      <c r="F1018" s="2098"/>
      <c r="G1018" s="2156"/>
      <c r="H1018" s="2216">
        <v>499000</v>
      </c>
      <c r="I1018" s="2166">
        <v>499000</v>
      </c>
      <c r="J1018" s="2121" t="s">
        <v>5974</v>
      </c>
      <c r="K1018" s="2121"/>
      <c r="L1018" s="2123"/>
      <c r="M1018" s="2123"/>
      <c r="N1018" s="2095" t="s">
        <v>5229</v>
      </c>
      <c r="O1018" s="2095" t="s">
        <v>5316</v>
      </c>
      <c r="P1018" s="2109">
        <v>499000</v>
      </c>
      <c r="Q1018" s="2122">
        <f t="shared" si="11"/>
        <v>499000</v>
      </c>
      <c r="R1018" s="2097"/>
      <c r="S1018" s="2097"/>
      <c r="T1018" s="2097" t="s">
        <v>1042</v>
      </c>
      <c r="U1018" s="2107"/>
      <c r="V1018" s="2107"/>
    </row>
    <row r="1019" spans="1:22" s="2362" customFormat="1" ht="47.25" x14ac:dyDescent="0.25">
      <c r="A1019" s="2285">
        <v>13</v>
      </c>
      <c r="B1019" s="2287"/>
      <c r="C1019" s="2288" t="s">
        <v>1034</v>
      </c>
      <c r="D1019" s="2289" t="s">
        <v>7137</v>
      </c>
      <c r="E1019" s="2290" t="s">
        <v>26</v>
      </c>
      <c r="F1019" s="2314"/>
      <c r="G1019" s="2156"/>
      <c r="H1019" s="2216"/>
      <c r="I1019" s="2292">
        <v>499000</v>
      </c>
      <c r="J1019" s="1915" t="s">
        <v>5974</v>
      </c>
      <c r="K1019" s="1915"/>
      <c r="L1019" s="2314"/>
      <c r="M1019" s="2314"/>
      <c r="N1019" s="1910" t="s">
        <v>5229</v>
      </c>
      <c r="O1019" s="1908" t="s">
        <v>5319</v>
      </c>
      <c r="P1019" s="2292">
        <v>499000</v>
      </c>
      <c r="Q1019" s="2292">
        <v>499000</v>
      </c>
      <c r="R1019" s="2288"/>
      <c r="S1019" s="2288"/>
      <c r="T1019" s="1890" t="s">
        <v>480</v>
      </c>
    </row>
    <row r="1020" spans="1:22" s="2362" customFormat="1" ht="47.25" x14ac:dyDescent="0.25">
      <c r="A1020" s="2285">
        <v>13</v>
      </c>
      <c r="B1020" s="2317"/>
      <c r="C1020" s="2288" t="s">
        <v>1034</v>
      </c>
      <c r="D1020" s="2289" t="s">
        <v>7137</v>
      </c>
      <c r="E1020" s="2290" t="s">
        <v>3536</v>
      </c>
      <c r="F1020" s="2314"/>
      <c r="G1020" s="2156"/>
      <c r="H1020" s="2216"/>
      <c r="I1020" s="2292">
        <v>499000</v>
      </c>
      <c r="J1020" s="1915" t="s">
        <v>5974</v>
      </c>
      <c r="K1020" s="1915"/>
      <c r="L1020" s="2314"/>
      <c r="M1020" s="2314"/>
      <c r="N1020" s="1910" t="s">
        <v>5229</v>
      </c>
      <c r="O1020" s="1908" t="s">
        <v>5319</v>
      </c>
      <c r="P1020" s="2292">
        <v>499000</v>
      </c>
      <c r="Q1020" s="2292">
        <v>499000</v>
      </c>
      <c r="R1020" s="2288"/>
      <c r="S1020" s="2288"/>
      <c r="T1020" s="1890" t="s">
        <v>480</v>
      </c>
    </row>
    <row r="1021" spans="1:22" s="2362" customFormat="1" ht="67.5" customHeight="1" x14ac:dyDescent="0.25">
      <c r="A1021" s="2285">
        <v>13</v>
      </c>
      <c r="B1021" s="91"/>
      <c r="C1021" s="2335" t="s">
        <v>1034</v>
      </c>
      <c r="D1021" s="2336" t="s">
        <v>27</v>
      </c>
      <c r="E1021" s="2337" t="s">
        <v>28</v>
      </c>
      <c r="F1021" s="2330"/>
      <c r="G1021" s="2156"/>
      <c r="H1021" s="2216"/>
      <c r="I1021" s="2339">
        <v>499000</v>
      </c>
      <c r="J1021" s="2314" t="s">
        <v>5974</v>
      </c>
      <c r="K1021" s="2340"/>
      <c r="L1021" s="2341"/>
      <c r="M1021" s="2341"/>
      <c r="N1021" s="2288" t="s">
        <v>5229</v>
      </c>
      <c r="O1021" s="2342" t="s">
        <v>5304</v>
      </c>
      <c r="P1021" s="2334">
        <v>499000</v>
      </c>
      <c r="Q1021" s="2334">
        <v>499000</v>
      </c>
      <c r="R1021" s="2288"/>
      <c r="S1021" s="2343"/>
      <c r="T1021" s="1890" t="s">
        <v>480</v>
      </c>
    </row>
    <row r="1022" spans="1:22" s="1789" customFormat="1" ht="63" x14ac:dyDescent="0.2">
      <c r="A1022" s="1243">
        <v>13</v>
      </c>
      <c r="B1022" s="91" t="s">
        <v>223</v>
      </c>
      <c r="C1022" s="2228"/>
      <c r="D1022" s="87" t="s">
        <v>7845</v>
      </c>
      <c r="E1022" s="2145" t="s">
        <v>3596</v>
      </c>
      <c r="F1022" s="36"/>
      <c r="G1022" s="1837">
        <v>200000</v>
      </c>
      <c r="H1022" s="2216">
        <v>195000</v>
      </c>
      <c r="I1022" s="2166">
        <v>195000</v>
      </c>
      <c r="J1022" s="2116" t="s">
        <v>5974</v>
      </c>
      <c r="K1022" s="36"/>
      <c r="L1022" s="1243"/>
      <c r="M1022" s="37"/>
      <c r="N1022" s="1243" t="s">
        <v>5969</v>
      </c>
      <c r="O1022" s="34" t="s">
        <v>5328</v>
      </c>
      <c r="P1022" s="2110">
        <f>H1022</f>
        <v>195000</v>
      </c>
      <c r="Q1022" s="2109">
        <f>P1022</f>
        <v>195000</v>
      </c>
      <c r="R1022" s="1243"/>
      <c r="S1022" s="2097" t="s">
        <v>224</v>
      </c>
      <c r="T1022" s="2097" t="s">
        <v>1043</v>
      </c>
    </row>
    <row r="1023" spans="1:22" s="1789" customFormat="1" ht="78.75" x14ac:dyDescent="0.2">
      <c r="A1023" s="1243">
        <v>13</v>
      </c>
      <c r="B1023" s="91" t="s">
        <v>2543</v>
      </c>
      <c r="C1023" s="2228"/>
      <c r="D1023" s="87" t="s">
        <v>7845</v>
      </c>
      <c r="E1023" s="2145" t="s">
        <v>3597</v>
      </c>
      <c r="F1023" s="36"/>
      <c r="G1023" s="1837">
        <v>200000</v>
      </c>
      <c r="H1023" s="2216">
        <v>0</v>
      </c>
      <c r="I1023" s="2166">
        <v>0</v>
      </c>
      <c r="J1023" s="36" t="s">
        <v>5174</v>
      </c>
      <c r="K1023" s="36" t="s">
        <v>4934</v>
      </c>
      <c r="L1023" s="1243" t="s">
        <v>5267</v>
      </c>
      <c r="M1023" s="37" t="s">
        <v>5164</v>
      </c>
      <c r="N1023" s="1243" t="s">
        <v>5969</v>
      </c>
      <c r="O1023" s="34" t="s">
        <v>5328</v>
      </c>
      <c r="P1023" s="2110">
        <v>0</v>
      </c>
      <c r="Q1023" s="2109">
        <v>0</v>
      </c>
      <c r="R1023" s="2099"/>
      <c r="S1023" s="2097" t="s">
        <v>254</v>
      </c>
      <c r="T1023" s="2097" t="s">
        <v>1043</v>
      </c>
    </row>
    <row r="1024" spans="1:22" s="1789" customFormat="1" ht="78.75" x14ac:dyDescent="0.2">
      <c r="A1024" s="1243">
        <v>13</v>
      </c>
      <c r="B1024" s="91" t="s">
        <v>2545</v>
      </c>
      <c r="C1024" s="2228"/>
      <c r="D1024" s="87" t="s">
        <v>7845</v>
      </c>
      <c r="E1024" s="2145" t="s">
        <v>3599</v>
      </c>
      <c r="F1024" s="36"/>
      <c r="G1024" s="1837">
        <v>200000</v>
      </c>
      <c r="H1024" s="2216">
        <v>0</v>
      </c>
      <c r="I1024" s="2166">
        <v>0</v>
      </c>
      <c r="J1024" s="36" t="s">
        <v>5174</v>
      </c>
      <c r="K1024" s="36" t="s">
        <v>4934</v>
      </c>
      <c r="L1024" s="1243" t="s">
        <v>5267</v>
      </c>
      <c r="M1024" s="37" t="s">
        <v>5164</v>
      </c>
      <c r="N1024" s="1243" t="s">
        <v>5969</v>
      </c>
      <c r="O1024" s="34" t="s">
        <v>5328</v>
      </c>
      <c r="P1024" s="39">
        <v>0</v>
      </c>
      <c r="Q1024" s="35">
        <v>0</v>
      </c>
      <c r="R1024" s="1243"/>
      <c r="S1024" s="2097" t="s">
        <v>254</v>
      </c>
      <c r="T1024" s="2097" t="s">
        <v>1043</v>
      </c>
    </row>
    <row r="1025" spans="1:20" s="1789" customFormat="1" ht="78.75" x14ac:dyDescent="0.2">
      <c r="A1025" s="1243">
        <v>13</v>
      </c>
      <c r="B1025" s="91" t="s">
        <v>2544</v>
      </c>
      <c r="C1025" s="2232"/>
      <c r="D1025" s="87" t="s">
        <v>7845</v>
      </c>
      <c r="E1025" s="2145" t="s">
        <v>3598</v>
      </c>
      <c r="F1025" s="36"/>
      <c r="G1025" s="1837">
        <v>200000</v>
      </c>
      <c r="H1025" s="2216">
        <v>0</v>
      </c>
      <c r="I1025" s="2166">
        <v>0</v>
      </c>
      <c r="J1025" s="36" t="s">
        <v>5174</v>
      </c>
      <c r="K1025" s="36" t="s">
        <v>4934</v>
      </c>
      <c r="L1025" s="1243" t="s">
        <v>5267</v>
      </c>
      <c r="M1025" s="37" t="s">
        <v>5164</v>
      </c>
      <c r="N1025" s="1243" t="s">
        <v>5969</v>
      </c>
      <c r="O1025" s="34" t="s">
        <v>5328</v>
      </c>
      <c r="P1025" s="2110">
        <v>0</v>
      </c>
      <c r="Q1025" s="2109">
        <v>0</v>
      </c>
      <c r="R1025" s="2099"/>
      <c r="S1025" s="2097" t="s">
        <v>1044</v>
      </c>
      <c r="T1025" s="2097" t="s">
        <v>1043</v>
      </c>
    </row>
    <row r="1026" spans="1:20" s="1789" customFormat="1" ht="47.25" x14ac:dyDescent="0.2">
      <c r="A1026" s="1243">
        <v>13</v>
      </c>
      <c r="B1026" s="91" t="s">
        <v>2678</v>
      </c>
      <c r="C1026" s="2232"/>
      <c r="D1026" s="87" t="s">
        <v>7047</v>
      </c>
      <c r="E1026" s="2145" t="s">
        <v>4214</v>
      </c>
      <c r="F1026" s="36"/>
      <c r="G1026" s="1837">
        <v>200000</v>
      </c>
      <c r="H1026" s="2214">
        <v>200000</v>
      </c>
      <c r="I1026" s="2165">
        <v>200000</v>
      </c>
      <c r="J1026" s="36" t="s">
        <v>5174</v>
      </c>
      <c r="K1026" s="36" t="s">
        <v>4934</v>
      </c>
      <c r="L1026" s="37" t="s">
        <v>5267</v>
      </c>
      <c r="M1026" s="37" t="s">
        <v>3130</v>
      </c>
      <c r="N1026" s="34" t="s">
        <v>5969</v>
      </c>
      <c r="O1026" s="34" t="s">
        <v>5294</v>
      </c>
      <c r="P1026" s="39">
        <v>200000</v>
      </c>
      <c r="Q1026" s="35">
        <v>200000</v>
      </c>
      <c r="R1026" s="34"/>
      <c r="S1026" s="40"/>
      <c r="T1026" s="40"/>
    </row>
    <row r="1027" spans="1:20" s="2107" customFormat="1" ht="31.5" x14ac:dyDescent="0.2">
      <c r="A1027" s="2099">
        <v>13</v>
      </c>
      <c r="B1027" s="2100" t="s">
        <v>421</v>
      </c>
      <c r="C1027" s="2228"/>
      <c r="D1027" s="2114" t="s">
        <v>163</v>
      </c>
      <c r="E1027" s="2120" t="s">
        <v>164</v>
      </c>
      <c r="F1027" s="2116"/>
      <c r="G1027" s="2156"/>
      <c r="H1027" s="2216">
        <v>235000</v>
      </c>
      <c r="I1027" s="2166">
        <v>235000</v>
      </c>
      <c r="J1027" s="2121" t="s">
        <v>5174</v>
      </c>
      <c r="K1027" s="2121" t="s">
        <v>4934</v>
      </c>
      <c r="L1027" s="2116" t="s">
        <v>3099</v>
      </c>
      <c r="M1027" s="2123" t="s">
        <v>7049</v>
      </c>
      <c r="N1027" s="2095" t="s">
        <v>5969</v>
      </c>
      <c r="O1027" s="2097" t="s">
        <v>5332</v>
      </c>
      <c r="P1027" s="2122">
        <v>235000</v>
      </c>
      <c r="Q1027" s="2122">
        <f>P1027</f>
        <v>235000</v>
      </c>
      <c r="R1027" s="2097"/>
      <c r="S1027" s="2097"/>
      <c r="T1027" s="2097" t="s">
        <v>1042</v>
      </c>
    </row>
    <row r="1028" spans="1:20" s="1789" customFormat="1" ht="47.25" x14ac:dyDescent="0.2">
      <c r="A1028" s="1243">
        <v>13</v>
      </c>
      <c r="B1028" s="91" t="s">
        <v>2293</v>
      </c>
      <c r="C1028" s="2228"/>
      <c r="D1028" s="87" t="s">
        <v>7133</v>
      </c>
      <c r="E1028" s="2145" t="s">
        <v>3482</v>
      </c>
      <c r="F1028" s="36"/>
      <c r="G1028" s="1837">
        <v>240000</v>
      </c>
      <c r="H1028" s="2214">
        <v>240000</v>
      </c>
      <c r="I1028" s="2165">
        <v>240000</v>
      </c>
      <c r="J1028" s="36" t="s">
        <v>5174</v>
      </c>
      <c r="K1028" s="36" t="s">
        <v>4934</v>
      </c>
      <c r="L1028" s="37" t="s">
        <v>5038</v>
      </c>
      <c r="M1028" s="37" t="s">
        <v>3095</v>
      </c>
      <c r="N1028" s="34" t="s">
        <v>5969</v>
      </c>
      <c r="O1028" s="34" t="s">
        <v>5300</v>
      </c>
      <c r="P1028" s="39">
        <v>240000</v>
      </c>
      <c r="Q1028" s="35">
        <v>240000</v>
      </c>
      <c r="R1028" s="34"/>
      <c r="S1028" s="40"/>
      <c r="T1028" s="40"/>
    </row>
    <row r="1029" spans="1:20" s="1789" customFormat="1" ht="31.5" x14ac:dyDescent="0.2">
      <c r="A1029" s="1243">
        <v>13</v>
      </c>
      <c r="B1029" s="91" t="s">
        <v>2328</v>
      </c>
      <c r="C1029" s="2228"/>
      <c r="D1029" s="87" t="s">
        <v>6409</v>
      </c>
      <c r="E1029" s="2145" t="s">
        <v>3571</v>
      </c>
      <c r="F1029" s="36"/>
      <c r="G1029" s="1837">
        <v>240000</v>
      </c>
      <c r="H1029" s="2214">
        <v>240000</v>
      </c>
      <c r="I1029" s="2165">
        <v>240000</v>
      </c>
      <c r="J1029" s="36" t="s">
        <v>5174</v>
      </c>
      <c r="K1029" s="36" t="s">
        <v>4934</v>
      </c>
      <c r="L1029" s="36" t="s">
        <v>5038</v>
      </c>
      <c r="M1029" s="37" t="s">
        <v>3107</v>
      </c>
      <c r="N1029" s="34" t="s">
        <v>5969</v>
      </c>
      <c r="O1029" s="34" t="s">
        <v>5041</v>
      </c>
      <c r="P1029" s="39">
        <v>240000</v>
      </c>
      <c r="Q1029" s="35">
        <v>240000</v>
      </c>
      <c r="R1029" s="34"/>
      <c r="S1029" s="40"/>
      <c r="T1029" s="40"/>
    </row>
    <row r="1030" spans="1:20" s="1789" customFormat="1" ht="173.25" x14ac:dyDescent="0.2">
      <c r="A1030" s="1243">
        <v>13</v>
      </c>
      <c r="B1030" s="91" t="s">
        <v>2432</v>
      </c>
      <c r="C1030" s="2228"/>
      <c r="D1030" s="87" t="s">
        <v>7845</v>
      </c>
      <c r="E1030" s="2145" t="s">
        <v>228</v>
      </c>
      <c r="F1030" s="36"/>
      <c r="G1030" s="1837">
        <v>240000</v>
      </c>
      <c r="H1030" s="2214">
        <v>240000</v>
      </c>
      <c r="I1030" s="2165">
        <v>240000</v>
      </c>
      <c r="J1030" s="36" t="s">
        <v>5174</v>
      </c>
      <c r="K1030" s="36" t="s">
        <v>4934</v>
      </c>
      <c r="L1030" s="1243" t="s">
        <v>3115</v>
      </c>
      <c r="M1030" s="37" t="s">
        <v>229</v>
      </c>
      <c r="N1030" s="1243" t="s">
        <v>5969</v>
      </c>
      <c r="O1030" s="34" t="s">
        <v>5332</v>
      </c>
      <c r="P1030" s="39">
        <v>240000</v>
      </c>
      <c r="Q1030" s="35">
        <v>240000</v>
      </c>
      <c r="R1030" s="1243"/>
      <c r="S1030" s="2145" t="s">
        <v>230</v>
      </c>
      <c r="T1030" s="2097" t="s">
        <v>1043</v>
      </c>
    </row>
    <row r="1031" spans="1:20" s="1789" customFormat="1" ht="157.5" x14ac:dyDescent="0.2">
      <c r="A1031" s="1243">
        <v>13</v>
      </c>
      <c r="B1031" s="91" t="s">
        <v>2627</v>
      </c>
      <c r="C1031" s="2228"/>
      <c r="D1031" s="87" t="s">
        <v>7845</v>
      </c>
      <c r="E1031" s="2145" t="s">
        <v>231</v>
      </c>
      <c r="F1031" s="36"/>
      <c r="G1031" s="1837">
        <v>240000</v>
      </c>
      <c r="H1031" s="2214">
        <v>240000</v>
      </c>
      <c r="I1031" s="2165">
        <v>240000</v>
      </c>
      <c r="J1031" s="36" t="s">
        <v>5174</v>
      </c>
      <c r="K1031" s="36" t="s">
        <v>4934</v>
      </c>
      <c r="L1031" s="1243" t="s">
        <v>3115</v>
      </c>
      <c r="M1031" s="37" t="s">
        <v>7116</v>
      </c>
      <c r="N1031" s="1243" t="s">
        <v>5969</v>
      </c>
      <c r="O1031" s="34" t="s">
        <v>5332</v>
      </c>
      <c r="P1031" s="39">
        <v>240000</v>
      </c>
      <c r="Q1031" s="35">
        <v>240000</v>
      </c>
      <c r="R1031" s="1243"/>
      <c r="S1031" s="2145" t="s">
        <v>232</v>
      </c>
      <c r="T1031" s="2097" t="s">
        <v>1043</v>
      </c>
    </row>
    <row r="1032" spans="1:20" s="1789" customFormat="1" ht="157.5" x14ac:dyDescent="0.2">
      <c r="A1032" s="1243">
        <v>13</v>
      </c>
      <c r="B1032" s="91" t="s">
        <v>2628</v>
      </c>
      <c r="C1032" s="2228"/>
      <c r="D1032" s="87" t="s">
        <v>7845</v>
      </c>
      <c r="E1032" s="2145" t="s">
        <v>233</v>
      </c>
      <c r="F1032" s="36"/>
      <c r="G1032" s="1837">
        <v>240000</v>
      </c>
      <c r="H1032" s="2214">
        <v>240000</v>
      </c>
      <c r="I1032" s="2165">
        <v>240000</v>
      </c>
      <c r="J1032" s="36" t="s">
        <v>5174</v>
      </c>
      <c r="K1032" s="36" t="s">
        <v>4934</v>
      </c>
      <c r="L1032" s="1243" t="s">
        <v>3115</v>
      </c>
      <c r="M1032" s="37" t="s">
        <v>234</v>
      </c>
      <c r="N1032" s="1243" t="s">
        <v>5969</v>
      </c>
      <c r="O1032" s="34" t="s">
        <v>5332</v>
      </c>
      <c r="P1032" s="39">
        <v>240000</v>
      </c>
      <c r="Q1032" s="35">
        <v>240000</v>
      </c>
      <c r="R1032" s="1243"/>
      <c r="S1032" s="2145" t="s">
        <v>235</v>
      </c>
      <c r="T1032" s="2097" t="s">
        <v>1043</v>
      </c>
    </row>
    <row r="1033" spans="1:20" s="1789" customFormat="1" ht="63" x14ac:dyDescent="0.2">
      <c r="A1033" s="1243">
        <v>13</v>
      </c>
      <c r="B1033" s="87" t="s">
        <v>2275</v>
      </c>
      <c r="C1033" s="2228"/>
      <c r="D1033" s="87" t="s">
        <v>5337</v>
      </c>
      <c r="E1033" s="2145" t="s">
        <v>3506</v>
      </c>
      <c r="F1033" s="36"/>
      <c r="G1033" s="1837">
        <v>250000</v>
      </c>
      <c r="H1033" s="2214">
        <v>250000</v>
      </c>
      <c r="I1033" s="2165">
        <v>250000</v>
      </c>
      <c r="J1033" s="36" t="s">
        <v>5174</v>
      </c>
      <c r="K1033" s="36" t="s">
        <v>4934</v>
      </c>
      <c r="L1033" s="1243" t="s">
        <v>5267</v>
      </c>
      <c r="M1033" s="37" t="s">
        <v>5164</v>
      </c>
      <c r="N1033" s="1243" t="s">
        <v>5969</v>
      </c>
      <c r="O1033" s="34" t="s">
        <v>5296</v>
      </c>
      <c r="P1033" s="39">
        <v>250000</v>
      </c>
      <c r="Q1033" s="35">
        <v>250000</v>
      </c>
      <c r="R1033" s="1243"/>
      <c r="S1033" s="34"/>
      <c r="T1033" s="34"/>
    </row>
    <row r="1034" spans="1:20" s="1789" customFormat="1" ht="31.5" x14ac:dyDescent="0.2">
      <c r="A1034" s="1243">
        <v>13</v>
      </c>
      <c r="B1034" s="91" t="s">
        <v>2419</v>
      </c>
      <c r="C1034" s="2228"/>
      <c r="D1034" s="87" t="s">
        <v>6423</v>
      </c>
      <c r="E1034" s="2145" t="s">
        <v>3569</v>
      </c>
      <c r="F1034" s="36"/>
      <c r="G1034" s="1837">
        <v>250000</v>
      </c>
      <c r="H1034" s="2214">
        <v>250000</v>
      </c>
      <c r="I1034" s="2165">
        <v>250000</v>
      </c>
      <c r="J1034" s="36" t="s">
        <v>5174</v>
      </c>
      <c r="K1034" s="36" t="s">
        <v>4934</v>
      </c>
      <c r="L1034" s="36" t="s">
        <v>5038</v>
      </c>
      <c r="M1034" s="37" t="s">
        <v>3084</v>
      </c>
      <c r="N1034" s="34" t="s">
        <v>5969</v>
      </c>
      <c r="O1034" s="34" t="s">
        <v>5041</v>
      </c>
      <c r="P1034" s="39">
        <v>250000</v>
      </c>
      <c r="Q1034" s="35">
        <v>250000</v>
      </c>
      <c r="R1034" s="34"/>
      <c r="S1034" s="40"/>
      <c r="T1034" s="40"/>
    </row>
    <row r="1035" spans="1:20" s="1789" customFormat="1" ht="31.5" x14ac:dyDescent="0.2">
      <c r="A1035" s="1243">
        <v>13</v>
      </c>
      <c r="B1035" s="91" t="s">
        <v>2491</v>
      </c>
      <c r="C1035" s="2228"/>
      <c r="D1035" s="87" t="s">
        <v>7845</v>
      </c>
      <c r="E1035" s="2145" t="s">
        <v>3579</v>
      </c>
      <c r="F1035" s="36"/>
      <c r="G1035" s="1837">
        <v>250000</v>
      </c>
      <c r="H1035" s="2214">
        <v>250000</v>
      </c>
      <c r="I1035" s="2165">
        <v>250000</v>
      </c>
      <c r="J1035" s="36" t="s">
        <v>5174</v>
      </c>
      <c r="K1035" s="36" t="s">
        <v>4934</v>
      </c>
      <c r="L1035" s="36" t="s">
        <v>5038</v>
      </c>
      <c r="M1035" s="37" t="s">
        <v>3106</v>
      </c>
      <c r="N1035" s="34" t="s">
        <v>5969</v>
      </c>
      <c r="O1035" s="34" t="s">
        <v>5041</v>
      </c>
      <c r="P1035" s="39">
        <v>250000</v>
      </c>
      <c r="Q1035" s="35">
        <v>250000</v>
      </c>
      <c r="R1035" s="34"/>
      <c r="S1035" s="40"/>
      <c r="T1035" s="40"/>
    </row>
    <row r="1036" spans="1:20" s="42" customFormat="1" ht="47.25" x14ac:dyDescent="0.2">
      <c r="A1036" s="1243">
        <v>13</v>
      </c>
      <c r="B1036" s="91" t="s">
        <v>2802</v>
      </c>
      <c r="C1036" s="2228"/>
      <c r="D1036" s="87" t="s">
        <v>7173</v>
      </c>
      <c r="E1036" s="2145" t="s">
        <v>3548</v>
      </c>
      <c r="F1036" s="36"/>
      <c r="G1036" s="1837">
        <v>250000</v>
      </c>
      <c r="H1036" s="2214">
        <v>250000</v>
      </c>
      <c r="I1036" s="2165">
        <v>250000</v>
      </c>
      <c r="J1036" s="36" t="s">
        <v>5174</v>
      </c>
      <c r="K1036" s="36" t="s">
        <v>4934</v>
      </c>
      <c r="L1036" s="1243" t="s">
        <v>3115</v>
      </c>
      <c r="M1036" s="37" t="s">
        <v>3093</v>
      </c>
      <c r="N1036" s="34" t="s">
        <v>5969</v>
      </c>
      <c r="O1036" s="34" t="s">
        <v>5319</v>
      </c>
      <c r="P1036" s="39">
        <v>250000</v>
      </c>
      <c r="Q1036" s="35">
        <v>250000</v>
      </c>
      <c r="R1036" s="34"/>
      <c r="S1036" s="40"/>
      <c r="T1036" s="40"/>
    </row>
    <row r="1037" spans="1:20" s="42" customFormat="1" ht="47.25" x14ac:dyDescent="0.2">
      <c r="A1037" s="1243">
        <v>13</v>
      </c>
      <c r="B1037" s="91" t="s">
        <v>2783</v>
      </c>
      <c r="C1037" s="2228"/>
      <c r="D1037" s="87" t="s">
        <v>7173</v>
      </c>
      <c r="E1037" s="2145" t="s">
        <v>3537</v>
      </c>
      <c r="F1037" s="36"/>
      <c r="G1037" s="1837">
        <v>250000</v>
      </c>
      <c r="H1037" s="2214">
        <v>250000</v>
      </c>
      <c r="I1037" s="2165">
        <v>250000</v>
      </c>
      <c r="J1037" s="36" t="s">
        <v>5174</v>
      </c>
      <c r="K1037" s="36" t="s">
        <v>4934</v>
      </c>
      <c r="L1037" s="1243" t="s">
        <v>3115</v>
      </c>
      <c r="M1037" s="37" t="s">
        <v>3083</v>
      </c>
      <c r="N1037" s="34" t="s">
        <v>5969</v>
      </c>
      <c r="O1037" s="34" t="s">
        <v>5319</v>
      </c>
      <c r="P1037" s="39">
        <v>250000</v>
      </c>
      <c r="Q1037" s="35">
        <v>250000</v>
      </c>
      <c r="R1037" s="34"/>
      <c r="S1037" s="40"/>
      <c r="T1037" s="40"/>
    </row>
    <row r="1038" spans="1:20" s="42" customFormat="1" ht="31.5" x14ac:dyDescent="0.2">
      <c r="A1038" s="1243">
        <v>13</v>
      </c>
      <c r="B1038" s="91" t="s">
        <v>2864</v>
      </c>
      <c r="C1038" s="2228"/>
      <c r="D1038" s="87" t="s">
        <v>6961</v>
      </c>
      <c r="E1038" s="2145" t="s">
        <v>3511</v>
      </c>
      <c r="F1038" s="36"/>
      <c r="G1038" s="1837">
        <v>250000</v>
      </c>
      <c r="H1038" s="2214">
        <v>250000</v>
      </c>
      <c r="I1038" s="2165">
        <v>250000</v>
      </c>
      <c r="J1038" s="36" t="s">
        <v>5174</v>
      </c>
      <c r="K1038" s="36" t="s">
        <v>4934</v>
      </c>
      <c r="L1038" s="36" t="s">
        <v>5038</v>
      </c>
      <c r="M1038" s="37" t="s">
        <v>3098</v>
      </c>
      <c r="N1038" s="34" t="s">
        <v>5969</v>
      </c>
      <c r="O1038" s="34" t="s">
        <v>5320</v>
      </c>
      <c r="P1038" s="39">
        <v>250000</v>
      </c>
      <c r="Q1038" s="35">
        <v>250000</v>
      </c>
      <c r="R1038" s="34"/>
      <c r="S1038" s="40"/>
      <c r="T1038" s="40"/>
    </row>
    <row r="1039" spans="1:20" s="42" customFormat="1" ht="63" x14ac:dyDescent="0.2">
      <c r="A1039" s="1243">
        <v>13</v>
      </c>
      <c r="B1039" s="34" t="s">
        <v>1006</v>
      </c>
      <c r="C1039" s="2228"/>
      <c r="D1039" s="87" t="s">
        <v>7130</v>
      </c>
      <c r="E1039" s="2145" t="s">
        <v>1005</v>
      </c>
      <c r="F1039" s="36"/>
      <c r="G1039" s="1837">
        <v>520000</v>
      </c>
      <c r="H1039" s="2214">
        <v>0</v>
      </c>
      <c r="I1039" s="2165">
        <v>0</v>
      </c>
      <c r="J1039" s="36" t="s">
        <v>5174</v>
      </c>
      <c r="K1039" s="36" t="s">
        <v>4895</v>
      </c>
      <c r="L1039" s="1243" t="s">
        <v>5267</v>
      </c>
      <c r="M1039" s="36" t="s">
        <v>3286</v>
      </c>
      <c r="N1039" s="34" t="s">
        <v>5969</v>
      </c>
      <c r="O1039" s="34" t="s">
        <v>5298</v>
      </c>
      <c r="P1039" s="39">
        <v>0</v>
      </c>
      <c r="Q1039" s="2092">
        <v>0</v>
      </c>
      <c r="R1039" s="2031" t="s">
        <v>3202</v>
      </c>
      <c r="S1039" s="40" t="s">
        <v>1044</v>
      </c>
      <c r="T1039" s="2097" t="s">
        <v>1043</v>
      </c>
    </row>
    <row r="1040" spans="1:20" s="42" customFormat="1" ht="31.5" x14ac:dyDescent="0.2">
      <c r="A1040" s="1243">
        <v>13</v>
      </c>
      <c r="B1040" s="91" t="s">
        <v>2365</v>
      </c>
      <c r="C1040" s="2228" t="s">
        <v>1035</v>
      </c>
      <c r="D1040" s="87" t="s">
        <v>7790</v>
      </c>
      <c r="E1040" s="2145" t="s">
        <v>3472</v>
      </c>
      <c r="F1040" s="36"/>
      <c r="G1040" s="1837">
        <v>280000</v>
      </c>
      <c r="H1040" s="2214">
        <v>280000</v>
      </c>
      <c r="I1040" s="2248">
        <v>0</v>
      </c>
      <c r="J1040" s="36" t="s">
        <v>5174</v>
      </c>
      <c r="K1040" s="36" t="s">
        <v>4934</v>
      </c>
      <c r="L1040" s="37" t="s">
        <v>5223</v>
      </c>
      <c r="M1040" s="37" t="s">
        <v>3096</v>
      </c>
      <c r="N1040" s="34" t="s">
        <v>5969</v>
      </c>
      <c r="O1040" s="34" t="s">
        <v>5299</v>
      </c>
      <c r="P1040" s="2246">
        <f>I1040</f>
        <v>0</v>
      </c>
      <c r="Q1040" s="2242">
        <f>P1040</f>
        <v>0</v>
      </c>
      <c r="R1040" s="34"/>
      <c r="S1040" s="2250" t="s">
        <v>1044</v>
      </c>
      <c r="T1040" s="2250" t="s">
        <v>481</v>
      </c>
    </row>
    <row r="1041" spans="1:20" s="42" customFormat="1" ht="31.5" x14ac:dyDescent="0.2">
      <c r="A1041" s="1243">
        <v>13</v>
      </c>
      <c r="B1041" s="87" t="s">
        <v>1007</v>
      </c>
      <c r="C1041" s="2228"/>
      <c r="D1041" s="87" t="s">
        <v>5327</v>
      </c>
      <c r="E1041" s="2145" t="s">
        <v>3593</v>
      </c>
      <c r="F1041" s="36"/>
      <c r="G1041" s="1837">
        <v>300000</v>
      </c>
      <c r="H1041" s="2214">
        <v>300000</v>
      </c>
      <c r="I1041" s="2165">
        <v>300000</v>
      </c>
      <c r="J1041" s="36" t="s">
        <v>5174</v>
      </c>
      <c r="K1041" s="36" t="s">
        <v>4934</v>
      </c>
      <c r="L1041" s="2152" t="s">
        <v>5160</v>
      </c>
      <c r="M1041" s="37" t="s">
        <v>3084</v>
      </c>
      <c r="N1041" s="1243" t="s">
        <v>5969</v>
      </c>
      <c r="O1041" s="34" t="s">
        <v>5328</v>
      </c>
      <c r="P1041" s="39">
        <v>300000</v>
      </c>
      <c r="Q1041" s="35">
        <v>300000</v>
      </c>
      <c r="R1041" s="1243"/>
      <c r="S1041" s="2097" t="s">
        <v>226</v>
      </c>
      <c r="T1041" s="2097" t="s">
        <v>1043</v>
      </c>
    </row>
    <row r="1042" spans="1:20" s="1789" customFormat="1" ht="31.5" x14ac:dyDescent="0.2">
      <c r="A1042" s="1243">
        <v>13</v>
      </c>
      <c r="B1042" s="91" t="s">
        <v>1385</v>
      </c>
      <c r="C1042" s="2228"/>
      <c r="D1042" s="2272" t="s">
        <v>509</v>
      </c>
      <c r="E1042" s="2145" t="s">
        <v>3584</v>
      </c>
      <c r="F1042" s="36"/>
      <c r="G1042" s="1837">
        <v>300000</v>
      </c>
      <c r="H1042" s="2214">
        <v>300000</v>
      </c>
      <c r="I1042" s="2165">
        <v>300000</v>
      </c>
      <c r="J1042" s="36" t="s">
        <v>5174</v>
      </c>
      <c r="K1042" s="36" t="s">
        <v>4934</v>
      </c>
      <c r="L1042" s="36" t="s">
        <v>5223</v>
      </c>
      <c r="M1042" s="1243" t="s">
        <v>3111</v>
      </c>
      <c r="N1042" s="37" t="s">
        <v>5165</v>
      </c>
      <c r="O1042" s="34" t="s">
        <v>5324</v>
      </c>
      <c r="P1042" s="39">
        <v>300000</v>
      </c>
      <c r="Q1042" s="35">
        <v>300000</v>
      </c>
      <c r="R1042" s="1243"/>
      <c r="S1042" s="34"/>
      <c r="T1042" s="34"/>
    </row>
    <row r="1043" spans="1:20" s="1789" customFormat="1" ht="78.75" x14ac:dyDescent="0.2">
      <c r="A1043" s="1243">
        <v>13</v>
      </c>
      <c r="B1043" s="87" t="s">
        <v>2044</v>
      </c>
      <c r="C1043" s="2228"/>
      <c r="D1043" s="87" t="s">
        <v>7845</v>
      </c>
      <c r="E1043" s="2145" t="s">
        <v>3583</v>
      </c>
      <c r="F1043" s="36"/>
      <c r="G1043" s="1837">
        <v>300000</v>
      </c>
      <c r="H1043" s="2214">
        <v>300000</v>
      </c>
      <c r="I1043" s="2165">
        <v>300000</v>
      </c>
      <c r="J1043" s="36" t="s">
        <v>5174</v>
      </c>
      <c r="K1043" s="36" t="s">
        <v>4934</v>
      </c>
      <c r="L1043" s="1243" t="s">
        <v>5160</v>
      </c>
      <c r="M1043" s="37" t="s">
        <v>3084</v>
      </c>
      <c r="N1043" s="1243" t="s">
        <v>5969</v>
      </c>
      <c r="O1043" s="34" t="s">
        <v>5324</v>
      </c>
      <c r="P1043" s="39">
        <v>300000</v>
      </c>
      <c r="Q1043" s="35">
        <v>300000</v>
      </c>
      <c r="R1043" s="1243"/>
      <c r="S1043" s="34"/>
      <c r="T1043" s="34"/>
    </row>
    <row r="1044" spans="1:20" s="1789" customFormat="1" ht="31.5" x14ac:dyDescent="0.2">
      <c r="A1044" s="1243">
        <v>13</v>
      </c>
      <c r="B1044" s="87" t="s">
        <v>2052</v>
      </c>
      <c r="C1044" s="2228"/>
      <c r="D1044" s="87" t="s">
        <v>5327</v>
      </c>
      <c r="E1044" s="2145" t="s">
        <v>3595</v>
      </c>
      <c r="F1044" s="36"/>
      <c r="G1044" s="1837">
        <v>300000</v>
      </c>
      <c r="H1044" s="2214">
        <v>300000</v>
      </c>
      <c r="I1044" s="2165">
        <v>300000</v>
      </c>
      <c r="J1044" s="36" t="s">
        <v>5174</v>
      </c>
      <c r="K1044" s="36" t="s">
        <v>4934</v>
      </c>
      <c r="L1044" s="2099" t="s">
        <v>5160</v>
      </c>
      <c r="M1044" s="37" t="s">
        <v>3084</v>
      </c>
      <c r="N1044" s="1243" t="s">
        <v>5969</v>
      </c>
      <c r="O1044" s="34" t="s">
        <v>5328</v>
      </c>
      <c r="P1044" s="39">
        <v>300000</v>
      </c>
      <c r="Q1044" s="35">
        <v>300000</v>
      </c>
      <c r="R1044" s="1243"/>
      <c r="S1044" s="2097" t="s">
        <v>227</v>
      </c>
      <c r="T1044" s="2097" t="s">
        <v>1043</v>
      </c>
    </row>
    <row r="1045" spans="1:20" s="1789" customFormat="1" ht="31.5" x14ac:dyDescent="0.2">
      <c r="A1045" s="1243">
        <v>13</v>
      </c>
      <c r="B1045" s="87" t="s">
        <v>2053</v>
      </c>
      <c r="C1045" s="2228"/>
      <c r="D1045" s="87" t="s">
        <v>5327</v>
      </c>
      <c r="E1045" s="2145" t="s">
        <v>3594</v>
      </c>
      <c r="F1045" s="36"/>
      <c r="G1045" s="1837">
        <v>300000</v>
      </c>
      <c r="H1045" s="2214">
        <v>300000</v>
      </c>
      <c r="I1045" s="2165">
        <v>300000</v>
      </c>
      <c r="J1045" s="36" t="s">
        <v>5174</v>
      </c>
      <c r="K1045" s="36" t="s">
        <v>4934</v>
      </c>
      <c r="L1045" s="2099" t="s">
        <v>5160</v>
      </c>
      <c r="M1045" s="37" t="s">
        <v>3084</v>
      </c>
      <c r="N1045" s="1243" t="s">
        <v>5969</v>
      </c>
      <c r="O1045" s="34" t="s">
        <v>5328</v>
      </c>
      <c r="P1045" s="39">
        <v>300000</v>
      </c>
      <c r="Q1045" s="35">
        <v>300000</v>
      </c>
      <c r="R1045" s="1243"/>
      <c r="S1045" s="2097" t="s">
        <v>227</v>
      </c>
      <c r="T1045" s="2097" t="s">
        <v>1043</v>
      </c>
    </row>
    <row r="1046" spans="1:20" s="1789" customFormat="1" ht="31.5" x14ac:dyDescent="0.2">
      <c r="A1046" s="1243">
        <v>13</v>
      </c>
      <c r="B1046" s="34" t="s">
        <v>2277</v>
      </c>
      <c r="C1046" s="2228"/>
      <c r="D1046" s="87" t="s">
        <v>7236</v>
      </c>
      <c r="E1046" s="2145" t="s">
        <v>4328</v>
      </c>
      <c r="F1046" s="36"/>
      <c r="G1046" s="1837">
        <v>300000</v>
      </c>
      <c r="H1046" s="2214">
        <v>300000</v>
      </c>
      <c r="I1046" s="2165">
        <v>300000</v>
      </c>
      <c r="J1046" s="36" t="s">
        <v>5174</v>
      </c>
      <c r="K1046" s="36" t="s">
        <v>4934</v>
      </c>
      <c r="L1046" s="37" t="s">
        <v>3114</v>
      </c>
      <c r="M1046" s="37" t="s">
        <v>5164</v>
      </c>
      <c r="N1046" s="34" t="s">
        <v>5969</v>
      </c>
      <c r="O1046" s="34" t="s">
        <v>5296</v>
      </c>
      <c r="P1046" s="39">
        <v>300000</v>
      </c>
      <c r="Q1046" s="35">
        <v>300000</v>
      </c>
      <c r="R1046" s="34"/>
      <c r="S1046" s="40"/>
      <c r="T1046" s="40"/>
    </row>
    <row r="1047" spans="1:20" s="1789" customFormat="1" ht="31.5" x14ac:dyDescent="0.2">
      <c r="A1047" s="1243">
        <v>13</v>
      </c>
      <c r="B1047" s="91" t="s">
        <v>2421</v>
      </c>
      <c r="C1047" s="2228"/>
      <c r="D1047" s="87" t="s">
        <v>6436</v>
      </c>
      <c r="E1047" s="2145" t="s">
        <v>3564</v>
      </c>
      <c r="F1047" s="36"/>
      <c r="G1047" s="1837">
        <v>300000</v>
      </c>
      <c r="H1047" s="2214">
        <v>300000</v>
      </c>
      <c r="I1047" s="2165">
        <v>300000</v>
      </c>
      <c r="J1047" s="36" t="s">
        <v>5174</v>
      </c>
      <c r="K1047" s="36" t="s">
        <v>4934</v>
      </c>
      <c r="L1047" s="36" t="s">
        <v>5038</v>
      </c>
      <c r="M1047" s="37" t="s">
        <v>3107</v>
      </c>
      <c r="N1047" s="34" t="s">
        <v>5969</v>
      </c>
      <c r="O1047" s="34" t="s">
        <v>5041</v>
      </c>
      <c r="P1047" s="39">
        <v>300000</v>
      </c>
      <c r="Q1047" s="35">
        <v>300000</v>
      </c>
      <c r="R1047" s="34"/>
      <c r="S1047" s="40"/>
      <c r="T1047" s="40"/>
    </row>
    <row r="1048" spans="1:20" s="1789" customFormat="1" ht="31.5" x14ac:dyDescent="0.2">
      <c r="A1048" s="1243">
        <v>13</v>
      </c>
      <c r="B1048" s="91" t="s">
        <v>2638</v>
      </c>
      <c r="C1048" s="2227"/>
      <c r="D1048" s="87" t="s">
        <v>7845</v>
      </c>
      <c r="E1048" s="2145" t="s">
        <v>3592</v>
      </c>
      <c r="F1048" s="36"/>
      <c r="G1048" s="1837">
        <v>300000</v>
      </c>
      <c r="H1048" s="2214">
        <v>300000</v>
      </c>
      <c r="I1048" s="2165">
        <v>300000</v>
      </c>
      <c r="J1048" s="36" t="s">
        <v>5174</v>
      </c>
      <c r="K1048" s="36" t="s">
        <v>4934</v>
      </c>
      <c r="L1048" s="1243" t="s">
        <v>3115</v>
      </c>
      <c r="M1048" s="37" t="s">
        <v>3083</v>
      </c>
      <c r="N1048" s="1243" t="s">
        <v>5969</v>
      </c>
      <c r="O1048" s="34" t="s">
        <v>5328</v>
      </c>
      <c r="P1048" s="39">
        <v>300000</v>
      </c>
      <c r="Q1048" s="35">
        <v>300000</v>
      </c>
      <c r="R1048" s="1243"/>
      <c r="S1048" s="34"/>
      <c r="T1048" s="34"/>
    </row>
    <row r="1049" spans="1:20" s="1789" customFormat="1" ht="31.5" x14ac:dyDescent="0.2">
      <c r="A1049" s="1243">
        <v>13</v>
      </c>
      <c r="B1049" s="91" t="s">
        <v>2675</v>
      </c>
      <c r="C1049" s="2227"/>
      <c r="D1049" s="87" t="s">
        <v>6937</v>
      </c>
      <c r="E1049" s="2145" t="s">
        <v>3486</v>
      </c>
      <c r="F1049" s="36"/>
      <c r="G1049" s="1837">
        <v>300000</v>
      </c>
      <c r="H1049" s="2214">
        <v>300000</v>
      </c>
      <c r="I1049" s="2165">
        <v>300000</v>
      </c>
      <c r="J1049" s="36" t="s">
        <v>5174</v>
      </c>
      <c r="K1049" s="36" t="s">
        <v>4934</v>
      </c>
      <c r="L1049" s="1243" t="s">
        <v>5267</v>
      </c>
      <c r="M1049" s="37" t="s">
        <v>5164</v>
      </c>
      <c r="N1049" s="34" t="s">
        <v>5969</v>
      </c>
      <c r="O1049" s="34" t="s">
        <v>5296</v>
      </c>
      <c r="P1049" s="39">
        <v>300000</v>
      </c>
      <c r="Q1049" s="35">
        <v>300000</v>
      </c>
      <c r="R1049" s="34"/>
      <c r="S1049" s="40"/>
      <c r="T1049" s="40"/>
    </row>
    <row r="1050" spans="1:20" s="1789" customFormat="1" ht="47.25" x14ac:dyDescent="0.2">
      <c r="A1050" s="2285">
        <v>13</v>
      </c>
      <c r="B1050" s="91" t="s">
        <v>2782</v>
      </c>
      <c r="C1050" s="1891" t="s">
        <v>1033</v>
      </c>
      <c r="D1050" s="87" t="s">
        <v>7173</v>
      </c>
      <c r="E1050" s="2145" t="s">
        <v>3539</v>
      </c>
      <c r="F1050" s="36"/>
      <c r="G1050" s="1837">
        <v>300000</v>
      </c>
      <c r="H1050" s="2214">
        <v>300000</v>
      </c>
      <c r="I1050" s="2165">
        <v>300000</v>
      </c>
      <c r="J1050" s="36" t="s">
        <v>5174</v>
      </c>
      <c r="K1050" s="36" t="s">
        <v>4934</v>
      </c>
      <c r="L1050" s="2314" t="s">
        <v>5160</v>
      </c>
      <c r="M1050" s="2315" t="s">
        <v>3079</v>
      </c>
      <c r="N1050" s="34" t="s">
        <v>5969</v>
      </c>
      <c r="O1050" s="34" t="s">
        <v>5319</v>
      </c>
      <c r="P1050" s="39">
        <v>300000</v>
      </c>
      <c r="Q1050" s="35">
        <v>300000</v>
      </c>
      <c r="R1050" s="34"/>
      <c r="S1050" s="2288" t="s">
        <v>614</v>
      </c>
      <c r="T1050" s="1890" t="s">
        <v>481</v>
      </c>
    </row>
    <row r="1051" spans="1:20" s="1789" customFormat="1" ht="78.75" x14ac:dyDescent="0.2">
      <c r="A1051" s="1243">
        <v>13</v>
      </c>
      <c r="B1051" s="91" t="s">
        <v>2771</v>
      </c>
      <c r="C1051" s="2227"/>
      <c r="D1051" s="87" t="s">
        <v>7173</v>
      </c>
      <c r="E1051" s="2145" t="s">
        <v>3540</v>
      </c>
      <c r="F1051" s="36"/>
      <c r="G1051" s="1837">
        <v>300000</v>
      </c>
      <c r="H1051" s="2214">
        <v>300000</v>
      </c>
      <c r="I1051" s="2165">
        <v>300000</v>
      </c>
      <c r="J1051" s="36" t="s">
        <v>5226</v>
      </c>
      <c r="K1051" s="36" t="s">
        <v>4934</v>
      </c>
      <c r="L1051" s="37" t="s">
        <v>5223</v>
      </c>
      <c r="M1051" s="37" t="s">
        <v>3221</v>
      </c>
      <c r="N1051" s="34" t="s">
        <v>5969</v>
      </c>
      <c r="O1051" s="34" t="s">
        <v>5319</v>
      </c>
      <c r="P1051" s="39">
        <v>300000</v>
      </c>
      <c r="Q1051" s="35">
        <v>300000</v>
      </c>
      <c r="R1051" s="34"/>
      <c r="S1051" s="40"/>
      <c r="T1051" s="40"/>
    </row>
    <row r="1052" spans="1:20" s="1789" customFormat="1" ht="47.25" x14ac:dyDescent="0.2">
      <c r="A1052" s="1243">
        <v>13</v>
      </c>
      <c r="B1052" s="91" t="s">
        <v>2863</v>
      </c>
      <c r="C1052" s="2227"/>
      <c r="D1052" s="87" t="s">
        <v>6961</v>
      </c>
      <c r="E1052" s="2145" t="s">
        <v>3227</v>
      </c>
      <c r="F1052" s="36"/>
      <c r="G1052" s="1837">
        <v>300000</v>
      </c>
      <c r="H1052" s="2214">
        <v>300000</v>
      </c>
      <c r="I1052" s="2165">
        <v>300000</v>
      </c>
      <c r="J1052" s="36" t="s">
        <v>5174</v>
      </c>
      <c r="K1052" s="36" t="s">
        <v>4934</v>
      </c>
      <c r="L1052" s="36" t="s">
        <v>5038</v>
      </c>
      <c r="M1052" s="37" t="s">
        <v>3098</v>
      </c>
      <c r="N1052" s="34" t="s">
        <v>5969</v>
      </c>
      <c r="O1052" s="34" t="s">
        <v>5320</v>
      </c>
      <c r="P1052" s="39">
        <v>300000</v>
      </c>
      <c r="Q1052" s="35">
        <v>300000</v>
      </c>
      <c r="R1052" s="34"/>
      <c r="S1052" s="40"/>
      <c r="T1052" s="40"/>
    </row>
    <row r="1053" spans="1:20" s="2107" customFormat="1" ht="31.5" x14ac:dyDescent="0.2">
      <c r="A1053" s="2099">
        <v>13</v>
      </c>
      <c r="B1053" s="2100" t="s">
        <v>422</v>
      </c>
      <c r="C1053" s="2228"/>
      <c r="D1053" s="2114" t="s">
        <v>6409</v>
      </c>
      <c r="E1053" s="2120" t="s">
        <v>165</v>
      </c>
      <c r="F1053" s="2116"/>
      <c r="G1053" s="2156"/>
      <c r="H1053" s="2216">
        <v>300000</v>
      </c>
      <c r="I1053" s="2166">
        <v>300000</v>
      </c>
      <c r="J1053" s="2121" t="s">
        <v>5174</v>
      </c>
      <c r="K1053" s="2121" t="s">
        <v>4934</v>
      </c>
      <c r="L1053" s="2116" t="s">
        <v>3115</v>
      </c>
      <c r="M1053" s="2123" t="s">
        <v>5268</v>
      </c>
      <c r="N1053" s="2095" t="s">
        <v>5969</v>
      </c>
      <c r="O1053" s="2097" t="s">
        <v>5041</v>
      </c>
      <c r="P1053" s="2122">
        <v>300000</v>
      </c>
      <c r="Q1053" s="2122">
        <f>P1053</f>
        <v>300000</v>
      </c>
      <c r="R1053" s="2097"/>
      <c r="S1053" s="2097"/>
      <c r="T1053" s="2097" t="s">
        <v>1042</v>
      </c>
    </row>
    <row r="1054" spans="1:20" s="2107" customFormat="1" ht="31.5" x14ac:dyDescent="0.2">
      <c r="A1054" s="2099">
        <v>13</v>
      </c>
      <c r="B1054" s="2100" t="s">
        <v>423</v>
      </c>
      <c r="C1054" s="2228"/>
      <c r="D1054" s="2114" t="s">
        <v>6409</v>
      </c>
      <c r="E1054" s="2120" t="s">
        <v>166</v>
      </c>
      <c r="F1054" s="2116"/>
      <c r="G1054" s="2156"/>
      <c r="H1054" s="2216">
        <v>300000</v>
      </c>
      <c r="I1054" s="2166">
        <v>300000</v>
      </c>
      <c r="J1054" s="2121" t="s">
        <v>5174</v>
      </c>
      <c r="K1054" s="2121" t="s">
        <v>4934</v>
      </c>
      <c r="L1054" s="2116" t="s">
        <v>3115</v>
      </c>
      <c r="M1054" s="2123" t="s">
        <v>5268</v>
      </c>
      <c r="N1054" s="2095" t="s">
        <v>5969</v>
      </c>
      <c r="O1054" s="2097" t="s">
        <v>5041</v>
      </c>
      <c r="P1054" s="2122">
        <v>300000</v>
      </c>
      <c r="Q1054" s="2122">
        <f>P1054</f>
        <v>300000</v>
      </c>
      <c r="R1054" s="2097"/>
      <c r="S1054" s="2097"/>
      <c r="T1054" s="2097" t="s">
        <v>1042</v>
      </c>
    </row>
    <row r="1055" spans="1:20" s="2107" customFormat="1" ht="31.5" x14ac:dyDescent="0.2">
      <c r="A1055" s="2099">
        <v>13</v>
      </c>
      <c r="B1055" s="2095" t="s">
        <v>424</v>
      </c>
      <c r="C1055" s="2228"/>
      <c r="D1055" s="2114" t="s">
        <v>6409</v>
      </c>
      <c r="E1055" s="2148" t="s">
        <v>167</v>
      </c>
      <c r="F1055" s="2119"/>
      <c r="G1055" s="2156"/>
      <c r="H1055" s="2216">
        <v>300000</v>
      </c>
      <c r="I1055" s="2166">
        <v>300000</v>
      </c>
      <c r="J1055" s="2121" t="s">
        <v>5174</v>
      </c>
      <c r="K1055" s="2121" t="s">
        <v>4934</v>
      </c>
      <c r="L1055" s="2123" t="s">
        <v>3115</v>
      </c>
      <c r="M1055" s="2123" t="s">
        <v>3084</v>
      </c>
      <c r="N1055" s="2095" t="s">
        <v>5969</v>
      </c>
      <c r="O1055" s="2097" t="s">
        <v>5041</v>
      </c>
      <c r="P1055" s="2106">
        <v>300000</v>
      </c>
      <c r="Q1055" s="2122">
        <f>P1055</f>
        <v>300000</v>
      </c>
      <c r="R1055" s="2097"/>
      <c r="S1055" s="2097"/>
      <c r="T1055" s="2097" t="s">
        <v>1042</v>
      </c>
    </row>
    <row r="1056" spans="1:20" s="2107" customFormat="1" ht="31.5" x14ac:dyDescent="0.2">
      <c r="A1056" s="2285">
        <v>13</v>
      </c>
      <c r="B1056" s="2095" t="s">
        <v>425</v>
      </c>
      <c r="C1056" s="1890" t="s">
        <v>1033</v>
      </c>
      <c r="D1056" s="2114" t="s">
        <v>6409</v>
      </c>
      <c r="E1056" s="2120" t="s">
        <v>168</v>
      </c>
      <c r="F1056" s="2116"/>
      <c r="G1056" s="2156"/>
      <c r="H1056" s="2216">
        <v>300000</v>
      </c>
      <c r="I1056" s="2166">
        <v>300000</v>
      </c>
      <c r="J1056" s="2121" t="s">
        <v>5174</v>
      </c>
      <c r="K1056" s="2121" t="s">
        <v>4934</v>
      </c>
      <c r="L1056" s="1949" t="s">
        <v>5160</v>
      </c>
      <c r="M1056" s="1857" t="s">
        <v>3083</v>
      </c>
      <c r="N1056" s="2095" t="s">
        <v>5969</v>
      </c>
      <c r="O1056" s="2097" t="s">
        <v>5041</v>
      </c>
      <c r="P1056" s="2122">
        <v>300000</v>
      </c>
      <c r="Q1056" s="2122">
        <f>P1056</f>
        <v>300000</v>
      </c>
      <c r="R1056" s="2097"/>
      <c r="S1056" s="1890" t="s">
        <v>614</v>
      </c>
      <c r="T1056" s="2097" t="s">
        <v>588</v>
      </c>
    </row>
    <row r="1057" spans="1:22" s="1789" customFormat="1" ht="31.5" x14ac:dyDescent="0.2">
      <c r="A1057" s="1243">
        <v>13</v>
      </c>
      <c r="B1057" s="91" t="s">
        <v>2676</v>
      </c>
      <c r="C1057" s="2227"/>
      <c r="D1057" s="87" t="s">
        <v>7168</v>
      </c>
      <c r="E1057" s="2145" t="s">
        <v>4252</v>
      </c>
      <c r="F1057" s="36"/>
      <c r="G1057" s="1837">
        <v>320000</v>
      </c>
      <c r="H1057" s="2214">
        <v>320000</v>
      </c>
      <c r="I1057" s="2165">
        <v>320000</v>
      </c>
      <c r="J1057" s="36" t="s">
        <v>5174</v>
      </c>
      <c r="K1057" s="36" t="s">
        <v>4934</v>
      </c>
      <c r="L1057" s="36" t="s">
        <v>5223</v>
      </c>
      <c r="M1057" s="37" t="s">
        <v>5164</v>
      </c>
      <c r="N1057" s="34" t="s">
        <v>5969</v>
      </c>
      <c r="O1057" s="34" t="s">
        <v>5302</v>
      </c>
      <c r="P1057" s="39">
        <v>320000</v>
      </c>
      <c r="Q1057" s="35">
        <v>320000</v>
      </c>
      <c r="R1057" s="34"/>
      <c r="S1057" s="40"/>
      <c r="T1057" s="40"/>
    </row>
    <row r="1058" spans="1:22" s="1789" customFormat="1" ht="47.25" x14ac:dyDescent="0.2">
      <c r="A1058" s="1243">
        <v>13</v>
      </c>
      <c r="B1058" s="91" t="s">
        <v>2776</v>
      </c>
      <c r="C1058" s="2227"/>
      <c r="D1058" s="87" t="s">
        <v>1030</v>
      </c>
      <c r="E1058" s="2145" t="s">
        <v>3816</v>
      </c>
      <c r="F1058" s="36"/>
      <c r="G1058" s="1837">
        <v>320000</v>
      </c>
      <c r="H1058" s="2214">
        <v>320000</v>
      </c>
      <c r="I1058" s="2165">
        <v>320000</v>
      </c>
      <c r="J1058" s="36" t="s">
        <v>5174</v>
      </c>
      <c r="K1058" s="36" t="s">
        <v>4934</v>
      </c>
      <c r="L1058" s="1243" t="s">
        <v>3099</v>
      </c>
      <c r="M1058" s="34" t="s">
        <v>5164</v>
      </c>
      <c r="N1058" s="34" t="s">
        <v>5969</v>
      </c>
      <c r="O1058" s="34" t="s">
        <v>5317</v>
      </c>
      <c r="P1058" s="39">
        <v>320000</v>
      </c>
      <c r="Q1058" s="35">
        <v>320000</v>
      </c>
      <c r="R1058" s="34"/>
      <c r="S1058" s="40"/>
      <c r="T1058" s="40"/>
    </row>
    <row r="1059" spans="1:22" s="1789" customFormat="1" ht="47.25" x14ac:dyDescent="0.2">
      <c r="A1059" s="2285">
        <v>13</v>
      </c>
      <c r="B1059" s="87" t="s">
        <v>2041</v>
      </c>
      <c r="C1059" s="1891" t="s">
        <v>1035</v>
      </c>
      <c r="D1059" s="2272" t="s">
        <v>7839</v>
      </c>
      <c r="E1059" s="2145" t="s">
        <v>3591</v>
      </c>
      <c r="F1059" s="36"/>
      <c r="G1059" s="1837">
        <v>350000</v>
      </c>
      <c r="H1059" s="2214">
        <v>350000</v>
      </c>
      <c r="I1059" s="2282">
        <v>0</v>
      </c>
      <c r="J1059" s="36" t="s">
        <v>5174</v>
      </c>
      <c r="K1059" s="36" t="s">
        <v>4934</v>
      </c>
      <c r="L1059" s="1243" t="s">
        <v>3099</v>
      </c>
      <c r="M1059" s="37" t="s">
        <v>3085</v>
      </c>
      <c r="N1059" s="1243" t="s">
        <v>5969</v>
      </c>
      <c r="O1059" s="34" t="s">
        <v>5328</v>
      </c>
      <c r="P1059" s="2282">
        <v>0</v>
      </c>
      <c r="Q1059" s="2282">
        <v>0</v>
      </c>
      <c r="R1059" s="1243"/>
      <c r="S1059" s="2288" t="s">
        <v>566</v>
      </c>
      <c r="T1059" s="34"/>
    </row>
    <row r="1060" spans="1:22" s="1789" customFormat="1" ht="31.5" x14ac:dyDescent="0.2">
      <c r="A1060" s="1243">
        <v>13</v>
      </c>
      <c r="B1060" s="34" t="s">
        <v>2171</v>
      </c>
      <c r="C1060" s="2227" t="s">
        <v>1035</v>
      </c>
      <c r="D1060" s="87" t="s">
        <v>7114</v>
      </c>
      <c r="E1060" s="2145" t="s">
        <v>993</v>
      </c>
      <c r="F1060" s="36"/>
      <c r="G1060" s="1837">
        <v>350000</v>
      </c>
      <c r="H1060" s="2214">
        <v>350000</v>
      </c>
      <c r="I1060" s="2241">
        <v>0</v>
      </c>
      <c r="J1060" s="36" t="s">
        <v>5174</v>
      </c>
      <c r="K1060" s="36" t="s">
        <v>4934</v>
      </c>
      <c r="L1060" s="37" t="s">
        <v>5223</v>
      </c>
      <c r="M1060" s="37" t="s">
        <v>5164</v>
      </c>
      <c r="N1060" s="37" t="s">
        <v>5969</v>
      </c>
      <c r="O1060" s="34" t="s">
        <v>5296</v>
      </c>
      <c r="P1060" s="39">
        <f>I1060</f>
        <v>0</v>
      </c>
      <c r="Q1060" s="35">
        <v>350000</v>
      </c>
      <c r="R1060" s="34"/>
      <c r="S1060" s="2250" t="s">
        <v>1044</v>
      </c>
      <c r="T1060" s="2250" t="s">
        <v>481</v>
      </c>
    </row>
    <row r="1061" spans="1:22" s="2107" customFormat="1" ht="31.5" x14ac:dyDescent="0.2">
      <c r="A1061" s="2099">
        <v>13</v>
      </c>
      <c r="B1061" s="2095" t="s">
        <v>426</v>
      </c>
      <c r="C1061" s="2228"/>
      <c r="D1061" s="2114" t="s">
        <v>6409</v>
      </c>
      <c r="E1061" s="2120" t="s">
        <v>169</v>
      </c>
      <c r="F1061" s="2116"/>
      <c r="G1061" s="2156"/>
      <c r="H1061" s="2216">
        <v>350000</v>
      </c>
      <c r="I1061" s="2166">
        <v>350000</v>
      </c>
      <c r="J1061" s="2121" t="s">
        <v>5174</v>
      </c>
      <c r="K1061" s="2121" t="s">
        <v>4934</v>
      </c>
      <c r="L1061" s="2116" t="s">
        <v>3114</v>
      </c>
      <c r="M1061" s="2123" t="s">
        <v>5268</v>
      </c>
      <c r="N1061" s="2095" t="s">
        <v>5969</v>
      </c>
      <c r="O1061" s="2097" t="s">
        <v>5041</v>
      </c>
      <c r="P1061" s="2122">
        <v>350000</v>
      </c>
      <c r="Q1061" s="2122">
        <f>P1061</f>
        <v>350000</v>
      </c>
      <c r="R1061" s="2097"/>
      <c r="S1061" s="2097"/>
      <c r="T1061" s="2097" t="s">
        <v>1042</v>
      </c>
    </row>
    <row r="1062" spans="1:22" s="2107" customFormat="1" ht="94.5" x14ac:dyDescent="0.2">
      <c r="A1062" s="2099">
        <v>13</v>
      </c>
      <c r="B1062" s="2095" t="s">
        <v>427</v>
      </c>
      <c r="C1062" s="2228" t="s">
        <v>1033</v>
      </c>
      <c r="D1062" s="2114" t="s">
        <v>7114</v>
      </c>
      <c r="E1062" s="2120" t="s">
        <v>993</v>
      </c>
      <c r="F1062" s="2116"/>
      <c r="G1062" s="2156"/>
      <c r="H1062" s="2216">
        <v>350000</v>
      </c>
      <c r="I1062" s="2128">
        <v>350000</v>
      </c>
      <c r="J1062" s="2121" t="s">
        <v>5174</v>
      </c>
      <c r="K1062" s="2121" t="s">
        <v>4934</v>
      </c>
      <c r="L1062" s="2116" t="s">
        <v>3115</v>
      </c>
      <c r="M1062" s="2123" t="s">
        <v>5164</v>
      </c>
      <c r="N1062" s="2095" t="s">
        <v>5969</v>
      </c>
      <c r="O1062" s="2097" t="s">
        <v>5296</v>
      </c>
      <c r="P1062" s="2249">
        <f>I1062</f>
        <v>350000</v>
      </c>
      <c r="Q1062" s="2242">
        <f>P1062</f>
        <v>350000</v>
      </c>
      <c r="R1062" s="2097"/>
      <c r="S1062" s="2250" t="s">
        <v>510</v>
      </c>
      <c r="T1062" s="2097" t="s">
        <v>493</v>
      </c>
    </row>
    <row r="1063" spans="1:22" s="2107" customFormat="1" ht="31.5" x14ac:dyDescent="0.2">
      <c r="A1063" s="2099">
        <v>13</v>
      </c>
      <c r="B1063" s="2095" t="s">
        <v>428</v>
      </c>
      <c r="C1063" s="2228"/>
      <c r="D1063" s="2114" t="s">
        <v>6409</v>
      </c>
      <c r="E1063" s="2148" t="s">
        <v>170</v>
      </c>
      <c r="F1063" s="2119"/>
      <c r="G1063" s="2156"/>
      <c r="H1063" s="2216">
        <v>350000</v>
      </c>
      <c r="I1063" s="2166">
        <v>350000</v>
      </c>
      <c r="J1063" s="2121" t="s">
        <v>5174</v>
      </c>
      <c r="K1063" s="2121" t="s">
        <v>4934</v>
      </c>
      <c r="L1063" s="2123" t="s">
        <v>3115</v>
      </c>
      <c r="M1063" s="2123" t="s">
        <v>3085</v>
      </c>
      <c r="N1063" s="2095" t="s">
        <v>5969</v>
      </c>
      <c r="O1063" s="2097" t="s">
        <v>5041</v>
      </c>
      <c r="P1063" s="2106">
        <v>350000</v>
      </c>
      <c r="Q1063" s="2106">
        <f>P1063</f>
        <v>350000</v>
      </c>
      <c r="R1063" s="2097"/>
      <c r="S1063" s="2097"/>
      <c r="T1063" s="2097" t="s">
        <v>1042</v>
      </c>
    </row>
    <row r="1064" spans="1:22" s="2107" customFormat="1" ht="31.5" x14ac:dyDescent="0.2">
      <c r="A1064" s="2099">
        <v>13</v>
      </c>
      <c r="B1064" s="2095" t="s">
        <v>429</v>
      </c>
      <c r="C1064" s="2228"/>
      <c r="D1064" s="2114" t="s">
        <v>6409</v>
      </c>
      <c r="E1064" s="2120" t="s">
        <v>171</v>
      </c>
      <c r="F1064" s="2116"/>
      <c r="G1064" s="2156"/>
      <c r="H1064" s="2216">
        <v>350000</v>
      </c>
      <c r="I1064" s="2166">
        <v>350000</v>
      </c>
      <c r="J1064" s="2116" t="s">
        <v>5174</v>
      </c>
      <c r="K1064" s="2116" t="s">
        <v>4934</v>
      </c>
      <c r="L1064" s="2116" t="s">
        <v>3115</v>
      </c>
      <c r="M1064" s="2113" t="s">
        <v>5268</v>
      </c>
      <c r="N1064" s="2095" t="s">
        <v>5969</v>
      </c>
      <c r="O1064" s="2097" t="s">
        <v>5041</v>
      </c>
      <c r="P1064" s="2109">
        <v>350000</v>
      </c>
      <c r="Q1064" s="2106">
        <f>P1064</f>
        <v>350000</v>
      </c>
      <c r="R1064" s="2097"/>
      <c r="S1064" s="2097"/>
      <c r="T1064" s="2097" t="s">
        <v>1042</v>
      </c>
      <c r="U1064" s="2099"/>
      <c r="V1064" s="2097"/>
    </row>
    <row r="1065" spans="1:22" s="1789" customFormat="1" ht="63" x14ac:dyDescent="0.2">
      <c r="A1065" s="1243">
        <v>13</v>
      </c>
      <c r="B1065" s="91" t="s">
        <v>240</v>
      </c>
      <c r="C1065" s="2227"/>
      <c r="D1065" s="87" t="s">
        <v>7845</v>
      </c>
      <c r="E1065" s="2145" t="s">
        <v>3870</v>
      </c>
      <c r="F1065" s="36"/>
      <c r="G1065" s="1837">
        <v>150000</v>
      </c>
      <c r="H1065" s="2216">
        <v>380000</v>
      </c>
      <c r="I1065" s="2166">
        <v>380000</v>
      </c>
      <c r="J1065" s="2116" t="s">
        <v>5174</v>
      </c>
      <c r="K1065" s="2116" t="s">
        <v>4934</v>
      </c>
      <c r="L1065" s="2113" t="s">
        <v>3115</v>
      </c>
      <c r="M1065" s="2113" t="s">
        <v>3094</v>
      </c>
      <c r="N1065" s="34" t="s">
        <v>5969</v>
      </c>
      <c r="O1065" s="34" t="s">
        <v>5318</v>
      </c>
      <c r="P1065" s="2110">
        <f>H1065</f>
        <v>380000</v>
      </c>
      <c r="Q1065" s="2109">
        <f>P1065</f>
        <v>380000</v>
      </c>
      <c r="R1065" s="34"/>
      <c r="S1065" s="2111" t="s">
        <v>241</v>
      </c>
      <c r="T1065" s="2097" t="s">
        <v>1043</v>
      </c>
    </row>
    <row r="1066" spans="1:22" s="1789" customFormat="1" ht="47.25" x14ac:dyDescent="0.2">
      <c r="A1066" s="1243">
        <v>13</v>
      </c>
      <c r="B1066" s="87" t="s">
        <v>2042</v>
      </c>
      <c r="C1066" s="2227"/>
      <c r="D1066" s="2272" t="s">
        <v>7839</v>
      </c>
      <c r="E1066" s="2145" t="s">
        <v>3589</v>
      </c>
      <c r="F1066" s="36"/>
      <c r="G1066" s="1837">
        <v>400000</v>
      </c>
      <c r="H1066" s="2214">
        <v>400000</v>
      </c>
      <c r="I1066" s="2165">
        <v>400000</v>
      </c>
      <c r="J1066" s="36" t="s">
        <v>5174</v>
      </c>
      <c r="K1066" s="36" t="s">
        <v>4934</v>
      </c>
      <c r="L1066" s="1243" t="s">
        <v>5267</v>
      </c>
      <c r="M1066" s="37" t="s">
        <v>3085</v>
      </c>
      <c r="N1066" s="1243" t="s">
        <v>5969</v>
      </c>
      <c r="O1066" s="34" t="s">
        <v>5328</v>
      </c>
      <c r="P1066" s="39">
        <v>400000</v>
      </c>
      <c r="Q1066" s="35">
        <v>400000</v>
      </c>
      <c r="R1066" s="1243"/>
      <c r="S1066" s="34"/>
      <c r="T1066" s="34"/>
    </row>
    <row r="1067" spans="1:22" s="1789" customFormat="1" ht="31.5" x14ac:dyDescent="0.2">
      <c r="A1067" s="1243">
        <v>13</v>
      </c>
      <c r="B1067" s="91" t="s">
        <v>2289</v>
      </c>
      <c r="C1067" s="2232"/>
      <c r="D1067" s="87" t="s">
        <v>7133</v>
      </c>
      <c r="E1067" s="2145" t="s">
        <v>3476</v>
      </c>
      <c r="F1067" s="36"/>
      <c r="G1067" s="1837">
        <v>400000</v>
      </c>
      <c r="H1067" s="2214">
        <v>400000</v>
      </c>
      <c r="I1067" s="2165">
        <v>400000</v>
      </c>
      <c r="J1067" s="36" t="s">
        <v>5174</v>
      </c>
      <c r="K1067" s="36" t="s">
        <v>4934</v>
      </c>
      <c r="L1067" s="1243" t="s">
        <v>5267</v>
      </c>
      <c r="M1067" s="37" t="s">
        <v>3095</v>
      </c>
      <c r="N1067" s="34" t="s">
        <v>5969</v>
      </c>
      <c r="O1067" s="34" t="s">
        <v>5299</v>
      </c>
      <c r="P1067" s="39">
        <v>400000</v>
      </c>
      <c r="Q1067" s="35">
        <v>400000</v>
      </c>
      <c r="R1067" s="34"/>
      <c r="S1067" s="40"/>
      <c r="T1067" s="40"/>
    </row>
    <row r="1068" spans="1:22" s="1789" customFormat="1" ht="47.25" x14ac:dyDescent="0.2">
      <c r="A1068" s="1243">
        <v>13</v>
      </c>
      <c r="B1068" s="91" t="s">
        <v>2324</v>
      </c>
      <c r="C1068" s="2227"/>
      <c r="D1068" s="87" t="s">
        <v>6409</v>
      </c>
      <c r="E1068" s="2145" t="s">
        <v>3565</v>
      </c>
      <c r="F1068" s="36"/>
      <c r="G1068" s="1837">
        <v>400000</v>
      </c>
      <c r="H1068" s="2216">
        <v>600000</v>
      </c>
      <c r="I1068" s="2166">
        <v>600000</v>
      </c>
      <c r="J1068" s="36" t="s">
        <v>5174</v>
      </c>
      <c r="K1068" s="36" t="s">
        <v>4934</v>
      </c>
      <c r="L1068" s="36" t="s">
        <v>5038</v>
      </c>
      <c r="M1068" s="2113" t="s">
        <v>3087</v>
      </c>
      <c r="N1068" s="34" t="s">
        <v>5969</v>
      </c>
      <c r="O1068" s="34" t="s">
        <v>5041</v>
      </c>
      <c r="P1068" s="2110">
        <f>H1068</f>
        <v>600000</v>
      </c>
      <c r="Q1068" s="2109">
        <f>P1068</f>
        <v>600000</v>
      </c>
      <c r="R1068" s="34"/>
      <c r="S1068" s="2111" t="s">
        <v>216</v>
      </c>
      <c r="T1068" s="2097" t="s">
        <v>1043</v>
      </c>
    </row>
    <row r="1069" spans="1:22" s="1789" customFormat="1" ht="31.5" x14ac:dyDescent="0.2">
      <c r="A1069" s="1243">
        <v>13</v>
      </c>
      <c r="B1069" s="91" t="s">
        <v>2700</v>
      </c>
      <c r="C1069" s="2227"/>
      <c r="D1069" s="87" t="s">
        <v>7047</v>
      </c>
      <c r="E1069" s="2145" t="s">
        <v>3423</v>
      </c>
      <c r="F1069" s="36"/>
      <c r="G1069" s="1837">
        <v>400000</v>
      </c>
      <c r="H1069" s="2216">
        <v>0</v>
      </c>
      <c r="I1069" s="2166">
        <v>0</v>
      </c>
      <c r="J1069" s="36" t="s">
        <v>5174</v>
      </c>
      <c r="K1069" s="36" t="s">
        <v>4934</v>
      </c>
      <c r="L1069" s="36" t="s">
        <v>5038</v>
      </c>
      <c r="M1069" s="37" t="s">
        <v>5270</v>
      </c>
      <c r="N1069" s="34" t="s">
        <v>5969</v>
      </c>
      <c r="O1069" s="34" t="s">
        <v>5295</v>
      </c>
      <c r="P1069" s="2110">
        <v>0</v>
      </c>
      <c r="Q1069" s="2109">
        <v>0</v>
      </c>
      <c r="R1069" s="2097"/>
      <c r="S1069" s="2111" t="s">
        <v>1044</v>
      </c>
      <c r="T1069" s="2097" t="s">
        <v>1043</v>
      </c>
    </row>
    <row r="1070" spans="1:22" s="1789" customFormat="1" ht="47.25" x14ac:dyDescent="0.2">
      <c r="A1070" s="1243">
        <v>13</v>
      </c>
      <c r="B1070" s="91" t="s">
        <v>2729</v>
      </c>
      <c r="C1070" s="2227"/>
      <c r="D1070" s="87" t="s">
        <v>7047</v>
      </c>
      <c r="E1070" s="2145" t="s">
        <v>3420</v>
      </c>
      <c r="F1070" s="36"/>
      <c r="G1070" s="1837">
        <v>400000</v>
      </c>
      <c r="H1070" s="2214">
        <v>400000</v>
      </c>
      <c r="I1070" s="2165">
        <v>400000</v>
      </c>
      <c r="J1070" s="36" t="s">
        <v>5174</v>
      </c>
      <c r="K1070" s="36" t="s">
        <v>4934</v>
      </c>
      <c r="L1070" s="1243" t="s">
        <v>5267</v>
      </c>
      <c r="M1070" s="37" t="s">
        <v>5268</v>
      </c>
      <c r="N1070" s="34" t="s">
        <v>5969</v>
      </c>
      <c r="O1070" s="34" t="s">
        <v>5295</v>
      </c>
      <c r="P1070" s="39">
        <v>400000</v>
      </c>
      <c r="Q1070" s="35">
        <v>400000</v>
      </c>
      <c r="R1070" s="34"/>
      <c r="S1070" s="40"/>
      <c r="T1070" s="40"/>
    </row>
    <row r="1071" spans="1:22" s="2172" customFormat="1" ht="63" x14ac:dyDescent="0.2">
      <c r="A1071" s="2099">
        <v>13</v>
      </c>
      <c r="B1071" s="2095" t="s">
        <v>430</v>
      </c>
      <c r="C1071" s="2228"/>
      <c r="D1071" s="2100" t="s">
        <v>7600</v>
      </c>
      <c r="E1071" s="2144" t="s">
        <v>1099</v>
      </c>
      <c r="F1071" s="2116"/>
      <c r="G1071" s="2154"/>
      <c r="H1071" s="2216">
        <v>400000</v>
      </c>
      <c r="I1071" s="2166">
        <v>400000</v>
      </c>
      <c r="J1071" s="2116" t="s">
        <v>5174</v>
      </c>
      <c r="K1071" s="2116" t="s">
        <v>4934</v>
      </c>
      <c r="L1071" s="2113" t="s">
        <v>3115</v>
      </c>
      <c r="M1071" s="2113" t="s">
        <v>5164</v>
      </c>
      <c r="N1071" s="2113" t="s">
        <v>5969</v>
      </c>
      <c r="O1071" s="2097" t="s">
        <v>1029</v>
      </c>
      <c r="P1071" s="2110">
        <f>H1071</f>
        <v>400000</v>
      </c>
      <c r="Q1071" s="2109">
        <v>400000</v>
      </c>
      <c r="R1071" s="2097"/>
      <c r="S1071" s="2111"/>
      <c r="T1071" s="2111" t="s">
        <v>1042</v>
      </c>
    </row>
    <row r="1072" spans="1:22" s="2107" customFormat="1" ht="41.25" customHeight="1" x14ac:dyDescent="0.2">
      <c r="A1072" s="2099">
        <v>13</v>
      </c>
      <c r="B1072" s="2095" t="s">
        <v>431</v>
      </c>
      <c r="C1072" s="2228" t="s">
        <v>1035</v>
      </c>
      <c r="D1072" s="2114" t="s">
        <v>5530</v>
      </c>
      <c r="E1072" s="2120" t="s">
        <v>4362</v>
      </c>
      <c r="F1072" s="2116"/>
      <c r="G1072" s="2156"/>
      <c r="H1072" s="2216">
        <v>400000</v>
      </c>
      <c r="I1072" s="2261">
        <v>0</v>
      </c>
      <c r="J1072" s="2121" t="s">
        <v>152</v>
      </c>
      <c r="K1072" s="2121" t="s">
        <v>4934</v>
      </c>
      <c r="L1072" s="2116" t="s">
        <v>5267</v>
      </c>
      <c r="M1072" s="2123" t="s">
        <v>7116</v>
      </c>
      <c r="N1072" s="2095" t="s">
        <v>5969</v>
      </c>
      <c r="O1072" s="2097" t="s">
        <v>5307</v>
      </c>
      <c r="P1072" s="2249">
        <f>I1072</f>
        <v>0</v>
      </c>
      <c r="Q1072" s="2245">
        <f>I1072</f>
        <v>0</v>
      </c>
      <c r="R1072" s="2097"/>
      <c r="S1072" s="2097"/>
      <c r="T1072" s="2097" t="s">
        <v>524</v>
      </c>
    </row>
    <row r="1073" spans="1:256" s="2107" customFormat="1" ht="47.25" x14ac:dyDescent="0.2">
      <c r="A1073" s="2099">
        <v>13</v>
      </c>
      <c r="B1073" s="2095" t="s">
        <v>432</v>
      </c>
      <c r="C1073" s="2228" t="s">
        <v>1035</v>
      </c>
      <c r="D1073" s="2114" t="s">
        <v>5530</v>
      </c>
      <c r="E1073" s="2120" t="s">
        <v>4363</v>
      </c>
      <c r="F1073" s="2116"/>
      <c r="G1073" s="2156"/>
      <c r="H1073" s="2216">
        <v>400000</v>
      </c>
      <c r="I1073" s="2261">
        <v>0</v>
      </c>
      <c r="J1073" s="2121" t="s">
        <v>152</v>
      </c>
      <c r="K1073" s="2121" t="s">
        <v>4934</v>
      </c>
      <c r="L1073" s="2116" t="s">
        <v>5267</v>
      </c>
      <c r="M1073" s="2123" t="s">
        <v>7116</v>
      </c>
      <c r="N1073" s="2095" t="s">
        <v>5969</v>
      </c>
      <c r="O1073" s="2097" t="s">
        <v>5307</v>
      </c>
      <c r="P1073" s="2249">
        <f>I1073</f>
        <v>0</v>
      </c>
      <c r="Q1073" s="2245">
        <f>I1073</f>
        <v>0</v>
      </c>
      <c r="R1073" s="2097"/>
      <c r="S1073" s="2097"/>
      <c r="T1073" s="2097" t="s">
        <v>524</v>
      </c>
    </row>
    <row r="1074" spans="1:256" s="42" customFormat="1" ht="47.25" x14ac:dyDescent="0.2">
      <c r="A1074" s="1243">
        <v>13</v>
      </c>
      <c r="B1074" s="91" t="s">
        <v>2781</v>
      </c>
      <c r="C1074" s="2227"/>
      <c r="D1074" s="2100" t="s">
        <v>7845</v>
      </c>
      <c r="E1074" s="2145" t="s">
        <v>3555</v>
      </c>
      <c r="F1074" s="36"/>
      <c r="G1074" s="1837">
        <v>450000</v>
      </c>
      <c r="H1074" s="2214">
        <v>450000</v>
      </c>
      <c r="I1074" s="2165">
        <v>450000</v>
      </c>
      <c r="J1074" s="36" t="s">
        <v>5174</v>
      </c>
      <c r="K1074" s="36" t="s">
        <v>4934</v>
      </c>
      <c r="L1074" s="36" t="s">
        <v>5223</v>
      </c>
      <c r="M1074" s="37" t="s">
        <v>5268</v>
      </c>
      <c r="N1074" s="34" t="s">
        <v>5969</v>
      </c>
      <c r="O1074" s="34" t="s">
        <v>5319</v>
      </c>
      <c r="P1074" s="39">
        <v>450000</v>
      </c>
      <c r="Q1074" s="35">
        <v>450000</v>
      </c>
      <c r="R1074" s="34"/>
      <c r="S1074" s="40"/>
      <c r="T1074" s="40"/>
    </row>
    <row r="1075" spans="1:256" s="2107" customFormat="1" ht="57.75" customHeight="1" x14ac:dyDescent="0.2">
      <c r="A1075" s="2099">
        <v>13</v>
      </c>
      <c r="B1075" s="2095" t="s">
        <v>433</v>
      </c>
      <c r="C1075" s="2228"/>
      <c r="D1075" s="2114" t="s">
        <v>7845</v>
      </c>
      <c r="E1075" s="2120" t="s">
        <v>172</v>
      </c>
      <c r="F1075" s="2116"/>
      <c r="G1075" s="2156"/>
      <c r="H1075" s="2216">
        <v>450000</v>
      </c>
      <c r="I1075" s="2166">
        <v>450000</v>
      </c>
      <c r="J1075" s="2121" t="s">
        <v>5174</v>
      </c>
      <c r="K1075" s="2121" t="s">
        <v>4934</v>
      </c>
      <c r="L1075" s="2116" t="s">
        <v>3114</v>
      </c>
      <c r="M1075" s="2123" t="s">
        <v>7135</v>
      </c>
      <c r="N1075" s="2095" t="s">
        <v>5969</v>
      </c>
      <c r="O1075" s="2097" t="s">
        <v>5332</v>
      </c>
      <c r="P1075" s="2122">
        <v>450000</v>
      </c>
      <c r="Q1075" s="2122">
        <f>P1075</f>
        <v>450000</v>
      </c>
      <c r="R1075" s="2097"/>
      <c r="S1075" s="2097"/>
      <c r="T1075" s="2097" t="s">
        <v>1042</v>
      </c>
    </row>
    <row r="1076" spans="1:256" s="2404" customFormat="1" ht="31.5" x14ac:dyDescent="0.2">
      <c r="A1076" s="2285">
        <v>13</v>
      </c>
      <c r="B1076" s="2396"/>
      <c r="C1076" s="1900" t="s">
        <v>1034</v>
      </c>
      <c r="D1076" s="2289" t="s">
        <v>73</v>
      </c>
      <c r="E1076" s="2397" t="s">
        <v>108</v>
      </c>
      <c r="F1076" s="2396"/>
      <c r="G1076" s="2398"/>
      <c r="H1076" s="2399"/>
      <c r="I1076" s="2400">
        <v>490000</v>
      </c>
      <c r="J1076" s="2396" t="s">
        <v>5974</v>
      </c>
      <c r="K1076" s="2396"/>
      <c r="L1076" s="2401"/>
      <c r="M1076" s="2401"/>
      <c r="N1076" s="2401" t="s">
        <v>5229</v>
      </c>
      <c r="O1076" s="2402" t="s">
        <v>5791</v>
      </c>
      <c r="P1076" s="2400">
        <v>490000</v>
      </c>
      <c r="Q1076" s="2400">
        <v>490000</v>
      </c>
      <c r="R1076" s="2403"/>
      <c r="S1076" s="2401"/>
      <c r="T1076" s="1890" t="s">
        <v>480</v>
      </c>
    </row>
    <row r="1077" spans="1:256" s="2118" customFormat="1" ht="47.25" x14ac:dyDescent="0.2">
      <c r="A1077" s="2099">
        <v>13</v>
      </c>
      <c r="B1077" s="2095" t="s">
        <v>434</v>
      </c>
      <c r="C1077" s="2228"/>
      <c r="D1077" s="2114" t="s">
        <v>6436</v>
      </c>
      <c r="E1077" s="2120" t="s">
        <v>173</v>
      </c>
      <c r="F1077" s="2116"/>
      <c r="G1077" s="2156"/>
      <c r="H1077" s="2216">
        <v>499000</v>
      </c>
      <c r="I1077" s="2166">
        <v>499000</v>
      </c>
      <c r="J1077" s="2121" t="s">
        <v>5174</v>
      </c>
      <c r="K1077" s="2121" t="s">
        <v>4934</v>
      </c>
      <c r="L1077" s="2116" t="s">
        <v>3115</v>
      </c>
      <c r="M1077" s="2123" t="s">
        <v>5164</v>
      </c>
      <c r="N1077" s="2095" t="s">
        <v>5969</v>
      </c>
      <c r="O1077" s="2097" t="s">
        <v>5041</v>
      </c>
      <c r="P1077" s="2122">
        <v>499000</v>
      </c>
      <c r="Q1077" s="2122">
        <f>P1077</f>
        <v>499000</v>
      </c>
      <c r="R1077" s="2097"/>
      <c r="S1077" s="2097"/>
      <c r="T1077" s="2097" t="s">
        <v>1042</v>
      </c>
      <c r="U1077" s="2107"/>
      <c r="V1077" s="2107"/>
    </row>
    <row r="1078" spans="1:256" s="2118" customFormat="1" ht="47.25" x14ac:dyDescent="0.2">
      <c r="A1078" s="2099">
        <v>13</v>
      </c>
      <c r="B1078" s="2095" t="s">
        <v>435</v>
      </c>
      <c r="C1078" s="2228"/>
      <c r="D1078" s="2114" t="s">
        <v>6436</v>
      </c>
      <c r="E1078" s="2120" t="s">
        <v>174</v>
      </c>
      <c r="F1078" s="2116"/>
      <c r="G1078" s="2156"/>
      <c r="H1078" s="2216">
        <v>499000</v>
      </c>
      <c r="I1078" s="2166">
        <v>499000</v>
      </c>
      <c r="J1078" s="2121" t="s">
        <v>5174</v>
      </c>
      <c r="K1078" s="2121" t="s">
        <v>4934</v>
      </c>
      <c r="L1078" s="2116" t="s">
        <v>3115</v>
      </c>
      <c r="M1078" s="2123" t="s">
        <v>5164</v>
      </c>
      <c r="N1078" s="2095" t="s">
        <v>5969</v>
      </c>
      <c r="O1078" s="2097" t="s">
        <v>5041</v>
      </c>
      <c r="P1078" s="2122">
        <v>499000</v>
      </c>
      <c r="Q1078" s="2122">
        <f>P1078</f>
        <v>499000</v>
      </c>
      <c r="R1078" s="2097"/>
      <c r="S1078" s="2097"/>
      <c r="T1078" s="2097" t="s">
        <v>1042</v>
      </c>
      <c r="U1078" s="2107"/>
      <c r="V1078" s="2107"/>
    </row>
    <row r="1079" spans="1:256" s="1789" customFormat="1" ht="31.5" x14ac:dyDescent="0.2">
      <c r="A1079" s="1243">
        <v>13</v>
      </c>
      <c r="B1079" s="87" t="s">
        <v>2036</v>
      </c>
      <c r="C1079" s="2227"/>
      <c r="D1079" s="87" t="s">
        <v>7170</v>
      </c>
      <c r="E1079" s="2145" t="s">
        <v>3586</v>
      </c>
      <c r="F1079" s="36"/>
      <c r="G1079" s="1837">
        <v>500000</v>
      </c>
      <c r="H1079" s="2214">
        <v>500000</v>
      </c>
      <c r="I1079" s="2165">
        <v>500000</v>
      </c>
      <c r="J1079" s="36" t="s">
        <v>5174</v>
      </c>
      <c r="K1079" s="36" t="s">
        <v>4934</v>
      </c>
      <c r="L1079" s="1243" t="s">
        <v>3115</v>
      </c>
      <c r="M1079" s="37" t="s">
        <v>3084</v>
      </c>
      <c r="N1079" s="37" t="s">
        <v>5229</v>
      </c>
      <c r="O1079" s="34" t="s">
        <v>5324</v>
      </c>
      <c r="P1079" s="39">
        <v>500000</v>
      </c>
      <c r="Q1079" s="35">
        <v>500000</v>
      </c>
      <c r="R1079" s="1243"/>
      <c r="S1079" s="34"/>
      <c r="T1079" s="34"/>
    </row>
    <row r="1080" spans="1:256" s="1789" customFormat="1" ht="63" x14ac:dyDescent="0.2">
      <c r="A1080" s="2285">
        <v>13</v>
      </c>
      <c r="B1080" s="87" t="s">
        <v>2043</v>
      </c>
      <c r="C1080" s="1890" t="s">
        <v>1033</v>
      </c>
      <c r="D1080" s="2272" t="s">
        <v>7839</v>
      </c>
      <c r="E1080" s="2145" t="s">
        <v>570</v>
      </c>
      <c r="F1080" s="36"/>
      <c r="G1080" s="1837">
        <v>500000</v>
      </c>
      <c r="H1080" s="2214">
        <v>500000</v>
      </c>
      <c r="I1080" s="2282">
        <v>850000</v>
      </c>
      <c r="J1080" s="36" t="s">
        <v>5174</v>
      </c>
      <c r="K1080" s="36" t="s">
        <v>4934</v>
      </c>
      <c r="L1080" s="1243" t="s">
        <v>5160</v>
      </c>
      <c r="M1080" s="37" t="s">
        <v>3085</v>
      </c>
      <c r="N1080" s="1243" t="s">
        <v>5969</v>
      </c>
      <c r="O1080" s="34" t="s">
        <v>5328</v>
      </c>
      <c r="P1080" s="2282">
        <v>850000</v>
      </c>
      <c r="Q1080" s="2282">
        <v>850000</v>
      </c>
      <c r="R1080" s="1243"/>
      <c r="S1080" s="2288" t="s">
        <v>571</v>
      </c>
      <c r="T1080" s="2288" t="s">
        <v>481</v>
      </c>
    </row>
    <row r="1081" spans="1:256" s="1789" customFormat="1" ht="31.5" x14ac:dyDescent="0.2">
      <c r="A1081" s="1243">
        <v>13</v>
      </c>
      <c r="B1081" s="34" t="s">
        <v>2186</v>
      </c>
      <c r="C1081" s="2227"/>
      <c r="D1081" s="2272" t="s">
        <v>7839</v>
      </c>
      <c r="E1081" s="2145" t="s">
        <v>3505</v>
      </c>
      <c r="F1081" s="36"/>
      <c r="G1081" s="1837">
        <v>500000</v>
      </c>
      <c r="H1081" s="2214">
        <v>500000</v>
      </c>
      <c r="I1081" s="2165">
        <v>500000</v>
      </c>
      <c r="J1081" s="36" t="s">
        <v>5174</v>
      </c>
      <c r="K1081" s="36" t="s">
        <v>4934</v>
      </c>
      <c r="L1081" s="36" t="s">
        <v>5038</v>
      </c>
      <c r="M1081" s="37" t="s">
        <v>3085</v>
      </c>
      <c r="N1081" s="37" t="s">
        <v>5229</v>
      </c>
      <c r="O1081" s="34" t="s">
        <v>5296</v>
      </c>
      <c r="P1081" s="39">
        <v>500000</v>
      </c>
      <c r="Q1081" s="35">
        <v>500000</v>
      </c>
      <c r="R1081" s="34"/>
      <c r="S1081" s="40"/>
      <c r="T1081" s="40"/>
    </row>
    <row r="1082" spans="1:256" s="1789" customFormat="1" ht="31.5" x14ac:dyDescent="0.2">
      <c r="A1082" s="1243">
        <v>13</v>
      </c>
      <c r="B1082" s="34" t="s">
        <v>2243</v>
      </c>
      <c r="C1082" s="2232"/>
      <c r="D1082" s="87" t="s">
        <v>7304</v>
      </c>
      <c r="E1082" s="2145" t="s">
        <v>3447</v>
      </c>
      <c r="F1082" s="36"/>
      <c r="G1082" s="1837">
        <v>500000</v>
      </c>
      <c r="H1082" s="2216">
        <v>580000</v>
      </c>
      <c r="I1082" s="2166">
        <v>580000</v>
      </c>
      <c r="J1082" s="36" t="s">
        <v>5174</v>
      </c>
      <c r="K1082" s="36" t="s">
        <v>4934</v>
      </c>
      <c r="L1082" s="1243" t="s">
        <v>3115</v>
      </c>
      <c r="M1082" s="37" t="s">
        <v>7116</v>
      </c>
      <c r="N1082" s="37" t="s">
        <v>5229</v>
      </c>
      <c r="O1082" s="34" t="s">
        <v>5311</v>
      </c>
      <c r="P1082" s="2110">
        <f>H1082</f>
        <v>580000</v>
      </c>
      <c r="Q1082" s="2109">
        <f>P1082</f>
        <v>580000</v>
      </c>
      <c r="R1082" s="34"/>
      <c r="S1082" s="2111" t="s">
        <v>1041</v>
      </c>
      <c r="T1082" s="2097" t="s">
        <v>1043</v>
      </c>
    </row>
    <row r="1083" spans="1:256" s="1789" customFormat="1" ht="31.5" x14ac:dyDescent="0.2">
      <c r="A1083" s="1243">
        <v>13</v>
      </c>
      <c r="B1083" s="91" t="s">
        <v>2326</v>
      </c>
      <c r="C1083" s="2227"/>
      <c r="D1083" s="87" t="s">
        <v>6409</v>
      </c>
      <c r="E1083" s="2145" t="s">
        <v>3566</v>
      </c>
      <c r="F1083" s="36"/>
      <c r="G1083" s="1837">
        <v>500000</v>
      </c>
      <c r="H1083" s="2214">
        <v>500000</v>
      </c>
      <c r="I1083" s="2165">
        <v>500000</v>
      </c>
      <c r="J1083" s="36" t="s">
        <v>5174</v>
      </c>
      <c r="K1083" s="36" t="s">
        <v>4934</v>
      </c>
      <c r="L1083" s="36" t="s">
        <v>5038</v>
      </c>
      <c r="M1083" s="37" t="s">
        <v>3085</v>
      </c>
      <c r="N1083" s="34" t="s">
        <v>5969</v>
      </c>
      <c r="O1083" s="34" t="s">
        <v>5041</v>
      </c>
      <c r="P1083" s="39">
        <v>500000</v>
      </c>
      <c r="Q1083" s="35">
        <v>500000</v>
      </c>
      <c r="R1083" s="34"/>
      <c r="S1083" s="40"/>
      <c r="T1083" s="40"/>
    </row>
    <row r="1084" spans="1:256" s="1789" customFormat="1" ht="31.5" x14ac:dyDescent="0.2">
      <c r="A1084" s="1243">
        <v>13</v>
      </c>
      <c r="B1084" s="91" t="s">
        <v>2677</v>
      </c>
      <c r="C1084" s="2232"/>
      <c r="D1084" s="1249" t="s">
        <v>1027</v>
      </c>
      <c r="E1084" s="2145" t="s">
        <v>3568</v>
      </c>
      <c r="F1084" s="36"/>
      <c r="G1084" s="1837">
        <v>500000</v>
      </c>
      <c r="H1084" s="2214">
        <v>500000</v>
      </c>
      <c r="I1084" s="2165">
        <v>500000</v>
      </c>
      <c r="J1084" s="36" t="s">
        <v>5174</v>
      </c>
      <c r="K1084" s="36" t="s">
        <v>4934</v>
      </c>
      <c r="L1084" s="36" t="s">
        <v>5038</v>
      </c>
      <c r="M1084" s="37" t="s">
        <v>3107</v>
      </c>
      <c r="N1084" s="34" t="s">
        <v>5969</v>
      </c>
      <c r="O1084" s="34" t="s">
        <v>5041</v>
      </c>
      <c r="P1084" s="39">
        <v>500000</v>
      </c>
      <c r="Q1084" s="35">
        <v>500000</v>
      </c>
      <c r="R1084" s="34"/>
      <c r="S1084" s="40"/>
      <c r="T1084" s="40"/>
    </row>
    <row r="1085" spans="1:256" s="1789" customFormat="1" ht="31.5" x14ac:dyDescent="0.2">
      <c r="A1085" s="1243">
        <v>13</v>
      </c>
      <c r="B1085" s="91" t="s">
        <v>2715</v>
      </c>
      <c r="C1085" s="2232"/>
      <c r="D1085" s="87" t="s">
        <v>7047</v>
      </c>
      <c r="E1085" s="2145" t="s">
        <v>3418</v>
      </c>
      <c r="F1085" s="36"/>
      <c r="G1085" s="1837">
        <v>500000</v>
      </c>
      <c r="H1085" s="2214">
        <v>500000</v>
      </c>
      <c r="I1085" s="2165">
        <v>500000</v>
      </c>
      <c r="J1085" s="36" t="s">
        <v>5174</v>
      </c>
      <c r="K1085" s="36" t="s">
        <v>4934</v>
      </c>
      <c r="L1085" s="1243" t="s">
        <v>5160</v>
      </c>
      <c r="M1085" s="37" t="s">
        <v>5268</v>
      </c>
      <c r="N1085" s="34" t="s">
        <v>5969</v>
      </c>
      <c r="O1085" s="34" t="s">
        <v>5295</v>
      </c>
      <c r="P1085" s="39">
        <v>500000</v>
      </c>
      <c r="Q1085" s="35">
        <v>500000</v>
      </c>
      <c r="R1085" s="34"/>
      <c r="S1085" s="40"/>
      <c r="T1085" s="40"/>
    </row>
    <row r="1086" spans="1:256" s="42" customFormat="1" ht="31.5" x14ac:dyDescent="0.2">
      <c r="A1086" s="1243">
        <v>13</v>
      </c>
      <c r="B1086" s="1243" t="s">
        <v>2155</v>
      </c>
      <c r="C1086" s="2232"/>
      <c r="D1086" s="87" t="s">
        <v>3147</v>
      </c>
      <c r="E1086" s="2145" t="s">
        <v>3793</v>
      </c>
      <c r="F1086" s="34"/>
      <c r="G1086" s="1837">
        <v>550000</v>
      </c>
      <c r="H1086" s="2216">
        <v>0</v>
      </c>
      <c r="I1086" s="2166">
        <v>0</v>
      </c>
      <c r="J1086" s="36" t="s">
        <v>5174</v>
      </c>
      <c r="K1086" s="36" t="s">
        <v>4934</v>
      </c>
      <c r="L1086" s="37" t="s">
        <v>3114</v>
      </c>
      <c r="M1086" s="37" t="s">
        <v>5268</v>
      </c>
      <c r="N1086" s="37" t="s">
        <v>5229</v>
      </c>
      <c r="O1086" s="34" t="s">
        <v>5316</v>
      </c>
      <c r="P1086" s="2110">
        <v>0</v>
      </c>
      <c r="Q1086" s="2109">
        <v>0</v>
      </c>
      <c r="R1086" s="2151"/>
      <c r="S1086" s="2111" t="s">
        <v>1044</v>
      </c>
      <c r="T1086" s="2097" t="s">
        <v>1043</v>
      </c>
    </row>
    <row r="1087" spans="1:256" s="42" customFormat="1" ht="31.5" x14ac:dyDescent="0.2">
      <c r="A1087" s="2255">
        <v>13</v>
      </c>
      <c r="B1087" s="2264" t="s">
        <v>535</v>
      </c>
      <c r="C1087" s="2250" t="s">
        <v>1034</v>
      </c>
      <c r="D1087" s="2254" t="s">
        <v>7137</v>
      </c>
      <c r="E1087" s="2260" t="s">
        <v>536</v>
      </c>
      <c r="F1087" s="2251"/>
      <c r="G1087" s="2258"/>
      <c r="H1087" s="2216"/>
      <c r="I1087" s="2249">
        <v>3850000</v>
      </c>
      <c r="J1087" s="2262" t="s">
        <v>5174</v>
      </c>
      <c r="K1087" s="2262" t="s">
        <v>4934</v>
      </c>
      <c r="L1087" s="2251" t="s">
        <v>3114</v>
      </c>
      <c r="M1087" s="2263" t="s">
        <v>3092</v>
      </c>
      <c r="N1087" s="2250" t="s">
        <v>5229</v>
      </c>
      <c r="O1087" s="2250" t="s">
        <v>5320</v>
      </c>
      <c r="P1087" s="2246">
        <v>3850000</v>
      </c>
      <c r="Q1087" s="2245">
        <v>3850000</v>
      </c>
      <c r="R1087" s="2252"/>
      <c r="S1087" s="2250" t="s">
        <v>480</v>
      </c>
      <c r="T1087" s="2247"/>
      <c r="U1087" s="2247"/>
      <c r="V1087" s="2247"/>
      <c r="W1087" s="2247"/>
      <c r="X1087" s="2247"/>
      <c r="Y1087" s="2247"/>
      <c r="Z1087" s="2247"/>
      <c r="AA1087" s="2247"/>
      <c r="AB1087" s="2247"/>
      <c r="AC1087" s="2247"/>
      <c r="AD1087" s="2247"/>
      <c r="AE1087" s="2247"/>
      <c r="AF1087" s="2247"/>
      <c r="AG1087" s="2247"/>
      <c r="AH1087" s="2247"/>
      <c r="AI1087" s="2247"/>
      <c r="AJ1087" s="2247"/>
      <c r="AK1087" s="2247"/>
      <c r="AL1087" s="2247"/>
      <c r="AM1087" s="2247"/>
      <c r="AN1087" s="2247"/>
      <c r="AO1087" s="2247"/>
      <c r="AP1087" s="2247"/>
      <c r="AQ1087" s="2247"/>
      <c r="AR1087" s="2247"/>
      <c r="AS1087" s="2247"/>
      <c r="AT1087" s="2247"/>
      <c r="AU1087" s="2247"/>
      <c r="AV1087" s="2247"/>
      <c r="AW1087" s="2247"/>
      <c r="AX1087" s="2247"/>
      <c r="AY1087" s="2247"/>
      <c r="AZ1087" s="2247"/>
      <c r="BA1087" s="2247"/>
      <c r="BB1087" s="2247"/>
      <c r="BC1087" s="2247"/>
      <c r="BD1087" s="2247"/>
      <c r="BE1087" s="2247"/>
      <c r="BF1087" s="2247"/>
      <c r="BG1087" s="2247"/>
      <c r="BH1087" s="2247"/>
      <c r="BI1087" s="2247"/>
      <c r="BJ1087" s="2247"/>
      <c r="BK1087" s="2247"/>
      <c r="BL1087" s="2247"/>
      <c r="BM1087" s="2247"/>
      <c r="BN1087" s="2247"/>
      <c r="BO1087" s="2247"/>
      <c r="BP1087" s="2247"/>
      <c r="BQ1087" s="2247"/>
      <c r="BR1087" s="2247"/>
      <c r="BS1087" s="2247"/>
      <c r="BT1087" s="2247"/>
      <c r="BU1087" s="2247"/>
      <c r="BV1087" s="2247"/>
      <c r="BW1087" s="2247"/>
      <c r="BX1087" s="2247"/>
      <c r="BY1087" s="2247"/>
      <c r="BZ1087" s="2247"/>
      <c r="CA1087" s="2247"/>
      <c r="CB1087" s="2247"/>
      <c r="CC1087" s="2247"/>
      <c r="CD1087" s="2247"/>
      <c r="CE1087" s="2247"/>
      <c r="CF1087" s="2247"/>
      <c r="CG1087" s="2247"/>
      <c r="CH1087" s="2247"/>
      <c r="CI1087" s="2247"/>
      <c r="CJ1087" s="2247"/>
      <c r="CK1087" s="2247"/>
      <c r="CL1087" s="2247"/>
      <c r="CM1087" s="2247"/>
      <c r="CN1087" s="2247"/>
      <c r="CO1087" s="2247"/>
      <c r="CP1087" s="2247"/>
      <c r="CQ1087" s="2247"/>
      <c r="CR1087" s="2247"/>
      <c r="CS1087" s="2247"/>
      <c r="CT1087" s="2247"/>
      <c r="CU1087" s="2247"/>
      <c r="CV1087" s="2247"/>
      <c r="CW1087" s="2247"/>
      <c r="CX1087" s="2247"/>
      <c r="CY1087" s="2247"/>
      <c r="CZ1087" s="2247"/>
      <c r="DA1087" s="2247"/>
      <c r="DB1087" s="2247"/>
      <c r="DC1087" s="2247"/>
      <c r="DD1087" s="2247"/>
      <c r="DE1087" s="2247"/>
      <c r="DF1087" s="2247"/>
      <c r="DG1087" s="2247"/>
      <c r="DH1087" s="2247"/>
      <c r="DI1087" s="2247"/>
      <c r="DJ1087" s="2247"/>
      <c r="DK1087" s="2247"/>
      <c r="DL1087" s="2247"/>
      <c r="DM1087" s="2247"/>
      <c r="DN1087" s="2247"/>
      <c r="DO1087" s="2247"/>
      <c r="DP1087" s="2247"/>
      <c r="DQ1087" s="2247"/>
      <c r="DR1087" s="2247"/>
      <c r="DS1087" s="2247"/>
      <c r="DT1087" s="2247"/>
      <c r="DU1087" s="2247"/>
      <c r="DV1087" s="2247"/>
      <c r="DW1087" s="2247"/>
      <c r="DX1087" s="2247"/>
      <c r="DY1087" s="2247"/>
      <c r="DZ1087" s="2247"/>
      <c r="EA1087" s="2247"/>
      <c r="EB1087" s="2247"/>
      <c r="EC1087" s="2247"/>
      <c r="ED1087" s="2247"/>
      <c r="EE1087" s="2247"/>
      <c r="EF1087" s="2247"/>
      <c r="EG1087" s="2247"/>
      <c r="EH1087" s="2247"/>
      <c r="EI1087" s="2247"/>
      <c r="EJ1087" s="2247"/>
      <c r="EK1087" s="2247"/>
      <c r="EL1087" s="2247"/>
      <c r="EM1087" s="2247"/>
      <c r="EN1087" s="2247"/>
      <c r="EO1087" s="2247"/>
      <c r="EP1087" s="2247"/>
      <c r="EQ1087" s="2247"/>
      <c r="ER1087" s="2247"/>
      <c r="ES1087" s="2247"/>
      <c r="ET1087" s="2247"/>
      <c r="EU1087" s="2247"/>
      <c r="EV1087" s="2247"/>
      <c r="EW1087" s="2247"/>
      <c r="EX1087" s="2247"/>
      <c r="EY1087" s="2247"/>
      <c r="EZ1087" s="2247"/>
      <c r="FA1087" s="2247"/>
      <c r="FB1087" s="2247"/>
      <c r="FC1087" s="2247"/>
      <c r="FD1087" s="2247"/>
      <c r="FE1087" s="2247"/>
      <c r="FF1087" s="2247"/>
      <c r="FG1087" s="2247"/>
      <c r="FH1087" s="2247"/>
      <c r="FI1087" s="2247"/>
      <c r="FJ1087" s="2247"/>
      <c r="FK1087" s="2247"/>
      <c r="FL1087" s="2247"/>
      <c r="FM1087" s="2247"/>
      <c r="FN1087" s="2247"/>
      <c r="FO1087" s="2247"/>
      <c r="FP1087" s="2247"/>
      <c r="FQ1087" s="2247"/>
      <c r="FR1087" s="2247"/>
      <c r="FS1087" s="2247"/>
      <c r="FT1087" s="2247"/>
      <c r="FU1087" s="2247"/>
      <c r="FV1087" s="2247"/>
      <c r="FW1087" s="2247"/>
      <c r="FX1087" s="2247"/>
      <c r="FY1087" s="2247"/>
      <c r="FZ1087" s="2247"/>
      <c r="GA1087" s="2247"/>
      <c r="GB1087" s="2247"/>
      <c r="GC1087" s="2247"/>
      <c r="GD1087" s="2247"/>
      <c r="GE1087" s="2247"/>
      <c r="GF1087" s="2247"/>
      <c r="GG1087" s="2247"/>
      <c r="GH1087" s="2247"/>
      <c r="GI1087" s="2247"/>
      <c r="GJ1087" s="2247"/>
      <c r="GK1087" s="2247"/>
      <c r="GL1087" s="2247"/>
      <c r="GM1087" s="2247"/>
      <c r="GN1087" s="2247"/>
      <c r="GO1087" s="2247"/>
      <c r="GP1087" s="2247"/>
      <c r="GQ1087" s="2247"/>
      <c r="GR1087" s="2247"/>
      <c r="GS1087" s="2247"/>
      <c r="GT1087" s="2247"/>
      <c r="GU1087" s="2247"/>
      <c r="GV1087" s="2247"/>
      <c r="GW1087" s="2247"/>
      <c r="GX1087" s="2247"/>
      <c r="GY1087" s="2247"/>
      <c r="GZ1087" s="2247"/>
      <c r="HA1087" s="2247"/>
      <c r="HB1087" s="2247"/>
      <c r="HC1087" s="2247"/>
      <c r="HD1087" s="2247"/>
      <c r="HE1087" s="2247"/>
      <c r="HF1087" s="2247"/>
      <c r="HG1087" s="2247"/>
      <c r="HH1087" s="2247"/>
      <c r="HI1087" s="2247"/>
      <c r="HJ1087" s="2247"/>
      <c r="HK1087" s="2247"/>
      <c r="HL1087" s="2247"/>
      <c r="HM1087" s="2247"/>
      <c r="HN1087" s="2247"/>
      <c r="HO1087" s="2247"/>
      <c r="HP1087" s="2247"/>
      <c r="HQ1087" s="2247"/>
      <c r="HR1087" s="2247"/>
      <c r="HS1087" s="2247"/>
      <c r="HT1087" s="2247"/>
      <c r="HU1087" s="2247"/>
      <c r="HV1087" s="2247"/>
      <c r="HW1087" s="2247"/>
      <c r="HX1087" s="2247"/>
      <c r="HY1087" s="2247"/>
      <c r="HZ1087" s="2247"/>
      <c r="IA1087" s="2247"/>
      <c r="IB1087" s="2247"/>
      <c r="IC1087" s="2247"/>
      <c r="ID1087" s="2247"/>
      <c r="IE1087" s="2247"/>
      <c r="IF1087" s="2247"/>
      <c r="IG1087" s="2247"/>
      <c r="IH1087" s="2247"/>
      <c r="II1087" s="2247"/>
      <c r="IJ1087" s="2247"/>
      <c r="IK1087" s="2247"/>
      <c r="IL1087" s="2247"/>
      <c r="IM1087" s="2247"/>
      <c r="IN1087" s="2247"/>
      <c r="IO1087" s="2247"/>
      <c r="IP1087" s="2247"/>
      <c r="IQ1087" s="2247"/>
      <c r="IR1087" s="2247"/>
      <c r="IS1087" s="2247"/>
      <c r="IT1087" s="2247"/>
      <c r="IU1087" s="2247"/>
      <c r="IV1087" s="2247"/>
    </row>
    <row r="1088" spans="1:256" s="42" customFormat="1" ht="149.25" customHeight="1" x14ac:dyDescent="0.2">
      <c r="A1088" s="2285">
        <v>13</v>
      </c>
      <c r="B1088" s="1243" t="s">
        <v>2156</v>
      </c>
      <c r="C1088" s="1890" t="s">
        <v>1035</v>
      </c>
      <c r="D1088" s="87" t="s">
        <v>3147</v>
      </c>
      <c r="E1088" s="2145" t="s">
        <v>3786</v>
      </c>
      <c r="F1088" s="34"/>
      <c r="G1088" s="1837">
        <v>550000</v>
      </c>
      <c r="H1088" s="2214">
        <v>550000</v>
      </c>
      <c r="I1088" s="2282">
        <v>0</v>
      </c>
      <c r="J1088" s="36" t="s">
        <v>5174</v>
      </c>
      <c r="K1088" s="36" t="s">
        <v>4934</v>
      </c>
      <c r="L1088" s="2113" t="s">
        <v>3115</v>
      </c>
      <c r="M1088" s="37" t="s">
        <v>246</v>
      </c>
      <c r="N1088" s="37" t="s">
        <v>5229</v>
      </c>
      <c r="O1088" s="34" t="s">
        <v>5316</v>
      </c>
      <c r="P1088" s="2282">
        <v>0</v>
      </c>
      <c r="Q1088" s="2282">
        <v>0</v>
      </c>
      <c r="R1088" s="34"/>
      <c r="S1088" s="2111" t="s">
        <v>601</v>
      </c>
      <c r="T1088" s="2097" t="s">
        <v>572</v>
      </c>
    </row>
    <row r="1089" spans="1:20" s="42" customFormat="1" ht="159" customHeight="1" x14ac:dyDescent="0.2">
      <c r="A1089" s="2285">
        <v>13</v>
      </c>
      <c r="B1089" s="1243" t="s">
        <v>2157</v>
      </c>
      <c r="C1089" s="1890" t="s">
        <v>1035</v>
      </c>
      <c r="D1089" s="87" t="s">
        <v>3147</v>
      </c>
      <c r="E1089" s="2145" t="s">
        <v>3785</v>
      </c>
      <c r="F1089" s="34"/>
      <c r="G1089" s="1837">
        <v>550000</v>
      </c>
      <c r="H1089" s="2214">
        <v>550000</v>
      </c>
      <c r="I1089" s="2282">
        <v>0</v>
      </c>
      <c r="J1089" s="36" t="s">
        <v>5174</v>
      </c>
      <c r="K1089" s="36" t="s">
        <v>4934</v>
      </c>
      <c r="L1089" s="2113" t="s">
        <v>3115</v>
      </c>
      <c r="M1089" s="37" t="s">
        <v>244</v>
      </c>
      <c r="N1089" s="37" t="s">
        <v>5229</v>
      </c>
      <c r="O1089" s="34" t="s">
        <v>5316</v>
      </c>
      <c r="P1089" s="2282">
        <v>0</v>
      </c>
      <c r="Q1089" s="2282">
        <v>0</v>
      </c>
      <c r="R1089" s="34"/>
      <c r="S1089" s="2111" t="s">
        <v>601</v>
      </c>
      <c r="T1089" s="2097" t="s">
        <v>572</v>
      </c>
    </row>
    <row r="1090" spans="1:20" s="42" customFormat="1" ht="153.75" customHeight="1" x14ac:dyDescent="0.2">
      <c r="A1090" s="2285">
        <v>13</v>
      </c>
      <c r="B1090" s="1243" t="s">
        <v>2158</v>
      </c>
      <c r="C1090" s="1890" t="s">
        <v>1035</v>
      </c>
      <c r="D1090" s="87" t="s">
        <v>3147</v>
      </c>
      <c r="E1090" s="2145" t="s">
        <v>3788</v>
      </c>
      <c r="F1090" s="34"/>
      <c r="G1090" s="1837">
        <v>550000</v>
      </c>
      <c r="H1090" s="2214">
        <v>550000</v>
      </c>
      <c r="I1090" s="2282">
        <v>0</v>
      </c>
      <c r="J1090" s="36" t="s">
        <v>5174</v>
      </c>
      <c r="K1090" s="36" t="s">
        <v>4934</v>
      </c>
      <c r="L1090" s="2113" t="s">
        <v>3115</v>
      </c>
      <c r="M1090" s="37" t="s">
        <v>247</v>
      </c>
      <c r="N1090" s="37" t="s">
        <v>5229</v>
      </c>
      <c r="O1090" s="34" t="s">
        <v>5316</v>
      </c>
      <c r="P1090" s="2282">
        <v>0</v>
      </c>
      <c r="Q1090" s="2282">
        <v>0</v>
      </c>
      <c r="R1090" s="34"/>
      <c r="S1090" s="2111" t="s">
        <v>601</v>
      </c>
      <c r="T1090" s="2097" t="s">
        <v>572</v>
      </c>
    </row>
    <row r="1091" spans="1:20" s="42" customFormat="1" ht="175.5" customHeight="1" x14ac:dyDescent="0.2">
      <c r="A1091" s="2285">
        <v>13</v>
      </c>
      <c r="B1091" s="1243" t="s">
        <v>2159</v>
      </c>
      <c r="C1091" s="1890" t="s">
        <v>1035</v>
      </c>
      <c r="D1091" s="87" t="s">
        <v>3147</v>
      </c>
      <c r="E1091" s="2145" t="s">
        <v>3790</v>
      </c>
      <c r="F1091" s="34"/>
      <c r="G1091" s="1837">
        <v>550000</v>
      </c>
      <c r="H1091" s="2214">
        <v>550000</v>
      </c>
      <c r="I1091" s="2282">
        <v>0</v>
      </c>
      <c r="J1091" s="36" t="s">
        <v>5174</v>
      </c>
      <c r="K1091" s="36" t="s">
        <v>4934</v>
      </c>
      <c r="L1091" s="2113" t="s">
        <v>3115</v>
      </c>
      <c r="M1091" s="37" t="s">
        <v>246</v>
      </c>
      <c r="N1091" s="37" t="s">
        <v>5229</v>
      </c>
      <c r="O1091" s="34" t="s">
        <v>5316</v>
      </c>
      <c r="P1091" s="2282">
        <v>0</v>
      </c>
      <c r="Q1091" s="2282">
        <v>0</v>
      </c>
      <c r="R1091" s="34"/>
      <c r="S1091" s="2111" t="s">
        <v>602</v>
      </c>
      <c r="T1091" s="2097" t="s">
        <v>572</v>
      </c>
    </row>
    <row r="1092" spans="1:20" s="42" customFormat="1" ht="162.75" customHeight="1" x14ac:dyDescent="0.2">
      <c r="A1092" s="2285">
        <v>13</v>
      </c>
      <c r="B1092" s="1243" t="s">
        <v>2160</v>
      </c>
      <c r="C1092" s="1890" t="s">
        <v>1035</v>
      </c>
      <c r="D1092" s="87" t="s">
        <v>3147</v>
      </c>
      <c r="E1092" s="2145" t="s">
        <v>3791</v>
      </c>
      <c r="F1092" s="34"/>
      <c r="G1092" s="1837">
        <v>550000</v>
      </c>
      <c r="H1092" s="2214">
        <v>550000</v>
      </c>
      <c r="I1092" s="2282">
        <v>0</v>
      </c>
      <c r="J1092" s="36" t="s">
        <v>5174</v>
      </c>
      <c r="K1092" s="36" t="s">
        <v>4934</v>
      </c>
      <c r="L1092" s="2113" t="s">
        <v>3115</v>
      </c>
      <c r="M1092" s="37" t="s">
        <v>246</v>
      </c>
      <c r="N1092" s="37" t="s">
        <v>5229</v>
      </c>
      <c r="O1092" s="34" t="s">
        <v>5316</v>
      </c>
      <c r="P1092" s="2282">
        <v>0</v>
      </c>
      <c r="Q1092" s="2282">
        <v>0</v>
      </c>
      <c r="R1092" s="34"/>
      <c r="S1092" s="2111" t="s">
        <v>603</v>
      </c>
      <c r="T1092" s="2097" t="s">
        <v>572</v>
      </c>
    </row>
    <row r="1093" spans="1:20" s="42" customFormat="1" ht="151.5" customHeight="1" x14ac:dyDescent="0.2">
      <c r="A1093" s="2285">
        <v>13</v>
      </c>
      <c r="B1093" s="1243" t="s">
        <v>2161</v>
      </c>
      <c r="C1093" s="1890" t="s">
        <v>1035</v>
      </c>
      <c r="D1093" s="87" t="s">
        <v>3147</v>
      </c>
      <c r="E1093" s="2145" t="s">
        <v>3787</v>
      </c>
      <c r="F1093" s="34"/>
      <c r="G1093" s="1837">
        <v>550000</v>
      </c>
      <c r="H1093" s="2214">
        <v>550000</v>
      </c>
      <c r="I1093" s="2282">
        <v>0</v>
      </c>
      <c r="J1093" s="36" t="s">
        <v>5174</v>
      </c>
      <c r="K1093" s="36" t="s">
        <v>4934</v>
      </c>
      <c r="L1093" s="2113" t="s">
        <v>3115</v>
      </c>
      <c r="M1093" s="37" t="s">
        <v>246</v>
      </c>
      <c r="N1093" s="37" t="s">
        <v>5229</v>
      </c>
      <c r="O1093" s="34" t="s">
        <v>5316</v>
      </c>
      <c r="P1093" s="2282">
        <v>0</v>
      </c>
      <c r="Q1093" s="2282">
        <v>0</v>
      </c>
      <c r="R1093" s="34"/>
      <c r="S1093" s="2111" t="s">
        <v>603</v>
      </c>
      <c r="T1093" s="2097" t="s">
        <v>572</v>
      </c>
    </row>
    <row r="1094" spans="1:20" s="42" customFormat="1" ht="146.25" customHeight="1" x14ac:dyDescent="0.2">
      <c r="A1094" s="2285">
        <v>13</v>
      </c>
      <c r="B1094" s="1243" t="s">
        <v>2162</v>
      </c>
      <c r="C1094" s="1890" t="s">
        <v>1035</v>
      </c>
      <c r="D1094" s="87" t="s">
        <v>3147</v>
      </c>
      <c r="E1094" s="2145" t="s">
        <v>3792</v>
      </c>
      <c r="F1094" s="34"/>
      <c r="G1094" s="1837">
        <v>550000</v>
      </c>
      <c r="H1094" s="2214">
        <v>550000</v>
      </c>
      <c r="I1094" s="2282">
        <v>0</v>
      </c>
      <c r="J1094" s="36" t="s">
        <v>5174</v>
      </c>
      <c r="K1094" s="36" t="s">
        <v>4934</v>
      </c>
      <c r="L1094" s="2113" t="s">
        <v>3115</v>
      </c>
      <c r="M1094" s="37" t="s">
        <v>247</v>
      </c>
      <c r="N1094" s="37" t="s">
        <v>5229</v>
      </c>
      <c r="O1094" s="34" t="s">
        <v>5316</v>
      </c>
      <c r="P1094" s="2282">
        <v>0</v>
      </c>
      <c r="Q1094" s="2282">
        <v>0</v>
      </c>
      <c r="R1094" s="34"/>
      <c r="S1094" s="2111" t="s">
        <v>602</v>
      </c>
      <c r="T1094" s="2097" t="s">
        <v>572</v>
      </c>
    </row>
    <row r="1095" spans="1:20" s="42" customFormat="1" ht="157.5" customHeight="1" x14ac:dyDescent="0.2">
      <c r="A1095" s="2285">
        <v>13</v>
      </c>
      <c r="B1095" s="1243" t="s">
        <v>2164</v>
      </c>
      <c r="C1095" s="1890" t="s">
        <v>1035</v>
      </c>
      <c r="D1095" s="87" t="s">
        <v>3147</v>
      </c>
      <c r="E1095" s="2145" t="s">
        <v>3789</v>
      </c>
      <c r="F1095" s="34"/>
      <c r="G1095" s="1837">
        <v>550000</v>
      </c>
      <c r="H1095" s="2214">
        <v>550000</v>
      </c>
      <c r="I1095" s="2282">
        <v>0</v>
      </c>
      <c r="J1095" s="36" t="s">
        <v>5174</v>
      </c>
      <c r="K1095" s="36" t="s">
        <v>4934</v>
      </c>
      <c r="L1095" s="2113" t="s">
        <v>3115</v>
      </c>
      <c r="M1095" s="37" t="s">
        <v>246</v>
      </c>
      <c r="N1095" s="37" t="s">
        <v>5229</v>
      </c>
      <c r="O1095" s="34" t="s">
        <v>5316</v>
      </c>
      <c r="P1095" s="2282">
        <v>0</v>
      </c>
      <c r="Q1095" s="2282">
        <v>0</v>
      </c>
      <c r="R1095" s="34"/>
      <c r="S1095" s="2111" t="s">
        <v>603</v>
      </c>
      <c r="T1095" s="2097" t="s">
        <v>572</v>
      </c>
    </row>
    <row r="1096" spans="1:20" s="42" customFormat="1" ht="151.5" customHeight="1" x14ac:dyDescent="0.2">
      <c r="A1096" s="2285">
        <v>13</v>
      </c>
      <c r="B1096" s="1243" t="s">
        <v>2163</v>
      </c>
      <c r="C1096" s="1890" t="s">
        <v>1035</v>
      </c>
      <c r="D1096" s="87" t="s">
        <v>3147</v>
      </c>
      <c r="E1096" s="2145" t="s">
        <v>3784</v>
      </c>
      <c r="F1096" s="34"/>
      <c r="G1096" s="1837">
        <v>550000</v>
      </c>
      <c r="H1096" s="2214">
        <v>550000</v>
      </c>
      <c r="I1096" s="2282">
        <v>0</v>
      </c>
      <c r="J1096" s="36" t="s">
        <v>5174</v>
      </c>
      <c r="K1096" s="36" t="s">
        <v>4934</v>
      </c>
      <c r="L1096" s="2113" t="s">
        <v>3115</v>
      </c>
      <c r="M1096" s="37" t="s">
        <v>246</v>
      </c>
      <c r="N1096" s="37" t="s">
        <v>5229</v>
      </c>
      <c r="O1096" s="34" t="s">
        <v>5316</v>
      </c>
      <c r="P1096" s="2282">
        <v>0</v>
      </c>
      <c r="Q1096" s="2282">
        <v>0</v>
      </c>
      <c r="R1096" s="34"/>
      <c r="S1096" s="2111" t="s">
        <v>604</v>
      </c>
      <c r="T1096" s="2097" t="s">
        <v>572</v>
      </c>
    </row>
    <row r="1097" spans="1:20" s="42" customFormat="1" ht="47.25" x14ac:dyDescent="0.2">
      <c r="A1097" s="1243">
        <v>13</v>
      </c>
      <c r="B1097" s="34" t="s">
        <v>2073</v>
      </c>
      <c r="C1097" s="2232"/>
      <c r="D1097" s="87" t="s">
        <v>7137</v>
      </c>
      <c r="E1097" s="2145" t="s">
        <v>3525</v>
      </c>
      <c r="F1097" s="36"/>
      <c r="G1097" s="1837">
        <v>560000</v>
      </c>
      <c r="H1097" s="2214">
        <v>560000</v>
      </c>
      <c r="I1097" s="2165">
        <v>560000</v>
      </c>
      <c r="J1097" s="36" t="s">
        <v>5174</v>
      </c>
      <c r="K1097" s="36" t="s">
        <v>4934</v>
      </c>
      <c r="L1097" s="1243" t="s">
        <v>5267</v>
      </c>
      <c r="M1097" s="37" t="s">
        <v>5268</v>
      </c>
      <c r="N1097" s="37" t="s">
        <v>5229</v>
      </c>
      <c r="O1097" s="34" t="s">
        <v>5320</v>
      </c>
      <c r="P1097" s="39">
        <v>560000</v>
      </c>
      <c r="Q1097" s="35">
        <v>560000</v>
      </c>
      <c r="R1097" s="34"/>
      <c r="S1097" s="40"/>
      <c r="T1097" s="40"/>
    </row>
    <row r="1098" spans="1:20" s="42" customFormat="1" ht="47.25" x14ac:dyDescent="0.2">
      <c r="A1098" s="1243">
        <v>13</v>
      </c>
      <c r="B1098" s="34" t="s">
        <v>1000</v>
      </c>
      <c r="C1098" s="2228"/>
      <c r="D1098" s="87" t="s">
        <v>7304</v>
      </c>
      <c r="E1098" s="2145" t="s">
        <v>3439</v>
      </c>
      <c r="F1098" s="36"/>
      <c r="G1098" s="1837">
        <v>560000</v>
      </c>
      <c r="H1098" s="2214">
        <v>560000</v>
      </c>
      <c r="I1098" s="2165">
        <v>560000</v>
      </c>
      <c r="J1098" s="36" t="s">
        <v>5174</v>
      </c>
      <c r="K1098" s="36" t="s">
        <v>4934</v>
      </c>
      <c r="L1098" s="36" t="s">
        <v>5223</v>
      </c>
      <c r="M1098" s="37" t="s">
        <v>3084</v>
      </c>
      <c r="N1098" s="37" t="s">
        <v>5229</v>
      </c>
      <c r="O1098" s="34" t="s">
        <v>5311</v>
      </c>
      <c r="P1098" s="39">
        <v>560000</v>
      </c>
      <c r="Q1098" s="35">
        <v>560000</v>
      </c>
      <c r="R1098" s="34"/>
      <c r="S1098" s="40"/>
      <c r="T1098" s="40"/>
    </row>
    <row r="1099" spans="1:20" s="42" customFormat="1" ht="63" x14ac:dyDescent="0.2">
      <c r="A1099" s="1243">
        <v>13</v>
      </c>
      <c r="B1099" s="91" t="s">
        <v>1020</v>
      </c>
      <c r="C1099" s="2232"/>
      <c r="D1099" s="81" t="s">
        <v>7137</v>
      </c>
      <c r="E1099" s="2145" t="s">
        <v>1015</v>
      </c>
      <c r="F1099" s="13"/>
      <c r="G1099" s="1837">
        <v>582897.81000000006</v>
      </c>
      <c r="H1099" s="2214">
        <v>582897.81000000006</v>
      </c>
      <c r="I1099" s="2161">
        <v>582897.81000000006</v>
      </c>
      <c r="J1099" s="14" t="s">
        <v>5226</v>
      </c>
      <c r="K1099" s="14" t="s">
        <v>4934</v>
      </c>
      <c r="L1099" s="2116" t="s">
        <v>3115</v>
      </c>
      <c r="M1099" s="15" t="s">
        <v>3105</v>
      </c>
      <c r="N1099" s="34" t="s">
        <v>5229</v>
      </c>
      <c r="O1099" s="34" t="s">
        <v>5319</v>
      </c>
      <c r="P1099" s="13">
        <v>582897.81000000006</v>
      </c>
      <c r="Q1099" s="13">
        <v>582897.81000000006</v>
      </c>
      <c r="R1099" s="13"/>
      <c r="S1099" s="2111" t="s">
        <v>175</v>
      </c>
      <c r="T1099" s="2097" t="s">
        <v>1043</v>
      </c>
    </row>
    <row r="1100" spans="1:20" s="42" customFormat="1" ht="47.25" x14ac:dyDescent="0.2">
      <c r="A1100" s="1243">
        <v>13</v>
      </c>
      <c r="B1100" s="34" t="s">
        <v>2065</v>
      </c>
      <c r="C1100" s="2227" t="s">
        <v>1035</v>
      </c>
      <c r="D1100" s="87" t="s">
        <v>7137</v>
      </c>
      <c r="E1100" s="2145" t="s">
        <v>3535</v>
      </c>
      <c r="F1100" s="36"/>
      <c r="G1100" s="1837">
        <v>600000</v>
      </c>
      <c r="H1100" s="2214">
        <v>600000</v>
      </c>
      <c r="I1100" s="2248">
        <v>0</v>
      </c>
      <c r="J1100" s="36" t="s">
        <v>5174</v>
      </c>
      <c r="K1100" s="36" t="s">
        <v>4934</v>
      </c>
      <c r="L1100" s="1243" t="s">
        <v>3115</v>
      </c>
      <c r="M1100" s="37" t="s">
        <v>3093</v>
      </c>
      <c r="N1100" s="37" t="s">
        <v>5229</v>
      </c>
      <c r="O1100" s="34" t="s">
        <v>5319</v>
      </c>
      <c r="P1100" s="2246">
        <f>I1100</f>
        <v>0</v>
      </c>
      <c r="Q1100" s="2245">
        <f>I1100</f>
        <v>0</v>
      </c>
      <c r="R1100" s="34"/>
      <c r="S1100" s="2252" t="s">
        <v>529</v>
      </c>
      <c r="T1100" s="2252" t="s">
        <v>525</v>
      </c>
    </row>
    <row r="1101" spans="1:20" s="42" customFormat="1" ht="31.5" x14ac:dyDescent="0.2">
      <c r="A1101" s="1243">
        <v>13</v>
      </c>
      <c r="B1101" s="34" t="s">
        <v>2135</v>
      </c>
      <c r="C1101" s="2227"/>
      <c r="D1101" s="87" t="s">
        <v>3146</v>
      </c>
      <c r="E1101" s="2145" t="s">
        <v>3818</v>
      </c>
      <c r="F1101" s="36"/>
      <c r="G1101" s="1837">
        <v>600000</v>
      </c>
      <c r="H1101" s="2214">
        <v>600000</v>
      </c>
      <c r="I1101" s="2165">
        <v>600000</v>
      </c>
      <c r="J1101" s="36" t="s">
        <v>5174</v>
      </c>
      <c r="K1101" s="36" t="s">
        <v>4934</v>
      </c>
      <c r="L1101" s="1243" t="s">
        <v>5272</v>
      </c>
      <c r="M1101" s="37" t="s">
        <v>3083</v>
      </c>
      <c r="N1101" s="37" t="s">
        <v>5229</v>
      </c>
      <c r="O1101" s="34" t="s">
        <v>5316</v>
      </c>
      <c r="P1101" s="39">
        <v>600000</v>
      </c>
      <c r="Q1101" s="35">
        <v>600000</v>
      </c>
      <c r="R1101" s="34"/>
      <c r="S1101" s="40"/>
      <c r="T1101" s="40"/>
    </row>
    <row r="1102" spans="1:20" s="42" customFormat="1" ht="31.5" x14ac:dyDescent="0.2">
      <c r="A1102" s="1243">
        <v>13</v>
      </c>
      <c r="B1102" s="34" t="s">
        <v>2263</v>
      </c>
      <c r="C1102" s="2227"/>
      <c r="D1102" s="87" t="s">
        <v>7328</v>
      </c>
      <c r="E1102" s="2145" t="s">
        <v>4417</v>
      </c>
      <c r="F1102" s="36"/>
      <c r="G1102" s="1837">
        <v>600000</v>
      </c>
      <c r="H1102" s="2214">
        <v>600000</v>
      </c>
      <c r="I1102" s="2165">
        <v>600000</v>
      </c>
      <c r="J1102" s="36" t="s">
        <v>5174</v>
      </c>
      <c r="K1102" s="36" t="s">
        <v>4934</v>
      </c>
      <c r="L1102" s="1243" t="s">
        <v>3115</v>
      </c>
      <c r="M1102" s="37" t="s">
        <v>3094</v>
      </c>
      <c r="N1102" s="37" t="s">
        <v>5229</v>
      </c>
      <c r="O1102" s="34" t="s">
        <v>5311</v>
      </c>
      <c r="P1102" s="39">
        <v>600000</v>
      </c>
      <c r="Q1102" s="35">
        <v>600000</v>
      </c>
      <c r="R1102" s="34"/>
      <c r="S1102" s="40"/>
      <c r="T1102" s="40"/>
    </row>
    <row r="1103" spans="1:20" s="42" customFormat="1" ht="47.25" x14ac:dyDescent="0.2">
      <c r="A1103" s="1243">
        <v>13</v>
      </c>
      <c r="B1103" s="91" t="s">
        <v>2312</v>
      </c>
      <c r="C1103" s="2227"/>
      <c r="D1103" s="87" t="s">
        <v>6409</v>
      </c>
      <c r="E1103" s="2145" t="s">
        <v>3570</v>
      </c>
      <c r="F1103" s="36"/>
      <c r="G1103" s="1837">
        <v>600000</v>
      </c>
      <c r="H1103" s="2216">
        <v>1000000</v>
      </c>
      <c r="I1103" s="2166">
        <v>1000000</v>
      </c>
      <c r="J1103" s="36" t="s">
        <v>5174</v>
      </c>
      <c r="K1103" s="36" t="s">
        <v>4934</v>
      </c>
      <c r="L1103" s="2116" t="s">
        <v>3115</v>
      </c>
      <c r="M1103" s="37" t="s">
        <v>3107</v>
      </c>
      <c r="N1103" s="34" t="s">
        <v>5969</v>
      </c>
      <c r="O1103" s="34" t="s">
        <v>5041</v>
      </c>
      <c r="P1103" s="2110">
        <f>H1103</f>
        <v>1000000</v>
      </c>
      <c r="Q1103" s="2109">
        <f>P1103</f>
        <v>1000000</v>
      </c>
      <c r="R1103" s="34"/>
      <c r="S1103" s="2111" t="s">
        <v>220</v>
      </c>
      <c r="T1103" s="2097" t="s">
        <v>1043</v>
      </c>
    </row>
    <row r="1104" spans="1:20" s="42" customFormat="1" ht="47.25" x14ac:dyDescent="0.2">
      <c r="A1104" s="1243">
        <v>13</v>
      </c>
      <c r="B1104" s="91" t="s">
        <v>2325</v>
      </c>
      <c r="C1104" s="2227"/>
      <c r="D1104" s="87" t="s">
        <v>6409</v>
      </c>
      <c r="E1104" s="2145" t="s">
        <v>3576</v>
      </c>
      <c r="F1104" s="36"/>
      <c r="G1104" s="1837">
        <v>600000</v>
      </c>
      <c r="H1104" s="2214">
        <v>600000</v>
      </c>
      <c r="I1104" s="2165">
        <v>600000</v>
      </c>
      <c r="J1104" s="36" t="s">
        <v>5174</v>
      </c>
      <c r="K1104" s="36" t="s">
        <v>4934</v>
      </c>
      <c r="L1104" s="36" t="s">
        <v>5038</v>
      </c>
      <c r="M1104" s="2113" t="s">
        <v>3095</v>
      </c>
      <c r="N1104" s="34" t="s">
        <v>5969</v>
      </c>
      <c r="O1104" s="34" t="s">
        <v>5041</v>
      </c>
      <c r="P1104" s="39">
        <v>600000</v>
      </c>
      <c r="Q1104" s="35">
        <v>600000</v>
      </c>
      <c r="R1104" s="34"/>
      <c r="S1104" s="2111" t="s">
        <v>217</v>
      </c>
      <c r="T1104" s="2097" t="s">
        <v>1043</v>
      </c>
    </row>
    <row r="1105" spans="1:22" s="42" customFormat="1" ht="63" x14ac:dyDescent="0.2">
      <c r="A1105" s="1243">
        <v>13</v>
      </c>
      <c r="B1105" s="91" t="s">
        <v>2868</v>
      </c>
      <c r="C1105" s="2232"/>
      <c r="D1105" s="87" t="s">
        <v>1027</v>
      </c>
      <c r="E1105" s="2145" t="s">
        <v>1028</v>
      </c>
      <c r="F1105" s="36"/>
      <c r="G1105" s="1837">
        <v>600000</v>
      </c>
      <c r="H1105" s="2214">
        <v>600000</v>
      </c>
      <c r="I1105" s="2165">
        <v>600000</v>
      </c>
      <c r="J1105" s="36" t="s">
        <v>5174</v>
      </c>
      <c r="K1105" s="36" t="s">
        <v>4934</v>
      </c>
      <c r="L1105" s="36" t="s">
        <v>5038</v>
      </c>
      <c r="M1105" s="37" t="s">
        <v>3107</v>
      </c>
      <c r="N1105" s="37" t="s">
        <v>5969</v>
      </c>
      <c r="O1105" s="34" t="s">
        <v>5041</v>
      </c>
      <c r="P1105" s="39">
        <v>600000</v>
      </c>
      <c r="Q1105" s="35">
        <v>600000</v>
      </c>
      <c r="R1105" s="34"/>
      <c r="S1105" s="40"/>
      <c r="T1105" s="40"/>
    </row>
    <row r="1106" spans="1:22" s="42" customFormat="1" ht="47.25" x14ac:dyDescent="0.2">
      <c r="A1106" s="1243">
        <v>13</v>
      </c>
      <c r="B1106" s="91" t="s">
        <v>2803</v>
      </c>
      <c r="C1106" s="2232"/>
      <c r="D1106" s="87" t="s">
        <v>7173</v>
      </c>
      <c r="E1106" s="2145" t="s">
        <v>3546</v>
      </c>
      <c r="F1106" s="36"/>
      <c r="G1106" s="1837">
        <v>600000</v>
      </c>
      <c r="H1106" s="2214">
        <v>600000</v>
      </c>
      <c r="I1106" s="2165">
        <v>600000</v>
      </c>
      <c r="J1106" s="36" t="s">
        <v>5174</v>
      </c>
      <c r="K1106" s="36" t="s">
        <v>4934</v>
      </c>
      <c r="L1106" s="1243" t="s">
        <v>3115</v>
      </c>
      <c r="M1106" s="37" t="s">
        <v>5268</v>
      </c>
      <c r="N1106" s="34" t="s">
        <v>5969</v>
      </c>
      <c r="O1106" s="34" t="s">
        <v>5319</v>
      </c>
      <c r="P1106" s="39">
        <v>600000</v>
      </c>
      <c r="Q1106" s="35">
        <v>600000</v>
      </c>
      <c r="R1106" s="34"/>
      <c r="S1106" s="40"/>
      <c r="T1106" s="40"/>
    </row>
    <row r="1107" spans="1:22" s="42" customFormat="1" ht="47.25" x14ac:dyDescent="0.2">
      <c r="A1107" s="1243">
        <v>13</v>
      </c>
      <c r="B1107" s="91" t="s">
        <v>2804</v>
      </c>
      <c r="C1107" s="2228"/>
      <c r="D1107" s="87" t="s">
        <v>7173</v>
      </c>
      <c r="E1107" s="2145" t="s">
        <v>3547</v>
      </c>
      <c r="F1107" s="36"/>
      <c r="G1107" s="1837">
        <v>600000</v>
      </c>
      <c r="H1107" s="2214">
        <v>600000</v>
      </c>
      <c r="I1107" s="2165">
        <v>600000</v>
      </c>
      <c r="J1107" s="36" t="s">
        <v>5174</v>
      </c>
      <c r="K1107" s="36" t="s">
        <v>4934</v>
      </c>
      <c r="L1107" s="37" t="s">
        <v>3114</v>
      </c>
      <c r="M1107" s="37" t="s">
        <v>5268</v>
      </c>
      <c r="N1107" s="34" t="s">
        <v>5969</v>
      </c>
      <c r="O1107" s="34" t="s">
        <v>5319</v>
      </c>
      <c r="P1107" s="39">
        <v>600000</v>
      </c>
      <c r="Q1107" s="35">
        <v>600000</v>
      </c>
      <c r="R1107" s="34"/>
      <c r="S1107" s="40"/>
      <c r="T1107" s="40"/>
    </row>
    <row r="1108" spans="1:22" s="42" customFormat="1" ht="47.25" x14ac:dyDescent="0.2">
      <c r="A1108" s="1243">
        <v>13</v>
      </c>
      <c r="B1108" s="91" t="s">
        <v>2805</v>
      </c>
      <c r="C1108" s="2228"/>
      <c r="D1108" s="87" t="s">
        <v>7173</v>
      </c>
      <c r="E1108" s="2145" t="s">
        <v>3545</v>
      </c>
      <c r="F1108" s="36"/>
      <c r="G1108" s="1837">
        <v>600000</v>
      </c>
      <c r="H1108" s="2214">
        <v>600000</v>
      </c>
      <c r="I1108" s="2165">
        <v>600000</v>
      </c>
      <c r="J1108" s="36" t="s">
        <v>5174</v>
      </c>
      <c r="K1108" s="36" t="s">
        <v>4934</v>
      </c>
      <c r="L1108" s="1243" t="s">
        <v>5267</v>
      </c>
      <c r="M1108" s="37" t="s">
        <v>5268</v>
      </c>
      <c r="N1108" s="34" t="s">
        <v>5969</v>
      </c>
      <c r="O1108" s="34" t="s">
        <v>5319</v>
      </c>
      <c r="P1108" s="39">
        <v>600000</v>
      </c>
      <c r="Q1108" s="35">
        <v>600000</v>
      </c>
      <c r="R1108" s="34"/>
      <c r="S1108" s="40"/>
      <c r="T1108" s="40"/>
    </row>
    <row r="1109" spans="1:22" s="42" customFormat="1" ht="47.25" x14ac:dyDescent="0.2">
      <c r="A1109" s="1243">
        <v>13</v>
      </c>
      <c r="B1109" s="91" t="s">
        <v>2785</v>
      </c>
      <c r="C1109" s="2227"/>
      <c r="D1109" s="87" t="s">
        <v>7173</v>
      </c>
      <c r="E1109" s="2145" t="s">
        <v>3538</v>
      </c>
      <c r="F1109" s="36"/>
      <c r="G1109" s="1837">
        <v>600000</v>
      </c>
      <c r="H1109" s="2214">
        <v>600000</v>
      </c>
      <c r="I1109" s="2165">
        <v>600000</v>
      </c>
      <c r="J1109" s="36" t="s">
        <v>5174</v>
      </c>
      <c r="K1109" s="36" t="s">
        <v>4934</v>
      </c>
      <c r="L1109" s="1243" t="s">
        <v>3115</v>
      </c>
      <c r="M1109" s="37" t="s">
        <v>3079</v>
      </c>
      <c r="N1109" s="34" t="s">
        <v>5969</v>
      </c>
      <c r="O1109" s="34" t="s">
        <v>5319</v>
      </c>
      <c r="P1109" s="39">
        <v>600000</v>
      </c>
      <c r="Q1109" s="35">
        <v>600000</v>
      </c>
      <c r="R1109" s="34"/>
      <c r="S1109" s="40"/>
      <c r="T1109" s="40"/>
    </row>
    <row r="1110" spans="1:22" s="2118" customFormat="1" ht="31.5" x14ac:dyDescent="0.2">
      <c r="A1110" s="2099">
        <v>13</v>
      </c>
      <c r="B1110" s="2095" t="s">
        <v>436</v>
      </c>
      <c r="C1110" s="2228"/>
      <c r="D1110" s="2114" t="s">
        <v>7137</v>
      </c>
      <c r="E1110" s="2120" t="s">
        <v>176</v>
      </c>
      <c r="F1110" s="2116"/>
      <c r="G1110" s="2156"/>
      <c r="H1110" s="2216">
        <v>600000</v>
      </c>
      <c r="I1110" s="2128">
        <v>600000</v>
      </c>
      <c r="J1110" s="2121" t="s">
        <v>5174</v>
      </c>
      <c r="K1110" s="2121" t="s">
        <v>4934</v>
      </c>
      <c r="L1110" s="2116" t="s">
        <v>3115</v>
      </c>
      <c r="M1110" s="2123" t="s">
        <v>3093</v>
      </c>
      <c r="N1110" s="2097" t="s">
        <v>5229</v>
      </c>
      <c r="O1110" s="2097" t="s">
        <v>5320</v>
      </c>
      <c r="P1110" s="2122">
        <v>600000</v>
      </c>
      <c r="Q1110" s="2122">
        <f>P1110</f>
        <v>600000</v>
      </c>
      <c r="R1110" s="2097"/>
      <c r="S1110" s="2097"/>
      <c r="T1110" s="2097" t="s">
        <v>1042</v>
      </c>
      <c r="U1110" s="2107"/>
      <c r="V1110" s="2107"/>
    </row>
    <row r="1111" spans="1:22" s="2118" customFormat="1" ht="150.75" customHeight="1" x14ac:dyDescent="0.2">
      <c r="A1111" s="2303">
        <v>13</v>
      </c>
      <c r="B1111" s="2095" t="s">
        <v>437</v>
      </c>
      <c r="C1111" s="1890" t="s">
        <v>1035</v>
      </c>
      <c r="D1111" s="2229" t="s">
        <v>5848</v>
      </c>
      <c r="E1111" s="2120" t="s">
        <v>177</v>
      </c>
      <c r="F1111" s="2116"/>
      <c r="G1111" s="2156"/>
      <c r="H1111" s="2216">
        <v>600000</v>
      </c>
      <c r="I1111" s="2309">
        <v>0</v>
      </c>
      <c r="J1111" s="2121" t="s">
        <v>5226</v>
      </c>
      <c r="K1111" s="2121" t="s">
        <v>4934</v>
      </c>
      <c r="L1111" s="2116" t="s">
        <v>3115</v>
      </c>
      <c r="M1111" s="2123" t="s">
        <v>3093</v>
      </c>
      <c r="N1111" s="2097" t="s">
        <v>5229</v>
      </c>
      <c r="O1111" s="2097" t="s">
        <v>5041</v>
      </c>
      <c r="P1111" s="2309">
        <v>0</v>
      </c>
      <c r="Q1111" s="2309">
        <v>0</v>
      </c>
      <c r="R1111" s="2097"/>
      <c r="S1111" s="2228" t="s">
        <v>605</v>
      </c>
      <c r="T1111" s="2097" t="s">
        <v>606</v>
      </c>
      <c r="U1111" s="2107"/>
      <c r="V1111" s="2107"/>
    </row>
    <row r="1112" spans="1:22" s="2269" customFormat="1" ht="31.5" x14ac:dyDescent="0.2">
      <c r="A1112" s="2255">
        <v>13</v>
      </c>
      <c r="B1112" s="2264" t="s">
        <v>518</v>
      </c>
      <c r="C1112" s="2250" t="s">
        <v>1034</v>
      </c>
      <c r="D1112" s="2254" t="s">
        <v>508</v>
      </c>
      <c r="E1112" s="2260" t="s">
        <v>517</v>
      </c>
      <c r="F1112" s="2251"/>
      <c r="G1112" s="2156"/>
      <c r="H1112" s="2258"/>
      <c r="I1112" s="2261">
        <v>600000</v>
      </c>
      <c r="J1112" s="2262" t="s">
        <v>5174</v>
      </c>
      <c r="K1112" s="2262" t="s">
        <v>4934</v>
      </c>
      <c r="L1112" s="2251" t="s">
        <v>3114</v>
      </c>
      <c r="M1112" s="2263" t="s">
        <v>5164</v>
      </c>
      <c r="N1112" s="2250" t="s">
        <v>5969</v>
      </c>
      <c r="O1112" s="2250" t="s">
        <v>990</v>
      </c>
      <c r="P1112" s="2249">
        <f>I1112</f>
        <v>600000</v>
      </c>
      <c r="Q1112" s="2249">
        <f>P1112</f>
        <v>600000</v>
      </c>
      <c r="R1112" s="2250"/>
      <c r="S1112" s="2250"/>
      <c r="T1112" s="2250" t="s">
        <v>480</v>
      </c>
      <c r="U1112" s="2265"/>
      <c r="V1112" s="2265"/>
    </row>
    <row r="1113" spans="1:22" s="2362" customFormat="1" ht="47.25" x14ac:dyDescent="0.25">
      <c r="A1113" s="2303">
        <v>13</v>
      </c>
      <c r="B1113" s="2287"/>
      <c r="C1113" s="2345" t="s">
        <v>1034</v>
      </c>
      <c r="D1113" s="2336" t="s">
        <v>7137</v>
      </c>
      <c r="E1113" s="2346" t="s">
        <v>29</v>
      </c>
      <c r="F1113" s="2314"/>
      <c r="G1113" s="2156"/>
      <c r="H1113" s="2258"/>
      <c r="I1113" s="2334">
        <v>600000</v>
      </c>
      <c r="J1113" s="2347" t="s">
        <v>5226</v>
      </c>
      <c r="K1113" s="2340" t="s">
        <v>4934</v>
      </c>
      <c r="L1113" s="2341" t="s">
        <v>5160</v>
      </c>
      <c r="M1113" s="2340" t="s">
        <v>5336</v>
      </c>
      <c r="N1113" s="2027" t="s">
        <v>5229</v>
      </c>
      <c r="O1113" s="2288" t="s">
        <v>5320</v>
      </c>
      <c r="P1113" s="2348">
        <v>600000</v>
      </c>
      <c r="Q1113" s="2348">
        <v>600000</v>
      </c>
      <c r="R1113" s="2288"/>
      <c r="S1113" s="2288"/>
      <c r="T1113" s="1890" t="s">
        <v>480</v>
      </c>
    </row>
    <row r="1114" spans="1:22" s="42" customFormat="1" ht="47.25" x14ac:dyDescent="0.2">
      <c r="A1114" s="1243">
        <v>13</v>
      </c>
      <c r="B1114" s="91" t="s">
        <v>2297</v>
      </c>
      <c r="C1114" s="2227"/>
      <c r="D1114" s="87" t="s">
        <v>7133</v>
      </c>
      <c r="E1114" s="2145" t="s">
        <v>3470</v>
      </c>
      <c r="F1114" s="36"/>
      <c r="G1114" s="1837">
        <v>640000</v>
      </c>
      <c r="H1114" s="2214">
        <v>640000</v>
      </c>
      <c r="I1114" s="2165">
        <v>640000</v>
      </c>
      <c r="J1114" s="36" t="s">
        <v>5174</v>
      </c>
      <c r="K1114" s="36" t="s">
        <v>4934</v>
      </c>
      <c r="L1114" s="36" t="s">
        <v>5038</v>
      </c>
      <c r="M1114" s="2113" t="s">
        <v>3083</v>
      </c>
      <c r="N1114" s="34" t="s">
        <v>5969</v>
      </c>
      <c r="O1114" s="34" t="s">
        <v>5299</v>
      </c>
      <c r="P1114" s="39">
        <v>640000</v>
      </c>
      <c r="Q1114" s="35">
        <v>640000</v>
      </c>
      <c r="R1114" s="34"/>
      <c r="S1114" s="2111" t="s">
        <v>212</v>
      </c>
      <c r="T1114" s="2097" t="s">
        <v>1043</v>
      </c>
    </row>
    <row r="1115" spans="1:22" s="42" customFormat="1" ht="47.25" x14ac:dyDescent="0.2">
      <c r="A1115" s="1243">
        <v>13</v>
      </c>
      <c r="B1115" s="91" t="s">
        <v>669</v>
      </c>
      <c r="C1115" s="2227"/>
      <c r="D1115" s="87" t="s">
        <v>7845</v>
      </c>
      <c r="E1115" s="2145" t="s">
        <v>2624</v>
      </c>
      <c r="F1115" s="36"/>
      <c r="G1115" s="1837">
        <v>640000</v>
      </c>
      <c r="H1115" s="2214">
        <v>0</v>
      </c>
      <c r="I1115" s="2165">
        <v>0</v>
      </c>
      <c r="J1115" s="36" t="s">
        <v>5174</v>
      </c>
      <c r="K1115" s="36" t="s">
        <v>4934</v>
      </c>
      <c r="L1115" s="36" t="s">
        <v>5038</v>
      </c>
      <c r="M1115" s="37" t="s">
        <v>3083</v>
      </c>
      <c r="N1115" s="37" t="s">
        <v>5969</v>
      </c>
      <c r="O1115" s="34" t="s">
        <v>5299</v>
      </c>
      <c r="P1115" s="2110">
        <f>H1115</f>
        <v>0</v>
      </c>
      <c r="Q1115" s="2109">
        <v>0</v>
      </c>
      <c r="R1115" s="2097"/>
      <c r="S1115" s="2111" t="s">
        <v>1044</v>
      </c>
      <c r="T1115" s="2097" t="s">
        <v>1043</v>
      </c>
    </row>
    <row r="1116" spans="1:22" s="42" customFormat="1" ht="47.25" x14ac:dyDescent="0.2">
      <c r="A1116" s="1243">
        <v>13</v>
      </c>
      <c r="B1116" s="87" t="s">
        <v>2035</v>
      </c>
      <c r="C1116" s="2231"/>
      <c r="D1116" s="87" t="s">
        <v>7170</v>
      </c>
      <c r="E1116" s="2145" t="s">
        <v>3585</v>
      </c>
      <c r="F1116" s="36"/>
      <c r="G1116" s="1837">
        <v>650000</v>
      </c>
      <c r="H1116" s="2214">
        <v>650000</v>
      </c>
      <c r="I1116" s="2165">
        <v>650000</v>
      </c>
      <c r="J1116" s="36" t="s">
        <v>5174</v>
      </c>
      <c r="K1116" s="36" t="s">
        <v>4934</v>
      </c>
      <c r="L1116" s="1243" t="s">
        <v>3115</v>
      </c>
      <c r="M1116" s="37" t="s">
        <v>3084</v>
      </c>
      <c r="N1116" s="37" t="s">
        <v>5229</v>
      </c>
      <c r="O1116" s="34" t="s">
        <v>5324</v>
      </c>
      <c r="P1116" s="39">
        <v>650000</v>
      </c>
      <c r="Q1116" s="35">
        <v>650000</v>
      </c>
      <c r="R1116" s="1243"/>
      <c r="S1116" s="34"/>
      <c r="T1116" s="34"/>
    </row>
    <row r="1117" spans="1:22" s="42" customFormat="1" ht="31.5" x14ac:dyDescent="0.2">
      <c r="A1117" s="1243">
        <v>13</v>
      </c>
      <c r="B1117" s="91" t="s">
        <v>2869</v>
      </c>
      <c r="C1117" s="2231"/>
      <c r="D1117" s="1249" t="s">
        <v>1027</v>
      </c>
      <c r="E1117" s="2145" t="s">
        <v>3562</v>
      </c>
      <c r="F1117" s="36"/>
      <c r="G1117" s="1837">
        <v>650000</v>
      </c>
      <c r="H1117" s="2214">
        <v>650000</v>
      </c>
      <c r="I1117" s="2165">
        <v>650000</v>
      </c>
      <c r="J1117" s="36" t="s">
        <v>5174</v>
      </c>
      <c r="K1117" s="36" t="s">
        <v>4934</v>
      </c>
      <c r="L1117" s="36" t="s">
        <v>5038</v>
      </c>
      <c r="M1117" s="37" t="s">
        <v>3100</v>
      </c>
      <c r="N1117" s="37" t="s">
        <v>5229</v>
      </c>
      <c r="O1117" s="34" t="s">
        <v>5041</v>
      </c>
      <c r="P1117" s="39">
        <v>650000</v>
      </c>
      <c r="Q1117" s="35">
        <v>650000</v>
      </c>
      <c r="R1117" s="34"/>
      <c r="S1117" s="40"/>
      <c r="T1117" s="40"/>
    </row>
    <row r="1118" spans="1:22" s="2118" customFormat="1" ht="47.25" x14ac:dyDescent="0.2">
      <c r="A1118" s="2099">
        <v>13</v>
      </c>
      <c r="B1118" s="2095" t="s">
        <v>438</v>
      </c>
      <c r="C1118" s="2228"/>
      <c r="D1118" s="2114" t="s">
        <v>7137</v>
      </c>
      <c r="E1118" s="2120" t="s">
        <v>178</v>
      </c>
      <c r="F1118" s="2116"/>
      <c r="G1118" s="2156"/>
      <c r="H1118" s="2216">
        <v>650000</v>
      </c>
      <c r="I1118" s="2128">
        <v>650000</v>
      </c>
      <c r="J1118" s="2121" t="s">
        <v>5174</v>
      </c>
      <c r="K1118" s="2121" t="s">
        <v>4934</v>
      </c>
      <c r="L1118" s="2116" t="s">
        <v>3115</v>
      </c>
      <c r="M1118" s="2123" t="s">
        <v>3093</v>
      </c>
      <c r="N1118" s="2097" t="s">
        <v>5229</v>
      </c>
      <c r="O1118" s="2097" t="s">
        <v>5320</v>
      </c>
      <c r="P1118" s="2122">
        <v>650000</v>
      </c>
      <c r="Q1118" s="2122">
        <f>P1118</f>
        <v>650000</v>
      </c>
      <c r="R1118" s="2097" t="s">
        <v>1180</v>
      </c>
      <c r="S1118" s="2097"/>
      <c r="T1118" s="2097" t="s">
        <v>1042</v>
      </c>
      <c r="U1118" s="2107"/>
      <c r="V1118" s="2107"/>
    </row>
    <row r="1119" spans="1:22" s="42" customFormat="1" ht="31.5" x14ac:dyDescent="0.2">
      <c r="A1119" s="1243">
        <v>13</v>
      </c>
      <c r="B1119" s="34" t="s">
        <v>2063</v>
      </c>
      <c r="C1119" s="2231"/>
      <c r="D1119" s="87" t="s">
        <v>7137</v>
      </c>
      <c r="E1119" s="2145" t="s">
        <v>3533</v>
      </c>
      <c r="F1119" s="36"/>
      <c r="G1119" s="1837">
        <v>700000</v>
      </c>
      <c r="H1119" s="2214">
        <v>700000</v>
      </c>
      <c r="I1119" s="2165">
        <v>700000</v>
      </c>
      <c r="J1119" s="36" t="s">
        <v>5174</v>
      </c>
      <c r="K1119" s="36" t="s">
        <v>4934</v>
      </c>
      <c r="L1119" s="1243" t="s">
        <v>3115</v>
      </c>
      <c r="M1119" s="37" t="s">
        <v>5268</v>
      </c>
      <c r="N1119" s="37" t="s">
        <v>5229</v>
      </c>
      <c r="O1119" s="34" t="s">
        <v>5319</v>
      </c>
      <c r="P1119" s="39">
        <v>700000</v>
      </c>
      <c r="Q1119" s="35">
        <v>700000</v>
      </c>
      <c r="R1119" s="34"/>
      <c r="S1119" s="40"/>
      <c r="T1119" s="40"/>
    </row>
    <row r="1120" spans="1:22" s="42" customFormat="1" ht="47.25" x14ac:dyDescent="0.2">
      <c r="A1120" s="2285">
        <v>13</v>
      </c>
      <c r="B1120" s="34" t="s">
        <v>2064</v>
      </c>
      <c r="C1120" s="1888" t="s">
        <v>1035</v>
      </c>
      <c r="D1120" s="87" t="s">
        <v>7137</v>
      </c>
      <c r="E1120" s="2145" t="s">
        <v>3536</v>
      </c>
      <c r="F1120" s="36"/>
      <c r="G1120" s="1837">
        <v>700000</v>
      </c>
      <c r="H1120" s="2214">
        <v>700000</v>
      </c>
      <c r="I1120" s="2329">
        <v>0</v>
      </c>
      <c r="J1120" s="36" t="s">
        <v>5174</v>
      </c>
      <c r="K1120" s="36" t="s">
        <v>4934</v>
      </c>
      <c r="L1120" s="1243" t="s">
        <v>3115</v>
      </c>
      <c r="M1120" s="37" t="s">
        <v>5270</v>
      </c>
      <c r="N1120" s="37" t="s">
        <v>5229</v>
      </c>
      <c r="O1120" s="34" t="s">
        <v>5319</v>
      </c>
      <c r="P1120" s="2366">
        <f>I1120</f>
        <v>0</v>
      </c>
      <c r="Q1120" s="2092">
        <f>I1120</f>
        <v>0</v>
      </c>
      <c r="R1120" s="34"/>
      <c r="S1120" s="2299" t="s">
        <v>37</v>
      </c>
      <c r="T1120" s="2299" t="s">
        <v>525</v>
      </c>
    </row>
    <row r="1121" spans="1:22" s="42" customFormat="1" ht="31.5" x14ac:dyDescent="0.2">
      <c r="A1121" s="1243">
        <v>13</v>
      </c>
      <c r="B1121" s="34" t="s">
        <v>2139</v>
      </c>
      <c r="C1121" s="2231"/>
      <c r="D1121" s="87" t="s">
        <v>3156</v>
      </c>
      <c r="E1121" s="2145" t="s">
        <v>3485</v>
      </c>
      <c r="F1121" s="36"/>
      <c r="G1121" s="1837">
        <v>700000</v>
      </c>
      <c r="H1121" s="2214">
        <v>700000</v>
      </c>
      <c r="I1121" s="2165">
        <v>700000</v>
      </c>
      <c r="J1121" s="36" t="s">
        <v>5174</v>
      </c>
      <c r="K1121" s="36" t="s">
        <v>4934</v>
      </c>
      <c r="L1121" s="1243" t="s">
        <v>5267</v>
      </c>
      <c r="M1121" s="37" t="s">
        <v>3083</v>
      </c>
      <c r="N1121" s="37" t="s">
        <v>5229</v>
      </c>
      <c r="O1121" s="34" t="s">
        <v>5296</v>
      </c>
      <c r="P1121" s="39">
        <v>700000</v>
      </c>
      <c r="Q1121" s="35">
        <v>700000</v>
      </c>
      <c r="R1121" s="34"/>
      <c r="S1121" s="40"/>
      <c r="T1121" s="40"/>
    </row>
    <row r="1122" spans="1:22" s="1789" customFormat="1" ht="31.5" x14ac:dyDescent="0.2">
      <c r="A1122" s="1243">
        <v>13</v>
      </c>
      <c r="B1122" s="87" t="s">
        <v>2143</v>
      </c>
      <c r="C1122" s="2231"/>
      <c r="D1122" s="87" t="s">
        <v>5314</v>
      </c>
      <c r="E1122" s="2145" t="s">
        <v>3561</v>
      </c>
      <c r="F1122" s="36"/>
      <c r="G1122" s="1837">
        <v>700000</v>
      </c>
      <c r="H1122" s="2214">
        <v>700000</v>
      </c>
      <c r="I1122" s="2165">
        <v>700000</v>
      </c>
      <c r="J1122" s="36" t="s">
        <v>5174</v>
      </c>
      <c r="K1122" s="36" t="s">
        <v>4934</v>
      </c>
      <c r="L1122" s="36" t="s">
        <v>5038</v>
      </c>
      <c r="M1122" s="37" t="s">
        <v>3093</v>
      </c>
      <c r="N1122" s="37" t="s">
        <v>5229</v>
      </c>
      <c r="O1122" s="34" t="s">
        <v>5320</v>
      </c>
      <c r="P1122" s="39">
        <v>700000</v>
      </c>
      <c r="Q1122" s="35">
        <v>700000</v>
      </c>
      <c r="R1122" s="1243"/>
      <c r="S1122" s="34"/>
      <c r="T1122" s="34"/>
    </row>
    <row r="1123" spans="1:22" s="1789" customFormat="1" ht="31.5" x14ac:dyDescent="0.2">
      <c r="A1123" s="1243">
        <v>13</v>
      </c>
      <c r="B1123" s="34" t="s">
        <v>2262</v>
      </c>
      <c r="C1123" s="2231"/>
      <c r="D1123" s="87" t="s">
        <v>7328</v>
      </c>
      <c r="E1123" s="2145" t="s">
        <v>4419</v>
      </c>
      <c r="F1123" s="36"/>
      <c r="G1123" s="1837">
        <v>700000</v>
      </c>
      <c r="H1123" s="2214">
        <v>700000</v>
      </c>
      <c r="I1123" s="2165">
        <v>700000</v>
      </c>
      <c r="J1123" s="36" t="s">
        <v>5174</v>
      </c>
      <c r="K1123" s="36" t="s">
        <v>4934</v>
      </c>
      <c r="L1123" s="1243" t="s">
        <v>3115</v>
      </c>
      <c r="M1123" s="37" t="s">
        <v>3118</v>
      </c>
      <c r="N1123" s="37" t="s">
        <v>5229</v>
      </c>
      <c r="O1123" s="34" t="s">
        <v>5311</v>
      </c>
      <c r="P1123" s="39">
        <v>700000</v>
      </c>
      <c r="Q1123" s="35">
        <v>700000</v>
      </c>
      <c r="R1123" s="34"/>
      <c r="S1123" s="40"/>
      <c r="T1123" s="40"/>
    </row>
    <row r="1124" spans="1:22" s="1789" customFormat="1" ht="31.5" x14ac:dyDescent="0.2">
      <c r="A1124" s="1243">
        <v>13</v>
      </c>
      <c r="B1124" s="34" t="s">
        <v>2270</v>
      </c>
      <c r="C1124" s="2231"/>
      <c r="D1124" s="87" t="s">
        <v>6882</v>
      </c>
      <c r="E1124" s="2145" t="s">
        <v>3430</v>
      </c>
      <c r="F1124" s="36"/>
      <c r="G1124" s="1837">
        <v>700000</v>
      </c>
      <c r="H1124" s="2214">
        <v>700000</v>
      </c>
      <c r="I1124" s="2165">
        <v>700000</v>
      </c>
      <c r="J1124" s="36" t="s">
        <v>5174</v>
      </c>
      <c r="K1124" s="36" t="s">
        <v>4934</v>
      </c>
      <c r="L1124" s="36" t="s">
        <v>5223</v>
      </c>
      <c r="M1124" s="37" t="s">
        <v>3085</v>
      </c>
      <c r="N1124" s="37" t="s">
        <v>5229</v>
      </c>
      <c r="O1124" s="34" t="s">
        <v>5306</v>
      </c>
      <c r="P1124" s="39">
        <v>700000</v>
      </c>
      <c r="Q1124" s="35">
        <v>700000</v>
      </c>
      <c r="R1124" s="34"/>
      <c r="S1124" s="40"/>
      <c r="T1124" s="40"/>
    </row>
    <row r="1125" spans="1:22" s="1789" customFormat="1" ht="31.5" x14ac:dyDescent="0.2">
      <c r="A1125" s="1243">
        <v>13</v>
      </c>
      <c r="B1125" s="34" t="s">
        <v>2271</v>
      </c>
      <c r="C1125" s="2231"/>
      <c r="D1125" s="87" t="s">
        <v>6882</v>
      </c>
      <c r="E1125" s="2145" t="s">
        <v>3429</v>
      </c>
      <c r="F1125" s="36"/>
      <c r="G1125" s="1837">
        <v>700000</v>
      </c>
      <c r="H1125" s="2214">
        <v>700000</v>
      </c>
      <c r="I1125" s="2165">
        <v>700000</v>
      </c>
      <c r="J1125" s="36" t="s">
        <v>5174</v>
      </c>
      <c r="K1125" s="36" t="s">
        <v>4934</v>
      </c>
      <c r="L1125" s="36" t="s">
        <v>5223</v>
      </c>
      <c r="M1125" s="37" t="s">
        <v>3085</v>
      </c>
      <c r="N1125" s="37" t="s">
        <v>5229</v>
      </c>
      <c r="O1125" s="34" t="s">
        <v>5306</v>
      </c>
      <c r="P1125" s="39">
        <v>700000</v>
      </c>
      <c r="Q1125" s="35">
        <v>700000</v>
      </c>
      <c r="R1125" s="34"/>
      <c r="S1125" s="40"/>
      <c r="T1125" s="40"/>
    </row>
    <row r="1126" spans="1:22" s="1789" customFormat="1" ht="31.5" x14ac:dyDescent="0.2">
      <c r="A1126" s="1243">
        <v>13</v>
      </c>
      <c r="B1126" s="91" t="s">
        <v>2689</v>
      </c>
      <c r="C1126" s="2231"/>
      <c r="D1126" s="87" t="s">
        <v>7047</v>
      </c>
      <c r="E1126" s="2145" t="s">
        <v>3421</v>
      </c>
      <c r="F1126" s="36"/>
      <c r="G1126" s="1837">
        <v>700000</v>
      </c>
      <c r="H1126" s="2214">
        <v>0</v>
      </c>
      <c r="I1126" s="2165">
        <v>0</v>
      </c>
      <c r="J1126" s="36" t="s">
        <v>5174</v>
      </c>
      <c r="K1126" s="36" t="s">
        <v>4934</v>
      </c>
      <c r="L1126" s="36" t="s">
        <v>5038</v>
      </c>
      <c r="M1126" s="37" t="s">
        <v>7116</v>
      </c>
      <c r="N1126" s="34" t="s">
        <v>5969</v>
      </c>
      <c r="O1126" s="34" t="s">
        <v>5295</v>
      </c>
      <c r="P1126" s="39">
        <v>0</v>
      </c>
      <c r="Q1126" s="35">
        <v>0</v>
      </c>
      <c r="R1126" s="34"/>
      <c r="S1126" s="2111" t="s">
        <v>1044</v>
      </c>
      <c r="T1126" s="2097" t="s">
        <v>1043</v>
      </c>
    </row>
    <row r="1127" spans="1:22" s="1789" customFormat="1" ht="31.5" x14ac:dyDescent="0.2">
      <c r="A1127" s="1243">
        <v>13</v>
      </c>
      <c r="B1127" s="91" t="s">
        <v>2699</v>
      </c>
      <c r="C1127" s="2228"/>
      <c r="D1127" s="87" t="s">
        <v>7047</v>
      </c>
      <c r="E1127" s="2145" t="s">
        <v>3422</v>
      </c>
      <c r="F1127" s="36"/>
      <c r="G1127" s="1837">
        <v>700000</v>
      </c>
      <c r="H1127" s="2216">
        <v>0</v>
      </c>
      <c r="I1127" s="2166">
        <v>0</v>
      </c>
      <c r="J1127" s="36" t="s">
        <v>5174</v>
      </c>
      <c r="K1127" s="36" t="s">
        <v>4934</v>
      </c>
      <c r="L1127" s="36" t="s">
        <v>5038</v>
      </c>
      <c r="M1127" s="37" t="s">
        <v>5270</v>
      </c>
      <c r="N1127" s="34" t="s">
        <v>5969</v>
      </c>
      <c r="O1127" s="34" t="s">
        <v>5295</v>
      </c>
      <c r="P1127" s="2110">
        <f>H1127</f>
        <v>0</v>
      </c>
      <c r="Q1127" s="2109">
        <f>P1127</f>
        <v>0</v>
      </c>
      <c r="R1127" s="34"/>
      <c r="S1127" s="2111" t="s">
        <v>1044</v>
      </c>
      <c r="T1127" s="2111" t="s">
        <v>1042</v>
      </c>
    </row>
    <row r="1128" spans="1:22" s="1789" customFormat="1" ht="31.5" x14ac:dyDescent="0.2">
      <c r="A1128" s="1243">
        <v>13</v>
      </c>
      <c r="B1128" s="91" t="s">
        <v>2701</v>
      </c>
      <c r="C1128" s="2228"/>
      <c r="D1128" s="87" t="s">
        <v>7047</v>
      </c>
      <c r="E1128" s="2145" t="s">
        <v>3414</v>
      </c>
      <c r="F1128" s="36"/>
      <c r="G1128" s="1837">
        <v>700000</v>
      </c>
      <c r="H1128" s="2214">
        <v>700000</v>
      </c>
      <c r="I1128" s="2165">
        <v>700000</v>
      </c>
      <c r="J1128" s="36" t="s">
        <v>5174</v>
      </c>
      <c r="K1128" s="36" t="s">
        <v>4934</v>
      </c>
      <c r="L1128" s="1243" t="s">
        <v>5160</v>
      </c>
      <c r="M1128" s="37" t="s">
        <v>5268</v>
      </c>
      <c r="N1128" s="34" t="s">
        <v>5969</v>
      </c>
      <c r="O1128" s="34" t="s">
        <v>5295</v>
      </c>
      <c r="P1128" s="39">
        <v>700000</v>
      </c>
      <c r="Q1128" s="35">
        <v>700000</v>
      </c>
      <c r="R1128" s="34"/>
      <c r="S1128" s="40"/>
      <c r="T1128" s="40"/>
    </row>
    <row r="1129" spans="1:22" s="2107" customFormat="1" ht="31.5" x14ac:dyDescent="0.2">
      <c r="A1129" s="2099">
        <v>13</v>
      </c>
      <c r="B1129" s="2095" t="s">
        <v>439</v>
      </c>
      <c r="C1129" s="2228"/>
      <c r="D1129" s="2100" t="s">
        <v>3158</v>
      </c>
      <c r="E1129" s="2120" t="s">
        <v>179</v>
      </c>
      <c r="F1129" s="2116"/>
      <c r="G1129" s="2156"/>
      <c r="H1129" s="2216">
        <v>700000</v>
      </c>
      <c r="I1129" s="2166">
        <v>700000</v>
      </c>
      <c r="J1129" s="2116" t="s">
        <v>5174</v>
      </c>
      <c r="K1129" s="2116" t="s">
        <v>4934</v>
      </c>
      <c r="L1129" s="2116" t="s">
        <v>3115</v>
      </c>
      <c r="M1129" s="2113" t="s">
        <v>5268</v>
      </c>
      <c r="N1129" s="2113" t="s">
        <v>5229</v>
      </c>
      <c r="O1129" s="2097" t="s">
        <v>5041</v>
      </c>
      <c r="P1129" s="2109">
        <v>700000</v>
      </c>
      <c r="Q1129" s="2109">
        <f>P1129</f>
        <v>700000</v>
      </c>
      <c r="R1129" s="2097"/>
      <c r="S1129" s="2097"/>
      <c r="T1129" s="2097" t="s">
        <v>1042</v>
      </c>
      <c r="U1129" s="2099"/>
      <c r="V1129" s="2097"/>
    </row>
    <row r="1130" spans="1:22" s="1789" customFormat="1" ht="31.5" x14ac:dyDescent="0.2">
      <c r="A1130" s="1243">
        <v>13</v>
      </c>
      <c r="B1130" s="34" t="s">
        <v>2151</v>
      </c>
      <c r="C1130" s="2227"/>
      <c r="D1130" s="87" t="s">
        <v>3148</v>
      </c>
      <c r="E1130" s="2145" t="s">
        <v>3824</v>
      </c>
      <c r="F1130" s="36"/>
      <c r="G1130" s="1837">
        <v>720000</v>
      </c>
      <c r="H1130" s="2214">
        <v>720000</v>
      </c>
      <c r="I1130" s="2165">
        <v>720000</v>
      </c>
      <c r="J1130" s="36" t="s">
        <v>5174</v>
      </c>
      <c r="K1130" s="36" t="s">
        <v>4934</v>
      </c>
      <c r="L1130" s="1243" t="s">
        <v>5267</v>
      </c>
      <c r="M1130" s="37" t="s">
        <v>3093</v>
      </c>
      <c r="N1130" s="37" t="s">
        <v>5229</v>
      </c>
      <c r="O1130" s="34" t="s">
        <v>5316</v>
      </c>
      <c r="P1130" s="39">
        <v>720000</v>
      </c>
      <c r="Q1130" s="35">
        <v>720000</v>
      </c>
      <c r="R1130" s="34"/>
      <c r="S1130" s="40"/>
      <c r="T1130" s="40"/>
    </row>
    <row r="1131" spans="1:22" s="1789" customFormat="1" ht="31.5" x14ac:dyDescent="0.2">
      <c r="A1131" s="1243">
        <v>13</v>
      </c>
      <c r="B1131" s="34" t="s">
        <v>1001</v>
      </c>
      <c r="C1131" s="2228"/>
      <c r="D1131" s="87" t="s">
        <v>7304</v>
      </c>
      <c r="E1131" s="2145" t="s">
        <v>2235</v>
      </c>
      <c r="F1131" s="36"/>
      <c r="G1131" s="1837">
        <v>720000</v>
      </c>
      <c r="H1131" s="2214">
        <v>720000</v>
      </c>
      <c r="I1131" s="2165">
        <v>720000</v>
      </c>
      <c r="J1131" s="36" t="s">
        <v>5174</v>
      </c>
      <c r="K1131" s="36" t="s">
        <v>4934</v>
      </c>
      <c r="L1131" s="36" t="s">
        <v>5223</v>
      </c>
      <c r="M1131" s="37" t="s">
        <v>5336</v>
      </c>
      <c r="N1131" s="37" t="s">
        <v>5229</v>
      </c>
      <c r="O1131" s="34" t="s">
        <v>869</v>
      </c>
      <c r="P1131" s="39">
        <v>720000</v>
      </c>
      <c r="Q1131" s="35">
        <v>720000</v>
      </c>
      <c r="R1131" s="34"/>
      <c r="S1131" s="40"/>
      <c r="T1131" s="40"/>
    </row>
    <row r="1132" spans="1:22" s="1789" customFormat="1" ht="47.25" x14ac:dyDescent="0.2">
      <c r="A1132" s="1243">
        <v>13</v>
      </c>
      <c r="B1132" s="91" t="s">
        <v>2625</v>
      </c>
      <c r="C1132" s="2228"/>
      <c r="D1132" s="87" t="s">
        <v>7845</v>
      </c>
      <c r="E1132" s="2145" t="s">
        <v>3603</v>
      </c>
      <c r="F1132" s="36"/>
      <c r="G1132" s="1837">
        <v>720000</v>
      </c>
      <c r="H1132" s="2216">
        <v>0</v>
      </c>
      <c r="I1132" s="2166">
        <v>0</v>
      </c>
      <c r="J1132" s="36" t="s">
        <v>5174</v>
      </c>
      <c r="K1132" s="36" t="s">
        <v>4934</v>
      </c>
      <c r="L1132" s="1243" t="s">
        <v>3115</v>
      </c>
      <c r="M1132" s="37" t="s">
        <v>3123</v>
      </c>
      <c r="N1132" s="1243" t="s">
        <v>5969</v>
      </c>
      <c r="O1132" s="34" t="s">
        <v>5332</v>
      </c>
      <c r="P1132" s="2110">
        <v>0</v>
      </c>
      <c r="Q1132" s="2109">
        <v>0</v>
      </c>
      <c r="R1132" s="2099"/>
      <c r="S1132" s="2097" t="s">
        <v>1044</v>
      </c>
      <c r="T1132" s="2097" t="s">
        <v>1043</v>
      </c>
    </row>
    <row r="1133" spans="1:22" s="1789" customFormat="1" ht="63" x14ac:dyDescent="0.2">
      <c r="A1133" s="1243">
        <v>13</v>
      </c>
      <c r="B1133" s="34" t="s">
        <v>2123</v>
      </c>
      <c r="C1133" s="2228" t="s">
        <v>489</v>
      </c>
      <c r="D1133" s="2253" t="s">
        <v>494</v>
      </c>
      <c r="E1133" s="2145" t="s">
        <v>3466</v>
      </c>
      <c r="F1133" s="36"/>
      <c r="G1133" s="1837">
        <v>1500000</v>
      </c>
      <c r="H1133" s="2214">
        <v>1500000</v>
      </c>
      <c r="I1133" s="2165">
        <v>1500000</v>
      </c>
      <c r="J1133" s="36" t="s">
        <v>5174</v>
      </c>
      <c r="K1133" s="36" t="s">
        <v>4895</v>
      </c>
      <c r="L1133" s="37" t="s">
        <v>3114</v>
      </c>
      <c r="M1133" s="36" t="s">
        <v>3286</v>
      </c>
      <c r="N1133" s="2228" t="s">
        <v>5229</v>
      </c>
      <c r="O1133" s="2097" t="s">
        <v>1102</v>
      </c>
      <c r="P1133" s="39">
        <v>1500000</v>
      </c>
      <c r="Q1133" s="2092">
        <v>750000</v>
      </c>
      <c r="R1133" s="2031" t="s">
        <v>3203</v>
      </c>
      <c r="S1133" s="2243" t="s">
        <v>490</v>
      </c>
      <c r="T1133" s="2228" t="s">
        <v>481</v>
      </c>
    </row>
    <row r="1134" spans="1:22" s="1789" customFormat="1" ht="31.5" x14ac:dyDescent="0.2">
      <c r="A1134" s="1243">
        <v>13</v>
      </c>
      <c r="B1134" s="34" t="s">
        <v>2136</v>
      </c>
      <c r="C1134" s="2227"/>
      <c r="D1134" s="87" t="s">
        <v>3146</v>
      </c>
      <c r="E1134" s="2145" t="s">
        <v>3821</v>
      </c>
      <c r="F1134" s="36"/>
      <c r="G1134" s="1837">
        <v>750000</v>
      </c>
      <c r="H1134" s="2214">
        <v>750000</v>
      </c>
      <c r="I1134" s="2165">
        <v>750000</v>
      </c>
      <c r="J1134" s="36" t="s">
        <v>5174</v>
      </c>
      <c r="K1134" s="36" t="s">
        <v>4934</v>
      </c>
      <c r="L1134" s="1243" t="s">
        <v>5272</v>
      </c>
      <c r="M1134" s="37" t="s">
        <v>3083</v>
      </c>
      <c r="N1134" s="37" t="s">
        <v>5229</v>
      </c>
      <c r="O1134" s="34" t="s">
        <v>5316</v>
      </c>
      <c r="P1134" s="39">
        <v>750000</v>
      </c>
      <c r="Q1134" s="35">
        <v>750000</v>
      </c>
      <c r="R1134" s="34"/>
      <c r="S1134" s="40"/>
      <c r="T1134" s="40"/>
    </row>
    <row r="1135" spans="1:22" s="1789" customFormat="1" ht="47.25" x14ac:dyDescent="0.2">
      <c r="A1135" s="1243">
        <v>13</v>
      </c>
      <c r="B1135" s="34" t="s">
        <v>2237</v>
      </c>
      <c r="C1135" s="2227"/>
      <c r="D1135" s="87" t="s">
        <v>7304</v>
      </c>
      <c r="E1135" s="2145" t="s">
        <v>3453</v>
      </c>
      <c r="F1135" s="36"/>
      <c r="G1135" s="1837">
        <v>750000</v>
      </c>
      <c r="H1135" s="2214">
        <v>750000</v>
      </c>
      <c r="I1135" s="2165">
        <v>750000</v>
      </c>
      <c r="J1135" s="36" t="s">
        <v>5174</v>
      </c>
      <c r="K1135" s="36" t="s">
        <v>4934</v>
      </c>
      <c r="L1135" s="1243" t="s">
        <v>3115</v>
      </c>
      <c r="M1135" s="37" t="s">
        <v>7116</v>
      </c>
      <c r="N1135" s="37" t="s">
        <v>5229</v>
      </c>
      <c r="O1135" s="34" t="s">
        <v>5311</v>
      </c>
      <c r="P1135" s="39">
        <v>750000</v>
      </c>
      <c r="Q1135" s="35">
        <v>750000</v>
      </c>
      <c r="R1135" s="34"/>
      <c r="S1135" s="40"/>
      <c r="T1135" s="40"/>
    </row>
    <row r="1136" spans="1:22" s="1789" customFormat="1" ht="63" x14ac:dyDescent="0.2">
      <c r="A1136" s="1243">
        <v>13</v>
      </c>
      <c r="B1136" s="34" t="s">
        <v>2278</v>
      </c>
      <c r="C1136" s="2227"/>
      <c r="D1136" s="87" t="s">
        <v>7236</v>
      </c>
      <c r="E1136" s="2145" t="s">
        <v>3501</v>
      </c>
      <c r="F1136" s="36"/>
      <c r="G1136" s="1837">
        <v>1500000</v>
      </c>
      <c r="H1136" s="2214">
        <v>1500000</v>
      </c>
      <c r="I1136" s="2165">
        <v>1500000</v>
      </c>
      <c r="J1136" s="36" t="s">
        <v>5174</v>
      </c>
      <c r="K1136" s="36" t="s">
        <v>4895</v>
      </c>
      <c r="L1136" s="1243" t="s">
        <v>3099</v>
      </c>
      <c r="M1136" s="36" t="s">
        <v>3286</v>
      </c>
      <c r="N1136" s="34" t="s">
        <v>5969</v>
      </c>
      <c r="O1136" s="34" t="s">
        <v>5296</v>
      </c>
      <c r="P1136" s="39">
        <v>1500000</v>
      </c>
      <c r="Q1136" s="2092">
        <v>750000</v>
      </c>
      <c r="R1136" s="2031" t="s">
        <v>3204</v>
      </c>
      <c r="S1136" s="40"/>
      <c r="T1136" s="40"/>
    </row>
    <row r="1137" spans="1:20" s="1789" customFormat="1" ht="47.25" x14ac:dyDescent="0.2">
      <c r="A1137" s="1243">
        <v>13</v>
      </c>
      <c r="B1137" s="91" t="s">
        <v>2732</v>
      </c>
      <c r="C1137" s="2227"/>
      <c r="D1137" s="87" t="s">
        <v>7047</v>
      </c>
      <c r="E1137" s="2145" t="s">
        <v>3419</v>
      </c>
      <c r="F1137" s="36"/>
      <c r="G1137" s="1837">
        <v>750000</v>
      </c>
      <c r="H1137" s="2214">
        <v>750000</v>
      </c>
      <c r="I1137" s="2165">
        <v>750000</v>
      </c>
      <c r="J1137" s="36" t="s">
        <v>5174</v>
      </c>
      <c r="K1137" s="36" t="s">
        <v>4934</v>
      </c>
      <c r="L1137" s="36" t="s">
        <v>5038</v>
      </c>
      <c r="M1137" s="37" t="s">
        <v>5268</v>
      </c>
      <c r="N1137" s="34" t="s">
        <v>5969</v>
      </c>
      <c r="O1137" s="34" t="s">
        <v>5295</v>
      </c>
      <c r="P1137" s="39">
        <v>750000</v>
      </c>
      <c r="Q1137" s="35">
        <v>750000</v>
      </c>
      <c r="R1137" s="34"/>
      <c r="S1137" s="40"/>
      <c r="T1137" s="40"/>
    </row>
    <row r="1138" spans="1:20" s="1789" customFormat="1" ht="31.5" x14ac:dyDescent="0.2">
      <c r="A1138" s="1243">
        <v>13</v>
      </c>
      <c r="B1138" s="34" t="s">
        <v>2072</v>
      </c>
      <c r="C1138" s="2227"/>
      <c r="D1138" s="87" t="s">
        <v>7137</v>
      </c>
      <c r="E1138" s="2145" t="s">
        <v>3524</v>
      </c>
      <c r="F1138" s="36"/>
      <c r="G1138" s="1837">
        <v>760000</v>
      </c>
      <c r="H1138" s="2214">
        <v>760000</v>
      </c>
      <c r="I1138" s="2165">
        <v>760000</v>
      </c>
      <c r="J1138" s="36" t="s">
        <v>5174</v>
      </c>
      <c r="K1138" s="36" t="s">
        <v>4934</v>
      </c>
      <c r="L1138" s="1243" t="s">
        <v>5267</v>
      </c>
      <c r="M1138" s="37" t="s">
        <v>3093</v>
      </c>
      <c r="N1138" s="37" t="s">
        <v>5229</v>
      </c>
      <c r="O1138" s="34" t="s">
        <v>5320</v>
      </c>
      <c r="P1138" s="39">
        <v>760000</v>
      </c>
      <c r="Q1138" s="35">
        <v>760000</v>
      </c>
      <c r="R1138" s="34"/>
      <c r="S1138" s="40"/>
      <c r="T1138" s="40"/>
    </row>
    <row r="1139" spans="1:20" s="1789" customFormat="1" ht="47.25" x14ac:dyDescent="0.2">
      <c r="A1139" s="1243">
        <v>13</v>
      </c>
      <c r="B1139" s="34" t="s">
        <v>2087</v>
      </c>
      <c r="C1139" s="2227"/>
      <c r="D1139" s="87" t="s">
        <v>7137</v>
      </c>
      <c r="E1139" s="2145" t="s">
        <v>3512</v>
      </c>
      <c r="F1139" s="36"/>
      <c r="G1139" s="1837">
        <v>770000</v>
      </c>
      <c r="H1139" s="2214">
        <v>770000</v>
      </c>
      <c r="I1139" s="2165">
        <v>770000</v>
      </c>
      <c r="J1139" s="36" t="s">
        <v>5226</v>
      </c>
      <c r="K1139" s="36" t="s">
        <v>4934</v>
      </c>
      <c r="L1139" s="37" t="s">
        <v>3114</v>
      </c>
      <c r="M1139" s="37" t="s">
        <v>5164</v>
      </c>
      <c r="N1139" s="37" t="s">
        <v>5229</v>
      </c>
      <c r="O1139" s="34" t="s">
        <v>5318</v>
      </c>
      <c r="P1139" s="39">
        <v>770000</v>
      </c>
      <c r="Q1139" s="35">
        <v>770000</v>
      </c>
      <c r="R1139" s="34"/>
      <c r="S1139" s="40"/>
      <c r="T1139" s="40"/>
    </row>
    <row r="1140" spans="1:20" s="1789" customFormat="1" ht="31.5" x14ac:dyDescent="0.2">
      <c r="A1140" s="1243">
        <v>13</v>
      </c>
      <c r="B1140" s="87" t="s">
        <v>2040</v>
      </c>
      <c r="C1140" s="2227"/>
      <c r="D1140" s="87" t="s">
        <v>7170</v>
      </c>
      <c r="E1140" s="2145" t="s">
        <v>3587</v>
      </c>
      <c r="F1140" s="36"/>
      <c r="G1140" s="1837">
        <v>800000</v>
      </c>
      <c r="H1140" s="2214">
        <v>800000</v>
      </c>
      <c r="I1140" s="2165">
        <v>800000</v>
      </c>
      <c r="J1140" s="36" t="s">
        <v>5174</v>
      </c>
      <c r="K1140" s="36" t="s">
        <v>4934</v>
      </c>
      <c r="L1140" s="37" t="s">
        <v>3114</v>
      </c>
      <c r="M1140" s="37" t="s">
        <v>3084</v>
      </c>
      <c r="N1140" s="37" t="s">
        <v>5229</v>
      </c>
      <c r="O1140" s="34" t="s">
        <v>5324</v>
      </c>
      <c r="P1140" s="39">
        <v>800000</v>
      </c>
      <c r="Q1140" s="35">
        <v>800000</v>
      </c>
      <c r="R1140" s="1243"/>
      <c r="S1140" s="34"/>
      <c r="T1140" s="34"/>
    </row>
    <row r="1141" spans="1:20" s="1789" customFormat="1" ht="78.75" x14ac:dyDescent="0.2">
      <c r="A1141" s="1243">
        <v>13</v>
      </c>
      <c r="B1141" s="34" t="s">
        <v>2057</v>
      </c>
      <c r="C1141" s="2227"/>
      <c r="D1141" s="87" t="s">
        <v>7137</v>
      </c>
      <c r="E1141" s="2145" t="s">
        <v>3542</v>
      </c>
      <c r="F1141" s="36"/>
      <c r="G1141" s="1837">
        <v>800000</v>
      </c>
      <c r="H1141" s="2216">
        <v>710323.89</v>
      </c>
      <c r="I1141" s="2166">
        <v>710323.89</v>
      </c>
      <c r="J1141" s="36" t="s">
        <v>5226</v>
      </c>
      <c r="K1141" s="36" t="s">
        <v>4934</v>
      </c>
      <c r="L1141" s="36" t="s">
        <v>5038</v>
      </c>
      <c r="M1141" s="37" t="s">
        <v>5270</v>
      </c>
      <c r="N1141" s="37" t="s">
        <v>5229</v>
      </c>
      <c r="O1141" s="34" t="s">
        <v>5319</v>
      </c>
      <c r="P1141" s="2110">
        <f>H1141</f>
        <v>710323.89</v>
      </c>
      <c r="Q1141" s="2109">
        <f>P1141</f>
        <v>710323.89</v>
      </c>
      <c r="R1141" s="34"/>
      <c r="S1141" s="2111" t="s">
        <v>1044</v>
      </c>
      <c r="T1141" s="2097" t="s">
        <v>1043</v>
      </c>
    </row>
    <row r="1142" spans="1:20" s="1789" customFormat="1" ht="31.5" x14ac:dyDescent="0.2">
      <c r="A1142" s="1243">
        <v>13</v>
      </c>
      <c r="B1142" s="34" t="s">
        <v>2228</v>
      </c>
      <c r="C1142" s="2227"/>
      <c r="D1142" s="87" t="s">
        <v>7304</v>
      </c>
      <c r="E1142" s="2145" t="s">
        <v>3456</v>
      </c>
      <c r="F1142" s="36"/>
      <c r="G1142" s="1837">
        <v>800000</v>
      </c>
      <c r="H1142" s="2214">
        <v>800000</v>
      </c>
      <c r="I1142" s="2165">
        <v>800000</v>
      </c>
      <c r="J1142" s="36" t="s">
        <v>5174</v>
      </c>
      <c r="K1142" s="36" t="s">
        <v>4934</v>
      </c>
      <c r="L1142" s="1243" t="s">
        <v>3115</v>
      </c>
      <c r="M1142" s="37" t="s">
        <v>7116</v>
      </c>
      <c r="N1142" s="37" t="s">
        <v>5229</v>
      </c>
      <c r="O1142" s="34" t="s">
        <v>5311</v>
      </c>
      <c r="P1142" s="39">
        <v>800000</v>
      </c>
      <c r="Q1142" s="35">
        <v>800000</v>
      </c>
      <c r="R1142" s="34"/>
      <c r="S1142" s="40"/>
      <c r="T1142" s="40"/>
    </row>
    <row r="1143" spans="1:20" s="1789" customFormat="1" ht="31.5" x14ac:dyDescent="0.2">
      <c r="A1143" s="1243">
        <v>13</v>
      </c>
      <c r="B1143" s="34" t="s">
        <v>2240</v>
      </c>
      <c r="C1143" s="2232"/>
      <c r="D1143" s="87" t="s">
        <v>7304</v>
      </c>
      <c r="E1143" s="2145" t="s">
        <v>3448</v>
      </c>
      <c r="F1143" s="36"/>
      <c r="G1143" s="1837">
        <v>800000</v>
      </c>
      <c r="H1143" s="2214">
        <v>800000</v>
      </c>
      <c r="I1143" s="2165">
        <v>800000</v>
      </c>
      <c r="J1143" s="36" t="s">
        <v>5174</v>
      </c>
      <c r="K1143" s="36" t="s">
        <v>4934</v>
      </c>
      <c r="L1143" s="1243" t="s">
        <v>3115</v>
      </c>
      <c r="M1143" s="37" t="s">
        <v>7116</v>
      </c>
      <c r="N1143" s="37" t="s">
        <v>5229</v>
      </c>
      <c r="O1143" s="34" t="s">
        <v>5311</v>
      </c>
      <c r="P1143" s="39">
        <v>800000</v>
      </c>
      <c r="Q1143" s="35">
        <v>800000</v>
      </c>
      <c r="R1143" s="34"/>
      <c r="S1143" s="40"/>
      <c r="T1143" s="40"/>
    </row>
    <row r="1144" spans="1:20" s="1789" customFormat="1" ht="31.5" x14ac:dyDescent="0.2">
      <c r="A1144" s="1243">
        <v>13</v>
      </c>
      <c r="B1144" s="34" t="s">
        <v>2260</v>
      </c>
      <c r="C1144" s="2227"/>
      <c r="D1144" s="87" t="s">
        <v>7328</v>
      </c>
      <c r="E1144" s="2145" t="s">
        <v>4421</v>
      </c>
      <c r="F1144" s="36"/>
      <c r="G1144" s="1837">
        <v>800000</v>
      </c>
      <c r="H1144" s="2214">
        <v>800000</v>
      </c>
      <c r="I1144" s="2165">
        <v>800000</v>
      </c>
      <c r="J1144" s="36" t="s">
        <v>5174</v>
      </c>
      <c r="K1144" s="36" t="s">
        <v>4934</v>
      </c>
      <c r="L1144" s="1243" t="s">
        <v>3115</v>
      </c>
      <c r="M1144" s="37" t="s">
        <v>5164</v>
      </c>
      <c r="N1144" s="37" t="s">
        <v>5229</v>
      </c>
      <c r="O1144" s="34" t="s">
        <v>5311</v>
      </c>
      <c r="P1144" s="39">
        <v>800000</v>
      </c>
      <c r="Q1144" s="35">
        <v>800000</v>
      </c>
      <c r="R1144" s="34"/>
      <c r="S1144" s="40"/>
      <c r="T1144" s="40"/>
    </row>
    <row r="1145" spans="1:20" s="1789" customFormat="1" ht="31.5" x14ac:dyDescent="0.2">
      <c r="A1145" s="1243">
        <v>13</v>
      </c>
      <c r="B1145" s="87" t="s">
        <v>2266</v>
      </c>
      <c r="C1145" s="2228"/>
      <c r="D1145" s="87" t="s">
        <v>6882</v>
      </c>
      <c r="E1145" s="2145" t="s">
        <v>3466</v>
      </c>
      <c r="F1145" s="36"/>
      <c r="G1145" s="1837">
        <v>800000</v>
      </c>
      <c r="H1145" s="2214">
        <v>800000</v>
      </c>
      <c r="I1145" s="2165">
        <v>800000</v>
      </c>
      <c r="J1145" s="36" t="s">
        <v>5174</v>
      </c>
      <c r="K1145" s="36" t="s">
        <v>4934</v>
      </c>
      <c r="L1145" s="36" t="s">
        <v>5223</v>
      </c>
      <c r="M1145" s="37" t="s">
        <v>5336</v>
      </c>
      <c r="N1145" s="37" t="s">
        <v>5229</v>
      </c>
      <c r="O1145" s="34" t="s">
        <v>5308</v>
      </c>
      <c r="P1145" s="39">
        <f>H1145</f>
        <v>800000</v>
      </c>
      <c r="Q1145" s="35">
        <v>800000</v>
      </c>
      <c r="R1145" s="34"/>
      <c r="S1145" s="34"/>
      <c r="T1145" s="34"/>
    </row>
    <row r="1146" spans="1:20" s="1789" customFormat="1" ht="31.5" x14ac:dyDescent="0.2">
      <c r="A1146" s="1243">
        <v>13</v>
      </c>
      <c r="B1146" s="87" t="s">
        <v>2267</v>
      </c>
      <c r="C1146" s="2228"/>
      <c r="D1146" s="87" t="s">
        <v>6882</v>
      </c>
      <c r="E1146" s="2145" t="s">
        <v>3465</v>
      </c>
      <c r="F1146" s="36"/>
      <c r="G1146" s="1837">
        <v>800000</v>
      </c>
      <c r="H1146" s="2214">
        <v>800000</v>
      </c>
      <c r="I1146" s="2165">
        <v>800000</v>
      </c>
      <c r="J1146" s="36" t="s">
        <v>5174</v>
      </c>
      <c r="K1146" s="36" t="s">
        <v>4934</v>
      </c>
      <c r="L1146" s="36" t="s">
        <v>5223</v>
      </c>
      <c r="M1146" s="37" t="s">
        <v>5336</v>
      </c>
      <c r="N1146" s="37" t="s">
        <v>5229</v>
      </c>
      <c r="O1146" s="34" t="s">
        <v>5308</v>
      </c>
      <c r="P1146" s="39">
        <f>H1146</f>
        <v>800000</v>
      </c>
      <c r="Q1146" s="35">
        <v>800000</v>
      </c>
      <c r="R1146" s="34"/>
      <c r="S1146" s="34"/>
      <c r="T1146" s="34"/>
    </row>
    <row r="1147" spans="1:20" s="1789" customFormat="1" ht="47.25" x14ac:dyDescent="0.2">
      <c r="A1147" s="1243">
        <v>13</v>
      </c>
      <c r="B1147" s="91" t="s">
        <v>2711</v>
      </c>
      <c r="C1147" s="2228"/>
      <c r="D1147" s="87" t="s">
        <v>7047</v>
      </c>
      <c r="E1147" s="2145" t="s">
        <v>3424</v>
      </c>
      <c r="F1147" s="36"/>
      <c r="G1147" s="1837">
        <v>800000</v>
      </c>
      <c r="H1147" s="2214">
        <v>800000</v>
      </c>
      <c r="I1147" s="2165">
        <v>800000</v>
      </c>
      <c r="J1147" s="36" t="s">
        <v>5174</v>
      </c>
      <c r="K1147" s="36" t="s">
        <v>4934</v>
      </c>
      <c r="L1147" s="36" t="s">
        <v>5038</v>
      </c>
      <c r="M1147" s="37" t="s">
        <v>5268</v>
      </c>
      <c r="N1147" s="34" t="s">
        <v>5969</v>
      </c>
      <c r="O1147" s="34" t="s">
        <v>5295</v>
      </c>
      <c r="P1147" s="39">
        <v>800000</v>
      </c>
      <c r="Q1147" s="35">
        <v>800000</v>
      </c>
      <c r="R1147" s="34"/>
      <c r="S1147" s="40"/>
      <c r="T1147" s="40"/>
    </row>
    <row r="1148" spans="1:20" s="1789" customFormat="1" ht="31.5" x14ac:dyDescent="0.2">
      <c r="A1148" s="2303">
        <v>13</v>
      </c>
      <c r="B1148" s="91" t="s">
        <v>2741</v>
      </c>
      <c r="C1148" s="1890" t="s">
        <v>1033</v>
      </c>
      <c r="D1148" s="87" t="s">
        <v>7151</v>
      </c>
      <c r="E1148" s="2145" t="s">
        <v>610</v>
      </c>
      <c r="F1148" s="36"/>
      <c r="G1148" s="1837">
        <v>800000</v>
      </c>
      <c r="H1148" s="2214">
        <v>800000</v>
      </c>
      <c r="I1148" s="2165">
        <v>800000</v>
      </c>
      <c r="J1148" s="36" t="s">
        <v>5174</v>
      </c>
      <c r="K1148" s="36" t="s">
        <v>4934</v>
      </c>
      <c r="L1148" s="2284" t="s">
        <v>5160</v>
      </c>
      <c r="M1148" s="37" t="s">
        <v>3085</v>
      </c>
      <c r="N1148" s="1243" t="s">
        <v>5969</v>
      </c>
      <c r="O1148" s="34" t="s">
        <v>5041</v>
      </c>
      <c r="P1148" s="39">
        <v>800000</v>
      </c>
      <c r="Q1148" s="35">
        <v>800000</v>
      </c>
      <c r="R1148" s="1243"/>
      <c r="S1148" s="2288" t="s">
        <v>611</v>
      </c>
      <c r="T1148" s="1890" t="s">
        <v>480</v>
      </c>
    </row>
    <row r="1149" spans="1:20" s="2310" customFormat="1" ht="47.25" x14ac:dyDescent="0.2">
      <c r="A1149" s="2303">
        <v>13</v>
      </c>
      <c r="B1149" s="2305"/>
      <c r="C1149" s="1890" t="s">
        <v>1034</v>
      </c>
      <c r="D1149" s="1899" t="s">
        <v>6882</v>
      </c>
      <c r="E1149" s="1947" t="s">
        <v>50</v>
      </c>
      <c r="F1149" s="1949"/>
      <c r="G1149" s="2307"/>
      <c r="H1149" s="2308"/>
      <c r="I1149" s="2312">
        <v>800000</v>
      </c>
      <c r="J1149" s="2295" t="s">
        <v>5174</v>
      </c>
      <c r="K1149" s="2321" t="s">
        <v>4934</v>
      </c>
      <c r="L1149" s="2322" t="s">
        <v>5272</v>
      </c>
      <c r="M1149" s="2295" t="s">
        <v>3121</v>
      </c>
      <c r="N1149" s="2288" t="s">
        <v>5229</v>
      </c>
      <c r="O1149" s="2288" t="s">
        <v>5313</v>
      </c>
      <c r="P1149" s="2312">
        <v>800000</v>
      </c>
      <c r="Q1149" s="2312">
        <v>800000</v>
      </c>
      <c r="R1149" s="1890"/>
      <c r="S1149" s="1890"/>
      <c r="T1149" s="1890" t="s">
        <v>480</v>
      </c>
    </row>
    <row r="1150" spans="1:20" s="1789" customFormat="1" ht="63" x14ac:dyDescent="0.2">
      <c r="A1150" s="1243">
        <v>13</v>
      </c>
      <c r="B1150" s="34" t="s">
        <v>2191</v>
      </c>
      <c r="C1150" s="2228"/>
      <c r="D1150" s="87" t="s">
        <v>7170</v>
      </c>
      <c r="E1150" s="2145" t="s">
        <v>4300</v>
      </c>
      <c r="F1150" s="36"/>
      <c r="G1150" s="1837">
        <v>840000</v>
      </c>
      <c r="H1150" s="2214">
        <v>840000</v>
      </c>
      <c r="I1150" s="2165">
        <v>840000</v>
      </c>
      <c r="J1150" s="36" t="s">
        <v>5174</v>
      </c>
      <c r="K1150" s="36" t="s">
        <v>4934</v>
      </c>
      <c r="L1150" s="36" t="s">
        <v>5223</v>
      </c>
      <c r="M1150" s="37" t="s">
        <v>3107</v>
      </c>
      <c r="N1150" s="37" t="s">
        <v>5229</v>
      </c>
      <c r="O1150" s="34" t="s">
        <v>5303</v>
      </c>
      <c r="P1150" s="39">
        <v>840000</v>
      </c>
      <c r="Q1150" s="35">
        <v>840000</v>
      </c>
      <c r="R1150" s="34"/>
      <c r="S1150" s="40"/>
      <c r="T1150" s="40"/>
    </row>
    <row r="1151" spans="1:20" s="1789" customFormat="1" ht="78.75" x14ac:dyDescent="0.2">
      <c r="A1151" s="2303">
        <v>13</v>
      </c>
      <c r="B1151" s="34" t="s">
        <v>2192</v>
      </c>
      <c r="C1151" s="1890" t="s">
        <v>1033</v>
      </c>
      <c r="D1151" s="87" t="s">
        <v>7170</v>
      </c>
      <c r="E1151" s="2145" t="s">
        <v>51</v>
      </c>
      <c r="F1151" s="36"/>
      <c r="G1151" s="1837">
        <v>840000</v>
      </c>
      <c r="H1151" s="2214">
        <v>840000</v>
      </c>
      <c r="I1151" s="2165">
        <v>840000</v>
      </c>
      <c r="J1151" s="36" t="s">
        <v>5174</v>
      </c>
      <c r="K1151" s="36" t="s">
        <v>4934</v>
      </c>
      <c r="L1151" s="36" t="s">
        <v>5223</v>
      </c>
      <c r="M1151" s="37" t="s">
        <v>3107</v>
      </c>
      <c r="N1151" s="37" t="s">
        <v>5229</v>
      </c>
      <c r="O1151" s="34" t="s">
        <v>5303</v>
      </c>
      <c r="P1151" s="39">
        <v>840000</v>
      </c>
      <c r="Q1151" s="35">
        <v>840000</v>
      </c>
      <c r="R1151" s="34"/>
      <c r="S1151" s="2288" t="s">
        <v>45</v>
      </c>
      <c r="T1151" s="1890" t="s">
        <v>480</v>
      </c>
    </row>
    <row r="1152" spans="1:20" s="1789" customFormat="1" ht="78.75" x14ac:dyDescent="0.2">
      <c r="A1152" s="1243">
        <v>13</v>
      </c>
      <c r="B1152" s="34" t="s">
        <v>2193</v>
      </c>
      <c r="C1152" s="2228"/>
      <c r="D1152" s="87" t="s">
        <v>7170</v>
      </c>
      <c r="E1152" s="2145" t="s">
        <v>4298</v>
      </c>
      <c r="F1152" s="36"/>
      <c r="G1152" s="1837">
        <v>840000</v>
      </c>
      <c r="H1152" s="2214">
        <v>840000</v>
      </c>
      <c r="I1152" s="2165">
        <v>840000</v>
      </c>
      <c r="J1152" s="36" t="s">
        <v>5174</v>
      </c>
      <c r="K1152" s="36" t="s">
        <v>4934</v>
      </c>
      <c r="L1152" s="36" t="s">
        <v>5223</v>
      </c>
      <c r="M1152" s="37" t="s">
        <v>3107</v>
      </c>
      <c r="N1152" s="37" t="s">
        <v>5229</v>
      </c>
      <c r="O1152" s="34" t="s">
        <v>5303</v>
      </c>
      <c r="P1152" s="39">
        <v>840000</v>
      </c>
      <c r="Q1152" s="35">
        <v>840000</v>
      </c>
      <c r="R1152" s="34"/>
      <c r="S1152" s="40"/>
      <c r="T1152" s="40"/>
    </row>
    <row r="1153" spans="1:20" s="1789" customFormat="1" ht="63" x14ac:dyDescent="0.2">
      <c r="A1153" s="1243">
        <v>13</v>
      </c>
      <c r="B1153" s="34" t="s">
        <v>1002</v>
      </c>
      <c r="C1153" s="2227"/>
      <c r="D1153" s="87" t="s">
        <v>7170</v>
      </c>
      <c r="E1153" s="2145" t="s">
        <v>4294</v>
      </c>
      <c r="F1153" s="36"/>
      <c r="G1153" s="1837">
        <v>840000</v>
      </c>
      <c r="H1153" s="2214">
        <v>840000</v>
      </c>
      <c r="I1153" s="2165">
        <v>840000</v>
      </c>
      <c r="J1153" s="36" t="s">
        <v>5174</v>
      </c>
      <c r="K1153" s="36" t="s">
        <v>4934</v>
      </c>
      <c r="L1153" s="36" t="s">
        <v>5223</v>
      </c>
      <c r="M1153" s="37" t="s">
        <v>3107</v>
      </c>
      <c r="N1153" s="37" t="s">
        <v>5229</v>
      </c>
      <c r="O1153" s="34" t="s">
        <v>5303</v>
      </c>
      <c r="P1153" s="39">
        <v>840000</v>
      </c>
      <c r="Q1153" s="35">
        <v>840000</v>
      </c>
      <c r="R1153" s="34"/>
      <c r="S1153" s="40"/>
      <c r="T1153" s="2111"/>
    </row>
    <row r="1154" spans="1:20" s="1789" customFormat="1" ht="31.5" x14ac:dyDescent="0.2">
      <c r="A1154" s="1243">
        <v>13</v>
      </c>
      <c r="B1154" s="91" t="s">
        <v>1386</v>
      </c>
      <c r="C1154" s="2227"/>
      <c r="D1154" s="2023" t="s">
        <v>5085</v>
      </c>
      <c r="E1154" s="2145" t="s">
        <v>3292</v>
      </c>
      <c r="F1154" s="36"/>
      <c r="G1154" s="1837">
        <v>850000</v>
      </c>
      <c r="H1154" s="2214">
        <v>850000</v>
      </c>
      <c r="I1154" s="2165">
        <v>850000</v>
      </c>
      <c r="J1154" s="36" t="s">
        <v>5174</v>
      </c>
      <c r="K1154" s="36" t="s">
        <v>4934</v>
      </c>
      <c r="L1154" s="1243" t="s">
        <v>3115</v>
      </c>
      <c r="M1154" s="37" t="s">
        <v>3085</v>
      </c>
      <c r="N1154" s="2001" t="s">
        <v>5165</v>
      </c>
      <c r="O1154" s="34" t="s">
        <v>5333</v>
      </c>
      <c r="P1154" s="39">
        <v>850000</v>
      </c>
      <c r="Q1154" s="35">
        <v>850000</v>
      </c>
      <c r="R1154" s="34"/>
      <c r="S1154" s="40"/>
      <c r="T1154" s="40"/>
    </row>
    <row r="1155" spans="1:20" s="1789" customFormat="1" ht="31.5" x14ac:dyDescent="0.2">
      <c r="A1155" s="1243">
        <v>13</v>
      </c>
      <c r="B1155" s="34" t="s">
        <v>2269</v>
      </c>
      <c r="C1155" s="2227"/>
      <c r="D1155" s="87" t="s">
        <v>6882</v>
      </c>
      <c r="E1155" s="2145" t="s">
        <v>3431</v>
      </c>
      <c r="F1155" s="36"/>
      <c r="G1155" s="1837">
        <v>850000</v>
      </c>
      <c r="H1155" s="2214">
        <v>850000</v>
      </c>
      <c r="I1155" s="2165">
        <v>850000</v>
      </c>
      <c r="J1155" s="36" t="s">
        <v>5174</v>
      </c>
      <c r="K1155" s="36" t="s">
        <v>4934</v>
      </c>
      <c r="L1155" s="36" t="s">
        <v>5223</v>
      </c>
      <c r="M1155" s="37" t="s">
        <v>3085</v>
      </c>
      <c r="N1155" s="37" t="s">
        <v>5229</v>
      </c>
      <c r="O1155" s="34" t="s">
        <v>5306</v>
      </c>
      <c r="P1155" s="39">
        <v>850000</v>
      </c>
      <c r="Q1155" s="35">
        <v>850000</v>
      </c>
      <c r="R1155" s="34"/>
      <c r="S1155" s="40"/>
      <c r="T1155" s="40"/>
    </row>
    <row r="1156" spans="1:20" s="1789" customFormat="1" ht="31.5" x14ac:dyDescent="0.2">
      <c r="A1156" s="1243">
        <v>13</v>
      </c>
      <c r="B1156" s="87" t="s">
        <v>2142</v>
      </c>
      <c r="C1156" s="2228"/>
      <c r="D1156" s="87" t="s">
        <v>5314</v>
      </c>
      <c r="E1156" s="2145" t="s">
        <v>3507</v>
      </c>
      <c r="F1156" s="36"/>
      <c r="G1156" s="1837">
        <v>880000</v>
      </c>
      <c r="H1156" s="2214">
        <v>880000</v>
      </c>
      <c r="I1156" s="2165">
        <v>880000</v>
      </c>
      <c r="J1156" s="36" t="s">
        <v>5174</v>
      </c>
      <c r="K1156" s="36" t="s">
        <v>4934</v>
      </c>
      <c r="L1156" s="1243" t="s">
        <v>5160</v>
      </c>
      <c r="M1156" s="37" t="s">
        <v>5268</v>
      </c>
      <c r="N1156" s="37" t="s">
        <v>5229</v>
      </c>
      <c r="O1156" s="34" t="s">
        <v>5315</v>
      </c>
      <c r="P1156" s="2165">
        <v>880000</v>
      </c>
      <c r="Q1156" s="2165">
        <v>880000</v>
      </c>
      <c r="R1156" s="1243"/>
      <c r="S1156" s="2288"/>
      <c r="T1156" s="1890"/>
    </row>
    <row r="1157" spans="1:20" s="1789" customFormat="1" ht="31.5" x14ac:dyDescent="0.2">
      <c r="A1157" s="2285">
        <v>13</v>
      </c>
      <c r="B1157" s="34" t="s">
        <v>1390</v>
      </c>
      <c r="C1157" s="1890" t="s">
        <v>1035</v>
      </c>
      <c r="D1157" s="87" t="s">
        <v>7160</v>
      </c>
      <c r="E1157" s="2145" t="s">
        <v>4247</v>
      </c>
      <c r="F1157" s="36"/>
      <c r="G1157" s="1837">
        <v>900000</v>
      </c>
      <c r="H1157" s="2214">
        <v>900000</v>
      </c>
      <c r="I1157" s="2282">
        <v>0</v>
      </c>
      <c r="J1157" s="36" t="s">
        <v>5174</v>
      </c>
      <c r="K1157" s="36" t="s">
        <v>4934</v>
      </c>
      <c r="L1157" s="1243" t="s">
        <v>3099</v>
      </c>
      <c r="M1157" s="34" t="s">
        <v>5164</v>
      </c>
      <c r="N1157" s="2001" t="s">
        <v>5165</v>
      </c>
      <c r="O1157" s="34" t="s">
        <v>5302</v>
      </c>
      <c r="P1157" s="2282">
        <v>0</v>
      </c>
      <c r="Q1157" s="2282">
        <v>0</v>
      </c>
      <c r="R1157" s="34"/>
      <c r="S1157" s="2288" t="s">
        <v>38</v>
      </c>
      <c r="T1157" s="1890" t="s">
        <v>481</v>
      </c>
    </row>
    <row r="1158" spans="1:20" s="1789" customFormat="1" ht="78.75" x14ac:dyDescent="0.2">
      <c r="A1158" s="1243">
        <v>13</v>
      </c>
      <c r="B1158" s="87" t="s">
        <v>2100</v>
      </c>
      <c r="C1158" s="2227"/>
      <c r="D1158" s="87" t="s">
        <v>7137</v>
      </c>
      <c r="E1158" s="2145" t="s">
        <v>3557</v>
      </c>
      <c r="F1158" s="36"/>
      <c r="G1158" s="1837">
        <v>900000</v>
      </c>
      <c r="H1158" s="2214">
        <v>900000</v>
      </c>
      <c r="I1158" s="2165">
        <v>900000</v>
      </c>
      <c r="J1158" s="36" t="s">
        <v>5174</v>
      </c>
      <c r="K1158" s="36" t="s">
        <v>4934</v>
      </c>
      <c r="L1158" s="36" t="s">
        <v>5038</v>
      </c>
      <c r="M1158" s="37" t="s">
        <v>3106</v>
      </c>
      <c r="N1158" s="37" t="s">
        <v>5229</v>
      </c>
      <c r="O1158" s="34" t="s">
        <v>5320</v>
      </c>
      <c r="P1158" s="39">
        <v>900000</v>
      </c>
      <c r="Q1158" s="35">
        <v>900000</v>
      </c>
      <c r="R1158" s="1243"/>
      <c r="S1158" s="34"/>
      <c r="T1158" s="34"/>
    </row>
    <row r="1159" spans="1:20" s="1789" customFormat="1" ht="31.5" x14ac:dyDescent="0.2">
      <c r="A1159" s="1243">
        <v>13</v>
      </c>
      <c r="B1159" s="34" t="s">
        <v>2181</v>
      </c>
      <c r="C1159" s="2228"/>
      <c r="D1159" s="87" t="s">
        <v>3158</v>
      </c>
      <c r="E1159" s="2145" t="s">
        <v>3578</v>
      </c>
      <c r="F1159" s="36"/>
      <c r="G1159" s="1837">
        <v>900000</v>
      </c>
      <c r="H1159" s="2214">
        <v>900000</v>
      </c>
      <c r="I1159" s="2165">
        <v>900000</v>
      </c>
      <c r="J1159" s="36" t="s">
        <v>5174</v>
      </c>
      <c r="K1159" s="36" t="s">
        <v>4934</v>
      </c>
      <c r="L1159" s="36" t="s">
        <v>5038</v>
      </c>
      <c r="M1159" s="37" t="s">
        <v>3085</v>
      </c>
      <c r="N1159" s="37" t="s">
        <v>5229</v>
      </c>
      <c r="O1159" s="34" t="s">
        <v>5041</v>
      </c>
      <c r="P1159" s="39">
        <v>900000</v>
      </c>
      <c r="Q1159" s="35">
        <v>900000</v>
      </c>
      <c r="R1159" s="34"/>
      <c r="S1159" s="40"/>
      <c r="T1159" s="40"/>
    </row>
    <row r="1160" spans="1:20" s="1789" customFormat="1" ht="31.5" x14ac:dyDescent="0.2">
      <c r="A1160" s="1243">
        <v>13</v>
      </c>
      <c r="B1160" s="34" t="s">
        <v>2182</v>
      </c>
      <c r="C1160" s="2228"/>
      <c r="D1160" s="87" t="s">
        <v>3158</v>
      </c>
      <c r="E1160" s="2145" t="s">
        <v>3577</v>
      </c>
      <c r="F1160" s="36"/>
      <c r="G1160" s="1837">
        <v>900000</v>
      </c>
      <c r="H1160" s="2214">
        <v>900000</v>
      </c>
      <c r="I1160" s="2165">
        <v>900000</v>
      </c>
      <c r="J1160" s="36" t="s">
        <v>5174</v>
      </c>
      <c r="K1160" s="36" t="s">
        <v>4934</v>
      </c>
      <c r="L1160" s="36" t="s">
        <v>5038</v>
      </c>
      <c r="M1160" s="37" t="s">
        <v>3085</v>
      </c>
      <c r="N1160" s="37" t="s">
        <v>5229</v>
      </c>
      <c r="O1160" s="34" t="s">
        <v>5041</v>
      </c>
      <c r="P1160" s="39">
        <v>900000</v>
      </c>
      <c r="Q1160" s="35">
        <v>900000</v>
      </c>
      <c r="R1160" s="34"/>
      <c r="S1160" s="40"/>
      <c r="T1160" s="40"/>
    </row>
    <row r="1161" spans="1:20" s="1789" customFormat="1" ht="31.5" x14ac:dyDescent="0.2">
      <c r="A1161" s="2285">
        <v>13</v>
      </c>
      <c r="B1161" s="34" t="s">
        <v>2264</v>
      </c>
      <c r="C1161" s="1890" t="s">
        <v>1035</v>
      </c>
      <c r="D1161" s="87" t="s">
        <v>7328</v>
      </c>
      <c r="E1161" s="2145" t="s">
        <v>4413</v>
      </c>
      <c r="F1161" s="36"/>
      <c r="G1161" s="1837">
        <v>900000</v>
      </c>
      <c r="H1161" s="2214">
        <v>900000</v>
      </c>
      <c r="I1161" s="2282">
        <v>0</v>
      </c>
      <c r="J1161" s="36" t="s">
        <v>5174</v>
      </c>
      <c r="K1161" s="36" t="s">
        <v>4934</v>
      </c>
      <c r="L1161" s="1243" t="s">
        <v>3115</v>
      </c>
      <c r="M1161" s="37" t="s">
        <v>3118</v>
      </c>
      <c r="N1161" s="37" t="s">
        <v>5229</v>
      </c>
      <c r="O1161" s="34" t="s">
        <v>5311</v>
      </c>
      <c r="P1161" s="2282">
        <v>0</v>
      </c>
      <c r="Q1161" s="2282">
        <v>0</v>
      </c>
      <c r="R1161" s="34"/>
      <c r="S1161" s="2288" t="s">
        <v>38</v>
      </c>
      <c r="T1161" s="1890" t="s">
        <v>481</v>
      </c>
    </row>
    <row r="1162" spans="1:20" s="1789" customFormat="1" ht="31.5" x14ac:dyDescent="0.2">
      <c r="A1162" s="1243">
        <v>13</v>
      </c>
      <c r="B1162" s="34" t="s">
        <v>2129</v>
      </c>
      <c r="C1162" s="2228"/>
      <c r="D1162" s="87" t="s">
        <v>3154</v>
      </c>
      <c r="E1162" s="2145" t="s">
        <v>3468</v>
      </c>
      <c r="F1162" s="36"/>
      <c r="G1162" s="1837">
        <v>928000</v>
      </c>
      <c r="H1162" s="2214">
        <v>928000</v>
      </c>
      <c r="I1162" s="2165">
        <v>928000</v>
      </c>
      <c r="J1162" s="36" t="s">
        <v>5174</v>
      </c>
      <c r="K1162" s="36" t="s">
        <v>4934</v>
      </c>
      <c r="L1162" s="36" t="s">
        <v>5038</v>
      </c>
      <c r="M1162" s="37" t="s">
        <v>3079</v>
      </c>
      <c r="N1162" s="37" t="s">
        <v>5229</v>
      </c>
      <c r="O1162" s="34" t="s">
        <v>5299</v>
      </c>
      <c r="P1162" s="39">
        <v>928000</v>
      </c>
      <c r="Q1162" s="35">
        <v>928000</v>
      </c>
      <c r="R1162" s="34"/>
      <c r="S1162" s="40"/>
      <c r="T1162" s="40"/>
    </row>
    <row r="1163" spans="1:20" s="1789" customFormat="1" ht="31.5" x14ac:dyDescent="0.2">
      <c r="A1163" s="1243">
        <v>13</v>
      </c>
      <c r="B1163" s="34" t="s">
        <v>2067</v>
      </c>
      <c r="C1163" s="2227"/>
      <c r="D1163" s="87" t="s">
        <v>7137</v>
      </c>
      <c r="E1163" s="2145" t="s">
        <v>3517</v>
      </c>
      <c r="F1163" s="36"/>
      <c r="G1163" s="1837">
        <v>950000</v>
      </c>
      <c r="H1163" s="2214">
        <v>950000</v>
      </c>
      <c r="I1163" s="2165">
        <v>950000</v>
      </c>
      <c r="J1163" s="36" t="s">
        <v>5174</v>
      </c>
      <c r="K1163" s="36" t="s">
        <v>4934</v>
      </c>
      <c r="L1163" s="1243" t="s">
        <v>5267</v>
      </c>
      <c r="M1163" s="37" t="s">
        <v>5270</v>
      </c>
      <c r="N1163" s="37" t="s">
        <v>5229</v>
      </c>
      <c r="O1163" s="34" t="s">
        <v>5320</v>
      </c>
      <c r="P1163" s="39">
        <v>950000</v>
      </c>
      <c r="Q1163" s="35">
        <v>950000</v>
      </c>
      <c r="R1163" s="34"/>
      <c r="S1163" s="40"/>
      <c r="T1163" s="40"/>
    </row>
    <row r="1164" spans="1:20" s="1789" customFormat="1" ht="47.25" x14ac:dyDescent="0.2">
      <c r="A1164" s="1243">
        <v>13</v>
      </c>
      <c r="B1164" s="91" t="s">
        <v>2683</v>
      </c>
      <c r="C1164" s="2228"/>
      <c r="D1164" s="87" t="s">
        <v>7047</v>
      </c>
      <c r="E1164" s="2145" t="s">
        <v>3416</v>
      </c>
      <c r="F1164" s="36"/>
      <c r="G1164" s="1837">
        <v>950000</v>
      </c>
      <c r="H1164" s="2214">
        <v>950000</v>
      </c>
      <c r="I1164" s="2165">
        <v>950000</v>
      </c>
      <c r="J1164" s="36" t="s">
        <v>5174</v>
      </c>
      <c r="K1164" s="36" t="s">
        <v>4934</v>
      </c>
      <c r="L1164" s="1243" t="s">
        <v>3115</v>
      </c>
      <c r="M1164" s="37" t="s">
        <v>5268</v>
      </c>
      <c r="N1164" s="34" t="s">
        <v>5969</v>
      </c>
      <c r="O1164" s="34" t="s">
        <v>5295</v>
      </c>
      <c r="P1164" s="39">
        <v>950000</v>
      </c>
      <c r="Q1164" s="35">
        <v>950000</v>
      </c>
      <c r="R1164" s="34"/>
      <c r="S1164" s="40"/>
      <c r="T1164" s="40"/>
    </row>
    <row r="1165" spans="1:20" s="1789" customFormat="1" ht="31.5" x14ac:dyDescent="0.2">
      <c r="A1165" s="1243">
        <v>13</v>
      </c>
      <c r="B1165" s="34" t="s">
        <v>2071</v>
      </c>
      <c r="C1165" s="2228"/>
      <c r="D1165" s="87" t="s">
        <v>7137</v>
      </c>
      <c r="E1165" s="2145" t="s">
        <v>3518</v>
      </c>
      <c r="F1165" s="36"/>
      <c r="G1165" s="1837">
        <v>960000</v>
      </c>
      <c r="H1165" s="2216">
        <v>1050000</v>
      </c>
      <c r="I1165" s="2166">
        <v>1050000</v>
      </c>
      <c r="J1165" s="36" t="s">
        <v>5174</v>
      </c>
      <c r="K1165" s="36" t="s">
        <v>4934</v>
      </c>
      <c r="L1165" s="1243" t="s">
        <v>5267</v>
      </c>
      <c r="M1165" s="37" t="s">
        <v>3093</v>
      </c>
      <c r="N1165" s="37" t="s">
        <v>5229</v>
      </c>
      <c r="O1165" s="34" t="s">
        <v>5316</v>
      </c>
      <c r="P1165" s="2110">
        <f>H1165</f>
        <v>1050000</v>
      </c>
      <c r="Q1165" s="2109">
        <f>P1165</f>
        <v>1050000</v>
      </c>
      <c r="R1165" s="34"/>
      <c r="S1165" s="2111" t="s">
        <v>1041</v>
      </c>
      <c r="T1165" s="2097" t="s">
        <v>1043</v>
      </c>
    </row>
    <row r="1166" spans="1:20" s="1789" customFormat="1" ht="31.5" x14ac:dyDescent="0.2">
      <c r="A1166" s="1243">
        <v>13</v>
      </c>
      <c r="B1166" s="34" t="s">
        <v>2138</v>
      </c>
      <c r="C1166" s="2232"/>
      <c r="D1166" s="87" t="s">
        <v>3156</v>
      </c>
      <c r="E1166" s="2145" t="s">
        <v>3479</v>
      </c>
      <c r="F1166" s="36"/>
      <c r="G1166" s="1837">
        <v>988000</v>
      </c>
      <c r="H1166" s="2214">
        <v>0</v>
      </c>
      <c r="I1166" s="2165">
        <v>0</v>
      </c>
      <c r="J1166" s="36" t="s">
        <v>5174</v>
      </c>
      <c r="K1166" s="36" t="s">
        <v>4934</v>
      </c>
      <c r="L1166" s="1243" t="s">
        <v>3115</v>
      </c>
      <c r="M1166" s="37" t="s">
        <v>3122</v>
      </c>
      <c r="N1166" s="37" t="s">
        <v>5229</v>
      </c>
      <c r="O1166" s="34" t="s">
        <v>5299</v>
      </c>
      <c r="P1166" s="2110">
        <v>0</v>
      </c>
      <c r="Q1166" s="2109">
        <v>0</v>
      </c>
      <c r="R1166" s="2097"/>
      <c r="S1166" s="2111" t="s">
        <v>1044</v>
      </c>
      <c r="T1166" s="2097" t="s">
        <v>1043</v>
      </c>
    </row>
    <row r="1167" spans="1:20" s="1789" customFormat="1" ht="47.25" x14ac:dyDescent="0.2">
      <c r="A1167" s="2285">
        <v>13</v>
      </c>
      <c r="B1167" s="91" t="s">
        <v>1387</v>
      </c>
      <c r="C1167" s="2228"/>
      <c r="D1167" s="87" t="s">
        <v>7122</v>
      </c>
      <c r="E1167" s="2283" t="s">
        <v>563</v>
      </c>
      <c r="F1167" s="36"/>
      <c r="G1167" s="1837">
        <v>1000000</v>
      </c>
      <c r="H1167" s="2214">
        <v>1000000</v>
      </c>
      <c r="I1167" s="2282">
        <v>2000000</v>
      </c>
      <c r="J1167" s="36" t="s">
        <v>5174</v>
      </c>
      <c r="K1167" s="2284" t="s">
        <v>4895</v>
      </c>
      <c r="L1167" s="37" t="s">
        <v>3086</v>
      </c>
      <c r="M1167" s="2284" t="s">
        <v>564</v>
      </c>
      <c r="N1167" s="2001" t="s">
        <v>5165</v>
      </c>
      <c r="O1167" s="2097" t="s">
        <v>5293</v>
      </c>
      <c r="P1167" s="2282">
        <v>2000000</v>
      </c>
      <c r="Q1167" s="2282">
        <v>2000000</v>
      </c>
      <c r="R1167" s="34"/>
      <c r="S1167" s="2286" t="s">
        <v>565</v>
      </c>
      <c r="T1167" s="40"/>
    </row>
    <row r="1168" spans="1:20" s="1789" customFormat="1" ht="47.25" x14ac:dyDescent="0.2">
      <c r="A1168" s="1243">
        <v>13</v>
      </c>
      <c r="B1168" s="34" t="s">
        <v>2066</v>
      </c>
      <c r="C1168" s="2228"/>
      <c r="D1168" s="87" t="s">
        <v>7137</v>
      </c>
      <c r="E1168" s="2145" t="s">
        <v>3534</v>
      </c>
      <c r="F1168" s="36"/>
      <c r="G1168" s="1837">
        <v>1000000</v>
      </c>
      <c r="H1168" s="2214">
        <v>1000000</v>
      </c>
      <c r="I1168" s="2165">
        <v>1000000</v>
      </c>
      <c r="J1168" s="36" t="s">
        <v>5174</v>
      </c>
      <c r="K1168" s="36" t="s">
        <v>4934</v>
      </c>
      <c r="L1168" s="1243" t="s">
        <v>3115</v>
      </c>
      <c r="M1168" s="37" t="s">
        <v>5270</v>
      </c>
      <c r="N1168" s="37" t="s">
        <v>5229</v>
      </c>
      <c r="O1168" s="34" t="s">
        <v>5319</v>
      </c>
      <c r="P1168" s="39">
        <v>1000000</v>
      </c>
      <c r="Q1168" s="35">
        <v>1000000</v>
      </c>
      <c r="R1168" s="34"/>
      <c r="S1168" s="40"/>
      <c r="T1168" s="40"/>
    </row>
    <row r="1169" spans="1:20" s="1789" customFormat="1" ht="31.5" x14ac:dyDescent="0.2">
      <c r="A1169" s="1243">
        <v>13</v>
      </c>
      <c r="B1169" s="34" t="s">
        <v>2095</v>
      </c>
      <c r="C1169" s="2228" t="s">
        <v>1035</v>
      </c>
      <c r="D1169" s="87" t="s">
        <v>7137</v>
      </c>
      <c r="E1169" s="2145" t="s">
        <v>991</v>
      </c>
      <c r="F1169" s="36"/>
      <c r="G1169" s="1837">
        <v>1000000</v>
      </c>
      <c r="H1169" s="2214">
        <v>1000000</v>
      </c>
      <c r="I1169" s="2248">
        <v>0</v>
      </c>
      <c r="J1169" s="36" t="s">
        <v>5174</v>
      </c>
      <c r="K1169" s="36" t="s">
        <v>4934</v>
      </c>
      <c r="L1169" s="36" t="s">
        <v>5223</v>
      </c>
      <c r="M1169" s="37" t="s">
        <v>5164</v>
      </c>
      <c r="N1169" s="37" t="s">
        <v>5229</v>
      </c>
      <c r="O1169" s="34" t="s">
        <v>5296</v>
      </c>
      <c r="P1169" s="2246">
        <f>I1169</f>
        <v>0</v>
      </c>
      <c r="Q1169" s="2245">
        <f>P1169</f>
        <v>0</v>
      </c>
      <c r="R1169" s="34"/>
      <c r="S1169" s="2252" t="s">
        <v>1044</v>
      </c>
      <c r="T1169" s="2250" t="s">
        <v>481</v>
      </c>
    </row>
    <row r="1170" spans="1:20" s="1789" customFormat="1" ht="31.5" x14ac:dyDescent="0.2">
      <c r="A1170" s="1243">
        <v>13</v>
      </c>
      <c r="B1170" s="34" t="s">
        <v>2098</v>
      </c>
      <c r="C1170" s="2228"/>
      <c r="D1170" s="87" t="s">
        <v>7137</v>
      </c>
      <c r="E1170" s="2145" t="s">
        <v>3823</v>
      </c>
      <c r="F1170" s="36"/>
      <c r="G1170" s="1837">
        <v>1000000</v>
      </c>
      <c r="H1170" s="2214">
        <v>1000000</v>
      </c>
      <c r="I1170" s="2165">
        <v>1000000</v>
      </c>
      <c r="J1170" s="36" t="s">
        <v>5174</v>
      </c>
      <c r="K1170" s="36" t="s">
        <v>4934</v>
      </c>
      <c r="L1170" s="1243" t="s">
        <v>5267</v>
      </c>
      <c r="M1170" s="37" t="s">
        <v>5164</v>
      </c>
      <c r="N1170" s="37" t="s">
        <v>5229</v>
      </c>
      <c r="O1170" s="34" t="s">
        <v>5316</v>
      </c>
      <c r="P1170" s="39">
        <v>1000000</v>
      </c>
      <c r="Q1170" s="35">
        <v>1000000</v>
      </c>
      <c r="R1170" s="34"/>
      <c r="S1170" s="40"/>
      <c r="T1170" s="40"/>
    </row>
    <row r="1171" spans="1:20" s="42" customFormat="1" ht="31.5" x14ac:dyDescent="0.2">
      <c r="A1171" s="1243">
        <v>13</v>
      </c>
      <c r="B1171" s="34" t="s">
        <v>2111</v>
      </c>
      <c r="C1171" s="2232"/>
      <c r="D1171" s="87" t="s">
        <v>7137</v>
      </c>
      <c r="E1171" s="2145" t="s">
        <v>3498</v>
      </c>
      <c r="F1171" s="36"/>
      <c r="G1171" s="1837">
        <v>1000000</v>
      </c>
      <c r="H1171" s="2214">
        <v>1000000</v>
      </c>
      <c r="I1171" s="2165">
        <v>1000000</v>
      </c>
      <c r="J1171" s="36" t="s">
        <v>5174</v>
      </c>
      <c r="K1171" s="36" t="s">
        <v>4934</v>
      </c>
      <c r="L1171" s="36" t="s">
        <v>5223</v>
      </c>
      <c r="M1171" s="37" t="s">
        <v>5164</v>
      </c>
      <c r="N1171" s="37" t="s">
        <v>5229</v>
      </c>
      <c r="O1171" s="34" t="s">
        <v>5296</v>
      </c>
      <c r="P1171" s="39">
        <v>1000000</v>
      </c>
      <c r="Q1171" s="35">
        <v>1000000</v>
      </c>
      <c r="R1171" s="34"/>
      <c r="S1171" s="40"/>
      <c r="T1171" s="40"/>
    </row>
    <row r="1172" spans="1:20" s="42" customFormat="1" ht="47.25" x14ac:dyDescent="0.2">
      <c r="A1172" s="1243">
        <v>13</v>
      </c>
      <c r="B1172" s="34" t="s">
        <v>2114</v>
      </c>
      <c r="C1172" s="2232" t="s">
        <v>1033</v>
      </c>
      <c r="D1172" s="87" t="s">
        <v>7137</v>
      </c>
      <c r="E1172" s="2145" t="s">
        <v>3541</v>
      </c>
      <c r="F1172" s="36"/>
      <c r="G1172" s="1837">
        <v>1000000</v>
      </c>
      <c r="H1172" s="2214">
        <v>1000000</v>
      </c>
      <c r="I1172" s="2165">
        <v>1000000</v>
      </c>
      <c r="J1172" s="36" t="s">
        <v>5174</v>
      </c>
      <c r="K1172" s="36" t="s">
        <v>4934</v>
      </c>
      <c r="L1172" s="1243" t="s">
        <v>5267</v>
      </c>
      <c r="M1172" s="37" t="s">
        <v>484</v>
      </c>
      <c r="N1172" s="37" t="s">
        <v>5229</v>
      </c>
      <c r="O1172" s="34" t="s">
        <v>5319</v>
      </c>
      <c r="P1172" s="39">
        <v>1000000</v>
      </c>
      <c r="Q1172" s="35">
        <v>1000000</v>
      </c>
      <c r="R1172" s="2228" t="s">
        <v>485</v>
      </c>
      <c r="S1172" s="40"/>
      <c r="T1172" s="2228" t="s">
        <v>481</v>
      </c>
    </row>
    <row r="1173" spans="1:20" s="42" customFormat="1" ht="31.5" x14ac:dyDescent="0.2">
      <c r="A1173" s="1243">
        <v>13</v>
      </c>
      <c r="B1173" s="34" t="s">
        <v>2119</v>
      </c>
      <c r="C1173" s="2227"/>
      <c r="D1173" s="87" t="s">
        <v>7137</v>
      </c>
      <c r="E1173" s="2145" t="s">
        <v>3484</v>
      </c>
      <c r="F1173" s="36"/>
      <c r="G1173" s="1837">
        <v>1000000</v>
      </c>
      <c r="H1173" s="2214">
        <v>1000000</v>
      </c>
      <c r="I1173" s="2165">
        <v>1000000</v>
      </c>
      <c r="J1173" s="36" t="s">
        <v>5174</v>
      </c>
      <c r="K1173" s="36" t="s">
        <v>4934</v>
      </c>
      <c r="L1173" s="36" t="s">
        <v>5223</v>
      </c>
      <c r="M1173" s="37" t="s">
        <v>5268</v>
      </c>
      <c r="N1173" s="37" t="s">
        <v>5229</v>
      </c>
      <c r="O1173" s="34" t="s">
        <v>5296</v>
      </c>
      <c r="P1173" s="39">
        <v>1000000</v>
      </c>
      <c r="Q1173" s="35">
        <v>1000000</v>
      </c>
      <c r="R1173" s="34"/>
      <c r="S1173" s="40"/>
      <c r="T1173" s="40"/>
    </row>
    <row r="1174" spans="1:20" s="42" customFormat="1" ht="31.5" x14ac:dyDescent="0.2">
      <c r="A1174" s="1243">
        <v>13</v>
      </c>
      <c r="B1174" s="34" t="s">
        <v>2184</v>
      </c>
      <c r="C1174" s="2227"/>
      <c r="D1174" s="87" t="s">
        <v>3158</v>
      </c>
      <c r="E1174" s="2145" t="s">
        <v>3573</v>
      </c>
      <c r="F1174" s="36"/>
      <c r="G1174" s="1837">
        <v>1000000</v>
      </c>
      <c r="H1174" s="2214">
        <v>1000000</v>
      </c>
      <c r="I1174" s="2165">
        <v>1000000</v>
      </c>
      <c r="J1174" s="36" t="s">
        <v>5174</v>
      </c>
      <c r="K1174" s="36" t="s">
        <v>4934</v>
      </c>
      <c r="L1174" s="36" t="s">
        <v>5038</v>
      </c>
      <c r="M1174" s="37" t="s">
        <v>3085</v>
      </c>
      <c r="N1174" s="37" t="s">
        <v>5229</v>
      </c>
      <c r="O1174" s="34" t="s">
        <v>5041</v>
      </c>
      <c r="P1174" s="39">
        <v>1000000</v>
      </c>
      <c r="Q1174" s="35">
        <v>1000000</v>
      </c>
      <c r="R1174" s="34"/>
      <c r="S1174" s="40"/>
      <c r="T1174" s="40"/>
    </row>
    <row r="1175" spans="1:20" s="42" customFormat="1" ht="47.25" x14ac:dyDescent="0.2">
      <c r="A1175" s="1243">
        <v>13</v>
      </c>
      <c r="B1175" s="34" t="s">
        <v>2188</v>
      </c>
      <c r="C1175" s="2228"/>
      <c r="D1175" s="87" t="s">
        <v>7170</v>
      </c>
      <c r="E1175" s="2145" t="s">
        <v>4305</v>
      </c>
      <c r="F1175" s="36"/>
      <c r="G1175" s="1837">
        <v>1000000</v>
      </c>
      <c r="H1175" s="2214">
        <v>1000000</v>
      </c>
      <c r="I1175" s="2165">
        <v>1000000</v>
      </c>
      <c r="J1175" s="36" t="s">
        <v>5174</v>
      </c>
      <c r="K1175" s="36" t="s">
        <v>4934</v>
      </c>
      <c r="L1175" s="1243" t="s">
        <v>3115</v>
      </c>
      <c r="M1175" s="37" t="s">
        <v>3107</v>
      </c>
      <c r="N1175" s="37" t="s">
        <v>5229</v>
      </c>
      <c r="O1175" s="34" t="s">
        <v>5303</v>
      </c>
      <c r="P1175" s="39">
        <v>1000000</v>
      </c>
      <c r="Q1175" s="35">
        <v>1000000</v>
      </c>
      <c r="R1175" s="34"/>
      <c r="S1175" s="40"/>
      <c r="T1175" s="40"/>
    </row>
    <row r="1176" spans="1:20" s="42" customFormat="1" ht="31.5" x14ac:dyDescent="0.2">
      <c r="A1176" s="1243">
        <v>13</v>
      </c>
      <c r="B1176" s="34" t="s">
        <v>2250</v>
      </c>
      <c r="C1176" s="2228"/>
      <c r="D1176" s="87" t="s">
        <v>7304</v>
      </c>
      <c r="E1176" s="2145" t="s">
        <v>2251</v>
      </c>
      <c r="F1176" s="36"/>
      <c r="G1176" s="1837">
        <v>1000000</v>
      </c>
      <c r="H1176" s="2214">
        <v>1000000</v>
      </c>
      <c r="I1176" s="2165">
        <v>1000000</v>
      </c>
      <c r="J1176" s="36" t="s">
        <v>5174</v>
      </c>
      <c r="K1176" s="36" t="s">
        <v>4934</v>
      </c>
      <c r="L1176" s="36" t="s">
        <v>5223</v>
      </c>
      <c r="M1176" s="37" t="s">
        <v>3118</v>
      </c>
      <c r="N1176" s="37" t="s">
        <v>5229</v>
      </c>
      <c r="O1176" s="34" t="s">
        <v>5311</v>
      </c>
      <c r="P1176" s="39">
        <v>1000000</v>
      </c>
      <c r="Q1176" s="35">
        <v>1000000</v>
      </c>
      <c r="R1176" s="34"/>
      <c r="S1176" s="40"/>
      <c r="T1176" s="40"/>
    </row>
    <row r="1177" spans="1:20" s="1789" customFormat="1" ht="47.25" x14ac:dyDescent="0.2">
      <c r="A1177" s="1243">
        <v>13</v>
      </c>
      <c r="B1177" s="91" t="s">
        <v>2311</v>
      </c>
      <c r="C1177" s="2228"/>
      <c r="D1177" s="87" t="s">
        <v>7133</v>
      </c>
      <c r="E1177" s="2145" t="s">
        <v>3473</v>
      </c>
      <c r="F1177" s="36"/>
      <c r="G1177" s="1837">
        <v>1000000</v>
      </c>
      <c r="H1177" s="2214">
        <v>1000000</v>
      </c>
      <c r="I1177" s="2165">
        <v>1000000</v>
      </c>
      <c r="J1177" s="36" t="s">
        <v>5226</v>
      </c>
      <c r="K1177" s="36" t="s">
        <v>4934</v>
      </c>
      <c r="L1177" s="37" t="s">
        <v>5223</v>
      </c>
      <c r="M1177" s="37" t="s">
        <v>3095</v>
      </c>
      <c r="N1177" s="34" t="s">
        <v>5969</v>
      </c>
      <c r="O1177" s="34" t="s">
        <v>5299</v>
      </c>
      <c r="P1177" s="39">
        <v>1000000</v>
      </c>
      <c r="Q1177" s="35">
        <v>1000000</v>
      </c>
      <c r="R1177" s="34"/>
      <c r="S1177" s="40"/>
      <c r="T1177" s="40"/>
    </row>
    <row r="1178" spans="1:20" s="1789" customFormat="1" ht="31.5" x14ac:dyDescent="0.2">
      <c r="A1178" s="1243">
        <v>13</v>
      </c>
      <c r="B1178" s="91" t="s">
        <v>2867</v>
      </c>
      <c r="C1178" s="2228"/>
      <c r="D1178" s="87" t="s">
        <v>6436</v>
      </c>
      <c r="E1178" s="2145" t="s">
        <v>3563</v>
      </c>
      <c r="F1178" s="36"/>
      <c r="G1178" s="1837">
        <v>1000000</v>
      </c>
      <c r="H1178" s="2214">
        <v>1000000</v>
      </c>
      <c r="I1178" s="2165">
        <v>1000000</v>
      </c>
      <c r="J1178" s="36" t="s">
        <v>5174</v>
      </c>
      <c r="K1178" s="36" t="s">
        <v>4934</v>
      </c>
      <c r="L1178" s="36" t="s">
        <v>5038</v>
      </c>
      <c r="M1178" s="37" t="s">
        <v>3103</v>
      </c>
      <c r="N1178" s="37" t="s">
        <v>5229</v>
      </c>
      <c r="O1178" s="34" t="s">
        <v>5041</v>
      </c>
      <c r="P1178" s="39">
        <v>1000000</v>
      </c>
      <c r="Q1178" s="35">
        <v>1000000</v>
      </c>
      <c r="R1178" s="34"/>
      <c r="S1178" s="40"/>
      <c r="T1178" s="40"/>
    </row>
    <row r="1179" spans="1:20" s="2172" customFormat="1" ht="44.25" customHeight="1" x14ac:dyDescent="0.2">
      <c r="A1179" s="2099">
        <v>13</v>
      </c>
      <c r="B1179" s="2096" t="s">
        <v>1073</v>
      </c>
      <c r="C1179" s="2227"/>
      <c r="D1179" s="2100" t="s">
        <v>6409</v>
      </c>
      <c r="E1179" s="2144" t="s">
        <v>1072</v>
      </c>
      <c r="F1179" s="2116"/>
      <c r="G1179" s="2154"/>
      <c r="H1179" s="2216">
        <v>1000000</v>
      </c>
      <c r="I1179" s="2166">
        <v>1000000</v>
      </c>
      <c r="J1179" s="2097" t="s">
        <v>5174</v>
      </c>
      <c r="K1179" s="2116" t="s">
        <v>4934</v>
      </c>
      <c r="L1179" s="2123" t="s">
        <v>3115</v>
      </c>
      <c r="M1179" s="2113" t="s">
        <v>3083</v>
      </c>
      <c r="N1179" s="2099" t="s">
        <v>5969</v>
      </c>
      <c r="O1179" s="2097" t="s">
        <v>5041</v>
      </c>
      <c r="P1179" s="2110">
        <f>H1179</f>
        <v>1000000</v>
      </c>
      <c r="Q1179" s="2109">
        <v>1000000</v>
      </c>
      <c r="R1179" s="2097"/>
      <c r="S1179" s="2111" t="s">
        <v>1074</v>
      </c>
      <c r="T1179" s="2111" t="s">
        <v>1042</v>
      </c>
    </row>
    <row r="1180" spans="1:20" s="2107" customFormat="1" ht="31.5" x14ac:dyDescent="0.2">
      <c r="A1180" s="2099">
        <v>13</v>
      </c>
      <c r="B1180" s="2095" t="s">
        <v>440</v>
      </c>
      <c r="C1180" s="2228"/>
      <c r="D1180" s="2114" t="s">
        <v>498</v>
      </c>
      <c r="E1180" s="2120" t="s">
        <v>180</v>
      </c>
      <c r="F1180" s="2116"/>
      <c r="G1180" s="2156"/>
      <c r="H1180" s="2216">
        <v>1000000</v>
      </c>
      <c r="I1180" s="2128">
        <v>1000000</v>
      </c>
      <c r="J1180" s="2121" t="s">
        <v>5174</v>
      </c>
      <c r="K1180" s="2121" t="s">
        <v>4934</v>
      </c>
      <c r="L1180" s="2123" t="s">
        <v>3115</v>
      </c>
      <c r="M1180" s="2123" t="s">
        <v>5164</v>
      </c>
      <c r="N1180" s="2097" t="s">
        <v>5229</v>
      </c>
      <c r="O1180" s="2097" t="s">
        <v>5296</v>
      </c>
      <c r="P1180" s="2122">
        <v>1000000</v>
      </c>
      <c r="Q1180" s="2109">
        <v>1000000</v>
      </c>
      <c r="R1180" s="2097"/>
      <c r="S1180" s="2097"/>
      <c r="T1180" s="2097" t="s">
        <v>1042</v>
      </c>
    </row>
    <row r="1181" spans="1:20" s="2107" customFormat="1" ht="31.5" x14ac:dyDescent="0.2">
      <c r="A1181" s="2099">
        <v>13</v>
      </c>
      <c r="B1181" s="2095" t="s">
        <v>441</v>
      </c>
      <c r="C1181" s="2228"/>
      <c r="D1181" s="2114" t="s">
        <v>5530</v>
      </c>
      <c r="E1181" s="2120" t="s">
        <v>4077</v>
      </c>
      <c r="F1181" s="2116"/>
      <c r="G1181" s="2156"/>
      <c r="H1181" s="2216">
        <v>1000000</v>
      </c>
      <c r="I1181" s="2128">
        <v>1000000</v>
      </c>
      <c r="J1181" s="2121" t="s">
        <v>5174</v>
      </c>
      <c r="K1181" s="2121" t="s">
        <v>4934</v>
      </c>
      <c r="L1181" s="2123" t="s">
        <v>3115</v>
      </c>
      <c r="M1181" s="2123" t="s">
        <v>3083</v>
      </c>
      <c r="N1181" s="2097" t="s">
        <v>5969</v>
      </c>
      <c r="O1181" s="2097" t="s">
        <v>5041</v>
      </c>
      <c r="P1181" s="2122">
        <f>H1181</f>
        <v>1000000</v>
      </c>
      <c r="Q1181" s="2109">
        <v>1000000</v>
      </c>
      <c r="R1181" s="2097"/>
      <c r="S1181" s="2097"/>
      <c r="T1181" s="2097" t="s">
        <v>1042</v>
      </c>
    </row>
    <row r="1182" spans="1:20" s="2107" customFormat="1" ht="47.25" x14ac:dyDescent="0.2">
      <c r="A1182" s="2303">
        <v>13</v>
      </c>
      <c r="B1182" s="2095" t="s">
        <v>442</v>
      </c>
      <c r="C1182" s="1890" t="s">
        <v>1035</v>
      </c>
      <c r="D1182" s="2114" t="s">
        <v>7137</v>
      </c>
      <c r="E1182" s="2120" t="s">
        <v>181</v>
      </c>
      <c r="F1182" s="2116"/>
      <c r="G1182" s="2156"/>
      <c r="H1182" s="2216">
        <v>1000000</v>
      </c>
      <c r="I1182" s="2309">
        <v>0</v>
      </c>
      <c r="J1182" s="2121" t="s">
        <v>5226</v>
      </c>
      <c r="K1182" s="2121" t="s">
        <v>4934</v>
      </c>
      <c r="L1182" s="2116" t="s">
        <v>3115</v>
      </c>
      <c r="M1182" s="2123" t="s">
        <v>5270</v>
      </c>
      <c r="N1182" s="2097" t="s">
        <v>5229</v>
      </c>
      <c r="O1182" s="2097" t="s">
        <v>5041</v>
      </c>
      <c r="P1182" s="2309">
        <v>0</v>
      </c>
      <c r="Q1182" s="2309">
        <v>0</v>
      </c>
      <c r="R1182" s="2097"/>
      <c r="S1182" s="1890" t="s">
        <v>38</v>
      </c>
      <c r="T1182" s="2097" t="s">
        <v>588</v>
      </c>
    </row>
    <row r="1183" spans="1:20" s="2107" customFormat="1" ht="47.25" x14ac:dyDescent="0.2">
      <c r="A1183" s="2099">
        <v>13</v>
      </c>
      <c r="B1183" s="2095" t="s">
        <v>443</v>
      </c>
      <c r="C1183" s="2228"/>
      <c r="D1183" s="2114" t="s">
        <v>182</v>
      </c>
      <c r="E1183" s="2120" t="s">
        <v>183</v>
      </c>
      <c r="F1183" s="2116"/>
      <c r="G1183" s="2156"/>
      <c r="H1183" s="2216">
        <v>1000000</v>
      </c>
      <c r="I1183" s="2128">
        <v>1000000</v>
      </c>
      <c r="J1183" s="2121" t="s">
        <v>5226</v>
      </c>
      <c r="K1183" s="2121" t="s">
        <v>4934</v>
      </c>
      <c r="L1183" s="2116" t="s">
        <v>3115</v>
      </c>
      <c r="M1183" s="2123" t="s">
        <v>5164</v>
      </c>
      <c r="N1183" s="2095" t="s">
        <v>5969</v>
      </c>
      <c r="O1183" s="2097" t="s">
        <v>5041</v>
      </c>
      <c r="P1183" s="2122">
        <v>1000000</v>
      </c>
      <c r="Q1183" s="2122">
        <f>P1183</f>
        <v>1000000</v>
      </c>
      <c r="R1183" s="2097"/>
      <c r="S1183" s="2097"/>
      <c r="T1183" s="2097" t="s">
        <v>1042</v>
      </c>
    </row>
    <row r="1184" spans="1:20" s="2362" customFormat="1" ht="47.25" x14ac:dyDescent="0.25">
      <c r="A1184" s="2303">
        <v>13</v>
      </c>
      <c r="B1184" s="2287"/>
      <c r="C1184" s="2345" t="s">
        <v>1034</v>
      </c>
      <c r="D1184" s="2336" t="s">
        <v>7845</v>
      </c>
      <c r="E1184" s="2346" t="s">
        <v>30</v>
      </c>
      <c r="F1184" s="2314"/>
      <c r="G1184" s="2156"/>
      <c r="H1184" s="2216"/>
      <c r="I1184" s="2334">
        <v>1000000</v>
      </c>
      <c r="J1184" s="2347" t="s">
        <v>5174</v>
      </c>
      <c r="K1184" s="2340" t="s">
        <v>4934</v>
      </c>
      <c r="L1184" s="2341" t="s">
        <v>5160</v>
      </c>
      <c r="M1184" s="2340" t="s">
        <v>3083</v>
      </c>
      <c r="N1184" s="2027" t="s">
        <v>5969</v>
      </c>
      <c r="O1184" s="2288" t="s">
        <v>5319</v>
      </c>
      <c r="P1184" s="2348">
        <v>1000000</v>
      </c>
      <c r="Q1184" s="2348">
        <v>1000000</v>
      </c>
      <c r="R1184" s="2288"/>
      <c r="S1184" s="2288"/>
      <c r="T1184" s="1890" t="s">
        <v>480</v>
      </c>
    </row>
    <row r="1185" spans="1:20" s="2362" customFormat="1" ht="31.5" x14ac:dyDescent="0.25">
      <c r="A1185" s="2303">
        <v>13</v>
      </c>
      <c r="B1185" s="91"/>
      <c r="C1185" s="2027" t="s">
        <v>1034</v>
      </c>
      <c r="D1185" s="2319" t="s">
        <v>6882</v>
      </c>
      <c r="E1185" s="2337" t="s">
        <v>31</v>
      </c>
      <c r="F1185" s="2330"/>
      <c r="G1185" s="2156"/>
      <c r="H1185" s="2216"/>
      <c r="I1185" s="2356">
        <v>1000000</v>
      </c>
      <c r="J1185" s="2347" t="s">
        <v>5174</v>
      </c>
      <c r="K1185" s="2340" t="s">
        <v>4934</v>
      </c>
      <c r="L1185" s="2341" t="s">
        <v>5160</v>
      </c>
      <c r="M1185" s="2341" t="s">
        <v>3094</v>
      </c>
      <c r="N1185" s="2027" t="s">
        <v>5229</v>
      </c>
      <c r="O1185" s="2288" t="s">
        <v>5311</v>
      </c>
      <c r="P1185" s="2334">
        <f>I1185</f>
        <v>1000000</v>
      </c>
      <c r="Q1185" s="2348">
        <v>1000000</v>
      </c>
      <c r="R1185" s="2288"/>
      <c r="S1185" s="2343"/>
      <c r="T1185" s="1890" t="s">
        <v>480</v>
      </c>
    </row>
    <row r="1186" spans="1:20" s="1789" customFormat="1" ht="31.5" x14ac:dyDescent="0.2">
      <c r="A1186" s="1243">
        <v>13</v>
      </c>
      <c r="B1186" s="34" t="s">
        <v>2061</v>
      </c>
      <c r="C1186" s="2227"/>
      <c r="D1186" s="87" t="s">
        <v>7137</v>
      </c>
      <c r="E1186" s="2145" t="s">
        <v>3469</v>
      </c>
      <c r="F1186" s="36"/>
      <c r="G1186" s="1837">
        <v>1008000</v>
      </c>
      <c r="H1186" s="2214">
        <v>1008000</v>
      </c>
      <c r="I1186" s="2165">
        <v>1008000</v>
      </c>
      <c r="J1186" s="36" t="s">
        <v>5174</v>
      </c>
      <c r="K1186" s="36" t="s">
        <v>4934</v>
      </c>
      <c r="L1186" s="36" t="s">
        <v>5223</v>
      </c>
      <c r="M1186" s="37" t="s">
        <v>3127</v>
      </c>
      <c r="N1186" s="37" t="s">
        <v>5229</v>
      </c>
      <c r="O1186" s="34" t="s">
        <v>5299</v>
      </c>
      <c r="P1186" s="39">
        <v>1008000</v>
      </c>
      <c r="Q1186" s="35">
        <v>1008000</v>
      </c>
      <c r="R1186" s="34"/>
      <c r="S1186" s="40"/>
      <c r="T1186" s="40"/>
    </row>
    <row r="1187" spans="1:20" s="1789" customFormat="1" ht="47.25" x14ac:dyDescent="0.2">
      <c r="A1187" s="1243">
        <v>13</v>
      </c>
      <c r="B1187" s="91" t="s">
        <v>2310</v>
      </c>
      <c r="C1187" s="2228"/>
      <c r="D1187" s="87" t="s">
        <v>7133</v>
      </c>
      <c r="E1187" s="2145" t="s">
        <v>3475</v>
      </c>
      <c r="F1187" s="36"/>
      <c r="G1187" s="1837">
        <v>1040000</v>
      </c>
      <c r="H1187" s="2214">
        <v>1040000</v>
      </c>
      <c r="I1187" s="2165">
        <v>1040000</v>
      </c>
      <c r="J1187" s="36" t="s">
        <v>5226</v>
      </c>
      <c r="K1187" s="36" t="s">
        <v>4934</v>
      </c>
      <c r="L1187" s="37" t="s">
        <v>3099</v>
      </c>
      <c r="M1187" s="37" t="s">
        <v>3095</v>
      </c>
      <c r="N1187" s="34" t="s">
        <v>5969</v>
      </c>
      <c r="O1187" s="34" t="s">
        <v>5299</v>
      </c>
      <c r="P1187" s="39">
        <v>1040000</v>
      </c>
      <c r="Q1187" s="35">
        <v>1040000</v>
      </c>
      <c r="R1187" s="34"/>
      <c r="S1187" s="40"/>
      <c r="T1187" s="40"/>
    </row>
    <row r="1188" spans="1:20" s="1789" customFormat="1" ht="31.5" x14ac:dyDescent="0.2">
      <c r="A1188" s="1243">
        <v>13</v>
      </c>
      <c r="B1188" s="34" t="s">
        <v>2210</v>
      </c>
      <c r="C1188" s="2232"/>
      <c r="D1188" s="87" t="s">
        <v>7170</v>
      </c>
      <c r="E1188" s="2145" t="s">
        <v>4312</v>
      </c>
      <c r="F1188" s="36"/>
      <c r="G1188" s="1837">
        <v>1050000</v>
      </c>
      <c r="H1188" s="2214">
        <v>1050000</v>
      </c>
      <c r="I1188" s="2165">
        <v>1050000</v>
      </c>
      <c r="J1188" s="36" t="s">
        <v>5174</v>
      </c>
      <c r="K1188" s="36" t="s">
        <v>4934</v>
      </c>
      <c r="L1188" s="1243" t="s">
        <v>3099</v>
      </c>
      <c r="M1188" s="37" t="s">
        <v>3083</v>
      </c>
      <c r="N1188" s="37" t="s">
        <v>5229</v>
      </c>
      <c r="O1188" s="34" t="s">
        <v>5303</v>
      </c>
      <c r="P1188" s="39">
        <f>H1188</f>
        <v>1050000</v>
      </c>
      <c r="Q1188" s="35">
        <v>1050000</v>
      </c>
      <c r="R1188" s="34"/>
      <c r="S1188" s="40"/>
      <c r="T1188" s="40"/>
    </row>
    <row r="1189" spans="1:20" s="1789" customFormat="1" ht="31.5" x14ac:dyDescent="0.2">
      <c r="A1189" s="1243">
        <v>13</v>
      </c>
      <c r="B1189" s="34" t="s">
        <v>2104</v>
      </c>
      <c r="C1189" s="2227"/>
      <c r="D1189" s="87" t="s">
        <v>7137</v>
      </c>
      <c r="E1189" s="2145" t="s">
        <v>3519</v>
      </c>
      <c r="F1189" s="36"/>
      <c r="G1189" s="1837">
        <v>1100000</v>
      </c>
      <c r="H1189" s="2214">
        <v>1100000</v>
      </c>
      <c r="I1189" s="2165">
        <v>1100000</v>
      </c>
      <c r="J1189" s="36" t="s">
        <v>5174</v>
      </c>
      <c r="K1189" s="36" t="s">
        <v>4934</v>
      </c>
      <c r="L1189" s="36" t="s">
        <v>5223</v>
      </c>
      <c r="M1189" s="37" t="s">
        <v>3093</v>
      </c>
      <c r="N1189" s="37" t="s">
        <v>5229</v>
      </c>
      <c r="O1189" s="34" t="s">
        <v>5320</v>
      </c>
      <c r="P1189" s="39">
        <v>1100000</v>
      </c>
      <c r="Q1189" s="35">
        <v>1100000</v>
      </c>
      <c r="R1189" s="34"/>
      <c r="S1189" s="40"/>
      <c r="T1189" s="40"/>
    </row>
    <row r="1190" spans="1:20" s="1789" customFormat="1" ht="47.25" x14ac:dyDescent="0.2">
      <c r="A1190" s="1243">
        <v>13</v>
      </c>
      <c r="B1190" s="34" t="s">
        <v>2272</v>
      </c>
      <c r="C1190" s="2232"/>
      <c r="D1190" s="87" t="s">
        <v>7114</v>
      </c>
      <c r="E1190" s="2145" t="s">
        <v>3437</v>
      </c>
      <c r="F1190" s="36"/>
      <c r="G1190" s="1837">
        <v>1120000</v>
      </c>
      <c r="H1190" s="2214">
        <v>1120000</v>
      </c>
      <c r="I1190" s="2165">
        <v>1120000</v>
      </c>
      <c r="J1190" s="36" t="s">
        <v>5226</v>
      </c>
      <c r="K1190" s="36" t="s">
        <v>4934</v>
      </c>
      <c r="L1190" s="36" t="s">
        <v>5038</v>
      </c>
      <c r="M1190" s="37" t="s">
        <v>3084</v>
      </c>
      <c r="N1190" s="34" t="s">
        <v>5969</v>
      </c>
      <c r="O1190" s="34" t="s">
        <v>5333</v>
      </c>
      <c r="P1190" s="39">
        <v>1120000</v>
      </c>
      <c r="Q1190" s="35">
        <v>1120000</v>
      </c>
      <c r="R1190" s="34"/>
      <c r="S1190" s="40"/>
      <c r="T1190" s="40"/>
    </row>
    <row r="1191" spans="1:20" s="1789" customFormat="1" ht="31.5" x14ac:dyDescent="0.2">
      <c r="A1191" s="1243">
        <v>13</v>
      </c>
      <c r="B1191" s="34" t="s">
        <v>2101</v>
      </c>
      <c r="C1191" s="2228"/>
      <c r="D1191" s="87" t="s">
        <v>7137</v>
      </c>
      <c r="E1191" s="2145" t="s">
        <v>3514</v>
      </c>
      <c r="F1191" s="36"/>
      <c r="G1191" s="1837">
        <v>1150000</v>
      </c>
      <c r="H1191" s="2214">
        <v>1150000</v>
      </c>
      <c r="I1191" s="2165">
        <v>1150000</v>
      </c>
      <c r="J1191" s="36" t="s">
        <v>5174</v>
      </c>
      <c r="K1191" s="36" t="s">
        <v>4934</v>
      </c>
      <c r="L1191" s="36" t="s">
        <v>5223</v>
      </c>
      <c r="M1191" s="37" t="s">
        <v>3093</v>
      </c>
      <c r="N1191" s="37" t="s">
        <v>5229</v>
      </c>
      <c r="O1191" s="34" t="s">
        <v>5320</v>
      </c>
      <c r="P1191" s="39">
        <v>1150000</v>
      </c>
      <c r="Q1191" s="35">
        <v>1150000</v>
      </c>
      <c r="R1191" s="34"/>
      <c r="S1191" s="40"/>
      <c r="T1191" s="40"/>
    </row>
    <row r="1192" spans="1:20" s="1789" customFormat="1" ht="47.25" x14ac:dyDescent="0.2">
      <c r="A1192" s="1243">
        <v>13</v>
      </c>
      <c r="B1192" s="34" t="s">
        <v>2069</v>
      </c>
      <c r="C1192" s="2228"/>
      <c r="D1192" s="87" t="s">
        <v>7137</v>
      </c>
      <c r="E1192" s="2145" t="s">
        <v>3553</v>
      </c>
      <c r="F1192" s="36"/>
      <c r="G1192" s="1837">
        <v>1180000</v>
      </c>
      <c r="H1192" s="2214">
        <v>1180000</v>
      </c>
      <c r="I1192" s="2165">
        <v>1180000</v>
      </c>
      <c r="J1192" s="36" t="s">
        <v>5174</v>
      </c>
      <c r="K1192" s="36" t="s">
        <v>4934</v>
      </c>
      <c r="L1192" s="1243" t="s">
        <v>3099</v>
      </c>
      <c r="M1192" s="37" t="s">
        <v>3083</v>
      </c>
      <c r="N1192" s="37" t="s">
        <v>5229</v>
      </c>
      <c r="O1192" s="34" t="s">
        <v>5316</v>
      </c>
      <c r="P1192" s="39">
        <v>1180000</v>
      </c>
      <c r="Q1192" s="35">
        <v>1180000</v>
      </c>
      <c r="R1192" s="34"/>
      <c r="S1192" s="40"/>
      <c r="T1192" s="40"/>
    </row>
    <row r="1193" spans="1:20" s="1789" customFormat="1" ht="31.5" x14ac:dyDescent="0.2">
      <c r="A1193" s="1243">
        <v>13</v>
      </c>
      <c r="B1193" s="34" t="s">
        <v>2085</v>
      </c>
      <c r="C1193" s="2228"/>
      <c r="D1193" s="87" t="s">
        <v>7137</v>
      </c>
      <c r="E1193" s="2145" t="s">
        <v>3825</v>
      </c>
      <c r="F1193" s="36"/>
      <c r="G1193" s="1837">
        <v>1200000</v>
      </c>
      <c r="H1193" s="2214">
        <v>1200000</v>
      </c>
      <c r="I1193" s="2165">
        <v>1200000</v>
      </c>
      <c r="J1193" s="36" t="s">
        <v>5174</v>
      </c>
      <c r="K1193" s="36" t="s">
        <v>4934</v>
      </c>
      <c r="L1193" s="1243" t="s">
        <v>5267</v>
      </c>
      <c r="M1193" s="37" t="s">
        <v>5268</v>
      </c>
      <c r="N1193" s="37" t="s">
        <v>5229</v>
      </c>
      <c r="O1193" s="34" t="s">
        <v>5316</v>
      </c>
      <c r="P1193" s="39">
        <v>1200000</v>
      </c>
      <c r="Q1193" s="35">
        <v>1200000</v>
      </c>
      <c r="R1193" s="34"/>
      <c r="S1193" s="40"/>
      <c r="T1193" s="40"/>
    </row>
    <row r="1194" spans="1:20" s="2318" customFormat="1" ht="31.5" x14ac:dyDescent="0.2">
      <c r="A1194" s="2285">
        <v>13</v>
      </c>
      <c r="B1194" s="2288"/>
      <c r="C1194" s="1891" t="s">
        <v>1034</v>
      </c>
      <c r="D1194" s="2289" t="s">
        <v>7137</v>
      </c>
      <c r="E1194" s="2283" t="s">
        <v>4229</v>
      </c>
      <c r="F1194" s="2284"/>
      <c r="G1194" s="2296"/>
      <c r="H1194" s="2297"/>
      <c r="I1194" s="2282">
        <v>1200000</v>
      </c>
      <c r="J1194" s="2284" t="s">
        <v>5174</v>
      </c>
      <c r="K1194" s="2284" t="s">
        <v>4934</v>
      </c>
      <c r="L1194" s="1800" t="s">
        <v>5160</v>
      </c>
      <c r="M1194" s="1800" t="s">
        <v>5270</v>
      </c>
      <c r="N1194" s="1800" t="s">
        <v>5229</v>
      </c>
      <c r="O1194" s="2288" t="s">
        <v>5299</v>
      </c>
      <c r="P1194" s="2282">
        <v>1200000</v>
      </c>
      <c r="Q1194" s="2282">
        <v>1200000</v>
      </c>
      <c r="R1194" s="2288"/>
      <c r="S1194" s="2288"/>
      <c r="T1194" s="1890" t="s">
        <v>480</v>
      </c>
    </row>
    <row r="1195" spans="1:20" s="2318" customFormat="1" ht="31.5" x14ac:dyDescent="0.2">
      <c r="A1195" s="2285">
        <v>13</v>
      </c>
      <c r="B1195" s="2288"/>
      <c r="C1195" s="2305" t="s">
        <v>1034</v>
      </c>
      <c r="D1195" s="2289" t="s">
        <v>7137</v>
      </c>
      <c r="E1195" s="2311" t="s">
        <v>599</v>
      </c>
      <c r="F1195" s="2284"/>
      <c r="G1195" s="2298"/>
      <c r="H1195" s="2214"/>
      <c r="I1195" s="2333">
        <v>1235000</v>
      </c>
      <c r="J1195" s="2314" t="s">
        <v>5174</v>
      </c>
      <c r="K1195" s="2314" t="s">
        <v>4934</v>
      </c>
      <c r="L1195" s="2314" t="s">
        <v>5272</v>
      </c>
      <c r="M1195" s="2315" t="s">
        <v>5268</v>
      </c>
      <c r="N1195" s="2315" t="s">
        <v>5229</v>
      </c>
      <c r="O1195" s="2288" t="s">
        <v>5320</v>
      </c>
      <c r="P1195" s="2291">
        <v>1235000</v>
      </c>
      <c r="Q1195" s="2291">
        <v>1235000</v>
      </c>
      <c r="R1195" s="2288"/>
      <c r="S1195" s="2286"/>
      <c r="T1195" s="1890" t="s">
        <v>480</v>
      </c>
    </row>
    <row r="1196" spans="1:20" s="2107" customFormat="1" ht="47.25" x14ac:dyDescent="0.2">
      <c r="A1196" s="2099">
        <v>13</v>
      </c>
      <c r="B1196" s="2095" t="s">
        <v>444</v>
      </c>
      <c r="C1196" s="2228"/>
      <c r="D1196" s="2114" t="s">
        <v>7137</v>
      </c>
      <c r="E1196" s="2111" t="s">
        <v>184</v>
      </c>
      <c r="F1196" s="2097"/>
      <c r="G1196" s="2156"/>
      <c r="H1196" s="2216">
        <v>1500000</v>
      </c>
      <c r="I1196" s="2166">
        <v>1500000</v>
      </c>
      <c r="J1196" s="2121" t="s">
        <v>5174</v>
      </c>
      <c r="K1196" s="2121" t="s">
        <v>4934</v>
      </c>
      <c r="L1196" s="2123" t="s">
        <v>3099</v>
      </c>
      <c r="M1196" s="2123" t="s">
        <v>7116</v>
      </c>
      <c r="N1196" s="2097" t="s">
        <v>5229</v>
      </c>
      <c r="O1196" s="2097" t="s">
        <v>5296</v>
      </c>
      <c r="P1196" s="2109">
        <v>1500000</v>
      </c>
      <c r="Q1196" s="2109">
        <f>P1196</f>
        <v>1500000</v>
      </c>
      <c r="R1196" s="2097"/>
      <c r="S1196" s="2097"/>
      <c r="T1196" s="2097" t="s">
        <v>1042</v>
      </c>
    </row>
    <row r="1197" spans="1:20" s="1789" customFormat="1" ht="31.5" x14ac:dyDescent="0.2">
      <c r="A1197" s="1243">
        <v>13</v>
      </c>
      <c r="B1197" s="34" t="s">
        <v>1075</v>
      </c>
      <c r="C1197" s="2228"/>
      <c r="D1197" s="87" t="s">
        <v>7137</v>
      </c>
      <c r="E1197" s="2145" t="s">
        <v>3527</v>
      </c>
      <c r="F1197" s="36"/>
      <c r="G1197" s="1837">
        <v>1200000</v>
      </c>
      <c r="H1197" s="2216">
        <v>2500000</v>
      </c>
      <c r="I1197" s="2166">
        <v>2500000</v>
      </c>
      <c r="J1197" s="36" t="s">
        <v>5174</v>
      </c>
      <c r="K1197" s="36" t="s">
        <v>4934</v>
      </c>
      <c r="L1197" s="1243" t="s">
        <v>3099</v>
      </c>
      <c r="M1197" s="37" t="s">
        <v>3083</v>
      </c>
      <c r="N1197" s="37" t="s">
        <v>5229</v>
      </c>
      <c r="O1197" s="34" t="s">
        <v>5320</v>
      </c>
      <c r="P1197" s="2110">
        <f>H1197</f>
        <v>2500000</v>
      </c>
      <c r="Q1197" s="2109">
        <f>P1197</f>
        <v>2500000</v>
      </c>
      <c r="R1197" s="34"/>
      <c r="S1197" s="2111" t="s">
        <v>1041</v>
      </c>
      <c r="T1197" s="2097" t="s">
        <v>1043</v>
      </c>
    </row>
    <row r="1198" spans="1:20" s="1789" customFormat="1" ht="31.5" x14ac:dyDescent="0.2">
      <c r="A1198" s="1243">
        <v>13</v>
      </c>
      <c r="B1198" s="34" t="s">
        <v>2133</v>
      </c>
      <c r="C1198" s="2228"/>
      <c r="D1198" s="87" t="s">
        <v>3146</v>
      </c>
      <c r="E1198" s="2145" t="s">
        <v>3822</v>
      </c>
      <c r="F1198" s="36"/>
      <c r="G1198" s="1837">
        <v>1200000</v>
      </c>
      <c r="H1198" s="2214">
        <v>1200000</v>
      </c>
      <c r="I1198" s="2165">
        <v>1200000</v>
      </c>
      <c r="J1198" s="36" t="s">
        <v>5174</v>
      </c>
      <c r="K1198" s="36" t="s">
        <v>4934</v>
      </c>
      <c r="L1198" s="1243" t="s">
        <v>5272</v>
      </c>
      <c r="M1198" s="37" t="s">
        <v>3083</v>
      </c>
      <c r="N1198" s="37" t="s">
        <v>5229</v>
      </c>
      <c r="O1198" s="34" t="s">
        <v>5316</v>
      </c>
      <c r="P1198" s="39">
        <v>1200000</v>
      </c>
      <c r="Q1198" s="35">
        <v>1200000</v>
      </c>
      <c r="R1198" s="34"/>
      <c r="S1198" s="40"/>
      <c r="T1198" s="40"/>
    </row>
    <row r="1199" spans="1:20" s="1789" customFormat="1" ht="47.25" x14ac:dyDescent="0.2">
      <c r="A1199" s="1243">
        <v>13</v>
      </c>
      <c r="B1199" s="34" t="s">
        <v>2148</v>
      </c>
      <c r="C1199" s="2227"/>
      <c r="D1199" s="87" t="s">
        <v>6050</v>
      </c>
      <c r="E1199" s="2145" t="s">
        <v>3556</v>
      </c>
      <c r="F1199" s="36"/>
      <c r="G1199" s="1837">
        <v>1200000</v>
      </c>
      <c r="H1199" s="2214">
        <v>1200000</v>
      </c>
      <c r="I1199" s="2165">
        <v>1200000</v>
      </c>
      <c r="J1199" s="36" t="s">
        <v>5174</v>
      </c>
      <c r="K1199" s="36" t="s">
        <v>4934</v>
      </c>
      <c r="L1199" s="36" t="s">
        <v>5223</v>
      </c>
      <c r="M1199" s="37" t="s">
        <v>3093</v>
      </c>
      <c r="N1199" s="37" t="s">
        <v>5229</v>
      </c>
      <c r="O1199" s="34" t="s">
        <v>5319</v>
      </c>
      <c r="P1199" s="39">
        <v>1200000</v>
      </c>
      <c r="Q1199" s="35">
        <v>1200000</v>
      </c>
      <c r="R1199" s="34"/>
      <c r="S1199" s="40"/>
      <c r="T1199" s="40"/>
    </row>
    <row r="1200" spans="1:20" s="1789" customFormat="1" ht="31.5" x14ac:dyDescent="0.2">
      <c r="A1200" s="1243">
        <v>13</v>
      </c>
      <c r="B1200" s="34" t="s">
        <v>2180</v>
      </c>
      <c r="C1200" s="2228"/>
      <c r="D1200" s="87" t="s">
        <v>3158</v>
      </c>
      <c r="E1200" s="2145" t="s">
        <v>3161</v>
      </c>
      <c r="F1200" s="36"/>
      <c r="G1200" s="1837">
        <v>1200000</v>
      </c>
      <c r="H1200" s="2214">
        <v>1200000</v>
      </c>
      <c r="I1200" s="2165">
        <v>1200000</v>
      </c>
      <c r="J1200" s="36" t="s">
        <v>5174</v>
      </c>
      <c r="K1200" s="36" t="s">
        <v>4934</v>
      </c>
      <c r="L1200" s="36" t="s">
        <v>5038</v>
      </c>
      <c r="M1200" s="37" t="s">
        <v>5336</v>
      </c>
      <c r="N1200" s="37" t="s">
        <v>5229</v>
      </c>
      <c r="O1200" s="34" t="s">
        <v>5041</v>
      </c>
      <c r="P1200" s="39">
        <v>1200000</v>
      </c>
      <c r="Q1200" s="35">
        <v>1200000</v>
      </c>
      <c r="R1200" s="34"/>
      <c r="S1200" s="40"/>
      <c r="T1200" s="40"/>
    </row>
    <row r="1201" spans="1:20" s="1789" customFormat="1" ht="31.5" x14ac:dyDescent="0.2">
      <c r="A1201" s="1243">
        <v>13</v>
      </c>
      <c r="B1201" s="34" t="s">
        <v>2246</v>
      </c>
      <c r="C1201" s="2228"/>
      <c r="D1201" s="87" t="s">
        <v>7304</v>
      </c>
      <c r="E1201" s="2145" t="s">
        <v>3441</v>
      </c>
      <c r="F1201" s="36"/>
      <c r="G1201" s="1837">
        <v>1200000</v>
      </c>
      <c r="H1201" s="2214">
        <v>1200000</v>
      </c>
      <c r="I1201" s="2165">
        <v>1200000</v>
      </c>
      <c r="J1201" s="36" t="s">
        <v>5174</v>
      </c>
      <c r="K1201" s="36" t="s">
        <v>4934</v>
      </c>
      <c r="L1201" s="1243" t="s">
        <v>3115</v>
      </c>
      <c r="M1201" s="37" t="s">
        <v>3120</v>
      </c>
      <c r="N1201" s="37" t="s">
        <v>5229</v>
      </c>
      <c r="O1201" s="34" t="s">
        <v>5311</v>
      </c>
      <c r="P1201" s="39">
        <v>1200000</v>
      </c>
      <c r="Q1201" s="35">
        <v>1200000</v>
      </c>
      <c r="R1201" s="34"/>
      <c r="S1201" s="40"/>
      <c r="T1201" s="40"/>
    </row>
    <row r="1202" spans="1:20" s="1789" customFormat="1" ht="47.25" x14ac:dyDescent="0.2">
      <c r="A1202" s="1243">
        <v>13</v>
      </c>
      <c r="B1202" s="34" t="s">
        <v>2080</v>
      </c>
      <c r="C1202" s="2227"/>
      <c r="D1202" s="87" t="s">
        <v>7137</v>
      </c>
      <c r="E1202" s="2145" t="s">
        <v>3516</v>
      </c>
      <c r="F1202" s="36"/>
      <c r="G1202" s="1837">
        <v>1270000</v>
      </c>
      <c r="H1202" s="2214">
        <v>1270000</v>
      </c>
      <c r="I1202" s="2165">
        <v>1270000</v>
      </c>
      <c r="J1202" s="36" t="s">
        <v>5174</v>
      </c>
      <c r="K1202" s="36" t="s">
        <v>4934</v>
      </c>
      <c r="L1202" s="36" t="s">
        <v>5223</v>
      </c>
      <c r="M1202" s="37" t="s">
        <v>5268</v>
      </c>
      <c r="N1202" s="37" t="s">
        <v>5229</v>
      </c>
      <c r="O1202" s="34" t="s">
        <v>5320</v>
      </c>
      <c r="P1202" s="39">
        <v>1270000</v>
      </c>
      <c r="Q1202" s="35">
        <v>1270000</v>
      </c>
      <c r="R1202" s="34"/>
      <c r="S1202" s="40"/>
      <c r="T1202" s="40"/>
    </row>
    <row r="1203" spans="1:20" s="1789" customFormat="1" ht="31.5" x14ac:dyDescent="0.2">
      <c r="A1203" s="1243">
        <v>13</v>
      </c>
      <c r="B1203" s="91" t="s">
        <v>1388</v>
      </c>
      <c r="C1203" s="2228"/>
      <c r="D1203" s="87" t="s">
        <v>7163</v>
      </c>
      <c r="E1203" s="2145" t="s">
        <v>4248</v>
      </c>
      <c r="F1203" s="36"/>
      <c r="G1203" s="1837">
        <v>1300000</v>
      </c>
      <c r="H1203" s="2214">
        <v>1300000</v>
      </c>
      <c r="I1203" s="2165">
        <v>1300000</v>
      </c>
      <c r="J1203" s="36" t="s">
        <v>5174</v>
      </c>
      <c r="K1203" s="36" t="s">
        <v>4934</v>
      </c>
      <c r="L1203" s="37" t="s">
        <v>3114</v>
      </c>
      <c r="M1203" s="37" t="s">
        <v>5164</v>
      </c>
      <c r="N1203" s="2001" t="s">
        <v>5165</v>
      </c>
      <c r="O1203" s="34" t="s">
        <v>5302</v>
      </c>
      <c r="P1203" s="39">
        <v>1300000</v>
      </c>
      <c r="Q1203" s="35">
        <v>1300000</v>
      </c>
      <c r="R1203" s="34"/>
      <c r="S1203" s="40"/>
      <c r="T1203" s="40"/>
    </row>
    <row r="1204" spans="1:20" s="1789" customFormat="1" ht="31.5" x14ac:dyDescent="0.2">
      <c r="A1204" s="1243">
        <v>13</v>
      </c>
      <c r="B1204" s="34" t="s">
        <v>1003</v>
      </c>
      <c r="C1204" s="2228"/>
      <c r="D1204" s="87" t="s">
        <v>7304</v>
      </c>
      <c r="E1204" s="2145" t="s">
        <v>3442</v>
      </c>
      <c r="F1204" s="36"/>
      <c r="G1204" s="1837">
        <v>1300000</v>
      </c>
      <c r="H1204" s="2214">
        <v>1300000</v>
      </c>
      <c r="I1204" s="2165">
        <v>1300000</v>
      </c>
      <c r="J1204" s="36" t="s">
        <v>5174</v>
      </c>
      <c r="K1204" s="36" t="s">
        <v>4934</v>
      </c>
      <c r="L1204" s="1243" t="s">
        <v>3115</v>
      </c>
      <c r="M1204" s="37" t="s">
        <v>3120</v>
      </c>
      <c r="N1204" s="37" t="s">
        <v>5229</v>
      </c>
      <c r="O1204" s="34" t="s">
        <v>5311</v>
      </c>
      <c r="P1204" s="39">
        <v>1300000</v>
      </c>
      <c r="Q1204" s="35">
        <v>1300000</v>
      </c>
      <c r="R1204" s="34"/>
      <c r="S1204" s="40"/>
      <c r="T1204" s="40"/>
    </row>
    <row r="1205" spans="1:20" s="1789" customFormat="1" ht="31.5" x14ac:dyDescent="0.2">
      <c r="A1205" s="1243">
        <v>13</v>
      </c>
      <c r="B1205" s="34" t="s">
        <v>2265</v>
      </c>
      <c r="C1205" s="2228"/>
      <c r="D1205" s="87" t="s">
        <v>7328</v>
      </c>
      <c r="E1205" s="2145" t="s">
        <v>4415</v>
      </c>
      <c r="F1205" s="36"/>
      <c r="G1205" s="1837">
        <v>1300000</v>
      </c>
      <c r="H1205" s="2214">
        <v>1300000</v>
      </c>
      <c r="I1205" s="2165">
        <v>1300000</v>
      </c>
      <c r="J1205" s="36" t="s">
        <v>5174</v>
      </c>
      <c r="K1205" s="36" t="s">
        <v>4934</v>
      </c>
      <c r="L1205" s="1243" t="s">
        <v>3115</v>
      </c>
      <c r="M1205" s="37" t="s">
        <v>3119</v>
      </c>
      <c r="N1205" s="37" t="s">
        <v>5229</v>
      </c>
      <c r="O1205" s="34" t="s">
        <v>5311</v>
      </c>
      <c r="P1205" s="39">
        <v>1300000</v>
      </c>
      <c r="Q1205" s="35">
        <v>1300000</v>
      </c>
      <c r="R1205" s="34"/>
      <c r="S1205" s="40"/>
      <c r="T1205" s="40"/>
    </row>
    <row r="1206" spans="1:20" s="1789" customFormat="1" ht="31.5" x14ac:dyDescent="0.2">
      <c r="A1206" s="1243">
        <v>13</v>
      </c>
      <c r="B1206" s="91" t="s">
        <v>2774</v>
      </c>
      <c r="C1206" s="2228"/>
      <c r="D1206" s="87" t="s">
        <v>7458</v>
      </c>
      <c r="E1206" s="2145" t="s">
        <v>3826</v>
      </c>
      <c r="F1206" s="36"/>
      <c r="G1206" s="1837">
        <v>1300000</v>
      </c>
      <c r="H1206" s="2214">
        <v>1300000</v>
      </c>
      <c r="I1206" s="2165">
        <v>1300000</v>
      </c>
      <c r="J1206" s="36" t="s">
        <v>5174</v>
      </c>
      <c r="K1206" s="36" t="s">
        <v>4934</v>
      </c>
      <c r="L1206" s="37" t="s">
        <v>3086</v>
      </c>
      <c r="M1206" s="37" t="s">
        <v>5164</v>
      </c>
      <c r="N1206" s="34" t="s">
        <v>5969</v>
      </c>
      <c r="O1206" s="34" t="s">
        <v>5317</v>
      </c>
      <c r="P1206" s="39">
        <v>1300000</v>
      </c>
      <c r="Q1206" s="35">
        <v>1300000</v>
      </c>
      <c r="R1206" s="34"/>
      <c r="S1206" s="40"/>
      <c r="T1206" s="40"/>
    </row>
    <row r="1207" spans="1:20" s="1789" customFormat="1" ht="31.5" x14ac:dyDescent="0.2">
      <c r="A1207" s="1243">
        <v>13</v>
      </c>
      <c r="B1207" s="34" t="s">
        <v>2132</v>
      </c>
      <c r="C1207" s="2228"/>
      <c r="D1207" s="87" t="s">
        <v>3146</v>
      </c>
      <c r="E1207" s="2145" t="s">
        <v>3820</v>
      </c>
      <c r="F1207" s="36"/>
      <c r="G1207" s="1837">
        <v>1350000</v>
      </c>
      <c r="H1207" s="2214">
        <v>1350000</v>
      </c>
      <c r="I1207" s="2165">
        <v>1350000</v>
      </c>
      <c r="J1207" s="36" t="s">
        <v>5174</v>
      </c>
      <c r="K1207" s="36" t="s">
        <v>4934</v>
      </c>
      <c r="L1207" s="1243" t="s">
        <v>5272</v>
      </c>
      <c r="M1207" s="37" t="s">
        <v>3083</v>
      </c>
      <c r="N1207" s="37" t="s">
        <v>5229</v>
      </c>
      <c r="O1207" s="34" t="s">
        <v>5316</v>
      </c>
      <c r="P1207" s="39">
        <v>1350000</v>
      </c>
      <c r="Q1207" s="35">
        <v>1350000</v>
      </c>
      <c r="R1207" s="34"/>
      <c r="S1207" s="40"/>
      <c r="T1207" s="40"/>
    </row>
    <row r="1208" spans="1:20" s="1789" customFormat="1" ht="47.25" x14ac:dyDescent="0.2">
      <c r="A1208" s="1243">
        <v>13</v>
      </c>
      <c r="B1208" s="34" t="s">
        <v>2174</v>
      </c>
      <c r="C1208" s="2228"/>
      <c r="D1208" s="87" t="s">
        <v>3149</v>
      </c>
      <c r="E1208" s="2145" t="s">
        <v>3828</v>
      </c>
      <c r="F1208" s="36"/>
      <c r="G1208" s="1837">
        <v>1440000</v>
      </c>
      <c r="H1208" s="2214">
        <v>1440000</v>
      </c>
      <c r="I1208" s="2165">
        <v>1440000</v>
      </c>
      <c r="J1208" s="36" t="s">
        <v>5174</v>
      </c>
      <c r="K1208" s="36" t="s">
        <v>4934</v>
      </c>
      <c r="L1208" s="1243" t="s">
        <v>5267</v>
      </c>
      <c r="M1208" s="37" t="s">
        <v>5268</v>
      </c>
      <c r="N1208" s="37" t="s">
        <v>5229</v>
      </c>
      <c r="O1208" s="34" t="s">
        <v>5316</v>
      </c>
      <c r="P1208" s="39">
        <v>1440000</v>
      </c>
      <c r="Q1208" s="35">
        <v>1440000</v>
      </c>
      <c r="R1208" s="34"/>
      <c r="S1208" s="40"/>
      <c r="T1208" s="40"/>
    </row>
    <row r="1209" spans="1:20" s="1789" customFormat="1" ht="110.25" x14ac:dyDescent="0.2">
      <c r="A1209" s="1243">
        <v>13</v>
      </c>
      <c r="B1209" s="34" t="s">
        <v>2288</v>
      </c>
      <c r="C1209" s="2228"/>
      <c r="D1209" s="87" t="s">
        <v>7133</v>
      </c>
      <c r="E1209" s="2145" t="s">
        <v>213</v>
      </c>
      <c r="F1209" s="36"/>
      <c r="G1209" s="1837">
        <v>1440000</v>
      </c>
      <c r="H1209" s="2214">
        <v>1440000</v>
      </c>
      <c r="I1209" s="2165">
        <v>1440000</v>
      </c>
      <c r="J1209" s="36" t="s">
        <v>5226</v>
      </c>
      <c r="K1209" s="36" t="s">
        <v>4934</v>
      </c>
      <c r="L1209" s="37" t="s">
        <v>5272</v>
      </c>
      <c r="M1209" s="37" t="s">
        <v>3083</v>
      </c>
      <c r="N1209" s="34" t="s">
        <v>5969</v>
      </c>
      <c r="O1209" s="34" t="s">
        <v>5299</v>
      </c>
      <c r="P1209" s="39">
        <v>1440000</v>
      </c>
      <c r="Q1209" s="35">
        <v>1440000</v>
      </c>
      <c r="R1209" s="34"/>
      <c r="S1209" s="2145" t="s">
        <v>214</v>
      </c>
      <c r="T1209" s="40"/>
    </row>
    <row r="1210" spans="1:20" s="1789" customFormat="1" ht="31.5" x14ac:dyDescent="0.2">
      <c r="A1210" s="1243">
        <v>13</v>
      </c>
      <c r="B1210" s="34" t="s">
        <v>2121</v>
      </c>
      <c r="C1210" s="2228"/>
      <c r="D1210" s="87" t="s">
        <v>7137</v>
      </c>
      <c r="E1210" s="2145" t="s">
        <v>3513</v>
      </c>
      <c r="F1210" s="36"/>
      <c r="G1210" s="1837">
        <v>1499940</v>
      </c>
      <c r="H1210" s="2216">
        <v>1499000</v>
      </c>
      <c r="I1210" s="2166">
        <v>1499000</v>
      </c>
      <c r="J1210" s="36" t="s">
        <v>5174</v>
      </c>
      <c r="K1210" s="36" t="s">
        <v>4934</v>
      </c>
      <c r="L1210" s="1243" t="s">
        <v>5272</v>
      </c>
      <c r="M1210" s="37" t="s">
        <v>3083</v>
      </c>
      <c r="N1210" s="37" t="s">
        <v>5229</v>
      </c>
      <c r="O1210" s="34" t="s">
        <v>5320</v>
      </c>
      <c r="P1210" s="2110">
        <f>H1210</f>
        <v>1499000</v>
      </c>
      <c r="Q1210" s="2109">
        <f>P1210</f>
        <v>1499000</v>
      </c>
      <c r="R1210" s="34"/>
      <c r="S1210" s="2111" t="s">
        <v>1044</v>
      </c>
      <c r="T1210" s="2097" t="s">
        <v>1043</v>
      </c>
    </row>
    <row r="1211" spans="1:20" s="1789" customFormat="1" ht="31.5" x14ac:dyDescent="0.2">
      <c r="A1211" s="1243">
        <v>13</v>
      </c>
      <c r="B1211" s="34" t="s">
        <v>2099</v>
      </c>
      <c r="C1211" s="2228"/>
      <c r="D1211" s="87" t="s">
        <v>7137</v>
      </c>
      <c r="E1211" s="2145" t="s">
        <v>3515</v>
      </c>
      <c r="F1211" s="36"/>
      <c r="G1211" s="1837">
        <v>1500000</v>
      </c>
      <c r="H1211" s="2214">
        <v>1500000</v>
      </c>
      <c r="I1211" s="2165">
        <v>1500000</v>
      </c>
      <c r="J1211" s="36" t="s">
        <v>5174</v>
      </c>
      <c r="K1211" s="36" t="s">
        <v>4934</v>
      </c>
      <c r="L1211" s="36" t="s">
        <v>5038</v>
      </c>
      <c r="M1211" s="37" t="s">
        <v>5268</v>
      </c>
      <c r="N1211" s="37" t="s">
        <v>5229</v>
      </c>
      <c r="O1211" s="34" t="s">
        <v>5320</v>
      </c>
      <c r="P1211" s="39">
        <v>1500000</v>
      </c>
      <c r="Q1211" s="35">
        <v>1500000</v>
      </c>
      <c r="R1211" s="34"/>
      <c r="S1211" s="40"/>
      <c r="T1211" s="40"/>
    </row>
    <row r="1212" spans="1:20" s="1789" customFormat="1" ht="31.5" x14ac:dyDescent="0.2">
      <c r="A1212" s="1243">
        <v>13</v>
      </c>
      <c r="B1212" s="34" t="s">
        <v>2134</v>
      </c>
      <c r="C1212" s="2227"/>
      <c r="D1212" s="87" t="s">
        <v>3146</v>
      </c>
      <c r="E1212" s="2145" t="s">
        <v>3819</v>
      </c>
      <c r="F1212" s="36"/>
      <c r="G1212" s="1837">
        <v>1500000</v>
      </c>
      <c r="H1212" s="2214">
        <v>1500000</v>
      </c>
      <c r="I1212" s="2165">
        <v>1500000</v>
      </c>
      <c r="J1212" s="36" t="s">
        <v>5174</v>
      </c>
      <c r="K1212" s="36" t="s">
        <v>4934</v>
      </c>
      <c r="L1212" s="1243" t="s">
        <v>5272</v>
      </c>
      <c r="M1212" s="37" t="s">
        <v>3083</v>
      </c>
      <c r="N1212" s="37" t="s">
        <v>5229</v>
      </c>
      <c r="O1212" s="34" t="s">
        <v>5316</v>
      </c>
      <c r="P1212" s="39">
        <v>1500000</v>
      </c>
      <c r="Q1212" s="35">
        <v>1500000</v>
      </c>
      <c r="R1212" s="34"/>
      <c r="S1212" s="40"/>
      <c r="T1212" s="40"/>
    </row>
    <row r="1213" spans="1:20" s="1789" customFormat="1" ht="31.5" x14ac:dyDescent="0.2">
      <c r="A1213" s="1243">
        <v>13</v>
      </c>
      <c r="B1213" s="87" t="s">
        <v>2179</v>
      </c>
      <c r="C1213" s="2227"/>
      <c r="D1213" s="87" t="s">
        <v>3158</v>
      </c>
      <c r="E1213" s="2145" t="s">
        <v>3582</v>
      </c>
      <c r="F1213" s="36"/>
      <c r="G1213" s="1837">
        <v>1500000</v>
      </c>
      <c r="H1213" s="2214">
        <v>1500000</v>
      </c>
      <c r="I1213" s="2165">
        <v>1500000</v>
      </c>
      <c r="J1213" s="36" t="s">
        <v>5174</v>
      </c>
      <c r="K1213" s="36" t="s">
        <v>4934</v>
      </c>
      <c r="L1213" s="36" t="s">
        <v>5038</v>
      </c>
      <c r="M1213" s="37" t="s">
        <v>3085</v>
      </c>
      <c r="N1213" s="37" t="s">
        <v>5229</v>
      </c>
      <c r="O1213" s="34" t="s">
        <v>5041</v>
      </c>
      <c r="P1213" s="39">
        <v>1500000</v>
      </c>
      <c r="Q1213" s="35">
        <v>1500000</v>
      </c>
      <c r="R1213" s="1243"/>
      <c r="S1213" s="34"/>
      <c r="T1213" s="34"/>
    </row>
    <row r="1214" spans="1:20" s="1789" customFormat="1" ht="47.25" x14ac:dyDescent="0.2">
      <c r="A1214" s="1243">
        <v>13</v>
      </c>
      <c r="B1214" s="91" t="s">
        <v>2332</v>
      </c>
      <c r="C1214" s="2228"/>
      <c r="D1214" s="87" t="s">
        <v>6442</v>
      </c>
      <c r="E1214" s="2145" t="s">
        <v>3567</v>
      </c>
      <c r="F1214" s="36"/>
      <c r="G1214" s="1837">
        <v>1500000</v>
      </c>
      <c r="H1214" s="2214">
        <v>1500000</v>
      </c>
      <c r="I1214" s="2165">
        <v>1500000</v>
      </c>
      <c r="J1214" s="36" t="s">
        <v>5174</v>
      </c>
      <c r="K1214" s="36" t="s">
        <v>4934</v>
      </c>
      <c r="L1214" s="36" t="s">
        <v>5038</v>
      </c>
      <c r="M1214" s="37" t="s">
        <v>7116</v>
      </c>
      <c r="N1214" s="34" t="s">
        <v>5969</v>
      </c>
      <c r="O1214" s="34" t="s">
        <v>5041</v>
      </c>
      <c r="P1214" s="39">
        <v>1500000</v>
      </c>
      <c r="Q1214" s="35">
        <v>1500000</v>
      </c>
      <c r="R1214" s="34"/>
      <c r="S1214" s="40"/>
      <c r="T1214" s="40"/>
    </row>
    <row r="1215" spans="1:20" s="1789" customFormat="1" ht="47.25" x14ac:dyDescent="0.2">
      <c r="A1215" s="1243">
        <v>13</v>
      </c>
      <c r="B1215" s="34" t="s">
        <v>2201</v>
      </c>
      <c r="C1215" s="2227"/>
      <c r="D1215" s="87" t="s">
        <v>7170</v>
      </c>
      <c r="E1215" s="2145" t="s">
        <v>4308</v>
      </c>
      <c r="F1215" s="36"/>
      <c r="G1215" s="1837">
        <v>1550000</v>
      </c>
      <c r="H1215" s="2214">
        <v>1550000</v>
      </c>
      <c r="I1215" s="2165">
        <v>1550000</v>
      </c>
      <c r="J1215" s="36" t="s">
        <v>5174</v>
      </c>
      <c r="K1215" s="36" t="s">
        <v>4934</v>
      </c>
      <c r="L1215" s="36" t="s">
        <v>5038</v>
      </c>
      <c r="M1215" s="37" t="s">
        <v>3083</v>
      </c>
      <c r="N1215" s="37" t="s">
        <v>5229</v>
      </c>
      <c r="O1215" s="34" t="s">
        <v>5303</v>
      </c>
      <c r="P1215" s="39">
        <f>H1215</f>
        <v>1550000</v>
      </c>
      <c r="Q1215" s="35">
        <v>1550000</v>
      </c>
      <c r="R1215" s="34"/>
      <c r="S1215" s="40"/>
      <c r="T1215" s="40"/>
    </row>
    <row r="1216" spans="1:20" s="1789" customFormat="1" ht="31.5" x14ac:dyDescent="0.2">
      <c r="A1216" s="1243">
        <v>13</v>
      </c>
      <c r="B1216" s="91" t="s">
        <v>1392</v>
      </c>
      <c r="C1216" s="2228"/>
      <c r="D1216" s="87" t="s">
        <v>5178</v>
      </c>
      <c r="E1216" s="2145" t="s">
        <v>4302</v>
      </c>
      <c r="F1216" s="36"/>
      <c r="G1216" s="1837">
        <v>1600000</v>
      </c>
      <c r="H1216" s="2214">
        <v>1600000</v>
      </c>
      <c r="I1216" s="2165">
        <v>1600000</v>
      </c>
      <c r="J1216" s="36" t="s">
        <v>5174</v>
      </c>
      <c r="K1216" s="36" t="s">
        <v>4934</v>
      </c>
      <c r="L1216" s="1243" t="s">
        <v>3115</v>
      </c>
      <c r="M1216" s="37" t="s">
        <v>3107</v>
      </c>
      <c r="N1216" s="2001" t="s">
        <v>5165</v>
      </c>
      <c r="O1216" s="34" t="s">
        <v>5303</v>
      </c>
      <c r="P1216" s="39">
        <v>1600000</v>
      </c>
      <c r="Q1216" s="35">
        <v>1600000</v>
      </c>
      <c r="R1216" s="34"/>
      <c r="S1216" s="40"/>
      <c r="T1216" s="40"/>
    </row>
    <row r="1217" spans="1:20" s="1789" customFormat="1" ht="47.25" x14ac:dyDescent="0.2">
      <c r="A1217" s="1243">
        <v>13</v>
      </c>
      <c r="B1217" s="34" t="s">
        <v>2070</v>
      </c>
      <c r="C1217" s="2228"/>
      <c r="D1217" s="87" t="s">
        <v>7137</v>
      </c>
      <c r="E1217" s="2145" t="s">
        <v>3549</v>
      </c>
      <c r="F1217" s="36"/>
      <c r="G1217" s="1837">
        <v>1600000</v>
      </c>
      <c r="H1217" s="2214">
        <v>1600000</v>
      </c>
      <c r="I1217" s="2165">
        <v>1600000</v>
      </c>
      <c r="J1217" s="36" t="s">
        <v>5174</v>
      </c>
      <c r="K1217" s="36" t="s">
        <v>4934</v>
      </c>
      <c r="L1217" s="36" t="s">
        <v>5223</v>
      </c>
      <c r="M1217" s="1243" t="s">
        <v>3111</v>
      </c>
      <c r="N1217" s="37" t="s">
        <v>5229</v>
      </c>
      <c r="O1217" s="34" t="s">
        <v>5316</v>
      </c>
      <c r="P1217" s="39">
        <v>1600000</v>
      </c>
      <c r="Q1217" s="35">
        <v>1600000</v>
      </c>
      <c r="R1217" s="34"/>
      <c r="S1217" s="40"/>
      <c r="T1217" s="40"/>
    </row>
    <row r="1218" spans="1:20" s="1789" customFormat="1" ht="47.25" x14ac:dyDescent="0.2">
      <c r="A1218" s="1243">
        <v>13</v>
      </c>
      <c r="B1218" s="34" t="s">
        <v>2214</v>
      </c>
      <c r="C1218" s="2228"/>
      <c r="D1218" s="87" t="s">
        <v>7170</v>
      </c>
      <c r="E1218" s="2145" t="s">
        <v>4303</v>
      </c>
      <c r="F1218" s="36"/>
      <c r="G1218" s="1837">
        <v>1600000</v>
      </c>
      <c r="H1218" s="2214">
        <v>1600000</v>
      </c>
      <c r="I1218" s="2165">
        <v>1600000</v>
      </c>
      <c r="J1218" s="36" t="s">
        <v>5174</v>
      </c>
      <c r="K1218" s="36" t="s">
        <v>4934</v>
      </c>
      <c r="L1218" s="1243" t="s">
        <v>3115</v>
      </c>
      <c r="M1218" s="37" t="s">
        <v>3107</v>
      </c>
      <c r="N1218" s="37" t="s">
        <v>5229</v>
      </c>
      <c r="O1218" s="34" t="s">
        <v>5303</v>
      </c>
      <c r="P1218" s="39">
        <v>1600000</v>
      </c>
      <c r="Q1218" s="35">
        <v>1600000</v>
      </c>
      <c r="R1218" s="34"/>
      <c r="S1218" s="40"/>
      <c r="T1218" s="40"/>
    </row>
    <row r="1219" spans="1:20" s="1789" customFormat="1" ht="31.5" x14ac:dyDescent="0.2">
      <c r="A1219" s="1243">
        <v>13</v>
      </c>
      <c r="B1219" s="34" t="s">
        <v>2225</v>
      </c>
      <c r="C1219" s="2228"/>
      <c r="D1219" s="87" t="s">
        <v>7304</v>
      </c>
      <c r="E1219" s="2145" t="s">
        <v>3454</v>
      </c>
      <c r="F1219" s="36"/>
      <c r="G1219" s="1837">
        <v>1600000</v>
      </c>
      <c r="H1219" s="2214">
        <v>1600000</v>
      </c>
      <c r="I1219" s="2165">
        <v>1600000</v>
      </c>
      <c r="J1219" s="36" t="s">
        <v>5174</v>
      </c>
      <c r="K1219" s="36" t="s">
        <v>4934</v>
      </c>
      <c r="L1219" s="1243" t="s">
        <v>3115</v>
      </c>
      <c r="M1219" s="37" t="s">
        <v>3120</v>
      </c>
      <c r="N1219" s="37" t="s">
        <v>5229</v>
      </c>
      <c r="O1219" s="34" t="s">
        <v>5311</v>
      </c>
      <c r="P1219" s="39">
        <v>1600000</v>
      </c>
      <c r="Q1219" s="35">
        <v>1600000</v>
      </c>
      <c r="R1219" s="34"/>
      <c r="S1219" s="40"/>
      <c r="T1219" s="40"/>
    </row>
    <row r="1220" spans="1:20" s="1789" customFormat="1" ht="31.5" x14ac:dyDescent="0.2">
      <c r="A1220" s="1243">
        <v>13</v>
      </c>
      <c r="B1220" s="34" t="s">
        <v>2242</v>
      </c>
      <c r="C1220" s="2228"/>
      <c r="D1220" s="87" t="s">
        <v>7304</v>
      </c>
      <c r="E1220" s="2145" t="s">
        <v>3444</v>
      </c>
      <c r="F1220" s="36"/>
      <c r="G1220" s="1837">
        <v>1600000</v>
      </c>
      <c r="H1220" s="2214">
        <v>1600000</v>
      </c>
      <c r="I1220" s="2165">
        <v>1600000</v>
      </c>
      <c r="J1220" s="36" t="s">
        <v>5174</v>
      </c>
      <c r="K1220" s="36" t="s">
        <v>4934</v>
      </c>
      <c r="L1220" s="1243" t="s">
        <v>3115</v>
      </c>
      <c r="M1220" s="37" t="s">
        <v>3120</v>
      </c>
      <c r="N1220" s="37" t="s">
        <v>5229</v>
      </c>
      <c r="O1220" s="34" t="s">
        <v>5311</v>
      </c>
      <c r="P1220" s="39">
        <v>1600000</v>
      </c>
      <c r="Q1220" s="35">
        <v>1600000</v>
      </c>
      <c r="R1220" s="34"/>
      <c r="S1220" s="40"/>
      <c r="T1220" s="40"/>
    </row>
    <row r="1221" spans="1:20" s="1789" customFormat="1" ht="31.5" x14ac:dyDescent="0.2">
      <c r="A1221" s="1243">
        <v>13</v>
      </c>
      <c r="B1221" s="34" t="s">
        <v>2245</v>
      </c>
      <c r="C1221" s="2228"/>
      <c r="D1221" s="87" t="s">
        <v>7304</v>
      </c>
      <c r="E1221" s="2145" t="s">
        <v>3446</v>
      </c>
      <c r="F1221" s="36"/>
      <c r="G1221" s="1837">
        <v>1600000</v>
      </c>
      <c r="H1221" s="2214">
        <v>1600000</v>
      </c>
      <c r="I1221" s="2165">
        <v>1600000</v>
      </c>
      <c r="J1221" s="36" t="s">
        <v>5174</v>
      </c>
      <c r="K1221" s="36" t="s">
        <v>4934</v>
      </c>
      <c r="L1221" s="1243" t="s">
        <v>3115</v>
      </c>
      <c r="M1221" s="37" t="s">
        <v>3120</v>
      </c>
      <c r="N1221" s="37" t="s">
        <v>5229</v>
      </c>
      <c r="O1221" s="34" t="s">
        <v>5311</v>
      </c>
      <c r="P1221" s="39">
        <v>1600000</v>
      </c>
      <c r="Q1221" s="35">
        <v>1600000</v>
      </c>
      <c r="R1221" s="34"/>
      <c r="S1221" s="40"/>
      <c r="T1221" s="40"/>
    </row>
    <row r="1222" spans="1:20" s="1789" customFormat="1" ht="31.5" x14ac:dyDescent="0.2">
      <c r="A1222" s="1243">
        <v>13</v>
      </c>
      <c r="B1222" s="34" t="s">
        <v>2177</v>
      </c>
      <c r="C1222" s="2228"/>
      <c r="D1222" s="87" t="s">
        <v>3158</v>
      </c>
      <c r="E1222" s="2145" t="s">
        <v>3483</v>
      </c>
      <c r="F1222" s="36"/>
      <c r="G1222" s="1837">
        <v>1700000</v>
      </c>
      <c r="H1222" s="2214">
        <v>1700000</v>
      </c>
      <c r="I1222" s="2165">
        <v>1700000</v>
      </c>
      <c r="J1222" s="36" t="s">
        <v>5174</v>
      </c>
      <c r="K1222" s="36" t="s">
        <v>4934</v>
      </c>
      <c r="L1222" s="1243" t="s">
        <v>5160</v>
      </c>
      <c r="M1222" s="37" t="s">
        <v>3079</v>
      </c>
      <c r="N1222" s="37" t="s">
        <v>5229</v>
      </c>
      <c r="O1222" s="34" t="s">
        <v>5300</v>
      </c>
      <c r="P1222" s="39">
        <v>1700000</v>
      </c>
      <c r="Q1222" s="35">
        <v>1700000</v>
      </c>
      <c r="R1222" s="34"/>
      <c r="S1222" s="40"/>
      <c r="T1222" s="40"/>
    </row>
    <row r="1223" spans="1:20" s="1789" customFormat="1" ht="63" x14ac:dyDescent="0.2">
      <c r="A1223" s="1243">
        <v>13</v>
      </c>
      <c r="B1223" s="34" t="s">
        <v>2088</v>
      </c>
      <c r="C1223" s="2228"/>
      <c r="D1223" s="87" t="s">
        <v>7137</v>
      </c>
      <c r="E1223" s="2145" t="s">
        <v>3531</v>
      </c>
      <c r="F1223" s="36"/>
      <c r="G1223" s="1837">
        <v>1800000</v>
      </c>
      <c r="H1223" s="2214">
        <v>1800000</v>
      </c>
      <c r="I1223" s="2165">
        <v>1800000</v>
      </c>
      <c r="J1223" s="36" t="s">
        <v>5174</v>
      </c>
      <c r="K1223" s="36" t="s">
        <v>4934</v>
      </c>
      <c r="L1223" s="36" t="s">
        <v>5223</v>
      </c>
      <c r="M1223" s="37" t="s">
        <v>3096</v>
      </c>
      <c r="N1223" s="37" t="s">
        <v>5229</v>
      </c>
      <c r="O1223" s="34" t="s">
        <v>5318</v>
      </c>
      <c r="P1223" s="39">
        <v>1800000</v>
      </c>
      <c r="Q1223" s="35">
        <v>1800000</v>
      </c>
      <c r="R1223" s="34"/>
      <c r="S1223" s="40"/>
      <c r="T1223" s="2111"/>
    </row>
    <row r="1224" spans="1:20" s="1789" customFormat="1" ht="63" x14ac:dyDescent="0.2">
      <c r="A1224" s="1243">
        <v>13</v>
      </c>
      <c r="B1224" s="34" t="s">
        <v>2090</v>
      </c>
      <c r="C1224" s="2228"/>
      <c r="D1224" s="87" t="s">
        <v>7137</v>
      </c>
      <c r="E1224" s="2145" t="s">
        <v>2089</v>
      </c>
      <c r="F1224" s="36"/>
      <c r="G1224" s="1837">
        <v>1800000</v>
      </c>
      <c r="H1224" s="2214">
        <v>1800000</v>
      </c>
      <c r="I1224" s="2165">
        <v>1800000</v>
      </c>
      <c r="J1224" s="36" t="s">
        <v>5174</v>
      </c>
      <c r="K1224" s="36" t="s">
        <v>4934</v>
      </c>
      <c r="L1224" s="36" t="s">
        <v>5223</v>
      </c>
      <c r="M1224" s="37" t="s">
        <v>3096</v>
      </c>
      <c r="N1224" s="37" t="s">
        <v>5229</v>
      </c>
      <c r="O1224" s="34" t="s">
        <v>5318</v>
      </c>
      <c r="P1224" s="39">
        <v>1800000</v>
      </c>
      <c r="Q1224" s="35">
        <v>1800000</v>
      </c>
      <c r="R1224" s="34"/>
      <c r="S1224" s="40"/>
      <c r="T1224" s="40"/>
    </row>
    <row r="1225" spans="1:20" s="1789" customFormat="1" ht="63" x14ac:dyDescent="0.2">
      <c r="A1225" s="1243">
        <v>13</v>
      </c>
      <c r="B1225" s="34" t="s">
        <v>2091</v>
      </c>
      <c r="C1225" s="2228"/>
      <c r="D1225" s="87" t="s">
        <v>7137</v>
      </c>
      <c r="E1225" s="2145" t="s">
        <v>3529</v>
      </c>
      <c r="F1225" s="36"/>
      <c r="G1225" s="1837">
        <v>1800000</v>
      </c>
      <c r="H1225" s="2214">
        <v>1800000</v>
      </c>
      <c r="I1225" s="2165">
        <v>1800000</v>
      </c>
      <c r="J1225" s="36" t="s">
        <v>5174</v>
      </c>
      <c r="K1225" s="36" t="s">
        <v>4934</v>
      </c>
      <c r="L1225" s="36" t="s">
        <v>5223</v>
      </c>
      <c r="M1225" s="37" t="s">
        <v>3096</v>
      </c>
      <c r="N1225" s="37" t="s">
        <v>5229</v>
      </c>
      <c r="O1225" s="34" t="s">
        <v>5318</v>
      </c>
      <c r="P1225" s="39">
        <v>1800000</v>
      </c>
      <c r="Q1225" s="35">
        <v>1800000</v>
      </c>
      <c r="R1225" s="34"/>
      <c r="S1225" s="40"/>
      <c r="T1225" s="2111"/>
    </row>
    <row r="1226" spans="1:20" s="1789" customFormat="1" ht="47.25" x14ac:dyDescent="0.2">
      <c r="A1226" s="1243">
        <v>13</v>
      </c>
      <c r="B1226" s="34" t="s">
        <v>2092</v>
      </c>
      <c r="C1226" s="2228"/>
      <c r="D1226" s="87" t="s">
        <v>7137</v>
      </c>
      <c r="E1226" s="2145" t="s">
        <v>3530</v>
      </c>
      <c r="F1226" s="36"/>
      <c r="G1226" s="1837">
        <v>1800000</v>
      </c>
      <c r="H1226" s="2214">
        <v>1800000</v>
      </c>
      <c r="I1226" s="2165">
        <v>1800000</v>
      </c>
      <c r="J1226" s="36" t="s">
        <v>5174</v>
      </c>
      <c r="K1226" s="36" t="s">
        <v>4934</v>
      </c>
      <c r="L1226" s="36" t="s">
        <v>5223</v>
      </c>
      <c r="M1226" s="37" t="s">
        <v>3096</v>
      </c>
      <c r="N1226" s="37" t="s">
        <v>5229</v>
      </c>
      <c r="O1226" s="34" t="s">
        <v>5318</v>
      </c>
      <c r="P1226" s="39">
        <v>1800000</v>
      </c>
      <c r="Q1226" s="35">
        <v>1800000</v>
      </c>
      <c r="R1226" s="34"/>
      <c r="S1226" s="40"/>
      <c r="T1226" s="40"/>
    </row>
    <row r="1227" spans="1:20" s="42" customFormat="1" ht="47.25" x14ac:dyDescent="0.2">
      <c r="A1227" s="1243">
        <v>13</v>
      </c>
      <c r="B1227" s="91" t="s">
        <v>2487</v>
      </c>
      <c r="C1227" s="2228"/>
      <c r="D1227" s="87" t="s">
        <v>7845</v>
      </c>
      <c r="E1227" s="2145" t="s">
        <v>3523</v>
      </c>
      <c r="F1227" s="36"/>
      <c r="G1227" s="1837">
        <v>1900000</v>
      </c>
      <c r="H1227" s="2214">
        <v>1900000</v>
      </c>
      <c r="I1227" s="2165">
        <v>1900000</v>
      </c>
      <c r="J1227" s="36" t="s">
        <v>5174</v>
      </c>
      <c r="K1227" s="36" t="s">
        <v>4934</v>
      </c>
      <c r="L1227" s="36" t="s">
        <v>5038</v>
      </c>
      <c r="M1227" s="37" t="s">
        <v>5268</v>
      </c>
      <c r="N1227" s="34" t="s">
        <v>5969</v>
      </c>
      <c r="O1227" s="34" t="s">
        <v>5316</v>
      </c>
      <c r="P1227" s="39">
        <v>1900000</v>
      </c>
      <c r="Q1227" s="35">
        <v>1900000</v>
      </c>
      <c r="R1227" s="34"/>
      <c r="S1227" s="40"/>
      <c r="T1227" s="40"/>
    </row>
    <row r="1228" spans="1:20" s="1789" customFormat="1" ht="31.5" x14ac:dyDescent="0.2">
      <c r="A1228" s="1243">
        <v>13</v>
      </c>
      <c r="B1228" s="34" t="s">
        <v>2097</v>
      </c>
      <c r="C1228" s="2228"/>
      <c r="D1228" s="87" t="s">
        <v>7137</v>
      </c>
      <c r="E1228" s="2145" t="s">
        <v>3493</v>
      </c>
      <c r="F1228" s="36"/>
      <c r="G1228" s="1837">
        <v>2000000</v>
      </c>
      <c r="H1228" s="2214">
        <v>2000000</v>
      </c>
      <c r="I1228" s="2165">
        <v>2000000</v>
      </c>
      <c r="J1228" s="36" t="s">
        <v>5174</v>
      </c>
      <c r="K1228" s="36" t="s">
        <v>4934</v>
      </c>
      <c r="L1228" s="1243" t="s">
        <v>3115</v>
      </c>
      <c r="M1228" s="37" t="s">
        <v>5164</v>
      </c>
      <c r="N1228" s="37" t="s">
        <v>5229</v>
      </c>
      <c r="O1228" s="34" t="s">
        <v>5296</v>
      </c>
      <c r="P1228" s="39">
        <v>2000000</v>
      </c>
      <c r="Q1228" s="35">
        <v>2000000</v>
      </c>
      <c r="R1228" s="34"/>
      <c r="S1228" s="40"/>
      <c r="T1228" s="40"/>
    </row>
    <row r="1229" spans="1:20" s="1789" customFormat="1" ht="31.5" x14ac:dyDescent="0.2">
      <c r="A1229" s="1243">
        <v>13</v>
      </c>
      <c r="B1229" s="34" t="s">
        <v>2137</v>
      </c>
      <c r="C1229" s="2228"/>
      <c r="D1229" s="87" t="s">
        <v>3146</v>
      </c>
      <c r="E1229" s="2145" t="s">
        <v>3817</v>
      </c>
      <c r="F1229" s="36"/>
      <c r="G1229" s="1837">
        <v>2000000</v>
      </c>
      <c r="H1229" s="2214">
        <v>2000000</v>
      </c>
      <c r="I1229" s="2165">
        <v>2000000</v>
      </c>
      <c r="J1229" s="36" t="s">
        <v>5174</v>
      </c>
      <c r="K1229" s="36" t="s">
        <v>4934</v>
      </c>
      <c r="L1229" s="1243" t="s">
        <v>5267</v>
      </c>
      <c r="M1229" s="37" t="s">
        <v>3083</v>
      </c>
      <c r="N1229" s="37" t="s">
        <v>5229</v>
      </c>
      <c r="O1229" s="34" t="s">
        <v>5316</v>
      </c>
      <c r="P1229" s="39">
        <v>2000000</v>
      </c>
      <c r="Q1229" s="35">
        <v>2000000</v>
      </c>
      <c r="R1229" s="34"/>
      <c r="S1229" s="40"/>
      <c r="T1229" s="40"/>
    </row>
    <row r="1230" spans="1:20" s="1789" customFormat="1" ht="31.5" x14ac:dyDescent="0.2">
      <c r="A1230" s="1243">
        <v>13</v>
      </c>
      <c r="B1230" s="34" t="s">
        <v>2154</v>
      </c>
      <c r="C1230" s="2227"/>
      <c r="D1230" s="87" t="s">
        <v>3147</v>
      </c>
      <c r="E1230" s="2145" t="s">
        <v>3794</v>
      </c>
      <c r="F1230" s="36"/>
      <c r="G1230" s="1837">
        <v>2000000</v>
      </c>
      <c r="H1230" s="2214">
        <v>2000000</v>
      </c>
      <c r="I1230" s="2165">
        <v>2000000</v>
      </c>
      <c r="J1230" s="36" t="s">
        <v>5174</v>
      </c>
      <c r="K1230" s="36" t="s">
        <v>4934</v>
      </c>
      <c r="L1230" s="37" t="s">
        <v>3114</v>
      </c>
      <c r="M1230" s="37" t="s">
        <v>5268</v>
      </c>
      <c r="N1230" s="37" t="s">
        <v>5229</v>
      </c>
      <c r="O1230" s="34" t="s">
        <v>5316</v>
      </c>
      <c r="P1230" s="39">
        <v>2000000</v>
      </c>
      <c r="Q1230" s="35">
        <v>2000000</v>
      </c>
      <c r="R1230" s="34"/>
      <c r="S1230" s="40"/>
      <c r="T1230" s="40"/>
    </row>
    <row r="1231" spans="1:20" s="1789" customFormat="1" ht="31.5" x14ac:dyDescent="0.2">
      <c r="A1231" s="1243">
        <v>13</v>
      </c>
      <c r="B1231" s="91" t="s">
        <v>2291</v>
      </c>
      <c r="C1231" s="2228"/>
      <c r="D1231" s="87" t="s">
        <v>7133</v>
      </c>
      <c r="E1231" s="2145" t="s">
        <v>3477</v>
      </c>
      <c r="F1231" s="36"/>
      <c r="G1231" s="1837">
        <v>2000000</v>
      </c>
      <c r="H1231" s="2214">
        <v>2000000</v>
      </c>
      <c r="I1231" s="2165">
        <v>2000000</v>
      </c>
      <c r="J1231" s="36" t="s">
        <v>5174</v>
      </c>
      <c r="K1231" s="36" t="s">
        <v>4934</v>
      </c>
      <c r="L1231" s="1243" t="s">
        <v>5267</v>
      </c>
      <c r="M1231" s="37" t="s">
        <v>3096</v>
      </c>
      <c r="N1231" s="34" t="s">
        <v>5969</v>
      </c>
      <c r="O1231" s="34" t="s">
        <v>5299</v>
      </c>
      <c r="P1231" s="39">
        <v>2000000</v>
      </c>
      <c r="Q1231" s="35">
        <v>2000000</v>
      </c>
      <c r="R1231" s="34"/>
      <c r="S1231" s="40"/>
      <c r="T1231" s="40"/>
    </row>
    <row r="1232" spans="1:20" s="1789" customFormat="1" ht="169.5" customHeight="1" x14ac:dyDescent="0.2">
      <c r="A1232" s="1243">
        <v>13</v>
      </c>
      <c r="B1232" s="91" t="s">
        <v>2334</v>
      </c>
      <c r="C1232" s="2228"/>
      <c r="D1232" s="87" t="s">
        <v>7789</v>
      </c>
      <c r="E1232" s="2145" t="s">
        <v>3434</v>
      </c>
      <c r="F1232" s="36"/>
      <c r="G1232" s="1837">
        <v>2000000</v>
      </c>
      <c r="H1232" s="2216">
        <v>1600000</v>
      </c>
      <c r="I1232" s="2166">
        <v>1600000</v>
      </c>
      <c r="J1232" s="2112" t="s">
        <v>5174</v>
      </c>
      <c r="K1232" s="36" t="s">
        <v>4934</v>
      </c>
      <c r="L1232" s="2113" t="s">
        <v>5267</v>
      </c>
      <c r="M1232" s="2113" t="s">
        <v>3111</v>
      </c>
      <c r="N1232" s="34" t="s">
        <v>5969</v>
      </c>
      <c r="O1232" s="34" t="s">
        <v>5312</v>
      </c>
      <c r="P1232" s="2110">
        <f>H1232</f>
        <v>1600000</v>
      </c>
      <c r="Q1232" s="2109">
        <f>P1232</f>
        <v>1600000</v>
      </c>
      <c r="R1232" s="34"/>
      <c r="S1232" s="1417" t="s">
        <v>197</v>
      </c>
      <c r="T1232" s="2097" t="s">
        <v>1043</v>
      </c>
    </row>
    <row r="1233" spans="1:22" s="1789" customFormat="1" ht="63" x14ac:dyDescent="0.2">
      <c r="A1233" s="1243">
        <v>13</v>
      </c>
      <c r="B1233" s="91" t="s">
        <v>2585</v>
      </c>
      <c r="C1233" s="2228"/>
      <c r="D1233" s="87" t="s">
        <v>7047</v>
      </c>
      <c r="E1233" s="2145" t="s">
        <v>3415</v>
      </c>
      <c r="F1233" s="36"/>
      <c r="G1233" s="1837">
        <v>2000000</v>
      </c>
      <c r="H1233" s="2214">
        <v>2000000</v>
      </c>
      <c r="I1233" s="2165">
        <v>2000000</v>
      </c>
      <c r="J1233" s="36" t="s">
        <v>5174</v>
      </c>
      <c r="K1233" s="36" t="s">
        <v>4934</v>
      </c>
      <c r="L1233" s="1243" t="s">
        <v>3115</v>
      </c>
      <c r="M1233" s="37" t="s">
        <v>5268</v>
      </c>
      <c r="N1233" s="34" t="s">
        <v>5969</v>
      </c>
      <c r="O1233" s="34" t="s">
        <v>5295</v>
      </c>
      <c r="P1233" s="39">
        <v>2000000</v>
      </c>
      <c r="Q1233" s="35">
        <v>2000000</v>
      </c>
      <c r="R1233" s="34"/>
      <c r="S1233" s="40"/>
      <c r="T1233" s="40"/>
    </row>
    <row r="1234" spans="1:22" s="2107" customFormat="1" ht="31.5" x14ac:dyDescent="0.2">
      <c r="A1234" s="2099">
        <v>13</v>
      </c>
      <c r="B1234" s="2095" t="s">
        <v>445</v>
      </c>
      <c r="C1234" s="2228"/>
      <c r="D1234" s="2114" t="s">
        <v>7137</v>
      </c>
      <c r="E1234" s="2131" t="s">
        <v>185</v>
      </c>
      <c r="F1234" s="2121"/>
      <c r="G1234" s="2156"/>
      <c r="H1234" s="2216">
        <v>2000000</v>
      </c>
      <c r="I1234" s="2128">
        <v>2000000</v>
      </c>
      <c r="J1234" s="2121" t="s">
        <v>5174</v>
      </c>
      <c r="K1234" s="2121" t="s">
        <v>4934</v>
      </c>
      <c r="L1234" s="2121" t="s">
        <v>5272</v>
      </c>
      <c r="M1234" s="2123" t="s">
        <v>3096</v>
      </c>
      <c r="N1234" s="2095" t="s">
        <v>5229</v>
      </c>
      <c r="O1234" s="2097" t="s">
        <v>5299</v>
      </c>
      <c r="P1234" s="2122">
        <v>2000000</v>
      </c>
      <c r="Q1234" s="2122">
        <f>P1234</f>
        <v>2000000</v>
      </c>
      <c r="R1234" s="2097"/>
      <c r="S1234" s="2097"/>
      <c r="T1234" s="2097" t="s">
        <v>1042</v>
      </c>
    </row>
    <row r="1235" spans="1:22" s="2118" customFormat="1" ht="63" x14ac:dyDescent="0.2">
      <c r="A1235" s="2099">
        <v>13</v>
      </c>
      <c r="B1235" s="2095" t="s">
        <v>446</v>
      </c>
      <c r="C1235" s="2228"/>
      <c r="D1235" s="2149" t="s">
        <v>7124</v>
      </c>
      <c r="E1235" s="2120" t="s">
        <v>186</v>
      </c>
      <c r="F1235" s="2116"/>
      <c r="G1235" s="2156"/>
      <c r="H1235" s="2217">
        <v>2000000</v>
      </c>
      <c r="I1235" s="2127">
        <v>2000000</v>
      </c>
      <c r="J1235" s="2116" t="s">
        <v>5174</v>
      </c>
      <c r="K1235" s="2116" t="s">
        <v>4895</v>
      </c>
      <c r="L1235" s="2116" t="s">
        <v>3115</v>
      </c>
      <c r="M1235" s="2116" t="s">
        <v>3167</v>
      </c>
      <c r="N1235" s="2095" t="s">
        <v>5969</v>
      </c>
      <c r="O1235" s="2097" t="s">
        <v>5293</v>
      </c>
      <c r="P1235" s="2106">
        <v>2000000</v>
      </c>
      <c r="Q1235" s="2122">
        <f>P1235/2</f>
        <v>1000000</v>
      </c>
      <c r="R1235" s="2095"/>
      <c r="S1235" s="2097"/>
      <c r="T1235" s="2097" t="s">
        <v>1042</v>
      </c>
      <c r="U1235" s="2099"/>
      <c r="V1235" s="2097"/>
    </row>
    <row r="1236" spans="1:22" s="2107" customFormat="1" ht="47.25" x14ac:dyDescent="0.2">
      <c r="A1236" s="2099">
        <v>13</v>
      </c>
      <c r="B1236" s="2095" t="s">
        <v>448</v>
      </c>
      <c r="C1236" s="2228"/>
      <c r="D1236" s="2114" t="s">
        <v>5075</v>
      </c>
      <c r="E1236" s="2120" t="s">
        <v>188</v>
      </c>
      <c r="F1236" s="2116"/>
      <c r="G1236" s="2156"/>
      <c r="H1236" s="2216">
        <v>2000000</v>
      </c>
      <c r="I1236" s="2128">
        <v>2000000</v>
      </c>
      <c r="J1236" s="2121" t="s">
        <v>5226</v>
      </c>
      <c r="K1236" s="2121" t="s">
        <v>4934</v>
      </c>
      <c r="L1236" s="2116" t="s">
        <v>3115</v>
      </c>
      <c r="M1236" s="2123" t="s">
        <v>3100</v>
      </c>
      <c r="N1236" s="2097" t="s">
        <v>5229</v>
      </c>
      <c r="O1236" s="2097" t="s">
        <v>5307</v>
      </c>
      <c r="P1236" s="2122">
        <f>H1236</f>
        <v>2000000</v>
      </c>
      <c r="Q1236" s="2122">
        <f>P1236</f>
        <v>2000000</v>
      </c>
      <c r="R1236" s="2097"/>
      <c r="S1236" s="2097"/>
      <c r="T1236" s="2097" t="s">
        <v>1042</v>
      </c>
    </row>
    <row r="1237" spans="1:22" s="2107" customFormat="1" ht="47.25" x14ac:dyDescent="0.2">
      <c r="A1237" s="2099">
        <v>13</v>
      </c>
      <c r="B1237" s="2097" t="s">
        <v>447</v>
      </c>
      <c r="C1237" s="2228"/>
      <c r="D1237" s="2114" t="s">
        <v>182</v>
      </c>
      <c r="E1237" s="2120" t="s">
        <v>187</v>
      </c>
      <c r="F1237" s="2116"/>
      <c r="G1237" s="2156"/>
      <c r="H1237" s="2216">
        <v>2000000</v>
      </c>
      <c r="I1237" s="2128">
        <v>2000000</v>
      </c>
      <c r="J1237" s="2121" t="s">
        <v>5226</v>
      </c>
      <c r="K1237" s="2121" t="s">
        <v>4934</v>
      </c>
      <c r="L1237" s="2116" t="s">
        <v>3115</v>
      </c>
      <c r="M1237" s="2123" t="s">
        <v>1101</v>
      </c>
      <c r="N1237" s="2095" t="s">
        <v>5969</v>
      </c>
      <c r="O1237" s="2097" t="s">
        <v>5041</v>
      </c>
      <c r="P1237" s="2122">
        <v>2000000</v>
      </c>
      <c r="Q1237" s="2106">
        <f>P1237</f>
        <v>2000000</v>
      </c>
      <c r="R1237" s="2097"/>
      <c r="S1237" s="2097"/>
      <c r="T1237" s="2097" t="s">
        <v>1042</v>
      </c>
    </row>
    <row r="1238" spans="1:22" s="1789" customFormat="1" ht="47.25" x14ac:dyDescent="0.2">
      <c r="A1238" s="1243">
        <v>13</v>
      </c>
      <c r="B1238" s="1243" t="s">
        <v>2153</v>
      </c>
      <c r="C1238" s="2228"/>
      <c r="D1238" s="87" t="s">
        <v>7137</v>
      </c>
      <c r="E1238" s="2145" t="s">
        <v>3479</v>
      </c>
      <c r="F1238" s="34"/>
      <c r="G1238" s="1837">
        <v>2240000</v>
      </c>
      <c r="H1238" s="2214">
        <v>2240000</v>
      </c>
      <c r="I1238" s="2165">
        <v>2240000</v>
      </c>
      <c r="J1238" s="36" t="s">
        <v>5174</v>
      </c>
      <c r="K1238" s="36" t="s">
        <v>4934</v>
      </c>
      <c r="L1238" s="2113" t="s">
        <v>3115</v>
      </c>
      <c r="M1238" s="37" t="s">
        <v>242</v>
      </c>
      <c r="N1238" s="37" t="s">
        <v>5229</v>
      </c>
      <c r="O1238" s="34" t="s">
        <v>5320</v>
      </c>
      <c r="P1238" s="39">
        <f>H1238</f>
        <v>2240000</v>
      </c>
      <c r="Q1238" s="35">
        <v>2240000</v>
      </c>
      <c r="R1238" s="34"/>
      <c r="S1238" s="2111" t="s">
        <v>243</v>
      </c>
      <c r="T1238" s="2097" t="s">
        <v>1043</v>
      </c>
    </row>
    <row r="1239" spans="1:22" s="1789" customFormat="1" ht="31.5" x14ac:dyDescent="0.2">
      <c r="A1239" s="1243">
        <v>13</v>
      </c>
      <c r="B1239" s="34" t="s">
        <v>2141</v>
      </c>
      <c r="C1239" s="2228"/>
      <c r="D1239" s="87" t="s">
        <v>3157</v>
      </c>
      <c r="E1239" s="2145" t="s">
        <v>3481</v>
      </c>
      <c r="F1239" s="36"/>
      <c r="G1239" s="1837">
        <v>2352000</v>
      </c>
      <c r="H1239" s="2214">
        <v>2352000</v>
      </c>
      <c r="I1239" s="2165">
        <v>2352000</v>
      </c>
      <c r="J1239" s="36" t="s">
        <v>5174</v>
      </c>
      <c r="K1239" s="36" t="s">
        <v>4934</v>
      </c>
      <c r="L1239" s="36" t="s">
        <v>5223</v>
      </c>
      <c r="M1239" s="37" t="s">
        <v>5268</v>
      </c>
      <c r="N1239" s="37" t="s">
        <v>5229</v>
      </c>
      <c r="O1239" s="34" t="s">
        <v>5300</v>
      </c>
      <c r="P1239" s="39">
        <v>2352000</v>
      </c>
      <c r="Q1239" s="35">
        <v>2352000</v>
      </c>
      <c r="R1239" s="34"/>
      <c r="S1239" s="40"/>
      <c r="T1239" s="40"/>
    </row>
    <row r="1240" spans="1:22" s="1789" customFormat="1" ht="31.5" x14ac:dyDescent="0.2">
      <c r="A1240" s="1243">
        <v>13</v>
      </c>
      <c r="B1240" s="34" t="s">
        <v>2102</v>
      </c>
      <c r="C1240" s="2228"/>
      <c r="D1240" s="87" t="s">
        <v>7137</v>
      </c>
      <c r="E1240" s="2145" t="s">
        <v>3552</v>
      </c>
      <c r="F1240" s="36"/>
      <c r="G1240" s="1837">
        <v>2370000</v>
      </c>
      <c r="H1240" s="2214">
        <v>2370000</v>
      </c>
      <c r="I1240" s="2165">
        <v>2370000</v>
      </c>
      <c r="J1240" s="36" t="s">
        <v>5174</v>
      </c>
      <c r="K1240" s="36" t="s">
        <v>4934</v>
      </c>
      <c r="L1240" s="1243" t="s">
        <v>5267</v>
      </c>
      <c r="M1240" s="37" t="s">
        <v>3083</v>
      </c>
      <c r="N1240" s="37" t="s">
        <v>5229</v>
      </c>
      <c r="O1240" s="34" t="s">
        <v>5320</v>
      </c>
      <c r="P1240" s="39">
        <v>2370000</v>
      </c>
      <c r="Q1240" s="35">
        <v>2370000</v>
      </c>
      <c r="R1240" s="34"/>
      <c r="S1240" s="40"/>
      <c r="T1240" s="40"/>
    </row>
    <row r="1241" spans="1:22" s="1789" customFormat="1" ht="47.25" x14ac:dyDescent="0.2">
      <c r="A1241" s="2303">
        <v>13</v>
      </c>
      <c r="B1241" s="34" t="s">
        <v>2110</v>
      </c>
      <c r="C1241" s="2305" t="s">
        <v>1033</v>
      </c>
      <c r="D1241" s="87" t="s">
        <v>7137</v>
      </c>
      <c r="E1241" s="2145" t="s">
        <v>3830</v>
      </c>
      <c r="F1241" s="36"/>
      <c r="G1241" s="1837">
        <v>2400000</v>
      </c>
      <c r="H1241" s="2214">
        <v>2400000</v>
      </c>
      <c r="I1241" s="2165">
        <v>2400000</v>
      </c>
      <c r="J1241" s="36" t="s">
        <v>5174</v>
      </c>
      <c r="K1241" s="36" t="s">
        <v>4934</v>
      </c>
      <c r="L1241" s="2295" t="s">
        <v>3114</v>
      </c>
      <c r="M1241" s="2315" t="s">
        <v>3079</v>
      </c>
      <c r="N1241" s="2331" t="s">
        <v>5229</v>
      </c>
      <c r="O1241" s="2288" t="s">
        <v>5316</v>
      </c>
      <c r="P1241" s="39">
        <v>2400000</v>
      </c>
      <c r="Q1241" s="35">
        <v>2400000</v>
      </c>
      <c r="R1241" s="34"/>
      <c r="S1241" s="2288" t="s">
        <v>52</v>
      </c>
      <c r="T1241" s="1890" t="s">
        <v>481</v>
      </c>
    </row>
    <row r="1242" spans="1:22" s="1789" customFormat="1" ht="31.5" x14ac:dyDescent="0.2">
      <c r="A1242" s="1243">
        <v>13</v>
      </c>
      <c r="B1242" s="34" t="s">
        <v>2241</v>
      </c>
      <c r="C1242" s="2227"/>
      <c r="D1242" s="87" t="s">
        <v>7304</v>
      </c>
      <c r="E1242" s="2145" t="s">
        <v>3443</v>
      </c>
      <c r="F1242" s="36"/>
      <c r="G1242" s="1837">
        <v>2400000</v>
      </c>
      <c r="H1242" s="2214">
        <v>2400000</v>
      </c>
      <c r="I1242" s="2165">
        <v>2400000</v>
      </c>
      <c r="J1242" s="36" t="s">
        <v>5174</v>
      </c>
      <c r="K1242" s="36" t="s">
        <v>4934</v>
      </c>
      <c r="L1242" s="1243" t="s">
        <v>3115</v>
      </c>
      <c r="M1242" s="37" t="s">
        <v>3120</v>
      </c>
      <c r="N1242" s="37" t="s">
        <v>5229</v>
      </c>
      <c r="O1242" s="34" t="s">
        <v>5311</v>
      </c>
      <c r="P1242" s="39">
        <v>2400000</v>
      </c>
      <c r="Q1242" s="35">
        <v>2400000</v>
      </c>
      <c r="R1242" s="34"/>
      <c r="S1242" s="40"/>
      <c r="T1242" s="40"/>
    </row>
    <row r="1243" spans="1:22" s="1789" customFormat="1" ht="31.5" x14ac:dyDescent="0.2">
      <c r="A1243" s="1243">
        <v>13</v>
      </c>
      <c r="B1243" s="34" t="s">
        <v>2282</v>
      </c>
      <c r="C1243" s="2228"/>
      <c r="D1243" s="87" t="s">
        <v>7133</v>
      </c>
      <c r="E1243" s="2145" t="s">
        <v>3480</v>
      </c>
      <c r="F1243" s="36"/>
      <c r="G1243" s="1837">
        <v>2400000</v>
      </c>
      <c r="H1243" s="2214">
        <v>2400000</v>
      </c>
      <c r="I1243" s="2165">
        <v>2400000</v>
      </c>
      <c r="J1243" s="36" t="s">
        <v>5174</v>
      </c>
      <c r="K1243" s="36" t="s">
        <v>4934</v>
      </c>
      <c r="L1243" s="36" t="s">
        <v>5038</v>
      </c>
      <c r="M1243" s="37" t="s">
        <v>3079</v>
      </c>
      <c r="N1243" s="34" t="s">
        <v>5969</v>
      </c>
      <c r="O1243" s="34" t="s">
        <v>5300</v>
      </c>
      <c r="P1243" s="39">
        <v>2400000</v>
      </c>
      <c r="Q1243" s="35">
        <v>2400000</v>
      </c>
      <c r="R1243" s="34"/>
      <c r="S1243" s="40"/>
      <c r="T1243" s="40"/>
    </row>
    <row r="1244" spans="1:22" s="1789" customFormat="1" ht="47.25" x14ac:dyDescent="0.2">
      <c r="A1244" s="1243">
        <v>13</v>
      </c>
      <c r="B1244" s="91" t="s">
        <v>2710</v>
      </c>
      <c r="C1244" s="2227"/>
      <c r="D1244" s="87" t="s">
        <v>7047</v>
      </c>
      <c r="E1244" s="2145" t="s">
        <v>3425</v>
      </c>
      <c r="F1244" s="36"/>
      <c r="G1244" s="1837">
        <v>2400000</v>
      </c>
      <c r="H1244" s="2214">
        <v>2400000</v>
      </c>
      <c r="I1244" s="2165">
        <v>2400000</v>
      </c>
      <c r="J1244" s="36" t="s">
        <v>5174</v>
      </c>
      <c r="K1244" s="36" t="s">
        <v>4934</v>
      </c>
      <c r="L1244" s="36" t="s">
        <v>5038</v>
      </c>
      <c r="M1244" s="37" t="s">
        <v>5164</v>
      </c>
      <c r="N1244" s="34" t="s">
        <v>5969</v>
      </c>
      <c r="O1244" s="34" t="s">
        <v>5295</v>
      </c>
      <c r="P1244" s="39">
        <v>2400000</v>
      </c>
      <c r="Q1244" s="35">
        <v>2400000</v>
      </c>
      <c r="R1244" s="34"/>
      <c r="S1244" s="40"/>
      <c r="T1244" s="40"/>
    </row>
    <row r="1245" spans="1:22" s="1789" customFormat="1" ht="31.5" x14ac:dyDescent="0.2">
      <c r="A1245" s="1243">
        <v>13</v>
      </c>
      <c r="B1245" s="34" t="s">
        <v>2078</v>
      </c>
      <c r="C1245" s="2228"/>
      <c r="D1245" s="87" t="s">
        <v>7137</v>
      </c>
      <c r="E1245" s="2145" t="s">
        <v>3526</v>
      </c>
      <c r="F1245" s="36"/>
      <c r="G1245" s="1837">
        <v>2450000</v>
      </c>
      <c r="H1245" s="2214">
        <v>2450000</v>
      </c>
      <c r="I1245" s="2165">
        <v>2450000</v>
      </c>
      <c r="J1245" s="36" t="s">
        <v>5174</v>
      </c>
      <c r="K1245" s="36" t="s">
        <v>4934</v>
      </c>
      <c r="L1245" s="37" t="s">
        <v>3114</v>
      </c>
      <c r="M1245" s="37" t="s">
        <v>5268</v>
      </c>
      <c r="N1245" s="37" t="s">
        <v>5229</v>
      </c>
      <c r="O1245" s="34" t="s">
        <v>5320</v>
      </c>
      <c r="P1245" s="39">
        <v>2450000</v>
      </c>
      <c r="Q1245" s="35">
        <v>2450000</v>
      </c>
      <c r="R1245" s="34"/>
      <c r="S1245" s="40"/>
      <c r="T1245" s="40"/>
    </row>
    <row r="1246" spans="1:22" s="1789" customFormat="1" ht="47.25" x14ac:dyDescent="0.2">
      <c r="A1246" s="1243">
        <v>13</v>
      </c>
      <c r="B1246" s="34" t="s">
        <v>2238</v>
      </c>
      <c r="C1246" s="2228"/>
      <c r="D1246" s="87" t="s">
        <v>7304</v>
      </c>
      <c r="E1246" s="2145" t="s">
        <v>3436</v>
      </c>
      <c r="F1246" s="36"/>
      <c r="G1246" s="1837">
        <v>2500000</v>
      </c>
      <c r="H1246" s="2214">
        <v>2500000</v>
      </c>
      <c r="I1246" s="2165">
        <v>2500000</v>
      </c>
      <c r="J1246" s="36" t="s">
        <v>5174</v>
      </c>
      <c r="K1246" s="36" t="s">
        <v>4934</v>
      </c>
      <c r="L1246" s="1243" t="s">
        <v>5267</v>
      </c>
      <c r="M1246" s="37" t="s">
        <v>3094</v>
      </c>
      <c r="N1246" s="37" t="s">
        <v>5229</v>
      </c>
      <c r="O1246" s="34" t="s">
        <v>5313</v>
      </c>
      <c r="P1246" s="39">
        <v>2500000</v>
      </c>
      <c r="Q1246" s="35">
        <v>2500000</v>
      </c>
      <c r="R1246" s="34"/>
      <c r="S1246" s="40"/>
      <c r="T1246" s="40"/>
    </row>
    <row r="1247" spans="1:22" s="2107" customFormat="1" ht="39" customHeight="1" x14ac:dyDescent="0.2">
      <c r="A1247" s="2099">
        <v>13</v>
      </c>
      <c r="B1247" s="2100" t="s">
        <v>449</v>
      </c>
      <c r="C1247" s="2228" t="s">
        <v>1035</v>
      </c>
      <c r="D1247" s="2114" t="s">
        <v>6882</v>
      </c>
      <c r="E1247" s="2120" t="s">
        <v>189</v>
      </c>
      <c r="F1247" s="2116"/>
      <c r="G1247" s="2156"/>
      <c r="H1247" s="2216">
        <v>2500000</v>
      </c>
      <c r="I1247" s="2261">
        <v>0</v>
      </c>
      <c r="J1247" s="2121" t="s">
        <v>152</v>
      </c>
      <c r="K1247" s="2121" t="s">
        <v>4934</v>
      </c>
      <c r="L1247" s="2123" t="s">
        <v>3115</v>
      </c>
      <c r="M1247" s="2123" t="s">
        <v>3085</v>
      </c>
      <c r="N1247" s="2097" t="s">
        <v>5229</v>
      </c>
      <c r="O1247" s="2097" t="s">
        <v>5312</v>
      </c>
      <c r="P1247" s="2270">
        <f>I1247</f>
        <v>0</v>
      </c>
      <c r="Q1247" s="2270">
        <f>P1247</f>
        <v>0</v>
      </c>
      <c r="R1247" s="2097"/>
      <c r="S1247" s="2097"/>
      <c r="T1247" s="2097" t="s">
        <v>524</v>
      </c>
    </row>
    <row r="1248" spans="1:22" s="2362" customFormat="1" ht="31.5" x14ac:dyDescent="0.25">
      <c r="A1248" s="2303">
        <v>13</v>
      </c>
      <c r="B1248" s="91"/>
      <c r="C1248" s="2027" t="s">
        <v>1034</v>
      </c>
      <c r="D1248" s="2319" t="s">
        <v>6882</v>
      </c>
      <c r="E1248" s="2337" t="s">
        <v>32</v>
      </c>
      <c r="F1248" s="2330"/>
      <c r="G1248" s="2338"/>
      <c r="H1248" s="2216"/>
      <c r="I1248" s="2356">
        <v>2500000</v>
      </c>
      <c r="J1248" s="2347" t="s">
        <v>5174</v>
      </c>
      <c r="K1248" s="2340" t="s">
        <v>4934</v>
      </c>
      <c r="L1248" s="2341" t="s">
        <v>5160</v>
      </c>
      <c r="M1248" s="2341" t="s">
        <v>7116</v>
      </c>
      <c r="N1248" s="2027" t="s">
        <v>5229</v>
      </c>
      <c r="O1248" s="2288" t="s">
        <v>5313</v>
      </c>
      <c r="P1248" s="2334">
        <f>I1248</f>
        <v>2500000</v>
      </c>
      <c r="Q1248" s="2334">
        <v>2500000</v>
      </c>
      <c r="R1248" s="2288"/>
      <c r="S1248" s="2343"/>
      <c r="T1248" s="1890" t="s">
        <v>480</v>
      </c>
    </row>
    <row r="1249" spans="1:20" s="42" customFormat="1" ht="47.25" x14ac:dyDescent="0.2">
      <c r="A1249" s="2285">
        <v>13</v>
      </c>
      <c r="B1249" s="91" t="s">
        <v>1391</v>
      </c>
      <c r="C1249" s="1891" t="s">
        <v>1033</v>
      </c>
      <c r="D1249" s="87" t="s">
        <v>5178</v>
      </c>
      <c r="E1249" s="2145" t="s">
        <v>4249</v>
      </c>
      <c r="F1249" s="36"/>
      <c r="G1249" s="1837">
        <v>2000000</v>
      </c>
      <c r="H1249" s="2214">
        <v>2000000</v>
      </c>
      <c r="I1249" s="2282">
        <v>2700000</v>
      </c>
      <c r="J1249" s="36" t="s">
        <v>5174</v>
      </c>
      <c r="K1249" s="36" t="s">
        <v>4934</v>
      </c>
      <c r="L1249" s="1243" t="s">
        <v>5160</v>
      </c>
      <c r="M1249" s="37" t="s">
        <v>5164</v>
      </c>
      <c r="N1249" s="2001" t="s">
        <v>5165</v>
      </c>
      <c r="O1249" s="34" t="s">
        <v>5302</v>
      </c>
      <c r="P1249" s="2282">
        <v>2700000</v>
      </c>
      <c r="Q1249" s="2282">
        <v>2700000</v>
      </c>
      <c r="R1249" s="34"/>
      <c r="S1249" s="2288" t="s">
        <v>72</v>
      </c>
      <c r="T1249" s="1890" t="s">
        <v>481</v>
      </c>
    </row>
    <row r="1250" spans="1:20" s="1789" customFormat="1" ht="31.5" x14ac:dyDescent="0.2">
      <c r="A1250" s="1243">
        <v>13</v>
      </c>
      <c r="B1250" s="34" t="s">
        <v>2120</v>
      </c>
      <c r="C1250" s="2228"/>
      <c r="D1250" s="87" t="s">
        <v>7137</v>
      </c>
      <c r="E1250" s="2145" t="s">
        <v>3467</v>
      </c>
      <c r="F1250" s="36"/>
      <c r="G1250" s="1837">
        <v>2960000</v>
      </c>
      <c r="H1250" s="2214">
        <v>2960000</v>
      </c>
      <c r="I1250" s="2165">
        <v>2960000</v>
      </c>
      <c r="J1250" s="36" t="s">
        <v>5174</v>
      </c>
      <c r="K1250" s="36" t="s">
        <v>4934</v>
      </c>
      <c r="L1250" s="1243" t="s">
        <v>3115</v>
      </c>
      <c r="M1250" s="37" t="s">
        <v>3079</v>
      </c>
      <c r="N1250" s="37" t="s">
        <v>5229</v>
      </c>
      <c r="O1250" s="34" t="s">
        <v>5299</v>
      </c>
      <c r="P1250" s="39">
        <v>2960000</v>
      </c>
      <c r="Q1250" s="35">
        <v>2960000</v>
      </c>
      <c r="R1250" s="34"/>
      <c r="S1250" s="40"/>
      <c r="T1250" s="40"/>
    </row>
    <row r="1251" spans="1:20" s="1789" customFormat="1" ht="31.5" x14ac:dyDescent="0.2">
      <c r="A1251" s="1243">
        <v>13</v>
      </c>
      <c r="B1251" s="91" t="s">
        <v>1389</v>
      </c>
      <c r="C1251" s="2228"/>
      <c r="D1251" s="87" t="s">
        <v>8102</v>
      </c>
      <c r="E1251" s="2145" t="s">
        <v>4250</v>
      </c>
      <c r="F1251" s="36"/>
      <c r="G1251" s="1837">
        <v>3000000</v>
      </c>
      <c r="H1251" s="2214">
        <v>3000000</v>
      </c>
      <c r="I1251" s="2165">
        <v>3000000</v>
      </c>
      <c r="J1251" s="36" t="s">
        <v>5174</v>
      </c>
      <c r="K1251" s="36" t="s">
        <v>4934</v>
      </c>
      <c r="L1251" s="36" t="s">
        <v>5038</v>
      </c>
      <c r="M1251" s="37" t="s">
        <v>5164</v>
      </c>
      <c r="N1251" s="2001" t="s">
        <v>5165</v>
      </c>
      <c r="O1251" s="34" t="s">
        <v>990</v>
      </c>
      <c r="P1251" s="39">
        <v>3000000</v>
      </c>
      <c r="Q1251" s="35">
        <v>3000000</v>
      </c>
      <c r="R1251" s="34"/>
      <c r="S1251" s="40"/>
      <c r="T1251" s="40"/>
    </row>
    <row r="1252" spans="1:20" s="1789" customFormat="1" ht="31.5" x14ac:dyDescent="0.2">
      <c r="A1252" s="1243">
        <v>13</v>
      </c>
      <c r="B1252" s="34" t="s">
        <v>1004</v>
      </c>
      <c r="C1252" s="2228"/>
      <c r="D1252" s="87" t="s">
        <v>7137</v>
      </c>
      <c r="E1252" s="2145" t="s">
        <v>3494</v>
      </c>
      <c r="F1252" s="36"/>
      <c r="G1252" s="1837">
        <v>3000000</v>
      </c>
      <c r="H1252" s="2214">
        <v>3000000</v>
      </c>
      <c r="I1252" s="2165">
        <v>3000000</v>
      </c>
      <c r="J1252" s="36" t="s">
        <v>5174</v>
      </c>
      <c r="K1252" s="36" t="s">
        <v>4934</v>
      </c>
      <c r="L1252" s="36" t="s">
        <v>5223</v>
      </c>
      <c r="M1252" s="37" t="s">
        <v>5164</v>
      </c>
      <c r="N1252" s="37" t="s">
        <v>5229</v>
      </c>
      <c r="O1252" s="2097" t="s">
        <v>215</v>
      </c>
      <c r="P1252" s="39">
        <v>3000000</v>
      </c>
      <c r="Q1252" s="35">
        <v>3000000</v>
      </c>
      <c r="R1252" s="34"/>
      <c r="S1252" s="40"/>
      <c r="T1252" s="40"/>
    </row>
    <row r="1253" spans="1:20" s="2107" customFormat="1" ht="31.5" x14ac:dyDescent="0.2">
      <c r="A1253" s="2099">
        <v>13</v>
      </c>
      <c r="B1253" s="2100" t="s">
        <v>450</v>
      </c>
      <c r="C1253" s="2228" t="s">
        <v>1035</v>
      </c>
      <c r="D1253" s="2114" t="s">
        <v>6882</v>
      </c>
      <c r="E1253" s="2120" t="s">
        <v>190</v>
      </c>
      <c r="F1253" s="2116"/>
      <c r="G1253" s="2156"/>
      <c r="H1253" s="2216">
        <v>3000000</v>
      </c>
      <c r="I1253" s="2261">
        <v>0</v>
      </c>
      <c r="J1253" s="2121" t="s">
        <v>152</v>
      </c>
      <c r="K1253" s="2121" t="s">
        <v>4934</v>
      </c>
      <c r="L1253" s="2123" t="s">
        <v>3115</v>
      </c>
      <c r="M1253" s="2123" t="s">
        <v>3085</v>
      </c>
      <c r="N1253" s="2097" t="s">
        <v>5229</v>
      </c>
      <c r="O1253" s="2097" t="s">
        <v>5304</v>
      </c>
      <c r="P1253" s="2122" t="s">
        <v>539</v>
      </c>
      <c r="Q1253" s="2122" t="str">
        <f>P1253</f>
        <v>=</v>
      </c>
      <c r="R1253" s="2097"/>
      <c r="S1253" s="2097"/>
      <c r="T1253" s="2097" t="s">
        <v>1042</v>
      </c>
    </row>
    <row r="1254" spans="1:20" s="2362" customFormat="1" ht="31.5" x14ac:dyDescent="0.25">
      <c r="A1254" s="2303">
        <v>13</v>
      </c>
      <c r="B1254" s="91"/>
      <c r="C1254" s="2289" t="s">
        <v>1034</v>
      </c>
      <c r="D1254" s="2289" t="s">
        <v>7304</v>
      </c>
      <c r="E1254" s="2311" t="s">
        <v>33</v>
      </c>
      <c r="F1254" s="2330"/>
      <c r="G1254" s="2338"/>
      <c r="H1254" s="2216"/>
      <c r="I1254" s="2363">
        <v>3000000</v>
      </c>
      <c r="J1254" s="2314" t="s">
        <v>5174</v>
      </c>
      <c r="K1254" s="2314" t="s">
        <v>4934</v>
      </c>
      <c r="L1254" s="2315" t="s">
        <v>3099</v>
      </c>
      <c r="M1254" s="2288" t="s">
        <v>3094</v>
      </c>
      <c r="N1254" s="2288" t="s">
        <v>5229</v>
      </c>
      <c r="O1254" s="2353" t="s">
        <v>5308</v>
      </c>
      <c r="P1254" s="2354">
        <v>3000000</v>
      </c>
      <c r="Q1254" s="2354">
        <v>3000000</v>
      </c>
      <c r="R1254" s="2288"/>
      <c r="S1254" s="2343"/>
      <c r="T1254" s="1890" t="s">
        <v>480</v>
      </c>
    </row>
    <row r="1255" spans="1:20" s="1789" customFormat="1" ht="31.5" x14ac:dyDescent="0.2">
      <c r="A1255" s="1243">
        <v>13</v>
      </c>
      <c r="B1255" s="87" t="s">
        <v>2232</v>
      </c>
      <c r="C1255" s="2228"/>
      <c r="D1255" s="87" t="s">
        <v>7304</v>
      </c>
      <c r="E1255" s="2145" t="s">
        <v>3461</v>
      </c>
      <c r="F1255" s="36"/>
      <c r="G1255" s="1837">
        <v>3150000</v>
      </c>
      <c r="H1255" s="2214">
        <v>3150000</v>
      </c>
      <c r="I1255" s="2165">
        <v>3150000</v>
      </c>
      <c r="J1255" s="36" t="s">
        <v>5174</v>
      </c>
      <c r="K1255" s="36" t="s">
        <v>4934</v>
      </c>
      <c r="L1255" s="36" t="s">
        <v>5223</v>
      </c>
      <c r="M1255" s="37" t="s">
        <v>5164</v>
      </c>
      <c r="N1255" s="37" t="s">
        <v>5229</v>
      </c>
      <c r="O1255" s="34" t="s">
        <v>5313</v>
      </c>
      <c r="P1255" s="35">
        <v>3150000</v>
      </c>
      <c r="Q1255" s="35">
        <v>3150000</v>
      </c>
      <c r="R1255" s="34"/>
      <c r="S1255" s="1243"/>
      <c r="T1255" s="1243"/>
    </row>
    <row r="1256" spans="1:20" s="1789" customFormat="1" ht="31.5" x14ac:dyDescent="0.2">
      <c r="A1256" s="1243">
        <v>13</v>
      </c>
      <c r="B1256" s="34" t="s">
        <v>2112</v>
      </c>
      <c r="C1256" s="2228"/>
      <c r="D1256" s="87" t="s">
        <v>7137</v>
      </c>
      <c r="E1256" s="2145" t="s">
        <v>3490</v>
      </c>
      <c r="F1256" s="36"/>
      <c r="G1256" s="1837">
        <v>3500000</v>
      </c>
      <c r="H1256" s="2214">
        <v>3500000</v>
      </c>
      <c r="I1256" s="2165">
        <v>3500000</v>
      </c>
      <c r="J1256" s="36" t="s">
        <v>5174</v>
      </c>
      <c r="K1256" s="36" t="s">
        <v>4934</v>
      </c>
      <c r="L1256" s="36" t="s">
        <v>5223</v>
      </c>
      <c r="M1256" s="37" t="s">
        <v>3079</v>
      </c>
      <c r="N1256" s="37" t="s">
        <v>5229</v>
      </c>
      <c r="O1256" s="34" t="s">
        <v>5296</v>
      </c>
      <c r="P1256" s="39">
        <v>3500000</v>
      </c>
      <c r="Q1256" s="35">
        <v>3500000</v>
      </c>
      <c r="R1256" s="34"/>
      <c r="S1256" s="40"/>
      <c r="T1256" s="40"/>
    </row>
    <row r="1257" spans="1:20" s="1789" customFormat="1" ht="31.5" x14ac:dyDescent="0.2">
      <c r="A1257" s="1243">
        <v>13</v>
      </c>
      <c r="B1257" s="34" t="s">
        <v>2279</v>
      </c>
      <c r="C1257" s="2228"/>
      <c r="D1257" s="87" t="s">
        <v>7236</v>
      </c>
      <c r="E1257" s="2145" t="s">
        <v>3502</v>
      </c>
      <c r="F1257" s="36"/>
      <c r="G1257" s="1837">
        <v>3500000</v>
      </c>
      <c r="H1257" s="2214">
        <v>3500000</v>
      </c>
      <c r="I1257" s="2165">
        <v>3500000</v>
      </c>
      <c r="J1257" s="36" t="s">
        <v>5174</v>
      </c>
      <c r="K1257" s="36" t="s">
        <v>4934</v>
      </c>
      <c r="L1257" s="2099" t="s">
        <v>3115</v>
      </c>
      <c r="M1257" s="37" t="s">
        <v>5164</v>
      </c>
      <c r="N1257" s="37" t="s">
        <v>5969</v>
      </c>
      <c r="O1257" s="34" t="s">
        <v>5296</v>
      </c>
      <c r="P1257" s="39">
        <v>3500000</v>
      </c>
      <c r="Q1257" s="35">
        <v>3500000</v>
      </c>
      <c r="R1257" s="34"/>
      <c r="S1257" s="2111" t="s">
        <v>462</v>
      </c>
      <c r="T1257" s="2111" t="s">
        <v>1043</v>
      </c>
    </row>
    <row r="1258" spans="1:20" s="1789" customFormat="1" ht="47.25" x14ac:dyDescent="0.2">
      <c r="A1258" s="1243">
        <v>13</v>
      </c>
      <c r="B1258" s="34" t="s">
        <v>2244</v>
      </c>
      <c r="C1258" s="2228"/>
      <c r="D1258" s="87" t="s">
        <v>7304</v>
      </c>
      <c r="E1258" s="2145" t="s">
        <v>3445</v>
      </c>
      <c r="F1258" s="36"/>
      <c r="G1258" s="1837">
        <v>3700000</v>
      </c>
      <c r="H1258" s="2214">
        <v>3700000</v>
      </c>
      <c r="I1258" s="2165">
        <v>3700000</v>
      </c>
      <c r="J1258" s="36" t="s">
        <v>5174</v>
      </c>
      <c r="K1258" s="36" t="s">
        <v>4934</v>
      </c>
      <c r="L1258" s="1243" t="s">
        <v>3115</v>
      </c>
      <c r="M1258" s="37" t="s">
        <v>3121</v>
      </c>
      <c r="N1258" s="37" t="s">
        <v>5229</v>
      </c>
      <c r="O1258" s="34" t="s">
        <v>5311</v>
      </c>
      <c r="P1258" s="39">
        <v>3700000</v>
      </c>
      <c r="Q1258" s="35">
        <v>3700000</v>
      </c>
      <c r="R1258" s="34"/>
      <c r="S1258" s="40"/>
      <c r="T1258" s="40"/>
    </row>
    <row r="1259" spans="1:20" s="1789" customFormat="1" ht="31.5" x14ac:dyDescent="0.2">
      <c r="A1259" s="1243">
        <v>13</v>
      </c>
      <c r="B1259" s="34" t="s">
        <v>2194</v>
      </c>
      <c r="C1259" s="2227"/>
      <c r="D1259" s="87" t="s">
        <v>7170</v>
      </c>
      <c r="E1259" s="2145" t="s">
        <v>4253</v>
      </c>
      <c r="F1259" s="36"/>
      <c r="G1259" s="1837">
        <v>3800000</v>
      </c>
      <c r="H1259" s="2214">
        <v>3800000</v>
      </c>
      <c r="I1259" s="2165">
        <v>3800000</v>
      </c>
      <c r="J1259" s="36" t="s">
        <v>5174</v>
      </c>
      <c r="K1259" s="36" t="s">
        <v>4934</v>
      </c>
      <c r="L1259" s="1243" t="s">
        <v>5267</v>
      </c>
      <c r="M1259" s="37" t="s">
        <v>5268</v>
      </c>
      <c r="N1259" s="37" t="s">
        <v>5229</v>
      </c>
      <c r="O1259" s="34" t="s">
        <v>5303</v>
      </c>
      <c r="P1259" s="39">
        <v>3800000</v>
      </c>
      <c r="Q1259" s="35">
        <v>3800000</v>
      </c>
      <c r="R1259" s="34"/>
      <c r="S1259" s="40"/>
      <c r="T1259" s="40"/>
    </row>
    <row r="1260" spans="1:20" s="1789" customFormat="1" ht="47.25" x14ac:dyDescent="0.2">
      <c r="A1260" s="1243">
        <v>13</v>
      </c>
      <c r="B1260" s="34" t="s">
        <v>2239</v>
      </c>
      <c r="C1260" s="2227"/>
      <c r="D1260" s="87" t="s">
        <v>7304</v>
      </c>
      <c r="E1260" s="2145" t="s">
        <v>3450</v>
      </c>
      <c r="F1260" s="36"/>
      <c r="G1260" s="1837">
        <v>3800000</v>
      </c>
      <c r="H1260" s="2214">
        <v>3800000</v>
      </c>
      <c r="I1260" s="2165">
        <v>3800000</v>
      </c>
      <c r="J1260" s="36" t="s">
        <v>5174</v>
      </c>
      <c r="K1260" s="36" t="s">
        <v>4934</v>
      </c>
      <c r="L1260" s="1243" t="s">
        <v>3115</v>
      </c>
      <c r="M1260" s="37" t="s">
        <v>3121</v>
      </c>
      <c r="N1260" s="37" t="s">
        <v>5229</v>
      </c>
      <c r="O1260" s="34" t="s">
        <v>5311</v>
      </c>
      <c r="P1260" s="39">
        <v>3800000</v>
      </c>
      <c r="Q1260" s="35">
        <v>3800000</v>
      </c>
      <c r="R1260" s="34"/>
      <c r="S1260" s="40"/>
      <c r="T1260" s="40"/>
    </row>
    <row r="1261" spans="1:20" s="1789" customFormat="1" ht="31.5" x14ac:dyDescent="0.2">
      <c r="A1261" s="1243">
        <v>13</v>
      </c>
      <c r="B1261" s="91" t="s">
        <v>2659</v>
      </c>
      <c r="C1261" s="2228"/>
      <c r="D1261" s="87" t="s">
        <v>7845</v>
      </c>
      <c r="E1261" s="2145" t="s">
        <v>4468</v>
      </c>
      <c r="F1261" s="35"/>
      <c r="G1261" s="1837">
        <v>3800000</v>
      </c>
      <c r="H1261" s="2214">
        <v>3800000</v>
      </c>
      <c r="I1261" s="2165">
        <v>3800000</v>
      </c>
      <c r="J1261" s="36" t="s">
        <v>5174</v>
      </c>
      <c r="K1261" s="36" t="s">
        <v>4934</v>
      </c>
      <c r="L1261" s="36" t="s">
        <v>5223</v>
      </c>
      <c r="M1261" s="37" t="s">
        <v>5164</v>
      </c>
      <c r="N1261" s="1243" t="s">
        <v>5969</v>
      </c>
      <c r="O1261" s="34" t="s">
        <v>1029</v>
      </c>
      <c r="P1261" s="39">
        <v>3800000</v>
      </c>
      <c r="Q1261" s="35">
        <v>3800000</v>
      </c>
      <c r="R1261" s="34"/>
      <c r="S1261" s="1243"/>
      <c r="T1261" s="1243"/>
    </row>
    <row r="1262" spans="1:20" s="1789" customFormat="1" ht="31.5" x14ac:dyDescent="0.2">
      <c r="A1262" s="1243">
        <v>13</v>
      </c>
      <c r="B1262" s="34" t="s">
        <v>2175</v>
      </c>
      <c r="C1262" s="2228"/>
      <c r="D1262" s="87" t="s">
        <v>3149</v>
      </c>
      <c r="E1262" s="2145" t="s">
        <v>3829</v>
      </c>
      <c r="F1262" s="36"/>
      <c r="G1262" s="1837">
        <v>3920000</v>
      </c>
      <c r="H1262" s="2214">
        <v>3920000</v>
      </c>
      <c r="I1262" s="2165">
        <v>3920000</v>
      </c>
      <c r="J1262" s="36" t="s">
        <v>5174</v>
      </c>
      <c r="K1262" s="36" t="s">
        <v>4934</v>
      </c>
      <c r="L1262" s="1243" t="s">
        <v>5267</v>
      </c>
      <c r="M1262" s="37" t="s">
        <v>5268</v>
      </c>
      <c r="N1262" s="37" t="s">
        <v>5229</v>
      </c>
      <c r="O1262" s="34" t="s">
        <v>5316</v>
      </c>
      <c r="P1262" s="39">
        <v>3920000</v>
      </c>
      <c r="Q1262" s="35">
        <v>3920000</v>
      </c>
      <c r="R1262" s="34"/>
      <c r="S1262" s="40"/>
      <c r="T1262" s="40"/>
    </row>
    <row r="1263" spans="1:20" s="1789" customFormat="1" ht="94.5" x14ac:dyDescent="0.2">
      <c r="A1263" s="1243">
        <v>13</v>
      </c>
      <c r="B1263" s="87" t="s">
        <v>2074</v>
      </c>
      <c r="C1263" s="2228"/>
      <c r="D1263" s="87" t="s">
        <v>7137</v>
      </c>
      <c r="E1263" s="2145" t="s">
        <v>3558</v>
      </c>
      <c r="F1263" s="36"/>
      <c r="G1263" s="1837">
        <v>4000000</v>
      </c>
      <c r="H1263" s="2214">
        <v>4000000</v>
      </c>
      <c r="I1263" s="2165">
        <v>4000000</v>
      </c>
      <c r="J1263" s="36" t="s">
        <v>5174</v>
      </c>
      <c r="K1263" s="36" t="s">
        <v>4934</v>
      </c>
      <c r="L1263" s="36" t="s">
        <v>5038</v>
      </c>
      <c r="M1263" s="37" t="s">
        <v>3106</v>
      </c>
      <c r="N1263" s="37" t="s">
        <v>5229</v>
      </c>
      <c r="O1263" s="34" t="s">
        <v>5320</v>
      </c>
      <c r="P1263" s="39">
        <v>4000000</v>
      </c>
      <c r="Q1263" s="35">
        <v>4000000</v>
      </c>
      <c r="R1263" s="1243"/>
      <c r="S1263" s="34"/>
      <c r="T1263" s="34"/>
    </row>
    <row r="1264" spans="1:20" s="1789" customFormat="1" ht="94.5" x14ac:dyDescent="0.2">
      <c r="A1264" s="1243">
        <v>13</v>
      </c>
      <c r="B1264" s="34" t="s">
        <v>200</v>
      </c>
      <c r="C1264" s="2227"/>
      <c r="D1264" s="2100" t="s">
        <v>6877</v>
      </c>
      <c r="E1264" s="2145" t="s">
        <v>198</v>
      </c>
      <c r="F1264" s="36"/>
      <c r="G1264" s="1837">
        <v>4000000</v>
      </c>
      <c r="H1264" s="2214">
        <v>4000000</v>
      </c>
      <c r="I1264" s="2165">
        <v>4000000</v>
      </c>
      <c r="J1264" s="36" t="s">
        <v>5174</v>
      </c>
      <c r="K1264" s="36" t="s">
        <v>4934</v>
      </c>
      <c r="L1264" s="36" t="s">
        <v>5223</v>
      </c>
      <c r="M1264" s="37" t="s">
        <v>5270</v>
      </c>
      <c r="N1264" s="2113" t="s">
        <v>5165</v>
      </c>
      <c r="O1264" s="34" t="s">
        <v>5307</v>
      </c>
      <c r="P1264" s="39">
        <v>4000000</v>
      </c>
      <c r="Q1264" s="35">
        <v>4000000</v>
      </c>
      <c r="R1264" s="34"/>
      <c r="S1264" s="2145" t="s">
        <v>199</v>
      </c>
      <c r="T1264" s="2111" t="s">
        <v>1043</v>
      </c>
    </row>
    <row r="1265" spans="1:20" s="1789" customFormat="1" ht="47.25" x14ac:dyDescent="0.2">
      <c r="A1265" s="1243">
        <v>13</v>
      </c>
      <c r="B1265" s="34" t="s">
        <v>2173</v>
      </c>
      <c r="C1265" s="2227"/>
      <c r="D1265" s="87" t="s">
        <v>3149</v>
      </c>
      <c r="E1265" s="2145" t="s">
        <v>3827</v>
      </c>
      <c r="F1265" s="36"/>
      <c r="G1265" s="1837">
        <v>4000000</v>
      </c>
      <c r="H1265" s="2214">
        <v>4000000</v>
      </c>
      <c r="I1265" s="2165">
        <v>4000000</v>
      </c>
      <c r="J1265" s="36" t="s">
        <v>5174</v>
      </c>
      <c r="K1265" s="36" t="s">
        <v>4934</v>
      </c>
      <c r="L1265" s="1243" t="s">
        <v>5267</v>
      </c>
      <c r="M1265" s="37" t="s">
        <v>5268</v>
      </c>
      <c r="N1265" s="37" t="s">
        <v>5229</v>
      </c>
      <c r="O1265" s="34" t="s">
        <v>5316</v>
      </c>
      <c r="P1265" s="39">
        <v>4000000</v>
      </c>
      <c r="Q1265" s="35">
        <v>4000000</v>
      </c>
      <c r="R1265" s="34"/>
      <c r="S1265" s="40"/>
      <c r="T1265" s="40"/>
    </row>
    <row r="1266" spans="1:20" s="1789" customFormat="1" ht="157.5" x14ac:dyDescent="0.2">
      <c r="A1266" s="1243">
        <v>13</v>
      </c>
      <c r="B1266" s="34" t="s">
        <v>2178</v>
      </c>
      <c r="C1266" s="2227"/>
      <c r="D1266" s="87" t="s">
        <v>3158</v>
      </c>
      <c r="E1266" s="2145" t="s">
        <v>250</v>
      </c>
      <c r="F1266" s="36"/>
      <c r="G1266" s="1837">
        <v>4000000</v>
      </c>
      <c r="H1266" s="2216">
        <v>8000000</v>
      </c>
      <c r="I1266" s="2166">
        <v>8000000</v>
      </c>
      <c r="J1266" s="36" t="s">
        <v>5174</v>
      </c>
      <c r="K1266" s="36" t="s">
        <v>4934</v>
      </c>
      <c r="L1266" s="2116" t="s">
        <v>3115</v>
      </c>
      <c r="M1266" s="2113" t="s">
        <v>5164</v>
      </c>
      <c r="N1266" s="37" t="s">
        <v>5229</v>
      </c>
      <c r="O1266" s="34" t="s">
        <v>5041</v>
      </c>
      <c r="P1266" s="2110">
        <f>H1266</f>
        <v>8000000</v>
      </c>
      <c r="Q1266" s="2109">
        <f>P1266</f>
        <v>8000000</v>
      </c>
      <c r="R1266" s="34"/>
      <c r="S1266" s="2145" t="s">
        <v>251</v>
      </c>
      <c r="T1266" s="2097" t="s">
        <v>1043</v>
      </c>
    </row>
    <row r="1267" spans="1:20" s="1789" customFormat="1" ht="31.5" x14ac:dyDescent="0.2">
      <c r="A1267" s="1243">
        <v>13</v>
      </c>
      <c r="B1267" s="34" t="s">
        <v>2200</v>
      </c>
      <c r="C1267" s="2231"/>
      <c r="D1267" s="87" t="s">
        <v>7170</v>
      </c>
      <c r="E1267" s="2145" t="s">
        <v>4263</v>
      </c>
      <c r="F1267" s="36"/>
      <c r="G1267" s="1837">
        <v>4000000</v>
      </c>
      <c r="H1267" s="2214">
        <v>4000000</v>
      </c>
      <c r="I1267" s="2165">
        <v>4000000</v>
      </c>
      <c r="J1267" s="36" t="s">
        <v>5174</v>
      </c>
      <c r="K1267" s="36" t="s">
        <v>4934</v>
      </c>
      <c r="L1267" s="36" t="s">
        <v>5038</v>
      </c>
      <c r="M1267" s="37" t="s">
        <v>5268</v>
      </c>
      <c r="N1267" s="37" t="s">
        <v>5229</v>
      </c>
      <c r="O1267" s="34" t="s">
        <v>5303</v>
      </c>
      <c r="P1267" s="39">
        <v>4000000</v>
      </c>
      <c r="Q1267" s="35">
        <v>4000000</v>
      </c>
      <c r="R1267" s="34"/>
      <c r="S1267" s="40"/>
      <c r="T1267" s="40"/>
    </row>
    <row r="1268" spans="1:20" s="2404" customFormat="1" ht="41.25" customHeight="1" x14ac:dyDescent="0.2">
      <c r="A1268" s="2323">
        <v>13</v>
      </c>
      <c r="B1268" s="2396"/>
      <c r="C1268" s="2289" t="s">
        <v>1034</v>
      </c>
      <c r="D1268" s="2289" t="s">
        <v>80</v>
      </c>
      <c r="E1268" s="2397" t="s">
        <v>82</v>
      </c>
      <c r="F1268" s="2396"/>
      <c r="G1268" s="2398"/>
      <c r="H1268" s="2399"/>
      <c r="I1268" s="2334">
        <v>4000000</v>
      </c>
      <c r="J1268" s="2396" t="s">
        <v>5174</v>
      </c>
      <c r="K1268" s="2314" t="s">
        <v>4934</v>
      </c>
      <c r="L1268" s="2315" t="s">
        <v>5160</v>
      </c>
      <c r="M1268" s="2401" t="s">
        <v>5270</v>
      </c>
      <c r="N1268" s="2315" t="s">
        <v>5229</v>
      </c>
      <c r="O1268" s="2402" t="s">
        <v>5318</v>
      </c>
      <c r="P1268" s="2334">
        <v>4000000</v>
      </c>
      <c r="Q1268" s="2334">
        <v>4000000</v>
      </c>
      <c r="R1268" s="2288"/>
      <c r="S1268" s="2401"/>
      <c r="T1268" s="1890" t="s">
        <v>480</v>
      </c>
    </row>
    <row r="1269" spans="1:20" s="1789" customFormat="1" ht="31.5" x14ac:dyDescent="0.2">
      <c r="A1269" s="1243">
        <v>13</v>
      </c>
      <c r="B1269" s="91" t="s">
        <v>1394</v>
      </c>
      <c r="C1269" s="2228"/>
      <c r="D1269" s="87" t="s">
        <v>6877</v>
      </c>
      <c r="E1269" s="2145" t="s">
        <v>3426</v>
      </c>
      <c r="F1269" s="36"/>
      <c r="G1269" s="1837">
        <v>4500000</v>
      </c>
      <c r="H1269" s="2214">
        <v>4500000</v>
      </c>
      <c r="I1269" s="2165">
        <v>4500000</v>
      </c>
      <c r="J1269" s="36" t="s">
        <v>5174</v>
      </c>
      <c r="K1269" s="36" t="s">
        <v>4934</v>
      </c>
      <c r="L1269" s="2116" t="s">
        <v>3115</v>
      </c>
      <c r="M1269" s="37" t="s">
        <v>5270</v>
      </c>
      <c r="N1269" s="2001" t="s">
        <v>5165</v>
      </c>
      <c r="O1269" s="34" t="s">
        <v>5304</v>
      </c>
      <c r="P1269" s="39">
        <v>4500000</v>
      </c>
      <c r="Q1269" s="35">
        <v>4500000</v>
      </c>
      <c r="R1269" s="34"/>
      <c r="S1269" s="2111" t="s">
        <v>1096</v>
      </c>
      <c r="T1269" s="2111" t="s">
        <v>1042</v>
      </c>
    </row>
    <row r="1270" spans="1:20" s="2107" customFormat="1" ht="47.25" x14ac:dyDescent="0.2">
      <c r="A1270" s="2099">
        <v>13</v>
      </c>
      <c r="B1270" s="2100" t="s">
        <v>451</v>
      </c>
      <c r="C1270" s="2228"/>
      <c r="D1270" s="2114" t="s">
        <v>7137</v>
      </c>
      <c r="E1270" s="2124" t="s">
        <v>191</v>
      </c>
      <c r="F1270" s="2098"/>
      <c r="G1270" s="2156"/>
      <c r="H1270" s="2216">
        <v>4500000</v>
      </c>
      <c r="I1270" s="2128">
        <v>4500000</v>
      </c>
      <c r="J1270" s="2121" t="s">
        <v>5174</v>
      </c>
      <c r="K1270" s="2121" t="s">
        <v>4934</v>
      </c>
      <c r="L1270" s="2123" t="s">
        <v>5272</v>
      </c>
      <c r="M1270" s="2123" t="s">
        <v>5268</v>
      </c>
      <c r="N1270" s="2095" t="s">
        <v>5229</v>
      </c>
      <c r="O1270" s="2095" t="s">
        <v>5320</v>
      </c>
      <c r="P1270" s="2122">
        <v>4500000</v>
      </c>
      <c r="Q1270" s="2122">
        <f>P1270</f>
        <v>4500000</v>
      </c>
      <c r="R1270" s="2097"/>
      <c r="S1270" s="2097"/>
      <c r="T1270" s="2097" t="s">
        <v>1042</v>
      </c>
    </row>
    <row r="1271" spans="1:20" s="1789" customFormat="1" ht="31.5" x14ac:dyDescent="0.2">
      <c r="A1271" s="1243">
        <v>13</v>
      </c>
      <c r="B1271" s="87" t="s">
        <v>2233</v>
      </c>
      <c r="C1271" s="2228"/>
      <c r="D1271" s="87" t="s">
        <v>7304</v>
      </c>
      <c r="E1271" s="2145" t="s">
        <v>3462</v>
      </c>
      <c r="F1271" s="36"/>
      <c r="G1271" s="1837">
        <v>5000000</v>
      </c>
      <c r="H1271" s="2214">
        <v>5000000</v>
      </c>
      <c r="I1271" s="2165">
        <v>5000000</v>
      </c>
      <c r="J1271" s="36" t="s">
        <v>5174</v>
      </c>
      <c r="K1271" s="36" t="s">
        <v>4934</v>
      </c>
      <c r="L1271" s="36" t="s">
        <v>5223</v>
      </c>
      <c r="M1271" s="37" t="s">
        <v>3121</v>
      </c>
      <c r="N1271" s="37" t="s">
        <v>5229</v>
      </c>
      <c r="O1271" s="34" t="s">
        <v>5313</v>
      </c>
      <c r="P1271" s="35">
        <v>5000000</v>
      </c>
      <c r="Q1271" s="35">
        <v>5000000</v>
      </c>
      <c r="R1271" s="34"/>
      <c r="S1271" s="1243"/>
      <c r="T1271" s="1243"/>
    </row>
    <row r="1272" spans="1:20" s="1789" customFormat="1" ht="31.5" x14ac:dyDescent="0.2">
      <c r="A1272" s="1243">
        <v>13</v>
      </c>
      <c r="B1272" s="34" t="s">
        <v>2234</v>
      </c>
      <c r="C1272" s="2228"/>
      <c r="D1272" s="87" t="str">
        <f>D1271</f>
        <v xml:space="preserve">45400000 -1 </v>
      </c>
      <c r="E1272" s="2145" t="s">
        <v>3504</v>
      </c>
      <c r="F1272" s="36"/>
      <c r="G1272" s="1837">
        <v>5000000</v>
      </c>
      <c r="H1272" s="2214">
        <v>5000000</v>
      </c>
      <c r="I1272" s="2165">
        <v>5000000</v>
      </c>
      <c r="J1272" s="36" t="s">
        <v>5174</v>
      </c>
      <c r="K1272" s="36" t="s">
        <v>4934</v>
      </c>
      <c r="L1272" s="1243" t="s">
        <v>5267</v>
      </c>
      <c r="M1272" s="37" t="s">
        <v>5164</v>
      </c>
      <c r="N1272" s="37" t="s">
        <v>5229</v>
      </c>
      <c r="O1272" s="34" t="s">
        <v>5296</v>
      </c>
      <c r="P1272" s="39" t="s">
        <v>6957</v>
      </c>
      <c r="Q1272" s="35">
        <v>5000000</v>
      </c>
      <c r="R1272" s="34"/>
      <c r="S1272" s="40"/>
      <c r="T1272" s="40"/>
    </row>
    <row r="1273" spans="1:20" s="2107" customFormat="1" ht="31.5" x14ac:dyDescent="0.2">
      <c r="A1273" s="2099">
        <v>13</v>
      </c>
      <c r="B1273" s="2100" t="s">
        <v>452</v>
      </c>
      <c r="C1273" s="2228"/>
      <c r="D1273" s="2114" t="s">
        <v>7137</v>
      </c>
      <c r="E1273" s="2120" t="s">
        <v>192</v>
      </c>
      <c r="F1273" s="2116"/>
      <c r="G1273" s="2156"/>
      <c r="H1273" s="2216">
        <v>5000000</v>
      </c>
      <c r="I1273" s="2128">
        <v>5000000</v>
      </c>
      <c r="J1273" s="2121" t="s">
        <v>5174</v>
      </c>
      <c r="K1273" s="2121" t="s">
        <v>4934</v>
      </c>
      <c r="L1273" s="2116" t="s">
        <v>3115</v>
      </c>
      <c r="M1273" s="2123" t="s">
        <v>5164</v>
      </c>
      <c r="N1273" s="2097" t="s">
        <v>5229</v>
      </c>
      <c r="O1273" s="2097" t="s">
        <v>5296</v>
      </c>
      <c r="P1273" s="2122">
        <v>5000000</v>
      </c>
      <c r="Q1273" s="2122">
        <f>P1273</f>
        <v>5000000</v>
      </c>
      <c r="R1273" s="2097"/>
      <c r="S1273" s="2097"/>
      <c r="T1273" s="2097" t="s">
        <v>1042</v>
      </c>
    </row>
    <row r="1274" spans="1:20" s="1789" customFormat="1" ht="31.5" x14ac:dyDescent="0.2">
      <c r="A1274" s="1243">
        <v>13</v>
      </c>
      <c r="B1274" s="34" t="s">
        <v>2124</v>
      </c>
      <c r="C1274" s="2228"/>
      <c r="D1274" s="87" t="s">
        <v>3155</v>
      </c>
      <c r="E1274" s="2145" t="s">
        <v>3478</v>
      </c>
      <c r="F1274" s="36"/>
      <c r="G1274" s="1837">
        <v>5216000</v>
      </c>
      <c r="H1274" s="2214">
        <v>5216000</v>
      </c>
      <c r="I1274" s="2165">
        <v>5216000</v>
      </c>
      <c r="J1274" s="36" t="s">
        <v>5174</v>
      </c>
      <c r="K1274" s="36" t="s">
        <v>4934</v>
      </c>
      <c r="L1274" s="36" t="s">
        <v>5223</v>
      </c>
      <c r="M1274" s="37" t="s">
        <v>3128</v>
      </c>
      <c r="N1274" s="37" t="s">
        <v>5229</v>
      </c>
      <c r="O1274" s="34" t="s">
        <v>5299</v>
      </c>
      <c r="P1274" s="39">
        <v>5216000</v>
      </c>
      <c r="Q1274" s="35">
        <v>5216000</v>
      </c>
      <c r="R1274" s="34"/>
      <c r="S1274" s="40"/>
      <c r="T1274" s="40"/>
    </row>
    <row r="1275" spans="1:20" s="1789" customFormat="1" ht="47.25" x14ac:dyDescent="0.2">
      <c r="A1275" s="1243">
        <v>13</v>
      </c>
      <c r="B1275" s="34" t="s">
        <v>2273</v>
      </c>
      <c r="C1275" s="2228"/>
      <c r="D1275" s="87" t="s">
        <v>7114</v>
      </c>
      <c r="E1275" s="2145" t="s">
        <v>3438</v>
      </c>
      <c r="F1275" s="36"/>
      <c r="G1275" s="1837">
        <v>5250000</v>
      </c>
      <c r="H1275" s="2214">
        <v>5250000</v>
      </c>
      <c r="I1275" s="2165">
        <v>5250000</v>
      </c>
      <c r="J1275" s="36" t="s">
        <v>5174</v>
      </c>
      <c r="K1275" s="36" t="s">
        <v>4934</v>
      </c>
      <c r="L1275" s="1243" t="s">
        <v>3115</v>
      </c>
      <c r="M1275" s="37" t="s">
        <v>3085</v>
      </c>
      <c r="N1275" s="34" t="s">
        <v>5969</v>
      </c>
      <c r="O1275" s="34" t="s">
        <v>5333</v>
      </c>
      <c r="P1275" s="39">
        <v>5250000</v>
      </c>
      <c r="Q1275" s="35">
        <v>5250000</v>
      </c>
      <c r="R1275" s="34"/>
      <c r="S1275" s="40"/>
      <c r="T1275" s="40"/>
    </row>
    <row r="1276" spans="1:20" s="2107" customFormat="1" ht="47.25" x14ac:dyDescent="0.2">
      <c r="A1276" s="2099">
        <v>13</v>
      </c>
      <c r="B1276" s="2100" t="s">
        <v>453</v>
      </c>
      <c r="C1276" s="2228"/>
      <c r="D1276" s="2114" t="s">
        <v>456</v>
      </c>
      <c r="E1276" s="2131" t="s">
        <v>193</v>
      </c>
      <c r="F1276" s="2121"/>
      <c r="G1276" s="2156"/>
      <c r="H1276" s="2216">
        <v>5400000</v>
      </c>
      <c r="I1276" s="2128">
        <v>5400000</v>
      </c>
      <c r="J1276" s="2121" t="s">
        <v>5174</v>
      </c>
      <c r="K1276" s="2121" t="s">
        <v>4934</v>
      </c>
      <c r="L1276" s="2121" t="s">
        <v>3115</v>
      </c>
      <c r="M1276" s="2123" t="s">
        <v>3094</v>
      </c>
      <c r="N1276" s="2095" t="s">
        <v>5969</v>
      </c>
      <c r="O1276" s="2097" t="s">
        <v>5295</v>
      </c>
      <c r="P1276" s="2122">
        <v>5400000</v>
      </c>
      <c r="Q1276" s="2109">
        <f>P1276</f>
        <v>5400000</v>
      </c>
      <c r="R1276" s="2097"/>
      <c r="S1276" s="2097"/>
      <c r="T1276" s="2097" t="s">
        <v>1042</v>
      </c>
    </row>
    <row r="1277" spans="1:20" s="1789" customFormat="1" ht="63" x14ac:dyDescent="0.2">
      <c r="A1277" s="1243">
        <v>13</v>
      </c>
      <c r="B1277" s="34" t="s">
        <v>2054</v>
      </c>
      <c r="C1277" s="2227"/>
      <c r="D1277" s="87" t="s">
        <v>7137</v>
      </c>
      <c r="E1277" s="2145" t="s">
        <v>3544</v>
      </c>
      <c r="F1277" s="36"/>
      <c r="G1277" s="1837">
        <v>5500000</v>
      </c>
      <c r="H1277" s="2216">
        <v>5250793.92</v>
      </c>
      <c r="I1277" s="2166">
        <v>5250793.92</v>
      </c>
      <c r="J1277" s="36" t="s">
        <v>5226</v>
      </c>
      <c r="K1277" s="36" t="s">
        <v>4934</v>
      </c>
      <c r="L1277" s="37" t="s">
        <v>5267</v>
      </c>
      <c r="M1277" s="37" t="s">
        <v>5268</v>
      </c>
      <c r="N1277" s="37" t="s">
        <v>5229</v>
      </c>
      <c r="O1277" s="34" t="s">
        <v>5319</v>
      </c>
      <c r="P1277" s="2110">
        <f>H1277</f>
        <v>5250793.92</v>
      </c>
      <c r="Q1277" s="2109">
        <f>P1277</f>
        <v>5250793.92</v>
      </c>
      <c r="R1277" s="34"/>
      <c r="S1277" s="2111" t="s">
        <v>1041</v>
      </c>
      <c r="T1277" s="2097" t="s">
        <v>1043</v>
      </c>
    </row>
    <row r="1278" spans="1:20" s="1789" customFormat="1" ht="47.25" x14ac:dyDescent="0.2">
      <c r="A1278" s="2285">
        <v>13</v>
      </c>
      <c r="B1278" s="34" t="s">
        <v>2127</v>
      </c>
      <c r="C1278" s="1890" t="s">
        <v>1033</v>
      </c>
      <c r="D1278" s="87" t="s">
        <v>6879</v>
      </c>
      <c r="E1278" s="2145" t="s">
        <v>3427</v>
      </c>
      <c r="F1278" s="36"/>
      <c r="G1278" s="1837">
        <v>5500000</v>
      </c>
      <c r="H1278" s="2214">
        <v>5500000</v>
      </c>
      <c r="I1278" s="2282">
        <v>5800000</v>
      </c>
      <c r="J1278" s="36" t="s">
        <v>5226</v>
      </c>
      <c r="K1278" s="36" t="s">
        <v>4934</v>
      </c>
      <c r="L1278" s="2284" t="s">
        <v>5160</v>
      </c>
      <c r="M1278" s="37" t="s">
        <v>3085</v>
      </c>
      <c r="N1278" s="37" t="s">
        <v>5229</v>
      </c>
      <c r="O1278" s="34" t="s">
        <v>5304</v>
      </c>
      <c r="P1278" s="39">
        <v>5500000</v>
      </c>
      <c r="Q1278" s="35">
        <v>5500000</v>
      </c>
      <c r="R1278" s="34"/>
      <c r="S1278" s="2288" t="s">
        <v>53</v>
      </c>
      <c r="T1278" s="1890" t="s">
        <v>525</v>
      </c>
    </row>
    <row r="1279" spans="1:20" s="2107" customFormat="1" ht="31.5" x14ac:dyDescent="0.2">
      <c r="A1279" s="2099">
        <v>13</v>
      </c>
      <c r="B1279" s="2100" t="s">
        <v>454</v>
      </c>
      <c r="C1279" s="2228"/>
      <c r="D1279" s="2100" t="s">
        <v>182</v>
      </c>
      <c r="E1279" s="2148" t="s">
        <v>194</v>
      </c>
      <c r="F1279" s="2119"/>
      <c r="G1279" s="2156"/>
      <c r="H1279" s="2216">
        <v>5500000</v>
      </c>
      <c r="I1279" s="2128">
        <v>5500000</v>
      </c>
      <c r="J1279" s="2121" t="s">
        <v>5174</v>
      </c>
      <c r="K1279" s="2121" t="s">
        <v>4934</v>
      </c>
      <c r="L1279" s="2123" t="s">
        <v>3115</v>
      </c>
      <c r="M1279" s="2123" t="s">
        <v>3103</v>
      </c>
      <c r="N1279" s="2095" t="s">
        <v>5969</v>
      </c>
      <c r="O1279" s="2097" t="s">
        <v>5041</v>
      </c>
      <c r="P1279" s="2106">
        <v>5500000</v>
      </c>
      <c r="Q1279" s="2106">
        <f>P1279</f>
        <v>5500000</v>
      </c>
      <c r="R1279" s="2097"/>
      <c r="S1279" s="2097"/>
      <c r="T1279" s="2097" t="s">
        <v>1042</v>
      </c>
    </row>
    <row r="1280" spans="1:20" s="1789" customFormat="1" ht="31.5" x14ac:dyDescent="0.2">
      <c r="A1280" s="1243">
        <v>13</v>
      </c>
      <c r="B1280" s="91" t="s">
        <v>2866</v>
      </c>
      <c r="C1280" s="2228"/>
      <c r="D1280" s="87" t="s">
        <v>6942</v>
      </c>
      <c r="E1280" s="2145" t="s">
        <v>3500</v>
      </c>
      <c r="F1280" s="36"/>
      <c r="G1280" s="1837">
        <v>5600000</v>
      </c>
      <c r="H1280" s="2214">
        <v>5600000</v>
      </c>
      <c r="I1280" s="2165">
        <v>5600000</v>
      </c>
      <c r="J1280" s="36" t="s">
        <v>5174</v>
      </c>
      <c r="K1280" s="36" t="s">
        <v>4934</v>
      </c>
      <c r="L1280" s="1243" t="s">
        <v>3099</v>
      </c>
      <c r="M1280" s="37" t="s">
        <v>5336</v>
      </c>
      <c r="N1280" s="34" t="s">
        <v>5969</v>
      </c>
      <c r="O1280" s="34" t="s">
        <v>5296</v>
      </c>
      <c r="P1280" s="39">
        <v>5600000</v>
      </c>
      <c r="Q1280" s="35">
        <v>5600000</v>
      </c>
      <c r="R1280" s="34"/>
      <c r="S1280" s="40"/>
      <c r="T1280" s="40"/>
    </row>
    <row r="1281" spans="1:20" s="2107" customFormat="1" ht="40.5" customHeight="1" x14ac:dyDescent="0.2">
      <c r="A1281" s="2099">
        <v>13</v>
      </c>
      <c r="B1281" s="2100" t="s">
        <v>455</v>
      </c>
      <c r="C1281" s="2228" t="s">
        <v>1035</v>
      </c>
      <c r="D1281" s="2114" t="s">
        <v>6882</v>
      </c>
      <c r="E1281" s="2120" t="s">
        <v>195</v>
      </c>
      <c r="F1281" s="2116"/>
      <c r="G1281" s="2156"/>
      <c r="H1281" s="2216">
        <v>6000000</v>
      </c>
      <c r="I1281" s="2261">
        <v>0</v>
      </c>
      <c r="J1281" s="2121" t="s">
        <v>152</v>
      </c>
      <c r="K1281" s="2121" t="s">
        <v>4934</v>
      </c>
      <c r="L1281" s="2123" t="s">
        <v>3115</v>
      </c>
      <c r="M1281" s="2123" t="s">
        <v>3085</v>
      </c>
      <c r="N1281" s="2097" t="s">
        <v>5229</v>
      </c>
      <c r="O1281" s="2097" t="s">
        <v>5312</v>
      </c>
      <c r="P1281" s="2270">
        <f>I1281</f>
        <v>0</v>
      </c>
      <c r="Q1281" s="2270">
        <f>P1281</f>
        <v>0</v>
      </c>
      <c r="R1281" s="2097"/>
      <c r="S1281" s="2097"/>
      <c r="T1281" s="2097" t="s">
        <v>524</v>
      </c>
    </row>
    <row r="1282" spans="1:20" s="1789" customFormat="1" ht="99" customHeight="1" x14ac:dyDescent="0.2">
      <c r="A1282" s="1243">
        <v>13</v>
      </c>
      <c r="B1282" s="87" t="s">
        <v>2172</v>
      </c>
      <c r="C1282" s="2228"/>
      <c r="D1282" s="87" t="s">
        <v>5340</v>
      </c>
      <c r="E1282" s="2145" t="s">
        <v>3588</v>
      </c>
      <c r="F1282" s="36"/>
      <c r="G1282" s="1837">
        <v>6800000</v>
      </c>
      <c r="H1282" s="2214">
        <v>6800000</v>
      </c>
      <c r="I1282" s="2165">
        <v>6800000</v>
      </c>
      <c r="J1282" s="36" t="s">
        <v>5174</v>
      </c>
      <c r="K1282" s="36" t="s">
        <v>4934</v>
      </c>
      <c r="L1282" s="36" t="s">
        <v>5223</v>
      </c>
      <c r="M1282" s="37" t="s">
        <v>5164</v>
      </c>
      <c r="N1282" s="37" t="s">
        <v>5229</v>
      </c>
      <c r="O1282" s="34" t="s">
        <v>5328</v>
      </c>
      <c r="P1282" s="39">
        <v>6800000</v>
      </c>
      <c r="Q1282" s="35">
        <v>6800000</v>
      </c>
      <c r="R1282" s="1243"/>
      <c r="S1282" s="34"/>
      <c r="T1282" s="34"/>
    </row>
    <row r="1283" spans="1:20" s="1789" customFormat="1" ht="47.25" x14ac:dyDescent="0.2">
      <c r="A1283" s="1243">
        <v>13</v>
      </c>
      <c r="B1283" s="91" t="s">
        <v>2438</v>
      </c>
      <c r="C1283" s="2228"/>
      <c r="D1283" s="87" t="s">
        <v>7845</v>
      </c>
      <c r="E1283" s="2145" t="s">
        <v>3560</v>
      </c>
      <c r="F1283" s="36"/>
      <c r="G1283" s="1837">
        <v>7000000</v>
      </c>
      <c r="H1283" s="2214">
        <v>7000000</v>
      </c>
      <c r="I1283" s="2165">
        <v>7000000</v>
      </c>
      <c r="J1283" s="36" t="s">
        <v>5174</v>
      </c>
      <c r="K1283" s="36" t="s">
        <v>4934</v>
      </c>
      <c r="L1283" s="36" t="s">
        <v>5038</v>
      </c>
      <c r="M1283" s="37" t="s">
        <v>5164</v>
      </c>
      <c r="N1283" s="1243" t="s">
        <v>5969</v>
      </c>
      <c r="O1283" s="34" t="s">
        <v>5319</v>
      </c>
      <c r="P1283" s="39">
        <v>7000000</v>
      </c>
      <c r="Q1283" s="35">
        <v>7000000</v>
      </c>
      <c r="R1283" s="1243"/>
      <c r="S1283" s="34"/>
      <c r="T1283" s="34"/>
    </row>
    <row r="1284" spans="1:20" s="1789" customFormat="1" ht="31.5" x14ac:dyDescent="0.2">
      <c r="A1284" s="1243">
        <v>13</v>
      </c>
      <c r="B1284" s="34" t="s">
        <v>2060</v>
      </c>
      <c r="C1284" s="2227"/>
      <c r="D1284" s="87" t="s">
        <v>7137</v>
      </c>
      <c r="E1284" s="2145" t="s">
        <v>3225</v>
      </c>
      <c r="F1284" s="36"/>
      <c r="G1284" s="1837">
        <v>7450000</v>
      </c>
      <c r="H1284" s="2214">
        <v>7450000</v>
      </c>
      <c r="I1284" s="2165">
        <v>7450000</v>
      </c>
      <c r="J1284" s="36" t="s">
        <v>5174</v>
      </c>
      <c r="K1284" s="36" t="s">
        <v>4934</v>
      </c>
      <c r="L1284" s="36" t="s">
        <v>5223</v>
      </c>
      <c r="M1284" s="37" t="s">
        <v>7116</v>
      </c>
      <c r="N1284" s="37" t="s">
        <v>5229</v>
      </c>
      <c r="O1284" s="34" t="s">
        <v>5320</v>
      </c>
      <c r="P1284" s="39">
        <f>H1284</f>
        <v>7450000</v>
      </c>
      <c r="Q1284" s="35">
        <v>7450000</v>
      </c>
      <c r="R1284" s="34"/>
      <c r="S1284" s="40"/>
      <c r="T1284" s="40"/>
    </row>
    <row r="1285" spans="1:20" s="2362" customFormat="1" ht="31.5" x14ac:dyDescent="0.25">
      <c r="A1285" s="2285">
        <v>13</v>
      </c>
      <c r="B1285" s="2287"/>
      <c r="C1285" s="2335" t="s">
        <v>1034</v>
      </c>
      <c r="D1285" s="2319" t="s">
        <v>6882</v>
      </c>
      <c r="E1285" s="2337" t="s">
        <v>34</v>
      </c>
      <c r="F1285" s="2314"/>
      <c r="G1285" s="1837"/>
      <c r="H1285" s="2214"/>
      <c r="I1285" s="2356">
        <v>8000000</v>
      </c>
      <c r="J1285" s="2347" t="s">
        <v>5174</v>
      </c>
      <c r="K1285" s="2340" t="s">
        <v>4934</v>
      </c>
      <c r="L1285" s="2341" t="s">
        <v>5160</v>
      </c>
      <c r="M1285" s="2341" t="s">
        <v>35</v>
      </c>
      <c r="N1285" s="2027" t="s">
        <v>5229</v>
      </c>
      <c r="O1285" s="2335" t="s">
        <v>5311</v>
      </c>
      <c r="P1285" s="2334">
        <v>8000000</v>
      </c>
      <c r="Q1285" s="2334">
        <v>8000000</v>
      </c>
      <c r="R1285" s="2288"/>
      <c r="S1285" s="2288"/>
      <c r="T1285" s="2299" t="s">
        <v>525</v>
      </c>
    </row>
    <row r="1286" spans="1:20" s="1789" customFormat="1" ht="47.25" x14ac:dyDescent="0.2">
      <c r="A1286" s="1243">
        <v>13</v>
      </c>
      <c r="B1286" s="34" t="s">
        <v>2062</v>
      </c>
      <c r="C1286" s="2228" t="s">
        <v>1033</v>
      </c>
      <c r="D1286" s="87" t="s">
        <v>7137</v>
      </c>
      <c r="E1286" s="2145" t="s">
        <v>3532</v>
      </c>
      <c r="F1286" s="36"/>
      <c r="G1286" s="1837">
        <v>7500000</v>
      </c>
      <c r="H1286" s="2214">
        <v>7500000</v>
      </c>
      <c r="I1286" s="2248">
        <v>9000000</v>
      </c>
      <c r="J1286" s="36" t="s">
        <v>5174</v>
      </c>
      <c r="K1286" s="36" t="s">
        <v>4934</v>
      </c>
      <c r="L1286" s="1243" t="s">
        <v>3115</v>
      </c>
      <c r="M1286" s="37" t="s">
        <v>3083</v>
      </c>
      <c r="N1286" s="37" t="s">
        <v>5229</v>
      </c>
      <c r="O1286" s="34" t="s">
        <v>5319</v>
      </c>
      <c r="P1286" s="2246">
        <f>I1286</f>
        <v>9000000</v>
      </c>
      <c r="Q1286" s="2245">
        <f>I1286</f>
        <v>9000000</v>
      </c>
      <c r="R1286" s="34"/>
      <c r="S1286" s="2252" t="s">
        <v>523</v>
      </c>
      <c r="T1286" s="2252" t="s">
        <v>525</v>
      </c>
    </row>
    <row r="1287" spans="1:20" s="1789" customFormat="1" ht="31.5" x14ac:dyDescent="0.2">
      <c r="A1287" s="1243">
        <v>13</v>
      </c>
      <c r="B1287" s="34" t="s">
        <v>2082</v>
      </c>
      <c r="C1287" s="2232"/>
      <c r="D1287" s="87" t="s">
        <v>7137</v>
      </c>
      <c r="E1287" s="2145" t="s">
        <v>3520</v>
      </c>
      <c r="F1287" s="36"/>
      <c r="G1287" s="1837">
        <v>7700000</v>
      </c>
      <c r="H1287" s="2214">
        <v>7700000</v>
      </c>
      <c r="I1287" s="2165">
        <v>7700000</v>
      </c>
      <c r="J1287" s="36" t="s">
        <v>5174</v>
      </c>
      <c r="K1287" s="36" t="s">
        <v>4934</v>
      </c>
      <c r="L1287" s="36" t="s">
        <v>5038</v>
      </c>
      <c r="M1287" s="37" t="s">
        <v>3083</v>
      </c>
      <c r="N1287" s="37" t="s">
        <v>5229</v>
      </c>
      <c r="O1287" s="34" t="s">
        <v>5320</v>
      </c>
      <c r="P1287" s="39">
        <f>H1287</f>
        <v>7700000</v>
      </c>
      <c r="Q1287" s="35">
        <v>7700000</v>
      </c>
      <c r="R1287" s="34"/>
      <c r="S1287" s="40"/>
      <c r="T1287" s="40"/>
    </row>
    <row r="1288" spans="1:20" s="1789" customFormat="1" ht="31.5" x14ac:dyDescent="0.2">
      <c r="A1288" s="1243">
        <v>13</v>
      </c>
      <c r="B1288" s="91" t="s">
        <v>1393</v>
      </c>
      <c r="C1288" s="2228"/>
      <c r="D1288" s="87" t="s">
        <v>6880</v>
      </c>
      <c r="E1288" s="2145" t="s">
        <v>3428</v>
      </c>
      <c r="F1288" s="36"/>
      <c r="G1288" s="1837">
        <v>8000000</v>
      </c>
      <c r="H1288" s="2214">
        <v>8000000</v>
      </c>
      <c r="I1288" s="2165">
        <v>8000000</v>
      </c>
      <c r="J1288" s="36" t="s">
        <v>5174</v>
      </c>
      <c r="K1288" s="36" t="s">
        <v>4934</v>
      </c>
      <c r="L1288" s="2116" t="s">
        <v>3115</v>
      </c>
      <c r="M1288" s="1243" t="s">
        <v>5270</v>
      </c>
      <c r="N1288" s="2001" t="s">
        <v>5165</v>
      </c>
      <c r="O1288" s="34" t="s">
        <v>5312</v>
      </c>
      <c r="P1288" s="39">
        <v>8000000</v>
      </c>
      <c r="Q1288" s="35">
        <v>8000000</v>
      </c>
      <c r="R1288" s="34"/>
      <c r="S1288" s="2111" t="s">
        <v>258</v>
      </c>
      <c r="T1288" s="2111" t="s">
        <v>1043</v>
      </c>
    </row>
    <row r="1289" spans="1:20" s="1789" customFormat="1" ht="31.5" x14ac:dyDescent="0.2">
      <c r="A1289" s="1243">
        <v>13</v>
      </c>
      <c r="B1289" s="34" t="s">
        <v>2183</v>
      </c>
      <c r="C1289" s="2228"/>
      <c r="D1289" s="87" t="s">
        <v>3158</v>
      </c>
      <c r="E1289" s="2145" t="s">
        <v>3580</v>
      </c>
      <c r="F1289" s="36"/>
      <c r="G1289" s="1837">
        <v>8000000</v>
      </c>
      <c r="H1289" s="2214">
        <v>8000000</v>
      </c>
      <c r="I1289" s="2165">
        <v>8000000</v>
      </c>
      <c r="J1289" s="36" t="s">
        <v>5174</v>
      </c>
      <c r="K1289" s="36" t="s">
        <v>4934</v>
      </c>
      <c r="L1289" s="36" t="s">
        <v>5038</v>
      </c>
      <c r="M1289" s="37" t="s">
        <v>7116</v>
      </c>
      <c r="N1289" s="37" t="s">
        <v>5229</v>
      </c>
      <c r="O1289" s="34" t="s">
        <v>5041</v>
      </c>
      <c r="P1289" s="39">
        <v>8000000</v>
      </c>
      <c r="Q1289" s="35">
        <v>8000000</v>
      </c>
      <c r="R1289" s="34"/>
      <c r="S1289" s="40"/>
      <c r="T1289" s="40"/>
    </row>
    <row r="1290" spans="1:20" ht="31.5" x14ac:dyDescent="0.2">
      <c r="A1290" s="1243">
        <v>13</v>
      </c>
      <c r="B1290" s="2091" t="s">
        <v>2865</v>
      </c>
      <c r="C1290" s="2222"/>
      <c r="D1290" s="1703" t="s">
        <v>6942</v>
      </c>
      <c r="E1290" s="2179" t="s">
        <v>3491</v>
      </c>
      <c r="F1290" s="1966" t="s">
        <v>4991</v>
      </c>
      <c r="G1290" s="1837">
        <v>8800000</v>
      </c>
      <c r="H1290" s="2214">
        <v>8800000</v>
      </c>
      <c r="I1290" s="2169">
        <v>8800000</v>
      </c>
      <c r="J1290" s="1966" t="s">
        <v>5174</v>
      </c>
      <c r="K1290" s="1966" t="s">
        <v>4934</v>
      </c>
      <c r="L1290" s="1295" t="s">
        <v>3099</v>
      </c>
      <c r="M1290" s="1634" t="s">
        <v>5336</v>
      </c>
      <c r="N1290" s="143" t="s">
        <v>5969</v>
      </c>
      <c r="O1290" s="151" t="s">
        <v>5296</v>
      </c>
      <c r="P1290" s="1967">
        <f>H1290</f>
        <v>8800000</v>
      </c>
      <c r="Q1290" s="1975">
        <v>8800000</v>
      </c>
      <c r="R1290" s="151" t="s">
        <v>978</v>
      </c>
      <c r="S1290" s="1570"/>
      <c r="T1290" s="1570"/>
    </row>
    <row r="1291" spans="1:20" s="1789" customFormat="1" ht="47.25" x14ac:dyDescent="0.2">
      <c r="A1291" s="1243">
        <v>13</v>
      </c>
      <c r="B1291" s="34" t="s">
        <v>2128</v>
      </c>
      <c r="C1291" s="2228"/>
      <c r="D1291" s="2023" t="s">
        <v>5075</v>
      </c>
      <c r="E1291" s="2145" t="s">
        <v>3432</v>
      </c>
      <c r="F1291" s="36"/>
      <c r="G1291" s="1837">
        <v>10000000</v>
      </c>
      <c r="H1291" s="2214">
        <v>10000000</v>
      </c>
      <c r="I1291" s="2165">
        <v>10000000</v>
      </c>
      <c r="J1291" s="36" t="s">
        <v>5226</v>
      </c>
      <c r="K1291" s="36" t="s">
        <v>4934</v>
      </c>
      <c r="L1291" s="37" t="s">
        <v>5223</v>
      </c>
      <c r="M1291" s="37" t="s">
        <v>3085</v>
      </c>
      <c r="N1291" s="37" t="s">
        <v>5229</v>
      </c>
      <c r="O1291" s="34" t="s">
        <v>5312</v>
      </c>
      <c r="P1291" s="39">
        <f>H1291</f>
        <v>10000000</v>
      </c>
      <c r="Q1291" s="35">
        <v>10000000</v>
      </c>
      <c r="R1291" s="34"/>
      <c r="S1291" s="40"/>
      <c r="T1291" s="40"/>
    </row>
    <row r="1292" spans="1:20" s="2362" customFormat="1" ht="47.25" x14ac:dyDescent="0.25">
      <c r="A1292" s="2285">
        <v>13</v>
      </c>
      <c r="B1292" s="91"/>
      <c r="C1292" s="2289" t="s">
        <v>1034</v>
      </c>
      <c r="D1292" s="2289" t="s">
        <v>7304</v>
      </c>
      <c r="E1292" s="2311" t="s">
        <v>36</v>
      </c>
      <c r="F1292" s="2330"/>
      <c r="G1292" s="2338"/>
      <c r="H1292" s="2214"/>
      <c r="I1292" s="2352">
        <v>10000000</v>
      </c>
      <c r="J1292" s="2314" t="s">
        <v>5174</v>
      </c>
      <c r="K1292" s="2314" t="s">
        <v>4934</v>
      </c>
      <c r="L1292" s="2315" t="s">
        <v>3086</v>
      </c>
      <c r="M1292" s="2288" t="s">
        <v>5164</v>
      </c>
      <c r="N1292" s="2288" t="s">
        <v>5229</v>
      </c>
      <c r="O1292" s="2353" t="s">
        <v>5309</v>
      </c>
      <c r="P1292" s="2354">
        <v>10000000</v>
      </c>
      <c r="Q1292" s="2354">
        <v>10000000</v>
      </c>
      <c r="R1292" s="2288"/>
      <c r="S1292" s="2343"/>
      <c r="T1292" s="2299" t="s">
        <v>525</v>
      </c>
    </row>
    <row r="1293" spans="1:20" s="42" customFormat="1" ht="63" x14ac:dyDescent="0.2">
      <c r="A1293" s="1243">
        <v>13</v>
      </c>
      <c r="B1293" s="87" t="s">
        <v>2081</v>
      </c>
      <c r="C1293" s="2228"/>
      <c r="D1293" s="87" t="s">
        <v>7137</v>
      </c>
      <c r="E1293" s="2145" t="s">
        <v>2079</v>
      </c>
      <c r="F1293" s="36"/>
      <c r="G1293" s="1837">
        <v>10500000</v>
      </c>
      <c r="H1293" s="2214">
        <v>10500000</v>
      </c>
      <c r="I1293" s="2165">
        <v>10500000</v>
      </c>
      <c r="J1293" s="36" t="s">
        <v>5174</v>
      </c>
      <c r="K1293" s="36" t="s">
        <v>4934</v>
      </c>
      <c r="L1293" s="36" t="s">
        <v>5038</v>
      </c>
      <c r="M1293" s="37" t="s">
        <v>3083</v>
      </c>
      <c r="N1293" s="37" t="s">
        <v>5229</v>
      </c>
      <c r="O1293" s="34" t="s">
        <v>5320</v>
      </c>
      <c r="P1293" s="39">
        <v>10500000</v>
      </c>
      <c r="Q1293" s="35">
        <v>10500000</v>
      </c>
      <c r="R1293" s="1243"/>
      <c r="S1293" s="34"/>
      <c r="T1293" s="34"/>
    </row>
    <row r="1294" spans="1:20" s="42" customFormat="1" ht="31.5" x14ac:dyDescent="0.2">
      <c r="A1294" s="1243">
        <v>13</v>
      </c>
      <c r="B1294" s="34" t="s">
        <v>2268</v>
      </c>
      <c r="C1294" s="2227"/>
      <c r="D1294" s="87" t="s">
        <v>6882</v>
      </c>
      <c r="E1294" s="2145" t="s">
        <v>3433</v>
      </c>
      <c r="F1294" s="36"/>
      <c r="G1294" s="1837">
        <v>15000000</v>
      </c>
      <c r="H1294" s="2214">
        <v>15000000</v>
      </c>
      <c r="I1294" s="2165">
        <v>15000000</v>
      </c>
      <c r="J1294" s="36" t="s">
        <v>5174</v>
      </c>
      <c r="K1294" s="36" t="s">
        <v>4934</v>
      </c>
      <c r="L1294" s="36" t="s">
        <v>5223</v>
      </c>
      <c r="M1294" s="37" t="s">
        <v>5164</v>
      </c>
      <c r="N1294" s="37" t="s">
        <v>5229</v>
      </c>
      <c r="O1294" s="34" t="s">
        <v>5307</v>
      </c>
      <c r="P1294" s="39">
        <v>15000000</v>
      </c>
      <c r="Q1294" s="35">
        <v>15000000</v>
      </c>
      <c r="R1294" s="34"/>
      <c r="S1294" s="40"/>
      <c r="T1294" s="40"/>
    </row>
    <row r="1295" spans="1:20" s="42" customFormat="1" ht="31.5" x14ac:dyDescent="0.2">
      <c r="A1295" s="1243">
        <v>13</v>
      </c>
      <c r="B1295" s="34" t="s">
        <v>2117</v>
      </c>
      <c r="C1295" s="2228"/>
      <c r="D1295" s="87" t="s">
        <v>7137</v>
      </c>
      <c r="E1295" s="2145" t="s">
        <v>3471</v>
      </c>
      <c r="F1295" s="36"/>
      <c r="G1295" s="1837">
        <v>18920000</v>
      </c>
      <c r="H1295" s="2214">
        <v>18920000</v>
      </c>
      <c r="I1295" s="2165">
        <v>18920000</v>
      </c>
      <c r="J1295" s="36" t="s">
        <v>5174</v>
      </c>
      <c r="K1295" s="36" t="s">
        <v>4934</v>
      </c>
      <c r="L1295" s="2116" t="s">
        <v>3115</v>
      </c>
      <c r="M1295" s="37" t="s">
        <v>3096</v>
      </c>
      <c r="N1295" s="37" t="s">
        <v>5229</v>
      </c>
      <c r="O1295" s="34" t="s">
        <v>5299</v>
      </c>
      <c r="P1295" s="39">
        <v>18920000</v>
      </c>
      <c r="Q1295" s="35">
        <v>18920000</v>
      </c>
      <c r="R1295" s="34"/>
      <c r="S1295" s="2111" t="s">
        <v>258</v>
      </c>
      <c r="T1295" s="2111" t="s">
        <v>1043</v>
      </c>
    </row>
    <row r="1296" spans="1:20" s="1931" customFormat="1" ht="47.25" x14ac:dyDescent="0.2">
      <c r="A1296" s="1807">
        <v>13</v>
      </c>
      <c r="B1296" s="1307" t="s">
        <v>2870</v>
      </c>
      <c r="C1296" s="2226"/>
      <c r="D1296" s="1249"/>
      <c r="E1296" s="2143" t="s">
        <v>2874</v>
      </c>
      <c r="F1296" s="1304"/>
      <c r="G1296" s="1810">
        <f>SUM(G55:G998)+G5+G6+G17</f>
        <v>51682852.230000004</v>
      </c>
      <c r="H1296" s="2212">
        <f>SUM(H55:H1022)+H5+H6+H17+H36</f>
        <v>71244150.629999995</v>
      </c>
      <c r="I1296" s="2163"/>
      <c r="J1296" s="1304"/>
      <c r="K1296" s="1304"/>
      <c r="L1296" s="1807"/>
      <c r="M1296" s="1304"/>
      <c r="N1296" s="1807"/>
      <c r="O1296" s="1807"/>
      <c r="P1296" s="1807"/>
      <c r="Q1296" s="1810"/>
      <c r="R1296" s="1304"/>
      <c r="S1296" s="1810"/>
      <c r="T1296" s="1810"/>
    </row>
    <row r="1297" spans="1:20" s="1931" customFormat="1" ht="31.5" x14ac:dyDescent="0.2">
      <c r="A1297" s="1807">
        <v>13</v>
      </c>
      <c r="B1297" s="1307" t="s">
        <v>2876</v>
      </c>
      <c r="C1297" s="2226"/>
      <c r="D1297" s="1249"/>
      <c r="E1297" s="2143" t="s">
        <v>2873</v>
      </c>
      <c r="F1297" s="1304"/>
      <c r="G1297" s="1810">
        <f>SUM(G1022:G1295)+G8</f>
        <v>387754837.81</v>
      </c>
      <c r="H1297" s="2212">
        <f>SUM(H1023:H1295)+H8</f>
        <v>441730015.62</v>
      </c>
      <c r="I1297" s="2163"/>
      <c r="J1297" s="1304"/>
      <c r="K1297" s="1304"/>
      <c r="L1297" s="1807"/>
      <c r="M1297" s="1304"/>
      <c r="N1297" s="1807"/>
      <c r="O1297" s="1807"/>
      <c r="P1297" s="1807"/>
      <c r="Q1297" s="1810"/>
      <c r="R1297" s="1304"/>
      <c r="S1297" s="1810"/>
      <c r="T1297" s="1810"/>
    </row>
    <row r="1298" spans="1:20" s="1931" customFormat="1" ht="32.25" customHeight="1" x14ac:dyDescent="0.2">
      <c r="A1298" s="1807">
        <v>13</v>
      </c>
      <c r="B1298" s="1307" t="s">
        <v>2871</v>
      </c>
      <c r="C1298" s="2226"/>
      <c r="D1298" s="1249"/>
      <c r="E1298" s="2143" t="s">
        <v>2875</v>
      </c>
      <c r="F1298" s="1304"/>
      <c r="G1298" s="1810">
        <v>0</v>
      </c>
      <c r="H1298" s="2212">
        <v>0</v>
      </c>
      <c r="I1298" s="2163"/>
      <c r="J1298" s="1304"/>
      <c r="K1298" s="1304"/>
      <c r="L1298" s="1807"/>
      <c r="M1298" s="1304"/>
      <c r="N1298" s="1807"/>
      <c r="O1298" s="1807"/>
      <c r="P1298" s="1807"/>
      <c r="Q1298" s="1810"/>
      <c r="R1298" s="1304"/>
      <c r="S1298" s="1810"/>
      <c r="T1298" s="1810"/>
    </row>
    <row r="1299" spans="1:20" ht="47.25" x14ac:dyDescent="0.2">
      <c r="A1299" s="1807">
        <v>13</v>
      </c>
      <c r="B1299" s="1983"/>
      <c r="C1299" s="2226"/>
      <c r="D1299" s="1249"/>
      <c r="E1299" s="1860" t="s">
        <v>3259</v>
      </c>
      <c r="F1299" s="1386"/>
      <c r="G1299" s="1838">
        <f>G1296+G1297+G1298</f>
        <v>439437690.04000002</v>
      </c>
      <c r="H1299" s="2211">
        <f>H1296+H1297+H1298</f>
        <v>512974166.25</v>
      </c>
      <c r="I1299" s="2164"/>
      <c r="J1299" s="1758"/>
      <c r="K1299" s="1758"/>
      <c r="L1299" s="7"/>
      <c r="M1299" s="7"/>
      <c r="N1299" s="7"/>
      <c r="O1299" s="1807"/>
      <c r="P1299" s="1808"/>
      <c r="Q1299" s="1838"/>
      <c r="R1299" s="1304"/>
      <c r="S1299" s="1812"/>
      <c r="T1299" s="1812"/>
    </row>
  </sheetData>
  <autoFilter ref="A3:V1299"/>
  <phoneticPr fontId="86" type="noConversion"/>
  <pageMargins left="0.70866141732283472" right="0.70866141732283472" top="0.74803149606299213" bottom="0.74803149606299213" header="0.31496062992125984" footer="0.31496062992125984"/>
  <pageSetup paperSize="9" scale="26" fitToHeight="0" orientation="landscape" r:id="rId1"/>
  <headerFooter>
    <oddHeader>&amp;CPlan nabave Grada Zagreba za 2014. godinu</oddHeader>
    <oddFooter>&amp;C&amp;N /&amp;P</oddFooter>
  </headerFooter>
  <rowBreaks count="1" manualBreakCount="1">
    <brk id="1004" max="19" man="1"/>
  </rowBreaks>
  <colBreaks count="2" manualBreakCount="2">
    <brk id="4" max="1048575" man="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pageSetUpPr fitToPage="1"/>
  </sheetPr>
  <dimension ref="A1:R2052"/>
  <sheetViews>
    <sheetView view="pageBreakPreview" zoomScale="60" workbookViewId="0">
      <selection activeCell="C2061" sqref="C2061"/>
    </sheetView>
  </sheetViews>
  <sheetFormatPr defaultRowHeight="15.75" x14ac:dyDescent="0.25"/>
  <cols>
    <col min="1" max="1" width="9.140625" style="109"/>
    <col min="2" max="2" width="27" style="1316" customWidth="1"/>
    <col min="3" max="3" width="20.42578125" style="112" customWidth="1"/>
    <col min="4" max="4" width="65.140625" style="1334" customWidth="1"/>
    <col min="5" max="5" width="24.140625" style="1313" customWidth="1"/>
    <col min="6" max="6" width="21.5703125" style="1333" customWidth="1"/>
    <col min="7" max="7" width="29.7109375" style="1313" customWidth="1"/>
    <col min="8" max="8" width="21.7109375" style="1313" customWidth="1"/>
    <col min="9" max="9" width="17.42578125" style="109" customWidth="1"/>
    <col min="10" max="10" width="24.140625" style="109" customWidth="1"/>
    <col min="11" max="11" width="15" style="109" customWidth="1"/>
    <col min="12" max="12" width="21.28515625" style="1871" customWidth="1"/>
    <col min="13" max="13" width="20.7109375" style="1314" customWidth="1"/>
    <col min="14" max="14" width="33.42578125" style="1315" customWidth="1"/>
    <col min="15" max="15" width="24.85546875" style="22" customWidth="1"/>
    <col min="16" max="16" width="71" style="1469" customWidth="1"/>
    <col min="17" max="16384" width="9.140625" style="1469"/>
  </cols>
  <sheetData>
    <row r="1" spans="1:18" ht="16.5" thickBot="1" x14ac:dyDescent="0.3">
      <c r="A1" s="1535"/>
      <c r="B1" s="1537"/>
      <c r="C1" s="1535"/>
      <c r="D1" s="1465"/>
      <c r="E1" s="1490"/>
      <c r="F1" s="1466"/>
      <c r="G1" s="1490"/>
      <c r="H1" s="1540"/>
      <c r="I1" s="1540"/>
      <c r="J1" s="1535"/>
      <c r="K1" s="1535"/>
      <c r="L1" s="1866"/>
      <c r="M1" s="1541"/>
      <c r="N1" s="1531"/>
      <c r="O1" s="1527"/>
    </row>
    <row r="2" spans="1:18" ht="111" thickBot="1" x14ac:dyDescent="0.3">
      <c r="A2" s="1537"/>
      <c r="B2" s="1373" t="s">
        <v>7460</v>
      </c>
      <c r="C2" s="1374" t="s">
        <v>7470</v>
      </c>
      <c r="D2" s="143" t="s">
        <v>7461</v>
      </c>
      <c r="E2" s="1376" t="s">
        <v>5343</v>
      </c>
      <c r="F2" s="1377" t="s">
        <v>7471</v>
      </c>
      <c r="G2" s="1375" t="s">
        <v>7464</v>
      </c>
      <c r="H2" s="1376" t="s">
        <v>7465</v>
      </c>
      <c r="I2" s="1375" t="s">
        <v>7462</v>
      </c>
      <c r="J2" s="1376" t="s">
        <v>7463</v>
      </c>
      <c r="K2" s="1317" t="s">
        <v>5441</v>
      </c>
      <c r="L2" s="1999" t="s">
        <v>7466</v>
      </c>
      <c r="M2" s="1378" t="s">
        <v>7467</v>
      </c>
      <c r="N2" s="1317" t="s">
        <v>7468</v>
      </c>
      <c r="O2" s="1379" t="s">
        <v>7469</v>
      </c>
    </row>
    <row r="3" spans="1:18" x14ac:dyDescent="0.25">
      <c r="A3" s="1536"/>
      <c r="B3" s="1804">
        <v>1</v>
      </c>
      <c r="C3" s="110">
        <v>2</v>
      </c>
      <c r="D3" s="1381"/>
      <c r="E3" s="1381"/>
      <c r="F3" s="1382">
        <v>4</v>
      </c>
      <c r="G3" s="1383">
        <v>5</v>
      </c>
      <c r="H3" s="110">
        <v>6</v>
      </c>
      <c r="I3" s="1381">
        <v>7</v>
      </c>
      <c r="J3" s="1383">
        <v>8</v>
      </c>
      <c r="K3" s="110">
        <v>9</v>
      </c>
      <c r="L3" s="1867">
        <v>10</v>
      </c>
      <c r="M3" s="1384">
        <v>11</v>
      </c>
      <c r="N3" s="1385">
        <v>12</v>
      </c>
      <c r="O3" s="1381">
        <v>13</v>
      </c>
    </row>
    <row r="4" spans="1:18" s="1664" customFormat="1" hidden="1" x14ac:dyDescent="0.2">
      <c r="A4" s="1836" t="s">
        <v>5403</v>
      </c>
      <c r="B4" s="1304"/>
      <c r="C4" s="1249"/>
      <c r="D4" s="1412" t="s">
        <v>5451</v>
      </c>
      <c r="E4" s="1386"/>
      <c r="F4" s="1837"/>
      <c r="G4" s="1758"/>
      <c r="H4" s="1758"/>
      <c r="I4" s="7"/>
      <c r="J4" s="7"/>
      <c r="K4" s="7"/>
      <c r="L4" s="1304"/>
      <c r="M4" s="1811"/>
      <c r="N4" s="1304"/>
      <c r="O4" s="1813"/>
      <c r="P4" s="1647"/>
      <c r="Q4" s="1647"/>
      <c r="R4" s="1700"/>
    </row>
    <row r="5" spans="1:18" s="1647" customFormat="1" ht="31.5" hidden="1" x14ac:dyDescent="0.2">
      <c r="A5" s="1703">
        <v>2</v>
      </c>
      <c r="B5" s="1803" t="s">
        <v>1470</v>
      </c>
      <c r="C5" s="87" t="s">
        <v>5705</v>
      </c>
      <c r="D5" s="1420" t="s">
        <v>4568</v>
      </c>
      <c r="E5" s="91"/>
      <c r="F5" s="35">
        <v>50000</v>
      </c>
      <c r="G5" s="36" t="s">
        <v>5974</v>
      </c>
      <c r="H5" s="36"/>
      <c r="I5" s="36"/>
      <c r="J5" s="36"/>
      <c r="K5" s="37" t="s">
        <v>5229</v>
      </c>
      <c r="L5" s="1886" t="s">
        <v>775</v>
      </c>
      <c r="M5" s="78">
        <v>50000</v>
      </c>
      <c r="N5" s="12"/>
      <c r="O5" s="77"/>
    </row>
    <row r="6" spans="1:18" s="1647" customFormat="1" ht="31.5" hidden="1" x14ac:dyDescent="0.2">
      <c r="A6" s="1703">
        <v>2</v>
      </c>
      <c r="B6" s="1803" t="s">
        <v>1450</v>
      </c>
      <c r="C6" s="87" t="s">
        <v>7137</v>
      </c>
      <c r="D6" s="1420" t="s">
        <v>4558</v>
      </c>
      <c r="E6" s="91"/>
      <c r="F6" s="35">
        <v>69000</v>
      </c>
      <c r="G6" s="36" t="s">
        <v>5974</v>
      </c>
      <c r="H6" s="36"/>
      <c r="I6" s="36"/>
      <c r="J6" s="36"/>
      <c r="K6" s="37" t="s">
        <v>5229</v>
      </c>
      <c r="L6" s="1886" t="s">
        <v>775</v>
      </c>
      <c r="M6" s="78">
        <v>69000</v>
      </c>
      <c r="N6" s="12"/>
      <c r="O6" s="77"/>
    </row>
    <row r="7" spans="1:18" s="1647" customFormat="1" ht="29.25" hidden="1" customHeight="1" x14ac:dyDescent="0.2">
      <c r="A7" s="1703">
        <v>2</v>
      </c>
      <c r="B7" s="1803" t="s">
        <v>1461</v>
      </c>
      <c r="C7" s="87" t="s">
        <v>5704</v>
      </c>
      <c r="D7" s="1420" t="s">
        <v>4566</v>
      </c>
      <c r="E7" s="91"/>
      <c r="F7" s="35">
        <v>69000</v>
      </c>
      <c r="G7" s="36" t="s">
        <v>5974</v>
      </c>
      <c r="H7" s="36"/>
      <c r="I7" s="36"/>
      <c r="J7" s="36"/>
      <c r="K7" s="37" t="s">
        <v>5229</v>
      </c>
      <c r="L7" s="1886" t="s">
        <v>775</v>
      </c>
      <c r="M7" s="78">
        <v>69000</v>
      </c>
      <c r="N7" s="12"/>
      <c r="O7" s="77"/>
    </row>
    <row r="8" spans="1:18" s="1647" customFormat="1" ht="31.5" hidden="1" x14ac:dyDescent="0.2">
      <c r="A8" s="1703">
        <v>2</v>
      </c>
      <c r="B8" s="1803" t="s">
        <v>1467</v>
      </c>
      <c r="C8" s="87" t="s">
        <v>5705</v>
      </c>
      <c r="D8" s="1420" t="s">
        <v>4569</v>
      </c>
      <c r="E8" s="91"/>
      <c r="F8" s="35">
        <v>69000</v>
      </c>
      <c r="G8" s="36" t="s">
        <v>5974</v>
      </c>
      <c r="H8" s="36"/>
      <c r="I8" s="36"/>
      <c r="J8" s="36"/>
      <c r="K8" s="37" t="s">
        <v>5229</v>
      </c>
      <c r="L8" s="1886" t="s">
        <v>775</v>
      </c>
      <c r="M8" s="78">
        <v>69000</v>
      </c>
      <c r="N8" s="12"/>
      <c r="O8" s="77"/>
    </row>
    <row r="9" spans="1:18" s="1647" customFormat="1" ht="31.5" hidden="1" x14ac:dyDescent="0.2">
      <c r="A9" s="1703">
        <v>2</v>
      </c>
      <c r="B9" s="1803" t="s">
        <v>1472</v>
      </c>
      <c r="C9" s="1553" t="s">
        <v>5710</v>
      </c>
      <c r="D9" s="1420" t="s">
        <v>4573</v>
      </c>
      <c r="E9" s="91"/>
      <c r="F9" s="35">
        <v>96000</v>
      </c>
      <c r="G9" s="36" t="s">
        <v>5974</v>
      </c>
      <c r="H9" s="36"/>
      <c r="I9" s="36"/>
      <c r="J9" s="36"/>
      <c r="K9" s="37" t="s">
        <v>5229</v>
      </c>
      <c r="L9" s="1886" t="s">
        <v>775</v>
      </c>
      <c r="M9" s="78">
        <v>96000</v>
      </c>
      <c r="N9" s="12" t="s">
        <v>5688</v>
      </c>
      <c r="O9" s="77"/>
      <c r="R9" s="1653"/>
    </row>
    <row r="10" spans="1:18" s="1647" customFormat="1" ht="47.25" hidden="1" x14ac:dyDescent="0.2">
      <c r="A10" s="1703">
        <v>2</v>
      </c>
      <c r="B10" s="1859" t="s">
        <v>1453</v>
      </c>
      <c r="C10" s="1249" t="s">
        <v>7137</v>
      </c>
      <c r="D10" s="1420" t="s">
        <v>4555</v>
      </c>
      <c r="E10" s="1725"/>
      <c r="F10" s="35">
        <v>100000</v>
      </c>
      <c r="G10" s="36" t="s">
        <v>5974</v>
      </c>
      <c r="H10" s="36"/>
      <c r="I10" s="36"/>
      <c r="J10" s="36"/>
      <c r="K10" s="37" t="s">
        <v>5229</v>
      </c>
      <c r="L10" s="1886" t="s">
        <v>775</v>
      </c>
      <c r="M10" s="78">
        <v>100000</v>
      </c>
      <c r="N10" s="12"/>
      <c r="O10" s="79"/>
    </row>
    <row r="11" spans="1:18" s="1647" customFormat="1" ht="31.5" hidden="1" x14ac:dyDescent="0.2">
      <c r="A11" s="1703">
        <v>2</v>
      </c>
      <c r="B11" s="1803" t="s">
        <v>1452</v>
      </c>
      <c r="C11" s="1249" t="s">
        <v>7137</v>
      </c>
      <c r="D11" s="1420" t="s">
        <v>4556</v>
      </c>
      <c r="E11" s="1725"/>
      <c r="F11" s="35">
        <v>100000</v>
      </c>
      <c r="G11" s="36" t="s">
        <v>5974</v>
      </c>
      <c r="H11" s="36"/>
      <c r="I11" s="36"/>
      <c r="J11" s="36"/>
      <c r="K11" s="37" t="s">
        <v>5229</v>
      </c>
      <c r="L11" s="1886" t="s">
        <v>775</v>
      </c>
      <c r="M11" s="78">
        <v>100000</v>
      </c>
      <c r="N11" s="12"/>
      <c r="O11" s="79"/>
    </row>
    <row r="12" spans="1:18" s="1664" customFormat="1" ht="31.5" hidden="1" x14ac:dyDescent="0.2">
      <c r="A12" s="1703">
        <v>2</v>
      </c>
      <c r="B12" s="1859" t="s">
        <v>1449</v>
      </c>
      <c r="C12" s="87" t="s">
        <v>7137</v>
      </c>
      <c r="D12" s="1420" t="s">
        <v>4557</v>
      </c>
      <c r="E12" s="34"/>
      <c r="F12" s="35">
        <v>100000</v>
      </c>
      <c r="G12" s="36" t="s">
        <v>5974</v>
      </c>
      <c r="H12" s="36"/>
      <c r="I12" s="36"/>
      <c r="J12" s="36"/>
      <c r="K12" s="37" t="s">
        <v>5229</v>
      </c>
      <c r="L12" s="1886" t="s">
        <v>775</v>
      </c>
      <c r="M12" s="78">
        <v>100000</v>
      </c>
      <c r="N12" s="12"/>
      <c r="O12" s="77"/>
      <c r="P12" s="1647"/>
      <c r="Q12" s="1647"/>
      <c r="R12" s="1647"/>
    </row>
    <row r="13" spans="1:18" s="1664" customFormat="1" ht="31.5" hidden="1" x14ac:dyDescent="0.2">
      <c r="A13" s="1703">
        <v>2</v>
      </c>
      <c r="B13" s="1803" t="s">
        <v>1459</v>
      </c>
      <c r="C13" s="87" t="s">
        <v>5702</v>
      </c>
      <c r="D13" s="1420" t="s">
        <v>4565</v>
      </c>
      <c r="E13" s="91"/>
      <c r="F13" s="35">
        <v>100000</v>
      </c>
      <c r="G13" s="36" t="s">
        <v>5974</v>
      </c>
      <c r="H13" s="12"/>
      <c r="I13" s="36"/>
      <c r="J13" s="36"/>
      <c r="K13" s="37" t="s">
        <v>5229</v>
      </c>
      <c r="L13" s="1886" t="s">
        <v>775</v>
      </c>
      <c r="M13" s="78">
        <v>100000</v>
      </c>
      <c r="N13" s="12"/>
      <c r="O13" s="77"/>
      <c r="P13" s="1647"/>
      <c r="Q13" s="1647"/>
      <c r="R13" s="1647"/>
    </row>
    <row r="14" spans="1:18" s="1664" customFormat="1" ht="47.25" hidden="1" x14ac:dyDescent="0.2">
      <c r="A14" s="161">
        <v>2</v>
      </c>
      <c r="B14" s="1803" t="s">
        <v>1471</v>
      </c>
      <c r="C14" s="87" t="s">
        <v>5705</v>
      </c>
      <c r="D14" s="1420" t="s">
        <v>4570</v>
      </c>
      <c r="E14" s="91"/>
      <c r="F14" s="35">
        <v>150000</v>
      </c>
      <c r="G14" s="36" t="s">
        <v>5974</v>
      </c>
      <c r="H14" s="12"/>
      <c r="I14" s="36"/>
      <c r="J14" s="36"/>
      <c r="K14" s="37" t="s">
        <v>5229</v>
      </c>
      <c r="L14" s="1886" t="s">
        <v>775</v>
      </c>
      <c r="M14" s="78">
        <v>150000</v>
      </c>
      <c r="N14" s="12" t="s">
        <v>5706</v>
      </c>
      <c r="O14" s="77"/>
      <c r="P14" s="1647"/>
      <c r="Q14" s="1647"/>
      <c r="R14" s="1647"/>
    </row>
    <row r="15" spans="1:18" s="1664" customFormat="1" ht="31.5" hidden="1" x14ac:dyDescent="0.2">
      <c r="A15" s="1703">
        <v>2</v>
      </c>
      <c r="B15" s="1803" t="s">
        <v>1465</v>
      </c>
      <c r="C15" s="1553" t="s">
        <v>3169</v>
      </c>
      <c r="D15" s="1420" t="s">
        <v>4599</v>
      </c>
      <c r="E15" s="91"/>
      <c r="F15" s="35">
        <v>150000</v>
      </c>
      <c r="G15" s="36" t="s">
        <v>5974</v>
      </c>
      <c r="H15" s="12"/>
      <c r="I15" s="36"/>
      <c r="J15" s="36"/>
      <c r="K15" s="37" t="s">
        <v>5229</v>
      </c>
      <c r="L15" s="1886" t="s">
        <v>775</v>
      </c>
      <c r="M15" s="78">
        <v>150000</v>
      </c>
      <c r="N15" s="12" t="s">
        <v>5580</v>
      </c>
      <c r="O15" s="150"/>
      <c r="P15" s="1647"/>
      <c r="Q15" s="1647"/>
      <c r="R15" s="1647"/>
    </row>
    <row r="16" spans="1:18" s="1664" customFormat="1" ht="31.5" hidden="1" x14ac:dyDescent="0.2">
      <c r="A16" s="161">
        <v>2</v>
      </c>
      <c r="B16" s="1803" t="s">
        <v>1454</v>
      </c>
      <c r="C16" s="87" t="s">
        <v>7137</v>
      </c>
      <c r="D16" s="1420" t="s">
        <v>4559</v>
      </c>
      <c r="E16" s="91"/>
      <c r="F16" s="35">
        <v>160000</v>
      </c>
      <c r="G16" s="36" t="s">
        <v>5974</v>
      </c>
      <c r="H16" s="12"/>
      <c r="I16" s="36"/>
      <c r="J16" s="36"/>
      <c r="K16" s="37" t="s">
        <v>5229</v>
      </c>
      <c r="L16" s="1886" t="s">
        <v>775</v>
      </c>
      <c r="M16" s="78">
        <v>160000</v>
      </c>
      <c r="N16" s="12" t="s">
        <v>5688</v>
      </c>
      <c r="O16" s="77"/>
      <c r="P16" s="1647"/>
      <c r="Q16" s="1647"/>
      <c r="R16" s="1647"/>
    </row>
    <row r="17" spans="1:18" s="1664" customFormat="1" ht="31.5" hidden="1" x14ac:dyDescent="0.2">
      <c r="A17" s="1703">
        <v>2</v>
      </c>
      <c r="B17" s="1803" t="s">
        <v>1474</v>
      </c>
      <c r="C17" s="1553" t="s">
        <v>3140</v>
      </c>
      <c r="D17" s="1420" t="s">
        <v>4562</v>
      </c>
      <c r="E17" s="91"/>
      <c r="F17" s="35">
        <v>200000</v>
      </c>
      <c r="G17" s="36" t="s">
        <v>5974</v>
      </c>
      <c r="H17" s="12"/>
      <c r="I17" s="36"/>
      <c r="J17" s="36"/>
      <c r="K17" s="37" t="s">
        <v>5229</v>
      </c>
      <c r="L17" s="1886" t="s">
        <v>775</v>
      </c>
      <c r="M17" s="78">
        <v>200000</v>
      </c>
      <c r="N17" s="12"/>
      <c r="O17" s="77"/>
      <c r="P17" s="1647"/>
      <c r="Q17" s="1647"/>
      <c r="R17" s="1647"/>
    </row>
    <row r="18" spans="1:18" s="1664" customFormat="1" ht="31.5" hidden="1" x14ac:dyDescent="0.2">
      <c r="A18" s="1703">
        <v>2</v>
      </c>
      <c r="B18" s="1803" t="s">
        <v>1468</v>
      </c>
      <c r="C18" s="87" t="s">
        <v>5705</v>
      </c>
      <c r="D18" s="1420" t="s">
        <v>4571</v>
      </c>
      <c r="E18" s="91"/>
      <c r="F18" s="35">
        <v>250000</v>
      </c>
      <c r="G18" s="36" t="s">
        <v>5974</v>
      </c>
      <c r="H18" s="12"/>
      <c r="I18" s="36"/>
      <c r="J18" s="36"/>
      <c r="K18" s="37" t="s">
        <v>5229</v>
      </c>
      <c r="L18" s="1886" t="s">
        <v>775</v>
      </c>
      <c r="M18" s="78">
        <v>250000</v>
      </c>
      <c r="N18" s="12" t="s">
        <v>5707</v>
      </c>
      <c r="O18" s="77"/>
      <c r="P18" s="1647"/>
      <c r="Q18" s="1647"/>
      <c r="R18" s="1700"/>
    </row>
    <row r="19" spans="1:18" s="1647" customFormat="1" ht="31.5" hidden="1" x14ac:dyDescent="0.2">
      <c r="A19" s="1703">
        <v>2</v>
      </c>
      <c r="B19" s="1859" t="s">
        <v>1463</v>
      </c>
      <c r="C19" s="87" t="s">
        <v>5686</v>
      </c>
      <c r="D19" s="1420" t="s">
        <v>4550</v>
      </c>
      <c r="E19" s="91"/>
      <c r="F19" s="35">
        <v>300000</v>
      </c>
      <c r="G19" s="36" t="s">
        <v>5974</v>
      </c>
      <c r="H19" s="12"/>
      <c r="I19" s="36"/>
      <c r="J19" s="36"/>
      <c r="K19" s="37" t="s">
        <v>5229</v>
      </c>
      <c r="L19" s="1886" t="s">
        <v>775</v>
      </c>
      <c r="M19" s="78">
        <v>300000</v>
      </c>
      <c r="N19" s="12" t="s">
        <v>5688</v>
      </c>
      <c r="O19" s="79"/>
      <c r="R19" s="1769"/>
    </row>
    <row r="20" spans="1:18" s="1647" customFormat="1" ht="31.5" hidden="1" x14ac:dyDescent="0.2">
      <c r="A20" s="1703">
        <v>2</v>
      </c>
      <c r="B20" s="1859" t="s">
        <v>1473</v>
      </c>
      <c r="C20" s="1553" t="s">
        <v>3140</v>
      </c>
      <c r="D20" s="1420" t="s">
        <v>4560</v>
      </c>
      <c r="E20" s="91"/>
      <c r="F20" s="35">
        <v>400000</v>
      </c>
      <c r="G20" s="36" t="s">
        <v>5974</v>
      </c>
      <c r="H20" s="12"/>
      <c r="I20" s="36"/>
      <c r="J20" s="36"/>
      <c r="K20" s="37" t="s">
        <v>5229</v>
      </c>
      <c r="L20" s="1886" t="s">
        <v>775</v>
      </c>
      <c r="M20" s="78">
        <v>400000</v>
      </c>
      <c r="N20" s="12"/>
      <c r="O20" s="77"/>
    </row>
    <row r="21" spans="1:18" s="1647" customFormat="1" ht="31.5" hidden="1" x14ac:dyDescent="0.25">
      <c r="A21" s="196">
        <v>2</v>
      </c>
      <c r="B21" s="1803" t="s">
        <v>1464</v>
      </c>
      <c r="C21" s="87" t="s">
        <v>5686</v>
      </c>
      <c r="D21" s="1420" t="s">
        <v>4567</v>
      </c>
      <c r="E21" s="91"/>
      <c r="F21" s="35">
        <v>499000</v>
      </c>
      <c r="G21" s="36" t="s">
        <v>5974</v>
      </c>
      <c r="H21" s="12"/>
      <c r="I21" s="36"/>
      <c r="J21" s="36"/>
      <c r="K21" s="37" t="s">
        <v>5229</v>
      </c>
      <c r="L21" s="1886" t="s">
        <v>775</v>
      </c>
      <c r="M21" s="78">
        <v>499000</v>
      </c>
      <c r="N21" s="12"/>
      <c r="O21" s="77"/>
      <c r="P21" s="1469"/>
      <c r="Q21" s="1469"/>
      <c r="R21" s="1469"/>
    </row>
    <row r="22" spans="1:18" s="1647" customFormat="1" ht="47.25" hidden="1" x14ac:dyDescent="0.2">
      <c r="A22" s="161">
        <v>2</v>
      </c>
      <c r="B22" s="1859" t="s">
        <v>1448</v>
      </c>
      <c r="C22" s="87" t="s">
        <v>7137</v>
      </c>
      <c r="D22" s="1420" t="s">
        <v>4561</v>
      </c>
      <c r="E22" s="91"/>
      <c r="F22" s="35">
        <v>300000</v>
      </c>
      <c r="G22" s="36" t="s">
        <v>5226</v>
      </c>
      <c r="H22" s="12" t="s">
        <v>4934</v>
      </c>
      <c r="I22" s="36" t="s">
        <v>5038</v>
      </c>
      <c r="J22" s="36" t="s">
        <v>5270</v>
      </c>
      <c r="K22" s="37" t="s">
        <v>5229</v>
      </c>
      <c r="L22" s="1886" t="s">
        <v>775</v>
      </c>
      <c r="M22" s="78">
        <v>300000</v>
      </c>
      <c r="N22" s="12"/>
      <c r="O22" s="77"/>
    </row>
    <row r="23" spans="1:18" s="1647" customFormat="1" ht="47.25" hidden="1" x14ac:dyDescent="0.2">
      <c r="A23" s="161">
        <v>2</v>
      </c>
      <c r="B23" s="1859" t="s">
        <v>1458</v>
      </c>
      <c r="C23" s="87" t="s">
        <v>7284</v>
      </c>
      <c r="D23" s="1420" t="s">
        <v>4616</v>
      </c>
      <c r="E23" s="91"/>
      <c r="F23" s="35">
        <v>535000</v>
      </c>
      <c r="G23" s="12" t="s">
        <v>5174</v>
      </c>
      <c r="H23" s="12" t="s">
        <v>4934</v>
      </c>
      <c r="I23" s="36" t="s">
        <v>5223</v>
      </c>
      <c r="J23" s="91" t="s">
        <v>3096</v>
      </c>
      <c r="K23" s="37" t="s">
        <v>5229</v>
      </c>
      <c r="L23" s="1886" t="s">
        <v>775</v>
      </c>
      <c r="M23" s="78">
        <v>535000</v>
      </c>
      <c r="N23" s="12"/>
      <c r="O23" s="79"/>
    </row>
    <row r="24" spans="1:18" s="1647" customFormat="1" ht="63" hidden="1" x14ac:dyDescent="0.2">
      <c r="A24" s="161">
        <v>2</v>
      </c>
      <c r="B24" s="1803" t="s">
        <v>1457</v>
      </c>
      <c r="C24" s="81" t="s">
        <v>7794</v>
      </c>
      <c r="D24" s="1420" t="s">
        <v>4564</v>
      </c>
      <c r="E24" s="91"/>
      <c r="F24" s="35">
        <v>950000</v>
      </c>
      <c r="G24" s="12" t="s">
        <v>5174</v>
      </c>
      <c r="H24" s="12" t="s">
        <v>4934</v>
      </c>
      <c r="I24" s="36" t="s">
        <v>5267</v>
      </c>
      <c r="J24" s="36" t="s">
        <v>3087</v>
      </c>
      <c r="K24" s="37" t="s">
        <v>5229</v>
      </c>
      <c r="L24" s="1886" t="s">
        <v>775</v>
      </c>
      <c r="M24" s="78">
        <v>950000</v>
      </c>
      <c r="N24" s="12"/>
      <c r="O24" s="79"/>
    </row>
    <row r="25" spans="1:18" s="1647" customFormat="1" ht="31.5" hidden="1" x14ac:dyDescent="0.2">
      <c r="A25" s="161">
        <v>2</v>
      </c>
      <c r="B25" s="1859" t="s">
        <v>1469</v>
      </c>
      <c r="C25" s="87" t="s">
        <v>5705</v>
      </c>
      <c r="D25" s="1420" t="s">
        <v>4611</v>
      </c>
      <c r="E25" s="91"/>
      <c r="F25" s="35">
        <v>1000000</v>
      </c>
      <c r="G25" s="12" t="s">
        <v>5174</v>
      </c>
      <c r="H25" s="12" t="s">
        <v>4934</v>
      </c>
      <c r="I25" s="36" t="s">
        <v>3086</v>
      </c>
      <c r="J25" s="91" t="s">
        <v>5268</v>
      </c>
      <c r="K25" s="37" t="s">
        <v>5229</v>
      </c>
      <c r="L25" s="1886" t="s">
        <v>775</v>
      </c>
      <c r="M25" s="78">
        <v>1000000</v>
      </c>
      <c r="N25" s="12"/>
      <c r="O25" s="79" t="s">
        <v>6192</v>
      </c>
    </row>
    <row r="26" spans="1:18" s="1647" customFormat="1" ht="47.25" hidden="1" x14ac:dyDescent="0.2">
      <c r="A26" s="161">
        <v>2</v>
      </c>
      <c r="B26" s="1803" t="s">
        <v>1466</v>
      </c>
      <c r="C26" s="87" t="s">
        <v>5705</v>
      </c>
      <c r="D26" s="1420" t="s">
        <v>4613</v>
      </c>
      <c r="E26" s="91"/>
      <c r="F26" s="35">
        <v>1000000</v>
      </c>
      <c r="G26" s="12" t="s">
        <v>5174</v>
      </c>
      <c r="H26" s="12" t="s">
        <v>4934</v>
      </c>
      <c r="I26" s="36" t="s">
        <v>3086</v>
      </c>
      <c r="J26" s="91" t="s">
        <v>5268</v>
      </c>
      <c r="K26" s="37" t="s">
        <v>5229</v>
      </c>
      <c r="L26" s="1886" t="s">
        <v>775</v>
      </c>
      <c r="M26" s="78">
        <v>1000000</v>
      </c>
      <c r="N26" s="12"/>
      <c r="O26" s="79"/>
    </row>
    <row r="27" spans="1:18" s="1647" customFormat="1" ht="31.5" hidden="1" x14ac:dyDescent="0.2">
      <c r="A27" s="1703">
        <v>2</v>
      </c>
      <c r="B27" s="1859" t="s">
        <v>1462</v>
      </c>
      <c r="C27" s="87" t="s">
        <v>5686</v>
      </c>
      <c r="D27" s="1420" t="s">
        <v>4614</v>
      </c>
      <c r="E27" s="91"/>
      <c r="F27" s="35">
        <v>1300000</v>
      </c>
      <c r="G27" s="12" t="s">
        <v>5174</v>
      </c>
      <c r="H27" s="12" t="s">
        <v>4934</v>
      </c>
      <c r="I27" s="36" t="s">
        <v>3112</v>
      </c>
      <c r="J27" s="91" t="s">
        <v>3092</v>
      </c>
      <c r="K27" s="37" t="s">
        <v>5229</v>
      </c>
      <c r="L27" s="1886" t="s">
        <v>775</v>
      </c>
      <c r="M27" s="78">
        <v>1300000</v>
      </c>
      <c r="N27" s="12"/>
      <c r="O27" s="79"/>
    </row>
    <row r="28" spans="1:18" s="1937" customFormat="1" ht="47.25" hidden="1" x14ac:dyDescent="0.2">
      <c r="A28" s="1703">
        <v>2</v>
      </c>
      <c r="B28" s="1803" t="s">
        <v>1451</v>
      </c>
      <c r="C28" s="87" t="s">
        <v>7137</v>
      </c>
      <c r="D28" s="1420" t="s">
        <v>4610</v>
      </c>
      <c r="E28" s="91"/>
      <c r="F28" s="35">
        <v>1500000</v>
      </c>
      <c r="G28" s="12" t="s">
        <v>5174</v>
      </c>
      <c r="H28" s="12" t="s">
        <v>4934</v>
      </c>
      <c r="I28" s="36" t="s">
        <v>5223</v>
      </c>
      <c r="J28" s="91" t="s">
        <v>5268</v>
      </c>
      <c r="K28" s="37" t="s">
        <v>5229</v>
      </c>
      <c r="L28" s="1886" t="s">
        <v>775</v>
      </c>
      <c r="M28" s="78">
        <v>1500000</v>
      </c>
      <c r="N28" s="12"/>
      <c r="O28" s="79" t="s">
        <v>6192</v>
      </c>
      <c r="P28" s="1647"/>
      <c r="Q28" s="1647"/>
      <c r="R28" s="1647"/>
    </row>
    <row r="29" spans="1:18" s="1664" customFormat="1" ht="47.25" hidden="1" x14ac:dyDescent="0.2">
      <c r="A29" s="1703">
        <v>2</v>
      </c>
      <c r="B29" s="1859" t="s">
        <v>1456</v>
      </c>
      <c r="C29" s="87" t="s">
        <v>7794</v>
      </c>
      <c r="D29" s="1420" t="s">
        <v>4615</v>
      </c>
      <c r="E29" s="1726"/>
      <c r="F29" s="35">
        <v>1500000</v>
      </c>
      <c r="G29" s="12" t="s">
        <v>5174</v>
      </c>
      <c r="H29" s="12" t="s">
        <v>4934</v>
      </c>
      <c r="I29" s="36" t="s">
        <v>5160</v>
      </c>
      <c r="J29" s="91" t="s">
        <v>3079</v>
      </c>
      <c r="K29" s="37" t="s">
        <v>5229</v>
      </c>
      <c r="L29" s="1886" t="s">
        <v>775</v>
      </c>
      <c r="M29" s="78">
        <v>1500000</v>
      </c>
      <c r="N29" s="12"/>
      <c r="O29" s="79"/>
      <c r="P29" s="1647"/>
      <c r="Q29" s="1647"/>
      <c r="R29" s="1647"/>
    </row>
    <row r="30" spans="1:18" s="1664" customFormat="1" ht="31.5" hidden="1" x14ac:dyDescent="0.2">
      <c r="A30" s="1703">
        <v>2</v>
      </c>
      <c r="B30" s="1859" t="s">
        <v>1455</v>
      </c>
      <c r="C30" s="87" t="s">
        <v>7137</v>
      </c>
      <c r="D30" s="1420" t="s">
        <v>4612</v>
      </c>
      <c r="E30" s="91"/>
      <c r="F30" s="35">
        <v>2500000</v>
      </c>
      <c r="G30" s="12" t="s">
        <v>5174</v>
      </c>
      <c r="H30" s="12" t="s">
        <v>4934</v>
      </c>
      <c r="I30" s="36" t="s">
        <v>5223</v>
      </c>
      <c r="J30" s="91" t="s">
        <v>3083</v>
      </c>
      <c r="K30" s="37" t="s">
        <v>5229</v>
      </c>
      <c r="L30" s="1886" t="s">
        <v>775</v>
      </c>
      <c r="M30" s="78">
        <v>2500000</v>
      </c>
      <c r="N30" s="12"/>
      <c r="O30" s="79"/>
      <c r="P30" s="1647"/>
      <c r="Q30" s="1647"/>
      <c r="R30" s="1647"/>
    </row>
    <row r="31" spans="1:18" s="1653" customFormat="1" ht="31.5" hidden="1" x14ac:dyDescent="0.2">
      <c r="A31" s="1703">
        <v>2</v>
      </c>
      <c r="B31" s="1979" t="s">
        <v>1460</v>
      </c>
      <c r="C31" s="1553" t="s">
        <v>3141</v>
      </c>
      <c r="D31" s="1420" t="s">
        <v>4618</v>
      </c>
      <c r="E31" s="91"/>
      <c r="F31" s="35">
        <v>2500000</v>
      </c>
      <c r="G31" s="12" t="s">
        <v>5174</v>
      </c>
      <c r="H31" s="12" t="s">
        <v>4934</v>
      </c>
      <c r="I31" s="36" t="s">
        <v>5038</v>
      </c>
      <c r="J31" s="91" t="s">
        <v>3083</v>
      </c>
      <c r="K31" s="37" t="s">
        <v>5229</v>
      </c>
      <c r="L31" s="1890" t="s">
        <v>779</v>
      </c>
      <c r="M31" s="78">
        <v>2500000</v>
      </c>
      <c r="N31" s="12"/>
      <c r="O31" s="79"/>
      <c r="P31" s="1647"/>
      <c r="Q31" s="1647"/>
      <c r="R31" s="1647"/>
    </row>
    <row r="32" spans="1:18" s="1647" customFormat="1" ht="31.5" hidden="1" x14ac:dyDescent="0.2">
      <c r="A32" s="175">
        <v>6</v>
      </c>
      <c r="B32" s="1978" t="s">
        <v>1620</v>
      </c>
      <c r="C32" s="1553" t="s">
        <v>3173</v>
      </c>
      <c r="D32" s="1416" t="s">
        <v>4722</v>
      </c>
      <c r="E32" s="14"/>
      <c r="F32" s="13">
        <v>250000</v>
      </c>
      <c r="G32" s="14" t="s">
        <v>5974</v>
      </c>
      <c r="H32" s="14"/>
      <c r="I32" s="15"/>
      <c r="J32" s="15"/>
      <c r="K32" s="37" t="s">
        <v>5229</v>
      </c>
      <c r="L32" s="12">
        <v>-3232</v>
      </c>
      <c r="M32" s="78">
        <v>250000</v>
      </c>
      <c r="N32" s="12"/>
      <c r="O32" s="77"/>
      <c r="P32" s="1653"/>
    </row>
    <row r="33" spans="1:18" s="1647" customFormat="1" ht="31.5" hidden="1" x14ac:dyDescent="0.2">
      <c r="A33" s="80">
        <v>6</v>
      </c>
      <c r="B33" s="1978" t="s">
        <v>1629</v>
      </c>
      <c r="C33" s="1801" t="s">
        <v>7792</v>
      </c>
      <c r="D33" s="1416" t="s">
        <v>4718</v>
      </c>
      <c r="E33" s="14"/>
      <c r="F33" s="13">
        <v>250000</v>
      </c>
      <c r="G33" s="1756" t="s">
        <v>5974</v>
      </c>
      <c r="H33" s="14"/>
      <c r="I33" s="15"/>
      <c r="J33" s="15"/>
      <c r="K33" s="1800" t="s">
        <v>5229</v>
      </c>
      <c r="L33" s="12">
        <v>-3232</v>
      </c>
      <c r="M33" s="76">
        <v>250000</v>
      </c>
      <c r="N33" s="12"/>
      <c r="O33" s="77"/>
    </row>
    <row r="34" spans="1:18" s="1647" customFormat="1" ht="31.5" hidden="1" x14ac:dyDescent="0.2">
      <c r="A34" s="80">
        <v>6</v>
      </c>
      <c r="B34" s="12" t="s">
        <v>1619</v>
      </c>
      <c r="C34" s="1553" t="s">
        <v>7794</v>
      </c>
      <c r="D34" s="1416" t="s">
        <v>4719</v>
      </c>
      <c r="E34" s="14"/>
      <c r="F34" s="13">
        <v>280000</v>
      </c>
      <c r="G34" s="14" t="s">
        <v>5974</v>
      </c>
      <c r="H34" s="14"/>
      <c r="I34" s="15"/>
      <c r="J34" s="15"/>
      <c r="K34" s="37" t="s">
        <v>5229</v>
      </c>
      <c r="L34" s="12">
        <v>-3232</v>
      </c>
      <c r="M34" s="78">
        <v>280000</v>
      </c>
      <c r="N34" s="12"/>
      <c r="O34" s="79"/>
      <c r="R34" s="1930"/>
    </row>
    <row r="35" spans="1:18" s="1647" customFormat="1" ht="31.5" hidden="1" x14ac:dyDescent="0.2">
      <c r="A35" s="80">
        <v>6</v>
      </c>
      <c r="B35" s="1978" t="s">
        <v>1621</v>
      </c>
      <c r="C35" s="1553" t="s">
        <v>4976</v>
      </c>
      <c r="D35" s="1416" t="s">
        <v>4720</v>
      </c>
      <c r="E35" s="14"/>
      <c r="F35" s="13">
        <v>350000</v>
      </c>
      <c r="G35" s="14" t="s">
        <v>5974</v>
      </c>
      <c r="H35" s="14"/>
      <c r="I35" s="15"/>
      <c r="J35" s="15"/>
      <c r="K35" s="37" t="s">
        <v>5229</v>
      </c>
      <c r="L35" s="12">
        <v>-3232</v>
      </c>
      <c r="M35" s="78">
        <v>350000</v>
      </c>
      <c r="N35" s="12"/>
      <c r="O35" s="79"/>
      <c r="R35" s="1653"/>
    </row>
    <row r="36" spans="1:18" s="1647" customFormat="1" ht="31.5" hidden="1" x14ac:dyDescent="0.2">
      <c r="A36" s="80">
        <v>6</v>
      </c>
      <c r="B36" s="12" t="s">
        <v>1623</v>
      </c>
      <c r="C36" s="1553" t="s">
        <v>7798</v>
      </c>
      <c r="D36" s="1416" t="s">
        <v>4721</v>
      </c>
      <c r="E36" s="14"/>
      <c r="F36" s="13">
        <v>400000</v>
      </c>
      <c r="G36" s="14" t="s">
        <v>5974</v>
      </c>
      <c r="H36" s="14"/>
      <c r="I36" s="15"/>
      <c r="J36" s="15"/>
      <c r="K36" s="37" t="s">
        <v>5229</v>
      </c>
      <c r="L36" s="12">
        <v>-3232</v>
      </c>
      <c r="M36" s="78">
        <v>400000</v>
      </c>
      <c r="N36" s="12"/>
      <c r="O36" s="77"/>
    </row>
    <row r="37" spans="1:18" s="1647" customFormat="1" ht="47.25" hidden="1" x14ac:dyDescent="0.2">
      <c r="A37" s="1897">
        <v>6</v>
      </c>
      <c r="B37" s="12" t="s">
        <v>2877</v>
      </c>
      <c r="C37" s="1553" t="s">
        <v>7787</v>
      </c>
      <c r="D37" s="1416" t="s">
        <v>4723</v>
      </c>
      <c r="E37" s="14"/>
      <c r="F37" s="13">
        <v>560000</v>
      </c>
      <c r="G37" s="14" t="s">
        <v>5226</v>
      </c>
      <c r="H37" s="14" t="s">
        <v>4934</v>
      </c>
      <c r="I37" s="36" t="s">
        <v>5038</v>
      </c>
      <c r="J37" s="15" t="s">
        <v>3085</v>
      </c>
      <c r="K37" s="15" t="s">
        <v>5229</v>
      </c>
      <c r="L37" s="80" t="s">
        <v>5291</v>
      </c>
      <c r="M37" s="76">
        <v>560000</v>
      </c>
      <c r="N37" s="12"/>
      <c r="O37" s="77"/>
      <c r="P37" s="1937"/>
      <c r="Q37" s="1937"/>
      <c r="R37" s="1937"/>
    </row>
    <row r="38" spans="1:18" s="1647" customFormat="1" ht="31.5" hidden="1" x14ac:dyDescent="0.2">
      <c r="A38" s="1897">
        <v>6</v>
      </c>
      <c r="B38" s="12" t="s">
        <v>1622</v>
      </c>
      <c r="C38" s="1553" t="s">
        <v>7787</v>
      </c>
      <c r="D38" s="1416" t="s">
        <v>4715</v>
      </c>
      <c r="E38" s="14"/>
      <c r="F38" s="13">
        <v>800000</v>
      </c>
      <c r="G38" s="14" t="s">
        <v>5174</v>
      </c>
      <c r="H38" s="14" t="s">
        <v>4934</v>
      </c>
      <c r="I38" s="36" t="s">
        <v>5038</v>
      </c>
      <c r="J38" s="80" t="s">
        <v>5164</v>
      </c>
      <c r="K38" s="37" t="s">
        <v>5229</v>
      </c>
      <c r="L38" s="12">
        <v>-3232</v>
      </c>
      <c r="M38" s="76">
        <v>800000</v>
      </c>
      <c r="N38" s="12"/>
      <c r="O38" s="77"/>
      <c r="P38" s="1937"/>
      <c r="Q38" s="1937"/>
      <c r="R38" s="1937"/>
    </row>
    <row r="39" spans="1:18" s="1647" customFormat="1" ht="47.25" hidden="1" x14ac:dyDescent="0.2">
      <c r="A39" s="1243">
        <v>10</v>
      </c>
      <c r="B39" s="1243" t="s">
        <v>1691</v>
      </c>
      <c r="C39" s="87" t="s">
        <v>5806</v>
      </c>
      <c r="D39" s="40" t="s">
        <v>4820</v>
      </c>
      <c r="E39" s="34"/>
      <c r="F39" s="41">
        <v>150000</v>
      </c>
      <c r="G39" s="2006" t="s">
        <v>5974</v>
      </c>
      <c r="H39" s="34"/>
      <c r="I39" s="1243"/>
      <c r="J39" s="1243"/>
      <c r="K39" s="37" t="s">
        <v>5229</v>
      </c>
      <c r="L39" s="1879" t="s">
        <v>723</v>
      </c>
      <c r="M39" s="41">
        <v>150000</v>
      </c>
      <c r="N39" s="1243"/>
      <c r="O39" s="1746"/>
      <c r="P39" s="1936"/>
      <c r="Q39" s="1936"/>
      <c r="R39" s="1936"/>
    </row>
    <row r="40" spans="1:18" s="1647" customFormat="1" ht="31.5" hidden="1" x14ac:dyDescent="0.2">
      <c r="A40" s="1243">
        <v>10</v>
      </c>
      <c r="B40" s="1243" t="s">
        <v>1668</v>
      </c>
      <c r="C40" s="87" t="s">
        <v>5792</v>
      </c>
      <c r="D40" s="2011" t="s">
        <v>4800</v>
      </c>
      <c r="E40" s="34"/>
      <c r="F40" s="41">
        <v>200000</v>
      </c>
      <c r="G40" s="2006" t="s">
        <v>5974</v>
      </c>
      <c r="H40" s="34"/>
      <c r="I40" s="1243"/>
      <c r="J40" s="1243"/>
      <c r="K40" s="37" t="s">
        <v>5229</v>
      </c>
      <c r="L40" s="1879" t="s">
        <v>5257</v>
      </c>
      <c r="M40" s="41">
        <v>200000</v>
      </c>
      <c r="N40" s="1243"/>
      <c r="O40" s="1746"/>
      <c r="P40" s="1936"/>
      <c r="Q40" s="1936"/>
      <c r="R40" s="1936"/>
    </row>
    <row r="41" spans="1:18" s="1647" customFormat="1" hidden="1" x14ac:dyDescent="0.2">
      <c r="A41" s="1243">
        <v>10</v>
      </c>
      <c r="B41" s="1243" t="s">
        <v>1666</v>
      </c>
      <c r="C41" s="87" t="s">
        <v>5792</v>
      </c>
      <c r="D41" s="2011" t="s">
        <v>4806</v>
      </c>
      <c r="E41" s="34"/>
      <c r="F41" s="41">
        <v>250000</v>
      </c>
      <c r="G41" s="2006" t="s">
        <v>5974</v>
      </c>
      <c r="H41" s="34"/>
      <c r="I41" s="1243"/>
      <c r="J41" s="1243"/>
      <c r="K41" s="37" t="s">
        <v>5229</v>
      </c>
      <c r="L41" s="1879" t="s">
        <v>5257</v>
      </c>
      <c r="M41" s="41">
        <v>250000</v>
      </c>
      <c r="N41" s="1243"/>
      <c r="O41" s="1746"/>
      <c r="P41" s="1936"/>
      <c r="Q41" s="1936"/>
      <c r="R41" s="1747"/>
    </row>
    <row r="42" spans="1:18" s="1653" customFormat="1" ht="31.5" hidden="1" x14ac:dyDescent="0.2">
      <c r="A42" s="1243">
        <v>10</v>
      </c>
      <c r="B42" s="1243" t="s">
        <v>1694</v>
      </c>
      <c r="C42" s="87" t="s">
        <v>4976</v>
      </c>
      <c r="D42" s="40" t="s">
        <v>4829</v>
      </c>
      <c r="E42" s="34"/>
      <c r="F42" s="41">
        <v>250000</v>
      </c>
      <c r="G42" s="2006" t="s">
        <v>5974</v>
      </c>
      <c r="H42" s="34"/>
      <c r="I42" s="1243"/>
      <c r="J42" s="1243"/>
      <c r="K42" s="37" t="s">
        <v>5229</v>
      </c>
      <c r="L42" s="1879" t="s">
        <v>723</v>
      </c>
      <c r="M42" s="41">
        <v>250000</v>
      </c>
      <c r="N42" s="1243"/>
      <c r="O42" s="1746"/>
      <c r="P42" s="1936"/>
      <c r="Q42" s="1936"/>
      <c r="R42" s="1936"/>
    </row>
    <row r="43" spans="1:18" s="1647" customFormat="1" hidden="1" x14ac:dyDescent="0.2">
      <c r="A43" s="1243">
        <v>10</v>
      </c>
      <c r="B43" s="1243" t="s">
        <v>1670</v>
      </c>
      <c r="C43" s="87" t="s">
        <v>5794</v>
      </c>
      <c r="D43" s="2011" t="s">
        <v>4802</v>
      </c>
      <c r="E43" s="34"/>
      <c r="F43" s="41">
        <v>300000</v>
      </c>
      <c r="G43" s="2006" t="s">
        <v>5974</v>
      </c>
      <c r="H43" s="34"/>
      <c r="I43" s="1243"/>
      <c r="J43" s="1243"/>
      <c r="K43" s="37" t="s">
        <v>5229</v>
      </c>
      <c r="L43" s="1879" t="s">
        <v>5257</v>
      </c>
      <c r="M43" s="41">
        <v>300000</v>
      </c>
      <c r="N43" s="1243"/>
      <c r="O43" s="1746"/>
      <c r="P43" s="1936"/>
      <c r="Q43" s="1936"/>
      <c r="R43" s="1711"/>
    </row>
    <row r="44" spans="1:18" s="1653" customFormat="1" ht="31.5" hidden="1" x14ac:dyDescent="0.2">
      <c r="A44" s="1243">
        <v>10</v>
      </c>
      <c r="B44" s="1243" t="s">
        <v>1685</v>
      </c>
      <c r="C44" s="87" t="s">
        <v>5793</v>
      </c>
      <c r="D44" s="2011" t="s">
        <v>4801</v>
      </c>
      <c r="E44" s="34"/>
      <c r="F44" s="41">
        <v>300000</v>
      </c>
      <c r="G44" s="2006" t="s">
        <v>5974</v>
      </c>
      <c r="H44" s="34"/>
      <c r="I44" s="1243"/>
      <c r="J44" s="1243"/>
      <c r="K44" s="37" t="s">
        <v>5229</v>
      </c>
      <c r="L44" s="1879" t="s">
        <v>5257</v>
      </c>
      <c r="M44" s="41">
        <v>300000</v>
      </c>
      <c r="N44" s="1243"/>
      <c r="O44" s="1746"/>
      <c r="P44" s="1936"/>
      <c r="Q44" s="1936"/>
      <c r="R44" s="1936"/>
    </row>
    <row r="45" spans="1:18" s="1648" customFormat="1" ht="31.5" hidden="1" x14ac:dyDescent="0.2">
      <c r="A45" s="1243">
        <v>10</v>
      </c>
      <c r="B45" s="2012" t="s">
        <v>1693</v>
      </c>
      <c r="C45" s="87" t="s">
        <v>5705</v>
      </c>
      <c r="D45" s="2011" t="s">
        <v>4803</v>
      </c>
      <c r="E45" s="34"/>
      <c r="F45" s="41">
        <v>300000</v>
      </c>
      <c r="G45" s="2006" t="s">
        <v>5974</v>
      </c>
      <c r="H45" s="34"/>
      <c r="I45" s="1243"/>
      <c r="J45" s="1243"/>
      <c r="K45" s="37" t="s">
        <v>5229</v>
      </c>
      <c r="L45" s="1879" t="s">
        <v>5257</v>
      </c>
      <c r="M45" s="41">
        <v>300000</v>
      </c>
      <c r="N45" s="1243"/>
      <c r="O45" s="1746"/>
      <c r="P45" s="1936"/>
      <c r="Q45" s="1936"/>
      <c r="R45" s="1936"/>
    </row>
    <row r="46" spans="1:18" s="1648" customFormat="1" ht="31.5" hidden="1" x14ac:dyDescent="0.2">
      <c r="A46" s="1243">
        <v>10</v>
      </c>
      <c r="B46" s="2012" t="s">
        <v>1687</v>
      </c>
      <c r="C46" s="87" t="s">
        <v>5795</v>
      </c>
      <c r="D46" s="2011" t="s">
        <v>4804</v>
      </c>
      <c r="E46" s="34"/>
      <c r="F46" s="41">
        <v>350000</v>
      </c>
      <c r="G46" s="2006" t="s">
        <v>5974</v>
      </c>
      <c r="H46" s="34"/>
      <c r="I46" s="1243"/>
      <c r="J46" s="1243"/>
      <c r="K46" s="37" t="s">
        <v>5229</v>
      </c>
      <c r="L46" s="1879" t="s">
        <v>5257</v>
      </c>
      <c r="M46" s="41">
        <v>350000</v>
      </c>
      <c r="N46" s="1243"/>
      <c r="O46" s="1746"/>
      <c r="P46" s="1936"/>
      <c r="Q46" s="1936"/>
      <c r="R46" s="1936"/>
    </row>
    <row r="47" spans="1:18" s="1648" customFormat="1" ht="31.5" hidden="1" x14ac:dyDescent="0.2">
      <c r="A47" s="1243">
        <v>10</v>
      </c>
      <c r="B47" s="2012" t="s">
        <v>1692</v>
      </c>
      <c r="C47" s="87" t="s">
        <v>5806</v>
      </c>
      <c r="D47" s="40" t="s">
        <v>4821</v>
      </c>
      <c r="E47" s="34"/>
      <c r="F47" s="41">
        <v>350000</v>
      </c>
      <c r="G47" s="2006" t="s">
        <v>5974</v>
      </c>
      <c r="H47" s="34"/>
      <c r="I47" s="1243"/>
      <c r="J47" s="1243"/>
      <c r="K47" s="37" t="s">
        <v>5229</v>
      </c>
      <c r="L47" s="1879" t="s">
        <v>723</v>
      </c>
      <c r="M47" s="41">
        <v>350000</v>
      </c>
      <c r="N47" s="1243"/>
      <c r="O47" s="1746"/>
      <c r="P47" s="1936"/>
      <c r="Q47" s="1936"/>
      <c r="R47" s="1936"/>
    </row>
    <row r="48" spans="1:18" s="1648" customFormat="1" ht="31.5" hidden="1" x14ac:dyDescent="0.2">
      <c r="A48" s="1243">
        <v>10</v>
      </c>
      <c r="B48" s="1243" t="s">
        <v>1667</v>
      </c>
      <c r="C48" s="87" t="s">
        <v>5792</v>
      </c>
      <c r="D48" s="2011" t="s">
        <v>4805</v>
      </c>
      <c r="E48" s="34"/>
      <c r="F48" s="41">
        <v>400000</v>
      </c>
      <c r="G48" s="2006" t="s">
        <v>5974</v>
      </c>
      <c r="H48" s="34"/>
      <c r="I48" s="1243"/>
      <c r="J48" s="1243"/>
      <c r="K48" s="37" t="s">
        <v>5229</v>
      </c>
      <c r="L48" s="1879" t="s">
        <v>5257</v>
      </c>
      <c r="M48" s="41">
        <v>400000</v>
      </c>
      <c r="N48" s="1243"/>
      <c r="O48" s="1746"/>
      <c r="P48" s="1936"/>
      <c r="Q48" s="1936"/>
      <c r="R48" s="1936"/>
    </row>
    <row r="49" spans="1:18" s="1648" customFormat="1" ht="31.5" hidden="1" x14ac:dyDescent="0.2">
      <c r="A49" s="1243">
        <v>10</v>
      </c>
      <c r="B49" s="1243" t="s">
        <v>1684</v>
      </c>
      <c r="C49" s="87" t="s">
        <v>5793</v>
      </c>
      <c r="D49" s="40" t="s">
        <v>1683</v>
      </c>
      <c r="E49" s="34"/>
      <c r="F49" s="41">
        <v>400000</v>
      </c>
      <c r="G49" s="2006" t="s">
        <v>5974</v>
      </c>
      <c r="H49" s="34"/>
      <c r="I49" s="1243"/>
      <c r="J49" s="1243"/>
      <c r="K49" s="37" t="s">
        <v>5229</v>
      </c>
      <c r="L49" s="1879" t="s">
        <v>712</v>
      </c>
      <c r="M49" s="41">
        <v>400000</v>
      </c>
      <c r="N49" s="1243"/>
      <c r="O49" s="1746"/>
      <c r="P49" s="1936"/>
      <c r="Q49" s="1936"/>
      <c r="R49" s="1936"/>
    </row>
    <row r="50" spans="1:18" s="1647" customFormat="1" ht="31.5" hidden="1" x14ac:dyDescent="0.2">
      <c r="A50" s="1243">
        <v>10</v>
      </c>
      <c r="B50" s="2012" t="s">
        <v>1698</v>
      </c>
      <c r="C50" s="87" t="s">
        <v>7792</v>
      </c>
      <c r="D50" s="40" t="s">
        <v>4823</v>
      </c>
      <c r="E50" s="34"/>
      <c r="F50" s="41">
        <v>400000</v>
      </c>
      <c r="G50" s="2006" t="s">
        <v>5974</v>
      </c>
      <c r="H50" s="34"/>
      <c r="I50" s="1243"/>
      <c r="J50" s="1243"/>
      <c r="K50" s="37" t="s">
        <v>5229</v>
      </c>
      <c r="L50" s="1879" t="s">
        <v>723</v>
      </c>
      <c r="M50" s="41">
        <v>400000</v>
      </c>
      <c r="N50" s="1243"/>
      <c r="O50" s="1746"/>
      <c r="P50" s="1936"/>
      <c r="Q50" s="1936"/>
      <c r="R50" s="1936"/>
    </row>
    <row r="51" spans="1:18" s="1653" customFormat="1" ht="31.5" hidden="1" x14ac:dyDescent="0.2">
      <c r="A51" s="1243">
        <v>10</v>
      </c>
      <c r="B51" s="1243" t="s">
        <v>1690</v>
      </c>
      <c r="C51" s="87" t="s">
        <v>5795</v>
      </c>
      <c r="D51" s="2011" t="s">
        <v>4807</v>
      </c>
      <c r="E51" s="34"/>
      <c r="F51" s="41">
        <v>480000</v>
      </c>
      <c r="G51" s="2006" t="s">
        <v>5974</v>
      </c>
      <c r="H51" s="34"/>
      <c r="I51" s="1243"/>
      <c r="J51" s="1243"/>
      <c r="K51" s="37" t="s">
        <v>5229</v>
      </c>
      <c r="L51" s="1879" t="s">
        <v>5257</v>
      </c>
      <c r="M51" s="41">
        <v>480000</v>
      </c>
      <c r="N51" s="1243"/>
      <c r="O51" s="1746"/>
      <c r="P51" s="1936"/>
      <c r="Q51" s="1936"/>
      <c r="R51" s="1936"/>
    </row>
    <row r="52" spans="1:18" s="1653" customFormat="1" ht="31.5" hidden="1" x14ac:dyDescent="0.2">
      <c r="A52" s="1243">
        <v>10</v>
      </c>
      <c r="B52" s="1243" t="s">
        <v>1679</v>
      </c>
      <c r="C52" s="87" t="s">
        <v>5808</v>
      </c>
      <c r="D52" s="40" t="s">
        <v>6004</v>
      </c>
      <c r="E52" s="34"/>
      <c r="F52" s="41">
        <v>499000</v>
      </c>
      <c r="G52" s="2006" t="s">
        <v>5974</v>
      </c>
      <c r="H52" s="34"/>
      <c r="I52" s="1243"/>
      <c r="J52" s="1243"/>
      <c r="K52" s="37" t="s">
        <v>5229</v>
      </c>
      <c r="L52" s="1879" t="s">
        <v>723</v>
      </c>
      <c r="M52" s="41">
        <v>499000</v>
      </c>
      <c r="N52" s="1243"/>
      <c r="O52" s="1746"/>
      <c r="P52" s="1936"/>
      <c r="Q52" s="1936"/>
      <c r="R52" s="1936"/>
    </row>
    <row r="53" spans="1:18" s="1653" customFormat="1" ht="31.5" hidden="1" x14ac:dyDescent="0.2">
      <c r="A53" s="1243">
        <v>10</v>
      </c>
      <c r="B53" s="2012" t="s">
        <v>1665</v>
      </c>
      <c r="C53" s="87" t="s">
        <v>5792</v>
      </c>
      <c r="D53" s="40" t="s">
        <v>1664</v>
      </c>
      <c r="E53" s="34"/>
      <c r="F53" s="41">
        <v>600000</v>
      </c>
      <c r="G53" s="36" t="s">
        <v>5174</v>
      </c>
      <c r="H53" s="34" t="s">
        <v>4934</v>
      </c>
      <c r="I53" s="1243" t="s">
        <v>5267</v>
      </c>
      <c r="J53" s="1243" t="s">
        <v>5268</v>
      </c>
      <c r="K53" s="37" t="s">
        <v>5229</v>
      </c>
      <c r="L53" s="1879" t="s">
        <v>723</v>
      </c>
      <c r="M53" s="41">
        <v>600000</v>
      </c>
      <c r="N53" s="1243"/>
      <c r="O53" s="1746"/>
      <c r="P53" s="1936"/>
      <c r="Q53" s="1936"/>
      <c r="R53" s="1936"/>
    </row>
    <row r="54" spans="1:18" s="1699" customFormat="1" ht="31.5" hidden="1" x14ac:dyDescent="0.2">
      <c r="A54" s="1243">
        <v>10</v>
      </c>
      <c r="B54" s="2012" t="s">
        <v>1669</v>
      </c>
      <c r="C54" s="87" t="s">
        <v>5792</v>
      </c>
      <c r="D54" s="40" t="s">
        <v>4105</v>
      </c>
      <c r="E54" s="34"/>
      <c r="F54" s="41">
        <v>600000</v>
      </c>
      <c r="G54" s="36" t="s">
        <v>5174</v>
      </c>
      <c r="H54" s="34" t="s">
        <v>4934</v>
      </c>
      <c r="I54" s="1243" t="s">
        <v>3115</v>
      </c>
      <c r="J54" s="1243" t="s">
        <v>3083</v>
      </c>
      <c r="K54" s="37" t="s">
        <v>5229</v>
      </c>
      <c r="L54" s="1879" t="s">
        <v>723</v>
      </c>
      <c r="M54" s="41">
        <v>600000</v>
      </c>
      <c r="N54" s="1243"/>
      <c r="O54" s="1746"/>
      <c r="P54" s="1936"/>
      <c r="Q54" s="1936"/>
      <c r="R54" s="1936"/>
    </row>
    <row r="55" spans="1:18" s="1653" customFormat="1" ht="31.5" hidden="1" x14ac:dyDescent="0.2">
      <c r="A55" s="2046">
        <v>10</v>
      </c>
      <c r="B55" s="1243" t="s">
        <v>1674</v>
      </c>
      <c r="C55" s="87" t="s">
        <v>5854</v>
      </c>
      <c r="D55" s="40" t="s">
        <v>4107</v>
      </c>
      <c r="E55" s="34"/>
      <c r="F55" s="41">
        <v>600000</v>
      </c>
      <c r="G55" s="36" t="s">
        <v>5174</v>
      </c>
      <c r="H55" s="34" t="s">
        <v>4934</v>
      </c>
      <c r="I55" s="1243" t="s">
        <v>5267</v>
      </c>
      <c r="J55" s="1243" t="s">
        <v>3083</v>
      </c>
      <c r="K55" s="37" t="s">
        <v>5229</v>
      </c>
      <c r="L55" s="1879" t="s">
        <v>723</v>
      </c>
      <c r="M55" s="41">
        <v>600000</v>
      </c>
      <c r="N55" s="1243"/>
      <c r="O55" s="1746"/>
      <c r="P55" s="1935"/>
      <c r="Q55" s="1936"/>
      <c r="R55" s="1936"/>
    </row>
    <row r="56" spans="1:18" s="1647" customFormat="1" ht="31.5" hidden="1" x14ac:dyDescent="0.2">
      <c r="A56" s="1243">
        <v>10</v>
      </c>
      <c r="B56" s="2012" t="s">
        <v>1682</v>
      </c>
      <c r="C56" s="87" t="s">
        <v>5793</v>
      </c>
      <c r="D56" s="40" t="s">
        <v>4113</v>
      </c>
      <c r="E56" s="34"/>
      <c r="F56" s="41">
        <v>600000</v>
      </c>
      <c r="G56" s="36" t="s">
        <v>5174</v>
      </c>
      <c r="H56" s="34" t="s">
        <v>4934</v>
      </c>
      <c r="I56" s="1243" t="s">
        <v>5267</v>
      </c>
      <c r="J56" s="1243" t="s">
        <v>3092</v>
      </c>
      <c r="K56" s="37" t="s">
        <v>5229</v>
      </c>
      <c r="L56" s="1879" t="s">
        <v>723</v>
      </c>
      <c r="M56" s="41">
        <v>600000</v>
      </c>
      <c r="N56" s="1243"/>
      <c r="O56" s="1746"/>
      <c r="P56" s="1936"/>
      <c r="Q56" s="1936"/>
      <c r="R56" s="1936"/>
    </row>
    <row r="57" spans="1:18" s="1653" customFormat="1" ht="47.25" hidden="1" x14ac:dyDescent="0.2">
      <c r="A57" s="1243">
        <v>10</v>
      </c>
      <c r="B57" s="2012" t="s">
        <v>1686</v>
      </c>
      <c r="C57" s="87" t="s">
        <v>5795</v>
      </c>
      <c r="D57" s="40" t="s">
        <v>4096</v>
      </c>
      <c r="E57" s="34"/>
      <c r="F57" s="41">
        <v>600000</v>
      </c>
      <c r="G57" s="36" t="s">
        <v>5174</v>
      </c>
      <c r="H57" s="34" t="s">
        <v>4934</v>
      </c>
      <c r="I57" s="1243" t="s">
        <v>5267</v>
      </c>
      <c r="J57" s="1243" t="s">
        <v>3092</v>
      </c>
      <c r="K57" s="37" t="s">
        <v>5229</v>
      </c>
      <c r="L57" s="1879" t="s">
        <v>5257</v>
      </c>
      <c r="M57" s="41">
        <v>600000</v>
      </c>
      <c r="N57" s="1243"/>
      <c r="O57" s="1746"/>
      <c r="P57" s="1936"/>
      <c r="Q57" s="1936"/>
      <c r="R57" s="1936"/>
    </row>
    <row r="58" spans="1:18" s="1653" customFormat="1" ht="31.5" hidden="1" x14ac:dyDescent="0.2">
      <c r="A58" s="1243">
        <v>10</v>
      </c>
      <c r="B58" s="2012" t="s">
        <v>1671</v>
      </c>
      <c r="C58" s="87" t="s">
        <v>5854</v>
      </c>
      <c r="D58" s="40" t="s">
        <v>4117</v>
      </c>
      <c r="E58" s="34"/>
      <c r="F58" s="41">
        <v>700000</v>
      </c>
      <c r="G58" s="36" t="s">
        <v>5174</v>
      </c>
      <c r="H58" s="34" t="s">
        <v>4934</v>
      </c>
      <c r="I58" s="1243" t="s">
        <v>3115</v>
      </c>
      <c r="J58" s="1243" t="s">
        <v>5268</v>
      </c>
      <c r="K58" s="37" t="s">
        <v>5229</v>
      </c>
      <c r="L58" s="1879" t="s">
        <v>712</v>
      </c>
      <c r="M58" s="41">
        <v>700000</v>
      </c>
      <c r="N58" s="1243"/>
      <c r="O58" s="1746"/>
      <c r="P58" s="1936"/>
      <c r="Q58" s="1936"/>
      <c r="R58" s="1936"/>
    </row>
    <row r="59" spans="1:18" s="1664" customFormat="1" ht="31.5" hidden="1" x14ac:dyDescent="0.2">
      <c r="A59" s="1243">
        <v>10</v>
      </c>
      <c r="B59" s="2012" t="s">
        <v>1680</v>
      </c>
      <c r="C59" s="87" t="s">
        <v>7794</v>
      </c>
      <c r="D59" s="40" t="s">
        <v>4103</v>
      </c>
      <c r="E59" s="87"/>
      <c r="F59" s="41">
        <v>700000</v>
      </c>
      <c r="G59" s="36" t="s">
        <v>5174</v>
      </c>
      <c r="H59" s="34" t="s">
        <v>4934</v>
      </c>
      <c r="I59" s="1243" t="s">
        <v>3115</v>
      </c>
      <c r="J59" s="1243" t="s">
        <v>3083</v>
      </c>
      <c r="K59" s="37" t="s">
        <v>5229</v>
      </c>
      <c r="L59" s="1879" t="s">
        <v>723</v>
      </c>
      <c r="M59" s="41">
        <v>700000</v>
      </c>
      <c r="N59" s="1243"/>
      <c r="O59" s="1746"/>
      <c r="P59" s="1936"/>
      <c r="Q59" s="1936"/>
      <c r="R59" s="1936"/>
    </row>
    <row r="60" spans="1:18" s="1664" customFormat="1" ht="47.25" hidden="1" x14ac:dyDescent="0.2">
      <c r="A60" s="1243">
        <v>10</v>
      </c>
      <c r="B60" s="2012" t="s">
        <v>1681</v>
      </c>
      <c r="C60" s="87" t="s">
        <v>7794</v>
      </c>
      <c r="D60" s="40" t="s">
        <v>4111</v>
      </c>
      <c r="E60" s="34"/>
      <c r="F60" s="41">
        <v>700000</v>
      </c>
      <c r="G60" s="36" t="s">
        <v>5174</v>
      </c>
      <c r="H60" s="34" t="s">
        <v>4934</v>
      </c>
      <c r="I60" s="1243" t="s">
        <v>3115</v>
      </c>
      <c r="J60" s="1243" t="s">
        <v>5268</v>
      </c>
      <c r="K60" s="37" t="s">
        <v>5229</v>
      </c>
      <c r="L60" s="1879" t="s">
        <v>723</v>
      </c>
      <c r="M60" s="41">
        <v>700000</v>
      </c>
      <c r="N60" s="1243"/>
      <c r="O60" s="1746"/>
      <c r="P60" s="1936"/>
      <c r="Q60" s="1936"/>
      <c r="R60" s="1936"/>
    </row>
    <row r="61" spans="1:18" s="1664" customFormat="1" ht="47.25" hidden="1" x14ac:dyDescent="0.2">
      <c r="A61" s="1243">
        <v>10</v>
      </c>
      <c r="B61" s="1243" t="s">
        <v>1688</v>
      </c>
      <c r="C61" s="87" t="s">
        <v>5795</v>
      </c>
      <c r="D61" s="40" t="s">
        <v>4110</v>
      </c>
      <c r="E61" s="34"/>
      <c r="F61" s="41">
        <v>750000</v>
      </c>
      <c r="G61" s="36" t="s">
        <v>5174</v>
      </c>
      <c r="H61" s="34" t="s">
        <v>4934</v>
      </c>
      <c r="I61" s="36" t="s">
        <v>5223</v>
      </c>
      <c r="J61" s="1243" t="s">
        <v>3092</v>
      </c>
      <c r="K61" s="37" t="s">
        <v>5229</v>
      </c>
      <c r="L61" s="1879" t="s">
        <v>723</v>
      </c>
      <c r="M61" s="41">
        <v>750000</v>
      </c>
      <c r="N61" s="1243"/>
      <c r="O61" s="1746"/>
      <c r="P61" s="1936"/>
      <c r="Q61" s="1936"/>
      <c r="R61" s="1936"/>
    </row>
    <row r="62" spans="1:18" s="1664" customFormat="1" ht="47.25" hidden="1" x14ac:dyDescent="0.2">
      <c r="A62" s="1243">
        <v>10</v>
      </c>
      <c r="B62" s="2012" t="s">
        <v>1663</v>
      </c>
      <c r="C62" s="87" t="s">
        <v>5853</v>
      </c>
      <c r="D62" s="40" t="s">
        <v>4104</v>
      </c>
      <c r="E62" s="34"/>
      <c r="F62" s="41">
        <v>1000000</v>
      </c>
      <c r="G62" s="36" t="s">
        <v>5174</v>
      </c>
      <c r="H62" s="34" t="s">
        <v>4934</v>
      </c>
      <c r="I62" s="1243" t="s">
        <v>5160</v>
      </c>
      <c r="J62" s="1243" t="s">
        <v>3083</v>
      </c>
      <c r="K62" s="37" t="s">
        <v>5229</v>
      </c>
      <c r="L62" s="1879" t="s">
        <v>723</v>
      </c>
      <c r="M62" s="41">
        <v>1000000</v>
      </c>
      <c r="N62" s="1243"/>
      <c r="O62" s="1746"/>
      <c r="P62" s="1935"/>
      <c r="Q62" s="1936"/>
      <c r="R62" s="1936"/>
    </row>
    <row r="63" spans="1:18" s="1664" customFormat="1" ht="31.5" hidden="1" x14ac:dyDescent="0.2">
      <c r="A63" s="1243">
        <v>10</v>
      </c>
      <c r="B63" s="1243" t="s">
        <v>1678</v>
      </c>
      <c r="C63" s="87" t="s">
        <v>3142</v>
      </c>
      <c r="D63" s="40" t="s">
        <v>1677</v>
      </c>
      <c r="E63" s="34"/>
      <c r="F63" s="41">
        <v>1000000</v>
      </c>
      <c r="G63" s="36" t="s">
        <v>5174</v>
      </c>
      <c r="H63" s="34" t="s">
        <v>4934</v>
      </c>
      <c r="I63" s="1243" t="s">
        <v>5267</v>
      </c>
      <c r="J63" s="1243" t="s">
        <v>3092</v>
      </c>
      <c r="K63" s="37" t="s">
        <v>5229</v>
      </c>
      <c r="L63" s="1879" t="s">
        <v>723</v>
      </c>
      <c r="M63" s="41">
        <v>1000000</v>
      </c>
      <c r="N63" s="1243"/>
      <c r="O63" s="1746"/>
      <c r="P63" s="1936"/>
      <c r="Q63" s="1936"/>
      <c r="R63" s="1936"/>
    </row>
    <row r="64" spans="1:18" s="1653" customFormat="1" ht="31.5" hidden="1" x14ac:dyDescent="0.2">
      <c r="A64" s="1243">
        <v>10</v>
      </c>
      <c r="B64" s="2012" t="s">
        <v>1697</v>
      </c>
      <c r="C64" s="87" t="s">
        <v>7792</v>
      </c>
      <c r="D64" s="40" t="s">
        <v>1696</v>
      </c>
      <c r="E64" s="34"/>
      <c r="F64" s="41">
        <v>1000000</v>
      </c>
      <c r="G64" s="36" t="s">
        <v>5174</v>
      </c>
      <c r="H64" s="34" t="s">
        <v>4934</v>
      </c>
      <c r="I64" s="1243" t="s">
        <v>3115</v>
      </c>
      <c r="J64" s="1243" t="s">
        <v>3116</v>
      </c>
      <c r="K64" s="37" t="s">
        <v>5229</v>
      </c>
      <c r="L64" s="1879" t="s">
        <v>5257</v>
      </c>
      <c r="M64" s="41">
        <v>1000000</v>
      </c>
      <c r="N64" s="1243"/>
      <c r="O64" s="1746"/>
      <c r="P64" s="1936"/>
      <c r="Q64" s="1747"/>
      <c r="R64" s="1936"/>
    </row>
    <row r="65" spans="1:18" s="1664" customFormat="1" ht="31.5" hidden="1" x14ac:dyDescent="0.2">
      <c r="A65" s="1243">
        <v>10</v>
      </c>
      <c r="B65" s="2012" t="s">
        <v>1689</v>
      </c>
      <c r="C65" s="87" t="s">
        <v>5795</v>
      </c>
      <c r="D65" s="40" t="s">
        <v>4119</v>
      </c>
      <c r="E65" s="34"/>
      <c r="F65" s="41">
        <v>1300000</v>
      </c>
      <c r="G65" s="36" t="s">
        <v>5174</v>
      </c>
      <c r="H65" s="34" t="s">
        <v>4934</v>
      </c>
      <c r="I65" s="1243" t="s">
        <v>5267</v>
      </c>
      <c r="J65" s="1243" t="s">
        <v>3092</v>
      </c>
      <c r="K65" s="37" t="s">
        <v>5229</v>
      </c>
      <c r="L65" s="1879" t="s">
        <v>712</v>
      </c>
      <c r="M65" s="41">
        <v>1300000</v>
      </c>
      <c r="N65" s="1243"/>
      <c r="O65" s="1746"/>
      <c r="P65" s="1936"/>
      <c r="Q65" s="1747"/>
      <c r="R65" s="1936"/>
    </row>
    <row r="66" spans="1:18" s="1653" customFormat="1" ht="31.5" hidden="1" x14ac:dyDescent="0.2">
      <c r="A66" s="1243">
        <v>10</v>
      </c>
      <c r="B66" s="1243" t="s">
        <v>1673</v>
      </c>
      <c r="C66" s="87" t="s">
        <v>5854</v>
      </c>
      <c r="D66" s="40" t="s">
        <v>1672</v>
      </c>
      <c r="E66" s="34"/>
      <c r="F66" s="41">
        <v>1500000</v>
      </c>
      <c r="G66" s="36" t="s">
        <v>5174</v>
      </c>
      <c r="H66" s="34" t="s">
        <v>4934</v>
      </c>
      <c r="I66" s="1243" t="s">
        <v>3115</v>
      </c>
      <c r="J66" s="1243" t="s">
        <v>5268</v>
      </c>
      <c r="K66" s="37" t="s">
        <v>5229</v>
      </c>
      <c r="L66" s="1879" t="s">
        <v>723</v>
      </c>
      <c r="M66" s="41">
        <v>1500000</v>
      </c>
      <c r="N66" s="1243"/>
      <c r="O66" s="1746"/>
      <c r="P66" s="1936"/>
      <c r="Q66" s="1747"/>
      <c r="R66" s="1936"/>
    </row>
    <row r="67" spans="1:18" s="1653" customFormat="1" ht="31.5" hidden="1" x14ac:dyDescent="0.2">
      <c r="A67" s="1243">
        <v>10</v>
      </c>
      <c r="B67" s="1243" t="s">
        <v>1676</v>
      </c>
      <c r="C67" s="87" t="s">
        <v>5854</v>
      </c>
      <c r="D67" s="40" t="s">
        <v>1675</v>
      </c>
      <c r="E67" s="34"/>
      <c r="F67" s="41">
        <v>2500000</v>
      </c>
      <c r="G67" s="36" t="s">
        <v>5174</v>
      </c>
      <c r="H67" s="34" t="s">
        <v>4934</v>
      </c>
      <c r="I67" s="1243" t="s">
        <v>5038</v>
      </c>
      <c r="J67" s="1243" t="s">
        <v>3083</v>
      </c>
      <c r="K67" s="37" t="s">
        <v>5229</v>
      </c>
      <c r="L67" s="1879" t="s">
        <v>723</v>
      </c>
      <c r="M67" s="41">
        <v>2500000</v>
      </c>
      <c r="N67" s="1243"/>
      <c r="O67" s="1746"/>
      <c r="P67" s="1936"/>
      <c r="Q67" s="1936"/>
      <c r="R67" s="1747"/>
    </row>
    <row r="68" spans="1:18" s="1653" customFormat="1" ht="47.25" hidden="1" x14ac:dyDescent="0.2">
      <c r="A68" s="1243">
        <v>10</v>
      </c>
      <c r="B68" s="1243" t="s">
        <v>1695</v>
      </c>
      <c r="C68" s="87" t="s">
        <v>7792</v>
      </c>
      <c r="D68" s="40" t="s">
        <v>4118</v>
      </c>
      <c r="E68" s="34"/>
      <c r="F68" s="41">
        <v>2500000</v>
      </c>
      <c r="G68" s="36" t="s">
        <v>5174</v>
      </c>
      <c r="H68" s="34" t="s">
        <v>4934</v>
      </c>
      <c r="I68" s="36" t="s">
        <v>3112</v>
      </c>
      <c r="J68" s="1243" t="s">
        <v>3083</v>
      </c>
      <c r="K68" s="37" t="s">
        <v>5229</v>
      </c>
      <c r="L68" s="1879" t="s">
        <v>712</v>
      </c>
      <c r="M68" s="41">
        <v>2500000</v>
      </c>
      <c r="N68" s="1243"/>
      <c r="O68" s="1746"/>
      <c r="P68" s="1936"/>
      <c r="Q68" s="1936"/>
      <c r="R68" s="1747"/>
    </row>
    <row r="69" spans="1:18" s="1653" customFormat="1" ht="126" hidden="1" x14ac:dyDescent="0.2">
      <c r="A69" s="1243">
        <v>10</v>
      </c>
      <c r="B69" s="1243" t="s">
        <v>1656</v>
      </c>
      <c r="C69" s="87" t="s">
        <v>8098</v>
      </c>
      <c r="D69" s="40" t="s">
        <v>4099</v>
      </c>
      <c r="E69" s="34"/>
      <c r="F69" s="41">
        <v>35000000</v>
      </c>
      <c r="G69" s="36" t="s">
        <v>5174</v>
      </c>
      <c r="H69" s="34" t="s">
        <v>4934</v>
      </c>
      <c r="I69" s="1243" t="s">
        <v>3115</v>
      </c>
      <c r="J69" s="1243" t="s">
        <v>3117</v>
      </c>
      <c r="K69" s="37" t="s">
        <v>5229</v>
      </c>
      <c r="L69" s="2027" t="s">
        <v>713</v>
      </c>
      <c r="M69" s="41">
        <v>35000000</v>
      </c>
      <c r="N69" s="1243"/>
      <c r="O69" s="1746"/>
      <c r="P69" s="1936"/>
      <c r="Q69" s="1747"/>
      <c r="R69" s="1936"/>
    </row>
    <row r="70" spans="1:18" s="1653" customFormat="1" hidden="1" x14ac:dyDescent="0.2">
      <c r="A70" s="198">
        <v>12</v>
      </c>
      <c r="B70" s="34" t="s">
        <v>1758</v>
      </c>
      <c r="C70" s="199" t="s">
        <v>5244</v>
      </c>
      <c r="D70" s="1428" t="s">
        <v>5245</v>
      </c>
      <c r="E70" s="129"/>
      <c r="F70" s="212">
        <v>56000</v>
      </c>
      <c r="G70" s="201" t="s">
        <v>5974</v>
      </c>
      <c r="H70" s="201"/>
      <c r="I70" s="201"/>
      <c r="J70" s="201"/>
      <c r="K70" s="15" t="s">
        <v>5229</v>
      </c>
      <c r="L70" s="1886" t="s">
        <v>5241</v>
      </c>
      <c r="M70" s="244">
        <v>56000</v>
      </c>
      <c r="N70" s="1760">
        <v>1500000</v>
      </c>
      <c r="O70" s="34"/>
      <c r="P70" s="1647"/>
      <c r="Q70" s="1647"/>
      <c r="R70" s="1647"/>
    </row>
    <row r="71" spans="1:18" s="1653" customFormat="1" ht="31.5" hidden="1" x14ac:dyDescent="0.2">
      <c r="A71" s="161">
        <v>12</v>
      </c>
      <c r="B71" s="34" t="s">
        <v>1760</v>
      </c>
      <c r="C71" s="199" t="s">
        <v>6502</v>
      </c>
      <c r="D71" s="1428" t="s">
        <v>4149</v>
      </c>
      <c r="E71" s="203"/>
      <c r="F71" s="212">
        <v>128000</v>
      </c>
      <c r="G71" s="201" t="s">
        <v>5974</v>
      </c>
      <c r="H71" s="201"/>
      <c r="I71" s="201"/>
      <c r="J71" s="201"/>
      <c r="K71" s="37" t="s">
        <v>5229</v>
      </c>
      <c r="L71" s="1886" t="s">
        <v>5241</v>
      </c>
      <c r="M71" s="244">
        <v>128000</v>
      </c>
      <c r="N71" s="244"/>
      <c r="O71" s="34"/>
      <c r="P71" s="1647"/>
      <c r="Q71" s="1647"/>
      <c r="R71" s="1647"/>
    </row>
    <row r="72" spans="1:18" s="1653" customFormat="1" ht="31.5" hidden="1" x14ac:dyDescent="0.2">
      <c r="A72" s="198">
        <v>12</v>
      </c>
      <c r="B72" s="12" t="s">
        <v>1759</v>
      </c>
      <c r="C72" s="199" t="s">
        <v>6543</v>
      </c>
      <c r="D72" s="1427" t="s">
        <v>4160</v>
      </c>
      <c r="E72" s="12"/>
      <c r="F72" s="39">
        <v>3200000</v>
      </c>
      <c r="G72" s="34" t="s">
        <v>5174</v>
      </c>
      <c r="H72" s="34" t="s">
        <v>4934</v>
      </c>
      <c r="I72" s="36" t="s">
        <v>5223</v>
      </c>
      <c r="J72" s="34" t="s">
        <v>7116</v>
      </c>
      <c r="K72" s="37" t="s">
        <v>5229</v>
      </c>
      <c r="L72" s="1886" t="s">
        <v>5269</v>
      </c>
      <c r="M72" s="241">
        <v>3200000</v>
      </c>
      <c r="N72" s="241"/>
      <c r="O72" s="12"/>
      <c r="P72" s="1647"/>
      <c r="Q72" s="1647"/>
      <c r="R72" s="1647"/>
    </row>
    <row r="73" spans="1:18" s="1653" customFormat="1" ht="47.25" hidden="1" x14ac:dyDescent="0.2">
      <c r="A73" s="80">
        <v>13</v>
      </c>
      <c r="B73" s="34" t="s">
        <v>2223</v>
      </c>
      <c r="C73" s="81" t="s">
        <v>7304</v>
      </c>
      <c r="D73" s="1417" t="s">
        <v>4457</v>
      </c>
      <c r="E73" s="14"/>
      <c r="F73" s="13">
        <v>9000</v>
      </c>
      <c r="G73" s="14" t="s">
        <v>5226</v>
      </c>
      <c r="H73" s="14" t="s">
        <v>4934</v>
      </c>
      <c r="I73" s="15" t="s">
        <v>5223</v>
      </c>
      <c r="J73" s="15" t="s">
        <v>3100</v>
      </c>
      <c r="K73" s="37" t="s">
        <v>5229</v>
      </c>
      <c r="L73" s="1890" t="s">
        <v>5311</v>
      </c>
      <c r="M73" s="76">
        <v>9000</v>
      </c>
      <c r="N73" s="12"/>
      <c r="O73" s="77"/>
      <c r="P73" s="1672"/>
      <c r="Q73" s="1647"/>
      <c r="R73" s="1647"/>
    </row>
    <row r="74" spans="1:18" s="1653" customFormat="1" ht="47.25" hidden="1" x14ac:dyDescent="0.2">
      <c r="A74" s="80">
        <v>13</v>
      </c>
      <c r="B74" s="34" t="s">
        <v>2185</v>
      </c>
      <c r="C74" s="81" t="s">
        <v>7294</v>
      </c>
      <c r="D74" s="1417" t="s">
        <v>4380</v>
      </c>
      <c r="E74" s="14"/>
      <c r="F74" s="13">
        <v>10000</v>
      </c>
      <c r="G74" s="14" t="s">
        <v>5974</v>
      </c>
      <c r="H74" s="14"/>
      <c r="I74" s="15"/>
      <c r="J74" s="15"/>
      <c r="K74" s="37" t="s">
        <v>5229</v>
      </c>
      <c r="L74" s="1890" t="s">
        <v>5309</v>
      </c>
      <c r="M74" s="76">
        <v>10000</v>
      </c>
      <c r="N74" s="12"/>
      <c r="O74" s="77"/>
      <c r="P74" s="1647"/>
      <c r="Q74" s="1647"/>
      <c r="R74" s="1647"/>
    </row>
    <row r="75" spans="1:18" s="1653" customFormat="1" ht="63" hidden="1" x14ac:dyDescent="0.2">
      <c r="A75" s="80">
        <v>13</v>
      </c>
      <c r="B75" s="34" t="s">
        <v>2109</v>
      </c>
      <c r="C75" s="81" t="s">
        <v>7137</v>
      </c>
      <c r="D75" s="1417" t="s">
        <v>3834</v>
      </c>
      <c r="E75" s="14"/>
      <c r="F75" s="13">
        <v>20700</v>
      </c>
      <c r="G75" s="14" t="s">
        <v>5974</v>
      </c>
      <c r="H75" s="14"/>
      <c r="I75" s="15"/>
      <c r="J75" s="15"/>
      <c r="K75" s="37" t="s">
        <v>5229</v>
      </c>
      <c r="L75" s="1890" t="s">
        <v>5319</v>
      </c>
      <c r="M75" s="76">
        <v>20700</v>
      </c>
      <c r="N75" s="12"/>
      <c r="O75" s="77"/>
      <c r="P75" s="1647"/>
      <c r="Q75" s="1647"/>
      <c r="R75" s="1664"/>
    </row>
    <row r="76" spans="1:18" s="1653" customFormat="1" ht="47.25" hidden="1" x14ac:dyDescent="0.2">
      <c r="A76" s="80">
        <v>13</v>
      </c>
      <c r="B76" s="34" t="s">
        <v>2068</v>
      </c>
      <c r="C76" s="81" t="s">
        <v>7137</v>
      </c>
      <c r="D76" s="1417" t="s">
        <v>3849</v>
      </c>
      <c r="E76" s="14"/>
      <c r="F76" s="13">
        <v>26000</v>
      </c>
      <c r="G76" s="14" t="s">
        <v>5226</v>
      </c>
      <c r="H76" s="14" t="s">
        <v>4934</v>
      </c>
      <c r="I76" s="15" t="s">
        <v>5223</v>
      </c>
      <c r="J76" s="15" t="s">
        <v>3130</v>
      </c>
      <c r="K76" s="37" t="s">
        <v>5229</v>
      </c>
      <c r="L76" s="1890" t="s">
        <v>5320</v>
      </c>
      <c r="M76" s="76">
        <v>26000</v>
      </c>
      <c r="N76" s="12"/>
      <c r="O76" s="77"/>
      <c r="P76" s="1647"/>
      <c r="Q76" s="1672"/>
      <c r="R76" s="1664"/>
    </row>
    <row r="77" spans="1:18" s="1664" customFormat="1" ht="31.5" hidden="1" x14ac:dyDescent="0.2">
      <c r="A77" s="2045">
        <v>13</v>
      </c>
      <c r="B77" s="34" t="s">
        <v>2259</v>
      </c>
      <c r="C77" s="81" t="s">
        <v>7328</v>
      </c>
      <c r="D77" s="1417" t="s">
        <v>4423</v>
      </c>
      <c r="E77" s="14"/>
      <c r="F77" s="13">
        <v>38000</v>
      </c>
      <c r="G77" s="14" t="s">
        <v>5974</v>
      </c>
      <c r="H77" s="14"/>
      <c r="I77" s="15"/>
      <c r="J77" s="15"/>
      <c r="K77" s="37" t="s">
        <v>5229</v>
      </c>
      <c r="L77" s="1890" t="s">
        <v>5311</v>
      </c>
      <c r="M77" s="76">
        <v>38000</v>
      </c>
      <c r="N77" s="12"/>
      <c r="O77" s="77"/>
      <c r="P77" s="1647"/>
      <c r="Q77" s="1672"/>
      <c r="R77" s="1704"/>
    </row>
    <row r="78" spans="1:18" s="1649" customFormat="1" ht="31.5" hidden="1" x14ac:dyDescent="0.2">
      <c r="A78" s="1712">
        <v>13</v>
      </c>
      <c r="B78" s="34" t="s">
        <v>2077</v>
      </c>
      <c r="C78" s="81" t="s">
        <v>7137</v>
      </c>
      <c r="D78" s="1417" t="s">
        <v>4337</v>
      </c>
      <c r="E78" s="14"/>
      <c r="F78" s="13">
        <v>40000</v>
      </c>
      <c r="G78" s="14" t="s">
        <v>5974</v>
      </c>
      <c r="H78" s="14"/>
      <c r="I78" s="15"/>
      <c r="J78" s="15"/>
      <c r="K78" s="37" t="s">
        <v>5229</v>
      </c>
      <c r="L78" s="1856" t="s">
        <v>5296</v>
      </c>
      <c r="M78" s="76">
        <v>40000</v>
      </c>
      <c r="N78" s="12"/>
      <c r="O78" s="77"/>
      <c r="P78" s="1647"/>
      <c r="Q78" s="1647"/>
      <c r="R78" s="1647"/>
    </row>
    <row r="79" spans="1:18" s="1930" customFormat="1" ht="47.25" hidden="1" x14ac:dyDescent="0.2">
      <c r="A79" s="1712">
        <v>13</v>
      </c>
      <c r="B79" s="34" t="s">
        <v>2218</v>
      </c>
      <c r="C79" s="87" t="s">
        <v>7304</v>
      </c>
      <c r="D79" s="1417" t="s">
        <v>4464</v>
      </c>
      <c r="E79" s="36"/>
      <c r="F79" s="35">
        <v>50000</v>
      </c>
      <c r="G79" s="14" t="s">
        <v>5226</v>
      </c>
      <c r="H79" s="14" t="s">
        <v>4934</v>
      </c>
      <c r="I79" s="37" t="s">
        <v>5267</v>
      </c>
      <c r="J79" s="15" t="s">
        <v>3085</v>
      </c>
      <c r="K79" s="37" t="s">
        <v>5229</v>
      </c>
      <c r="L79" s="1890" t="s">
        <v>5308</v>
      </c>
      <c r="M79" s="39">
        <v>50000</v>
      </c>
      <c r="N79" s="12"/>
      <c r="O79" s="77"/>
      <c r="P79" s="1647"/>
      <c r="Q79" s="1672"/>
      <c r="R79" s="1647"/>
    </row>
    <row r="80" spans="1:18" s="1930" customFormat="1" ht="47.25" hidden="1" x14ac:dyDescent="0.2">
      <c r="A80" s="1712">
        <v>13</v>
      </c>
      <c r="B80" s="34" t="s">
        <v>2219</v>
      </c>
      <c r="C80" s="81" t="s">
        <v>7304</v>
      </c>
      <c r="D80" s="1417" t="s">
        <v>4394</v>
      </c>
      <c r="E80" s="14"/>
      <c r="F80" s="13">
        <v>50000</v>
      </c>
      <c r="G80" s="14" t="s">
        <v>5226</v>
      </c>
      <c r="H80" s="14" t="s">
        <v>4934</v>
      </c>
      <c r="I80" s="15" t="s">
        <v>5223</v>
      </c>
      <c r="J80" s="80" t="s">
        <v>3111</v>
      </c>
      <c r="K80" s="37" t="s">
        <v>5229</v>
      </c>
      <c r="L80" s="1890" t="s">
        <v>5313</v>
      </c>
      <c r="M80" s="76">
        <v>50000</v>
      </c>
      <c r="N80" s="12"/>
      <c r="O80" s="77"/>
      <c r="P80" s="1647"/>
      <c r="Q80" s="1647"/>
      <c r="R80" s="1498"/>
    </row>
    <row r="81" spans="1:18" s="1930" customFormat="1" ht="47.25" hidden="1" x14ac:dyDescent="0.2">
      <c r="A81" s="1712">
        <v>13</v>
      </c>
      <c r="B81" s="34" t="s">
        <v>2075</v>
      </c>
      <c r="C81" s="81" t="s">
        <v>7137</v>
      </c>
      <c r="D81" s="1417" t="s">
        <v>4335</v>
      </c>
      <c r="E81" s="14"/>
      <c r="F81" s="13">
        <v>60000</v>
      </c>
      <c r="G81" s="14" t="s">
        <v>5974</v>
      </c>
      <c r="H81" s="14"/>
      <c r="I81" s="15"/>
      <c r="J81" s="15"/>
      <c r="K81" s="37" t="s">
        <v>5229</v>
      </c>
      <c r="L81" s="1856" t="s">
        <v>5296</v>
      </c>
      <c r="M81" s="76">
        <v>60000</v>
      </c>
      <c r="N81" s="12"/>
      <c r="O81" s="77"/>
      <c r="P81" s="1647"/>
      <c r="Q81" s="1647"/>
      <c r="R81" s="1647"/>
    </row>
    <row r="82" spans="1:18" s="1930" customFormat="1" ht="31.5" hidden="1" x14ac:dyDescent="0.2">
      <c r="A82" s="1712">
        <v>13</v>
      </c>
      <c r="B82" s="1980" t="s">
        <v>2226</v>
      </c>
      <c r="C82" s="81" t="s">
        <v>7304</v>
      </c>
      <c r="D82" s="1417" t="s">
        <v>3449</v>
      </c>
      <c r="E82" s="14"/>
      <c r="F82" s="13">
        <v>60000</v>
      </c>
      <c r="G82" s="14" t="s">
        <v>5974</v>
      </c>
      <c r="H82" s="14"/>
      <c r="I82" s="15"/>
      <c r="J82" s="15"/>
      <c r="K82" s="37" t="s">
        <v>5229</v>
      </c>
      <c r="L82" s="1890" t="s">
        <v>5311</v>
      </c>
      <c r="M82" s="76">
        <v>60000</v>
      </c>
      <c r="N82" s="12"/>
      <c r="O82" s="77"/>
      <c r="P82" s="1647"/>
      <c r="Q82" s="1647"/>
      <c r="R82" s="1647"/>
    </row>
    <row r="83" spans="1:18" s="1653" customFormat="1" ht="31.5" hidden="1" x14ac:dyDescent="0.2">
      <c r="A83" s="1712">
        <v>13</v>
      </c>
      <c r="B83" s="34" t="s">
        <v>2230</v>
      </c>
      <c r="C83" s="81" t="s">
        <v>7304</v>
      </c>
      <c r="D83" s="1417" t="s">
        <v>4391</v>
      </c>
      <c r="E83" s="14"/>
      <c r="F83" s="13">
        <v>60000</v>
      </c>
      <c r="G83" s="14" t="s">
        <v>5974</v>
      </c>
      <c r="H83" s="14"/>
      <c r="I83" s="15"/>
      <c r="J83" s="15"/>
      <c r="K83" s="37" t="s">
        <v>5229</v>
      </c>
      <c r="L83" s="1890" t="s">
        <v>5305</v>
      </c>
      <c r="M83" s="76">
        <v>60000</v>
      </c>
      <c r="N83" s="12"/>
      <c r="O83" s="77"/>
      <c r="P83" s="1647"/>
      <c r="Q83" s="1647"/>
      <c r="R83" s="1647"/>
    </row>
    <row r="84" spans="1:18" s="1653" customFormat="1" ht="31.5" hidden="1" x14ac:dyDescent="0.2">
      <c r="A84" s="1712">
        <v>13</v>
      </c>
      <c r="B84" s="34" t="s">
        <v>2187</v>
      </c>
      <c r="C84" s="81" t="s">
        <v>7284</v>
      </c>
      <c r="D84" s="1417" t="s">
        <v>4371</v>
      </c>
      <c r="E84" s="14"/>
      <c r="F84" s="13">
        <v>65000</v>
      </c>
      <c r="G84" s="14" t="s">
        <v>5974</v>
      </c>
      <c r="H84" s="14"/>
      <c r="I84" s="15"/>
      <c r="J84" s="15"/>
      <c r="K84" s="37" t="s">
        <v>5229</v>
      </c>
      <c r="L84" s="1856" t="s">
        <v>5307</v>
      </c>
      <c r="M84" s="76">
        <v>65000</v>
      </c>
      <c r="N84" s="12"/>
      <c r="O84" s="77"/>
      <c r="P84" s="1647"/>
      <c r="Q84" s="1647"/>
      <c r="R84" s="1647"/>
    </row>
    <row r="85" spans="1:18" s="1653" customFormat="1" hidden="1" x14ac:dyDescent="0.2">
      <c r="A85" s="1712">
        <v>13</v>
      </c>
      <c r="B85" s="1980" t="s">
        <v>2276</v>
      </c>
      <c r="C85" s="81" t="s">
        <v>7234</v>
      </c>
      <c r="D85" s="1417" t="s">
        <v>4327</v>
      </c>
      <c r="E85" s="14"/>
      <c r="F85" s="13">
        <v>65000</v>
      </c>
      <c r="G85" s="14" t="s">
        <v>5974</v>
      </c>
      <c r="H85" s="14"/>
      <c r="I85" s="15"/>
      <c r="J85" s="15"/>
      <c r="K85" s="37" t="s">
        <v>5229</v>
      </c>
      <c r="L85" s="1856" t="s">
        <v>5296</v>
      </c>
      <c r="M85" s="76">
        <v>65000</v>
      </c>
      <c r="N85" s="12"/>
      <c r="O85" s="77"/>
      <c r="P85" s="1647"/>
      <c r="Q85" s="1647"/>
      <c r="R85" s="1647"/>
    </row>
    <row r="86" spans="1:18" s="1653" customFormat="1" ht="47.25" hidden="1" x14ac:dyDescent="0.2">
      <c r="A86" s="1712">
        <v>13</v>
      </c>
      <c r="B86" s="34" t="s">
        <v>2256</v>
      </c>
      <c r="C86" s="81" t="s">
        <v>7328</v>
      </c>
      <c r="D86" s="1417" t="s">
        <v>4425</v>
      </c>
      <c r="E86" s="14"/>
      <c r="F86" s="13">
        <v>68000</v>
      </c>
      <c r="G86" s="14" t="s">
        <v>5226</v>
      </c>
      <c r="H86" s="14" t="s">
        <v>4934</v>
      </c>
      <c r="I86" s="15" t="s">
        <v>3115</v>
      </c>
      <c r="J86" s="80" t="s">
        <v>3111</v>
      </c>
      <c r="K86" s="37" t="s">
        <v>5229</v>
      </c>
      <c r="L86" s="1890" t="s">
        <v>5311</v>
      </c>
      <c r="M86" s="76">
        <v>68000</v>
      </c>
      <c r="N86" s="12"/>
      <c r="O86" s="77"/>
      <c r="P86" s="1647"/>
      <c r="Q86" s="1647"/>
      <c r="R86" s="1647"/>
    </row>
    <row r="87" spans="1:18" s="1653" customFormat="1" ht="47.25" hidden="1" x14ac:dyDescent="0.2">
      <c r="A87" s="1712">
        <v>13</v>
      </c>
      <c r="B87" s="1980" t="s">
        <v>2144</v>
      </c>
      <c r="C87" s="87" t="s">
        <v>5314</v>
      </c>
      <c r="D87" s="1417" t="s">
        <v>4466</v>
      </c>
      <c r="E87" s="36"/>
      <c r="F87" s="35">
        <v>68700.23</v>
      </c>
      <c r="G87" s="36" t="s">
        <v>5226</v>
      </c>
      <c r="H87" s="36" t="s">
        <v>4934</v>
      </c>
      <c r="I87" s="37" t="s">
        <v>5223</v>
      </c>
      <c r="J87" s="37" t="s">
        <v>3130</v>
      </c>
      <c r="K87" s="37" t="s">
        <v>5229</v>
      </c>
      <c r="L87" s="1890" t="s">
        <v>5297</v>
      </c>
      <c r="M87" s="39">
        <v>68700.23</v>
      </c>
      <c r="N87" s="12"/>
      <c r="O87" s="77"/>
      <c r="P87" s="1770" t="s">
        <v>5334</v>
      </c>
      <c r="Q87" s="1647"/>
      <c r="R87" s="1647"/>
    </row>
    <row r="88" spans="1:18" s="1649" customFormat="1" ht="31.5" hidden="1" x14ac:dyDescent="0.25">
      <c r="A88" s="1712">
        <v>13</v>
      </c>
      <c r="B88" s="2034" t="s">
        <v>2778</v>
      </c>
      <c r="C88" s="81" t="s">
        <v>7137</v>
      </c>
      <c r="D88" s="1947" t="s">
        <v>994</v>
      </c>
      <c r="E88" s="14"/>
      <c r="F88" s="13">
        <v>69000</v>
      </c>
      <c r="G88" s="14" t="s">
        <v>5974</v>
      </c>
      <c r="H88" s="14"/>
      <c r="I88" s="15"/>
      <c r="J88" s="15"/>
      <c r="K88" s="1890" t="s">
        <v>5229</v>
      </c>
      <c r="L88" s="1856" t="s">
        <v>5296</v>
      </c>
      <c r="M88" s="76">
        <v>69000</v>
      </c>
      <c r="N88" s="12"/>
      <c r="O88" s="77"/>
      <c r="P88" s="1647"/>
      <c r="Q88" s="1647"/>
      <c r="R88" s="1647"/>
    </row>
    <row r="89" spans="1:18" s="1649" customFormat="1" ht="31.5" hidden="1" x14ac:dyDescent="0.2">
      <c r="A89" s="1712">
        <v>13</v>
      </c>
      <c r="B89" s="1980" t="s">
        <v>2254</v>
      </c>
      <c r="C89" s="81" t="s">
        <v>7304</v>
      </c>
      <c r="D89" s="1417" t="s">
        <v>4456</v>
      </c>
      <c r="E89" s="14"/>
      <c r="F89" s="13">
        <v>69700</v>
      </c>
      <c r="G89" s="14" t="s">
        <v>5974</v>
      </c>
      <c r="H89" s="14"/>
      <c r="I89" s="15"/>
      <c r="J89" s="15"/>
      <c r="K89" s="34" t="s">
        <v>5229</v>
      </c>
      <c r="L89" s="1890" t="s">
        <v>5311</v>
      </c>
      <c r="M89" s="76">
        <v>69700</v>
      </c>
      <c r="N89" s="12"/>
      <c r="O89" s="77"/>
      <c r="P89" s="1769"/>
      <c r="Q89" s="1647"/>
      <c r="R89" s="1647"/>
    </row>
    <row r="90" spans="1:18" s="1649" customFormat="1" hidden="1" x14ac:dyDescent="0.2">
      <c r="A90" s="1712">
        <v>13</v>
      </c>
      <c r="B90" s="1980" t="s">
        <v>2215</v>
      </c>
      <c r="C90" s="1553" t="s">
        <v>5369</v>
      </c>
      <c r="D90" s="1417" t="s">
        <v>4326</v>
      </c>
      <c r="E90" s="14"/>
      <c r="F90" s="13">
        <v>69900</v>
      </c>
      <c r="G90" s="14" t="s">
        <v>5974</v>
      </c>
      <c r="H90" s="14"/>
      <c r="I90" s="15"/>
      <c r="J90" s="15"/>
      <c r="K90" s="37" t="s">
        <v>5229</v>
      </c>
      <c r="L90" s="1856" t="s">
        <v>5296</v>
      </c>
      <c r="M90" s="76">
        <v>69900</v>
      </c>
      <c r="N90" s="12"/>
      <c r="O90" s="77"/>
      <c r="P90" s="1647"/>
      <c r="Q90" s="1647"/>
      <c r="R90" s="1647"/>
    </row>
    <row r="91" spans="1:18" s="1649" customFormat="1" ht="47.25" hidden="1" x14ac:dyDescent="0.2">
      <c r="A91" s="1712">
        <v>13</v>
      </c>
      <c r="B91" s="1980" t="s">
        <v>2220</v>
      </c>
      <c r="C91" s="81" t="s">
        <v>7304</v>
      </c>
      <c r="D91" s="1417" t="s">
        <v>4458</v>
      </c>
      <c r="E91" s="14"/>
      <c r="F91" s="13">
        <v>69900</v>
      </c>
      <c r="G91" s="14" t="s">
        <v>5226</v>
      </c>
      <c r="H91" s="14" t="s">
        <v>4934</v>
      </c>
      <c r="I91" s="15" t="s">
        <v>5223</v>
      </c>
      <c r="J91" s="15" t="s">
        <v>3100</v>
      </c>
      <c r="K91" s="37" t="s">
        <v>5229</v>
      </c>
      <c r="L91" s="1890" t="s">
        <v>5311</v>
      </c>
      <c r="M91" s="76">
        <v>69900</v>
      </c>
      <c r="N91" s="12"/>
      <c r="O91" s="77"/>
      <c r="P91" s="1647"/>
      <c r="Q91" s="1647"/>
      <c r="R91" s="1647"/>
    </row>
    <row r="92" spans="1:18" s="1653" customFormat="1" ht="31.5" hidden="1" x14ac:dyDescent="0.2">
      <c r="A92" s="80">
        <v>13</v>
      </c>
      <c r="B92" s="1980" t="s">
        <v>2283</v>
      </c>
      <c r="C92" s="81" t="s">
        <v>7133</v>
      </c>
      <c r="D92" s="1417" t="s">
        <v>4323</v>
      </c>
      <c r="E92" s="14"/>
      <c r="F92" s="13">
        <v>69900</v>
      </c>
      <c r="G92" s="14" t="s">
        <v>5974</v>
      </c>
      <c r="H92" s="14"/>
      <c r="I92" s="15"/>
      <c r="J92" s="15"/>
      <c r="K92" s="37" t="s">
        <v>5229</v>
      </c>
      <c r="L92" s="1856" t="s">
        <v>5296</v>
      </c>
      <c r="M92" s="76">
        <v>69900</v>
      </c>
      <c r="N92" s="12"/>
      <c r="O92" s="77"/>
      <c r="P92" s="1647"/>
      <c r="Q92" s="1647"/>
      <c r="R92" s="1647"/>
    </row>
    <row r="93" spans="1:18" s="1653" customFormat="1" ht="47.25" hidden="1" x14ac:dyDescent="0.2">
      <c r="A93" s="80">
        <v>13</v>
      </c>
      <c r="B93" s="1980" t="s">
        <v>2258</v>
      </c>
      <c r="C93" s="81" t="s">
        <v>7328</v>
      </c>
      <c r="D93" s="1417" t="s">
        <v>4426</v>
      </c>
      <c r="E93" s="14"/>
      <c r="F93" s="13">
        <v>69950</v>
      </c>
      <c r="G93" s="14" t="s">
        <v>5226</v>
      </c>
      <c r="H93" s="14" t="s">
        <v>4934</v>
      </c>
      <c r="I93" s="15" t="s">
        <v>3115</v>
      </c>
      <c r="J93" s="15" t="s">
        <v>3085</v>
      </c>
      <c r="K93" s="37" t="s">
        <v>5229</v>
      </c>
      <c r="L93" s="1890" t="s">
        <v>5311</v>
      </c>
      <c r="M93" s="76">
        <v>69950</v>
      </c>
      <c r="N93" s="12"/>
      <c r="O93" s="77"/>
      <c r="P93" s="1647"/>
      <c r="Q93" s="1700"/>
      <c r="R93" s="1672"/>
    </row>
    <row r="94" spans="1:18" s="1931" customFormat="1" ht="31.5" hidden="1" x14ac:dyDescent="0.2">
      <c r="A94" s="1712">
        <v>13</v>
      </c>
      <c r="B94" s="1980" t="s">
        <v>2261</v>
      </c>
      <c r="C94" s="81" t="s">
        <v>7328</v>
      </c>
      <c r="D94" s="1417" t="s">
        <v>4429</v>
      </c>
      <c r="E94" s="14"/>
      <c r="F94" s="13">
        <v>69950</v>
      </c>
      <c r="G94" s="14" t="s">
        <v>5974</v>
      </c>
      <c r="H94" s="14"/>
      <c r="I94" s="15"/>
      <c r="J94" s="15"/>
      <c r="K94" s="37" t="s">
        <v>5229</v>
      </c>
      <c r="L94" s="1890" t="s">
        <v>5311</v>
      </c>
      <c r="M94" s="76">
        <v>69950</v>
      </c>
      <c r="N94" s="12"/>
      <c r="O94" s="77"/>
      <c r="P94" s="2086"/>
      <c r="Q94" s="1740"/>
      <c r="R94" s="79"/>
    </row>
    <row r="95" spans="1:18" s="1930" customFormat="1" hidden="1" x14ac:dyDescent="0.2">
      <c r="A95" s="1712">
        <v>13</v>
      </c>
      <c r="B95" s="1980" t="s">
        <v>2106</v>
      </c>
      <c r="C95" s="81" t="s">
        <v>7137</v>
      </c>
      <c r="D95" s="1417" t="s">
        <v>4082</v>
      </c>
      <c r="E95" s="14"/>
      <c r="F95" s="13">
        <v>70000</v>
      </c>
      <c r="G95" s="14" t="s">
        <v>5974</v>
      </c>
      <c r="H95" s="14"/>
      <c r="I95" s="15"/>
      <c r="J95" s="15"/>
      <c r="K95" s="37" t="s">
        <v>5229</v>
      </c>
      <c r="L95" s="1890" t="s">
        <v>5041</v>
      </c>
      <c r="M95" s="76">
        <v>70000</v>
      </c>
      <c r="N95" s="12"/>
      <c r="O95" s="77"/>
      <c r="P95" s="1647"/>
      <c r="Q95" s="1647"/>
      <c r="R95" s="1647"/>
    </row>
    <row r="96" spans="1:18" s="1647" customFormat="1" ht="31.5" hidden="1" x14ac:dyDescent="0.2">
      <c r="A96" s="80">
        <v>13</v>
      </c>
      <c r="B96" s="1980" t="s">
        <v>2145</v>
      </c>
      <c r="C96" s="1553" t="s">
        <v>3150</v>
      </c>
      <c r="D96" s="1417" t="s">
        <v>3831</v>
      </c>
      <c r="E96" s="14"/>
      <c r="F96" s="13">
        <v>75000</v>
      </c>
      <c r="G96" s="14" t="s">
        <v>5974</v>
      </c>
      <c r="H96" s="14"/>
      <c r="I96" s="15"/>
      <c r="J96" s="15"/>
      <c r="K96" s="37" t="s">
        <v>5229</v>
      </c>
      <c r="L96" s="1890" t="s">
        <v>5318</v>
      </c>
      <c r="M96" s="76">
        <v>75000</v>
      </c>
      <c r="N96" s="12"/>
      <c r="O96" s="77"/>
    </row>
    <row r="97" spans="1:18" s="1664" customFormat="1" ht="47.25" hidden="1" x14ac:dyDescent="0.2">
      <c r="A97" s="80">
        <v>13</v>
      </c>
      <c r="B97" s="1980" t="s">
        <v>2217</v>
      </c>
      <c r="C97" s="81" t="s">
        <v>7304</v>
      </c>
      <c r="D97" s="1417" t="s">
        <v>4432</v>
      </c>
      <c r="E97" s="14"/>
      <c r="F97" s="13">
        <v>75000</v>
      </c>
      <c r="G97" s="14" t="s">
        <v>5226</v>
      </c>
      <c r="H97" s="14" t="s">
        <v>4934</v>
      </c>
      <c r="I97" s="15" t="s">
        <v>5038</v>
      </c>
      <c r="J97" s="80" t="s">
        <v>3111</v>
      </c>
      <c r="K97" s="37" t="s">
        <v>5229</v>
      </c>
      <c r="L97" s="1856" t="s">
        <v>5313</v>
      </c>
      <c r="M97" s="76">
        <v>75000</v>
      </c>
      <c r="N97" s="12"/>
      <c r="O97" s="77"/>
      <c r="P97" s="1647"/>
      <c r="Q97" s="1773"/>
      <c r="R97" s="1647"/>
    </row>
    <row r="98" spans="1:18" s="1664" customFormat="1" ht="31.5" hidden="1" x14ac:dyDescent="0.2">
      <c r="A98" s="80">
        <v>13</v>
      </c>
      <c r="B98" s="1980" t="s">
        <v>2211</v>
      </c>
      <c r="C98" s="87" t="s">
        <v>7170</v>
      </c>
      <c r="D98" s="1417" t="s">
        <v>4310</v>
      </c>
      <c r="E98" s="36"/>
      <c r="F98" s="35">
        <v>100000</v>
      </c>
      <c r="G98" s="36" t="s">
        <v>5974</v>
      </c>
      <c r="H98" s="14"/>
      <c r="I98" s="15"/>
      <c r="J98" s="37"/>
      <c r="K98" s="37" t="s">
        <v>5229</v>
      </c>
      <c r="L98" s="1890" t="s">
        <v>5303</v>
      </c>
      <c r="M98" s="39">
        <v>100000</v>
      </c>
      <c r="N98" s="12"/>
      <c r="O98" s="77"/>
      <c r="P98" s="1647"/>
      <c r="Q98" s="1647"/>
      <c r="R98" s="1647"/>
    </row>
    <row r="99" spans="1:18" s="1664" customFormat="1" ht="47.25" hidden="1" x14ac:dyDescent="0.2">
      <c r="A99" s="80">
        <v>13</v>
      </c>
      <c r="B99" s="2035" t="s">
        <v>2222</v>
      </c>
      <c r="C99" s="2057" t="s">
        <v>1008</v>
      </c>
      <c r="D99" s="2063" t="s">
        <v>4434</v>
      </c>
      <c r="E99" s="2065"/>
      <c r="F99" s="2068">
        <v>100000</v>
      </c>
      <c r="G99" s="2065" t="s">
        <v>5226</v>
      </c>
      <c r="H99" s="2065" t="s">
        <v>4934</v>
      </c>
      <c r="I99" s="2071" t="s">
        <v>5267</v>
      </c>
      <c r="J99" s="2071" t="s">
        <v>3085</v>
      </c>
      <c r="K99" s="2076" t="s">
        <v>5229</v>
      </c>
      <c r="L99" s="1856" t="s">
        <v>5311</v>
      </c>
      <c r="M99" s="76">
        <v>100000</v>
      </c>
      <c r="N99" s="12"/>
      <c r="O99" s="77"/>
      <c r="P99" s="1647"/>
      <c r="Q99" s="1730"/>
      <c r="R99" s="1647"/>
    </row>
    <row r="100" spans="1:18" s="1664" customFormat="1" ht="63.75" hidden="1" customHeight="1" x14ac:dyDescent="0.2">
      <c r="A100" s="1712">
        <v>13</v>
      </c>
      <c r="B100" s="34" t="s">
        <v>2076</v>
      </c>
      <c r="C100" s="81" t="s">
        <v>7137</v>
      </c>
      <c r="D100" s="1417" t="s">
        <v>4339</v>
      </c>
      <c r="E100" s="14"/>
      <c r="F100" s="13">
        <v>115000</v>
      </c>
      <c r="G100" s="14" t="s">
        <v>5974</v>
      </c>
      <c r="H100" s="14"/>
      <c r="I100" s="15"/>
      <c r="J100" s="15"/>
      <c r="K100" s="37" t="s">
        <v>5229</v>
      </c>
      <c r="L100" s="1856" t="s">
        <v>5296</v>
      </c>
      <c r="M100" s="76">
        <v>115000</v>
      </c>
      <c r="N100" s="12"/>
      <c r="O100" s="77"/>
      <c r="P100" s="1647"/>
      <c r="R100" s="1647"/>
    </row>
    <row r="101" spans="1:18" s="1664" customFormat="1" ht="48.75" hidden="1" customHeight="1" x14ac:dyDescent="0.2">
      <c r="A101" s="1712">
        <v>13</v>
      </c>
      <c r="B101" s="34" t="s">
        <v>2169</v>
      </c>
      <c r="C101" s="1553" t="s">
        <v>3152</v>
      </c>
      <c r="D101" s="1417" t="s">
        <v>3847</v>
      </c>
      <c r="E101" s="14"/>
      <c r="F101" s="13">
        <v>115000</v>
      </c>
      <c r="G101" s="14" t="s">
        <v>5974</v>
      </c>
      <c r="H101" s="14"/>
      <c r="I101" s="15"/>
      <c r="J101" s="15"/>
      <c r="K101" s="37" t="s">
        <v>5229</v>
      </c>
      <c r="L101" s="1890" t="s">
        <v>5320</v>
      </c>
      <c r="M101" s="76">
        <v>115000</v>
      </c>
      <c r="N101" s="12"/>
      <c r="O101" s="77"/>
      <c r="P101" s="1647"/>
      <c r="R101" s="1647"/>
    </row>
    <row r="102" spans="1:18" s="1664" customFormat="1" ht="48" hidden="1" customHeight="1" x14ac:dyDescent="0.2">
      <c r="A102" s="1712">
        <v>13</v>
      </c>
      <c r="B102" s="34" t="s">
        <v>2229</v>
      </c>
      <c r="C102" s="81" t="s">
        <v>7304</v>
      </c>
      <c r="D102" s="1417" t="s">
        <v>4435</v>
      </c>
      <c r="E102" s="14"/>
      <c r="F102" s="13">
        <v>115000</v>
      </c>
      <c r="G102" s="14" t="s">
        <v>5974</v>
      </c>
      <c r="H102" s="14"/>
      <c r="I102" s="15"/>
      <c r="J102" s="15"/>
      <c r="K102" s="37" t="s">
        <v>5229</v>
      </c>
      <c r="L102" s="1856" t="s">
        <v>5311</v>
      </c>
      <c r="M102" s="76">
        <v>115000</v>
      </c>
      <c r="N102" s="12"/>
      <c r="O102" s="77"/>
      <c r="P102" s="1647"/>
      <c r="R102" s="1647"/>
    </row>
    <row r="103" spans="1:18" s="1653" customFormat="1" hidden="1" x14ac:dyDescent="0.2">
      <c r="A103" s="1712">
        <v>13</v>
      </c>
      <c r="B103" s="34" t="s">
        <v>2195</v>
      </c>
      <c r="C103" s="87" t="s">
        <v>7170</v>
      </c>
      <c r="D103" s="1417" t="s">
        <v>4314</v>
      </c>
      <c r="E103" s="36"/>
      <c r="F103" s="35">
        <v>120000</v>
      </c>
      <c r="G103" s="36" t="s">
        <v>5974</v>
      </c>
      <c r="H103" s="14"/>
      <c r="I103" s="36"/>
      <c r="J103" s="37"/>
      <c r="K103" s="37" t="s">
        <v>5229</v>
      </c>
      <c r="L103" s="1890" t="s">
        <v>5303</v>
      </c>
      <c r="M103" s="39">
        <v>120000</v>
      </c>
      <c r="N103" s="12"/>
      <c r="O103" s="77"/>
      <c r="P103" s="1647"/>
      <c r="Q103" s="1664"/>
      <c r="R103" s="1647"/>
    </row>
    <row r="104" spans="1:18" s="1647" customFormat="1" ht="36.75" hidden="1" customHeight="1" x14ac:dyDescent="0.2">
      <c r="A104" s="80">
        <v>13</v>
      </c>
      <c r="B104" s="34" t="s">
        <v>2196</v>
      </c>
      <c r="C104" s="81" t="s">
        <v>7170</v>
      </c>
      <c r="D104" s="1417" t="s">
        <v>4279</v>
      </c>
      <c r="E104" s="14"/>
      <c r="F104" s="13">
        <v>120000</v>
      </c>
      <c r="G104" s="14" t="s">
        <v>5974</v>
      </c>
      <c r="H104" s="14"/>
      <c r="I104" s="15"/>
      <c r="J104" s="15"/>
      <c r="K104" s="37" t="s">
        <v>5229</v>
      </c>
      <c r="L104" s="1890" t="s">
        <v>5303</v>
      </c>
      <c r="M104" s="76">
        <v>120000</v>
      </c>
      <c r="N104" s="12"/>
      <c r="O104" s="77"/>
      <c r="Q104" s="1664"/>
    </row>
    <row r="105" spans="1:18" s="1653" customFormat="1" ht="31.5" hidden="1" x14ac:dyDescent="0.2">
      <c r="A105" s="80">
        <v>13</v>
      </c>
      <c r="B105" s="1980" t="s">
        <v>2198</v>
      </c>
      <c r="C105" s="81" t="s">
        <v>7170</v>
      </c>
      <c r="D105" s="1417" t="s">
        <v>4286</v>
      </c>
      <c r="E105" s="14"/>
      <c r="F105" s="13">
        <v>120000</v>
      </c>
      <c r="G105" s="14" t="s">
        <v>5974</v>
      </c>
      <c r="H105" s="14"/>
      <c r="I105" s="15"/>
      <c r="J105" s="15"/>
      <c r="K105" s="37" t="s">
        <v>5229</v>
      </c>
      <c r="L105" s="1890" t="s">
        <v>5303</v>
      </c>
      <c r="M105" s="76">
        <v>120000</v>
      </c>
      <c r="N105" s="12"/>
      <c r="O105" s="77"/>
      <c r="P105" s="1647"/>
      <c r="Q105" s="1664"/>
      <c r="R105" s="1647"/>
    </row>
    <row r="106" spans="1:18" s="1664" customFormat="1" hidden="1" x14ac:dyDescent="0.2">
      <c r="A106" s="80">
        <v>13</v>
      </c>
      <c r="B106" s="1980" t="s">
        <v>2208</v>
      </c>
      <c r="C106" s="81" t="s">
        <v>7170</v>
      </c>
      <c r="D106" s="1417" t="s">
        <v>4292</v>
      </c>
      <c r="E106" s="14"/>
      <c r="F106" s="13">
        <v>120000</v>
      </c>
      <c r="G106" s="14" t="s">
        <v>5974</v>
      </c>
      <c r="H106" s="14"/>
      <c r="I106" s="15"/>
      <c r="J106" s="15"/>
      <c r="K106" s="37" t="s">
        <v>5229</v>
      </c>
      <c r="L106" s="1890" t="s">
        <v>5303</v>
      </c>
      <c r="M106" s="76">
        <v>120000</v>
      </c>
      <c r="N106" s="12"/>
      <c r="O106" s="77"/>
      <c r="P106" s="1647"/>
      <c r="R106" s="1647"/>
    </row>
    <row r="107" spans="1:18" s="1664" customFormat="1" ht="31.5" hidden="1" x14ac:dyDescent="0.2">
      <c r="A107" s="80">
        <v>13</v>
      </c>
      <c r="B107" s="1980" t="s">
        <v>2253</v>
      </c>
      <c r="C107" s="81" t="s">
        <v>7304</v>
      </c>
      <c r="D107" s="1417" t="s">
        <v>4431</v>
      </c>
      <c r="E107" s="14"/>
      <c r="F107" s="13">
        <v>130000</v>
      </c>
      <c r="G107" s="14" t="s">
        <v>5974</v>
      </c>
      <c r="H107" s="14"/>
      <c r="I107" s="15"/>
      <c r="J107" s="15"/>
      <c r="K107" s="37" t="s">
        <v>5229</v>
      </c>
      <c r="L107" s="1856" t="s">
        <v>5313</v>
      </c>
      <c r="M107" s="76">
        <v>130000</v>
      </c>
      <c r="N107" s="12"/>
      <c r="O107" s="77"/>
      <c r="P107" s="1700"/>
      <c r="Q107" s="1647"/>
      <c r="R107" s="1647"/>
    </row>
    <row r="108" spans="1:18" s="1647" customFormat="1" hidden="1" x14ac:dyDescent="0.2">
      <c r="A108" s="80">
        <v>13</v>
      </c>
      <c r="B108" s="1980" t="s">
        <v>2227</v>
      </c>
      <c r="C108" s="81" t="s">
        <v>7304</v>
      </c>
      <c r="D108" s="1417" t="s">
        <v>3455</v>
      </c>
      <c r="E108" s="14"/>
      <c r="F108" s="13">
        <v>140000</v>
      </c>
      <c r="G108" s="14" t="s">
        <v>5974</v>
      </c>
      <c r="H108" s="14"/>
      <c r="I108" s="15"/>
      <c r="J108" s="15"/>
      <c r="K108" s="37" t="s">
        <v>5229</v>
      </c>
      <c r="L108" s="1890" t="s">
        <v>5311</v>
      </c>
      <c r="M108" s="76">
        <v>140000</v>
      </c>
      <c r="N108" s="12"/>
      <c r="O108" s="77"/>
    </row>
    <row r="109" spans="1:18" s="1648" customFormat="1" ht="47.25" hidden="1" x14ac:dyDescent="0.2">
      <c r="A109" s="80">
        <v>13</v>
      </c>
      <c r="B109" s="1980" t="s">
        <v>2216</v>
      </c>
      <c r="C109" s="81" t="s">
        <v>7304</v>
      </c>
      <c r="D109" s="1417" t="s">
        <v>4433</v>
      </c>
      <c r="E109" s="14"/>
      <c r="F109" s="13">
        <v>144000</v>
      </c>
      <c r="G109" s="14" t="s">
        <v>5226</v>
      </c>
      <c r="H109" s="14" t="s">
        <v>4934</v>
      </c>
      <c r="I109" s="15" t="s">
        <v>5038</v>
      </c>
      <c r="J109" s="80" t="s">
        <v>3111</v>
      </c>
      <c r="K109" s="37" t="s">
        <v>5229</v>
      </c>
      <c r="L109" s="1856" t="s">
        <v>5311</v>
      </c>
      <c r="M109" s="76">
        <v>144000</v>
      </c>
      <c r="N109" s="12"/>
      <c r="O109" s="77"/>
      <c r="P109" s="1647"/>
      <c r="Q109" s="1647"/>
      <c r="R109" s="1647"/>
    </row>
    <row r="110" spans="1:18" s="1647" customFormat="1" ht="47.25" hidden="1" x14ac:dyDescent="0.2">
      <c r="A110" s="80">
        <v>13</v>
      </c>
      <c r="B110" s="34" t="s">
        <v>2055</v>
      </c>
      <c r="C110" s="81" t="s">
        <v>7137</v>
      </c>
      <c r="D110" s="1417" t="s">
        <v>3990</v>
      </c>
      <c r="E110" s="14"/>
      <c r="F110" s="13">
        <v>150000</v>
      </c>
      <c r="G110" s="14" t="s">
        <v>5226</v>
      </c>
      <c r="H110" s="14" t="s">
        <v>4934</v>
      </c>
      <c r="I110" s="15" t="s">
        <v>5038</v>
      </c>
      <c r="J110" s="15" t="s">
        <v>3131</v>
      </c>
      <c r="K110" s="37" t="s">
        <v>5229</v>
      </c>
      <c r="L110" s="1890" t="s">
        <v>5320</v>
      </c>
      <c r="M110" s="76">
        <v>150000</v>
      </c>
      <c r="N110" s="12"/>
      <c r="O110" s="77"/>
      <c r="P110" s="1672"/>
    </row>
    <row r="111" spans="1:18" s="1647" customFormat="1" ht="31.5" hidden="1" x14ac:dyDescent="0.2">
      <c r="A111" s="80">
        <v>13</v>
      </c>
      <c r="B111" s="1980" t="s">
        <v>2146</v>
      </c>
      <c r="C111" s="1553" t="s">
        <v>3151</v>
      </c>
      <c r="D111" s="1417" t="s">
        <v>3832</v>
      </c>
      <c r="E111" s="14"/>
      <c r="F111" s="13">
        <v>150000</v>
      </c>
      <c r="G111" s="14" t="s">
        <v>5974</v>
      </c>
      <c r="H111" s="14"/>
      <c r="I111" s="15"/>
      <c r="J111" s="15"/>
      <c r="K111" s="37" t="s">
        <v>5229</v>
      </c>
      <c r="L111" s="1925" t="s">
        <v>5318</v>
      </c>
      <c r="M111" s="76">
        <v>150000</v>
      </c>
      <c r="N111" s="12"/>
      <c r="O111" s="77"/>
      <c r="P111" s="1672"/>
    </row>
    <row r="112" spans="1:18" s="1647" customFormat="1" ht="47.25" hidden="1" x14ac:dyDescent="0.2">
      <c r="A112" s="80">
        <v>13</v>
      </c>
      <c r="B112" s="87" t="s">
        <v>2058</v>
      </c>
      <c r="C112" s="87" t="s">
        <v>7137</v>
      </c>
      <c r="D112" s="1417" t="s">
        <v>3385</v>
      </c>
      <c r="E112" s="36"/>
      <c r="F112" s="35">
        <v>155000</v>
      </c>
      <c r="G112" s="36" t="s">
        <v>5226</v>
      </c>
      <c r="H112" s="36" t="s">
        <v>4934</v>
      </c>
      <c r="I112" s="15" t="s">
        <v>5038</v>
      </c>
      <c r="J112" s="37" t="s">
        <v>5270</v>
      </c>
      <c r="K112" s="37" t="s">
        <v>7788</v>
      </c>
      <c r="L112" s="1890" t="s">
        <v>5041</v>
      </c>
      <c r="M112" s="39">
        <v>155000</v>
      </c>
      <c r="N112" s="1243"/>
      <c r="O112" s="143"/>
      <c r="Q112" s="1672"/>
    </row>
    <row r="113" spans="1:18" s="1647" customFormat="1" ht="47.25" hidden="1" x14ac:dyDescent="0.2">
      <c r="A113" s="80">
        <v>13</v>
      </c>
      <c r="B113" s="1980" t="s">
        <v>2125</v>
      </c>
      <c r="C113" s="1553" t="s">
        <v>3143</v>
      </c>
      <c r="D113" s="1417" t="s">
        <v>4234</v>
      </c>
      <c r="E113" s="14"/>
      <c r="F113" s="13">
        <v>156800</v>
      </c>
      <c r="G113" s="14" t="s">
        <v>5974</v>
      </c>
      <c r="H113" s="14"/>
      <c r="I113" s="15"/>
      <c r="J113" s="15"/>
      <c r="K113" s="37" t="s">
        <v>5229</v>
      </c>
      <c r="L113" s="1890" t="s">
        <v>5299</v>
      </c>
      <c r="M113" s="76">
        <v>156800</v>
      </c>
      <c r="N113" s="12"/>
      <c r="O113" s="77"/>
      <c r="Q113" s="1672"/>
    </row>
    <row r="114" spans="1:18" s="1647" customFormat="1" ht="31.5" hidden="1" x14ac:dyDescent="0.2">
      <c r="A114" s="80">
        <v>13</v>
      </c>
      <c r="B114" s="1980" t="s">
        <v>2189</v>
      </c>
      <c r="C114" s="81" t="s">
        <v>7170</v>
      </c>
      <c r="D114" s="1417" t="s">
        <v>4276</v>
      </c>
      <c r="E114" s="14"/>
      <c r="F114" s="13">
        <v>160000</v>
      </c>
      <c r="G114" s="14" t="s">
        <v>5974</v>
      </c>
      <c r="H114" s="14"/>
      <c r="I114" s="15"/>
      <c r="J114" s="15"/>
      <c r="K114" s="37" t="s">
        <v>5229</v>
      </c>
      <c r="L114" s="1890" t="s">
        <v>5303</v>
      </c>
      <c r="M114" s="76">
        <v>160000</v>
      </c>
      <c r="N114" s="12"/>
      <c r="O114" s="77"/>
    </row>
    <row r="115" spans="1:18" s="1647" customFormat="1" ht="31.5" hidden="1" x14ac:dyDescent="0.2">
      <c r="A115" s="80">
        <v>13</v>
      </c>
      <c r="B115" s="34" t="s">
        <v>2209</v>
      </c>
      <c r="C115" s="81" t="s">
        <v>7170</v>
      </c>
      <c r="D115" s="1417" t="s">
        <v>4288</v>
      </c>
      <c r="E115" s="14"/>
      <c r="F115" s="13">
        <v>160000</v>
      </c>
      <c r="G115" s="14" t="s">
        <v>5974</v>
      </c>
      <c r="H115" s="14"/>
      <c r="I115" s="15"/>
      <c r="J115" s="15"/>
      <c r="K115" s="37" t="s">
        <v>5229</v>
      </c>
      <c r="L115" s="1890" t="s">
        <v>5303</v>
      </c>
      <c r="M115" s="76">
        <v>160000</v>
      </c>
      <c r="N115" s="12"/>
      <c r="O115" s="77"/>
      <c r="Q115" s="1700"/>
    </row>
    <row r="116" spans="1:18" s="1647" customFormat="1" ht="47.25" hidden="1" x14ac:dyDescent="0.2">
      <c r="A116" s="80">
        <v>13</v>
      </c>
      <c r="B116" s="1980" t="s">
        <v>2221</v>
      </c>
      <c r="C116" s="81" t="s">
        <v>7304</v>
      </c>
      <c r="D116" s="1417" t="s">
        <v>4387</v>
      </c>
      <c r="E116" s="14"/>
      <c r="F116" s="13">
        <v>170000</v>
      </c>
      <c r="G116" s="14" t="s">
        <v>5226</v>
      </c>
      <c r="H116" s="14" t="s">
        <v>4934</v>
      </c>
      <c r="I116" s="15" t="s">
        <v>5267</v>
      </c>
      <c r="J116" s="15" t="s">
        <v>3084</v>
      </c>
      <c r="K116" s="37" t="s">
        <v>5229</v>
      </c>
      <c r="L116" s="1890" t="s">
        <v>5311</v>
      </c>
      <c r="M116" s="76">
        <v>170000</v>
      </c>
      <c r="N116" s="12"/>
      <c r="O116" s="77"/>
    </row>
    <row r="117" spans="1:18" s="1647" customFormat="1" ht="31.5" hidden="1" x14ac:dyDescent="0.2">
      <c r="A117" s="80">
        <v>13</v>
      </c>
      <c r="B117" s="1980" t="s">
        <v>2149</v>
      </c>
      <c r="C117" s="1553" t="s">
        <v>3153</v>
      </c>
      <c r="D117" s="1417" t="s">
        <v>3855</v>
      </c>
      <c r="E117" s="14"/>
      <c r="F117" s="13">
        <v>188000</v>
      </c>
      <c r="G117" s="14" t="s">
        <v>5974</v>
      </c>
      <c r="H117" s="14"/>
      <c r="I117" s="15"/>
      <c r="J117" s="15"/>
      <c r="K117" s="37" t="s">
        <v>5229</v>
      </c>
      <c r="L117" s="1890" t="s">
        <v>5320</v>
      </c>
      <c r="M117" s="76">
        <v>188000</v>
      </c>
      <c r="N117" s="12"/>
      <c r="O117" s="77"/>
    </row>
    <row r="118" spans="1:18" s="1647" customFormat="1" hidden="1" x14ac:dyDescent="0.2">
      <c r="A118" s="80">
        <v>13</v>
      </c>
      <c r="B118" s="1980" t="s">
        <v>2167</v>
      </c>
      <c r="C118" s="1553" t="s">
        <v>3152</v>
      </c>
      <c r="D118" s="1417" t="s">
        <v>3853</v>
      </c>
      <c r="E118" s="14"/>
      <c r="F118" s="13">
        <v>188000</v>
      </c>
      <c r="G118" s="14" t="s">
        <v>5974</v>
      </c>
      <c r="H118" s="14"/>
      <c r="I118" s="15"/>
      <c r="J118" s="15"/>
      <c r="K118" s="37" t="s">
        <v>5229</v>
      </c>
      <c r="L118" s="1890" t="s">
        <v>5320</v>
      </c>
      <c r="M118" s="76">
        <v>188000</v>
      </c>
      <c r="N118" s="12"/>
      <c r="O118" s="77"/>
    </row>
    <row r="119" spans="1:18" s="1647" customFormat="1" ht="31.5" hidden="1" x14ac:dyDescent="0.2">
      <c r="A119" s="80">
        <v>13</v>
      </c>
      <c r="B119" s="34" t="s">
        <v>2152</v>
      </c>
      <c r="C119" s="1553" t="s">
        <v>3144</v>
      </c>
      <c r="D119" s="1417" t="s">
        <v>4344</v>
      </c>
      <c r="E119" s="14"/>
      <c r="F119" s="13">
        <v>200000</v>
      </c>
      <c r="G119" s="36" t="s">
        <v>5974</v>
      </c>
      <c r="H119" s="14"/>
      <c r="I119" s="36"/>
      <c r="J119" s="15"/>
      <c r="K119" s="37" t="s">
        <v>5229</v>
      </c>
      <c r="L119" s="1856" t="s">
        <v>5296</v>
      </c>
      <c r="M119" s="76">
        <v>200000</v>
      </c>
      <c r="N119" s="12"/>
      <c r="O119" s="77"/>
    </row>
    <row r="120" spans="1:18" s="1748" customFormat="1" hidden="1" x14ac:dyDescent="0.2">
      <c r="A120" s="80">
        <v>13</v>
      </c>
      <c r="B120" s="34" t="s">
        <v>2206</v>
      </c>
      <c r="C120" s="81" t="s">
        <v>7170</v>
      </c>
      <c r="D120" s="1417" t="s">
        <v>4290</v>
      </c>
      <c r="E120" s="14"/>
      <c r="F120" s="13">
        <v>200000</v>
      </c>
      <c r="G120" s="14" t="s">
        <v>5974</v>
      </c>
      <c r="H120" s="14"/>
      <c r="I120" s="15"/>
      <c r="J120" s="15"/>
      <c r="K120" s="37" t="s">
        <v>5229</v>
      </c>
      <c r="L120" s="1890" t="s">
        <v>5303</v>
      </c>
      <c r="M120" s="76">
        <v>200000</v>
      </c>
      <c r="N120" s="12"/>
      <c r="O120" s="77"/>
      <c r="P120" s="1647"/>
      <c r="Q120" s="1647"/>
      <c r="R120" s="1647"/>
    </row>
    <row r="121" spans="1:18" s="1647" customFormat="1" ht="47.25" hidden="1" x14ac:dyDescent="0.2">
      <c r="A121" s="80">
        <v>13</v>
      </c>
      <c r="B121" s="1980" t="s">
        <v>2257</v>
      </c>
      <c r="C121" s="81" t="s">
        <v>7328</v>
      </c>
      <c r="D121" s="1417" t="s">
        <v>4408</v>
      </c>
      <c r="E121" s="14"/>
      <c r="F121" s="13">
        <v>200000</v>
      </c>
      <c r="G121" s="14" t="s">
        <v>5226</v>
      </c>
      <c r="H121" s="14" t="s">
        <v>4934</v>
      </c>
      <c r="I121" s="15" t="s">
        <v>5223</v>
      </c>
      <c r="J121" s="15" t="s">
        <v>3085</v>
      </c>
      <c r="K121" s="37" t="s">
        <v>5229</v>
      </c>
      <c r="L121" s="1856" t="s">
        <v>5311</v>
      </c>
      <c r="M121" s="76">
        <v>200000</v>
      </c>
      <c r="N121" s="12"/>
      <c r="O121" s="77"/>
    </row>
    <row r="122" spans="1:18" s="1653" customFormat="1" hidden="1" x14ac:dyDescent="0.2">
      <c r="A122" s="80">
        <v>13</v>
      </c>
      <c r="B122" s="1980" t="s">
        <v>2166</v>
      </c>
      <c r="C122" s="1553" t="s">
        <v>3152</v>
      </c>
      <c r="D122" s="1417" t="s">
        <v>3550</v>
      </c>
      <c r="E122" s="14"/>
      <c r="F122" s="13">
        <v>220000</v>
      </c>
      <c r="G122" s="14" t="s">
        <v>5974</v>
      </c>
      <c r="H122" s="14"/>
      <c r="I122" s="15"/>
      <c r="J122" s="15"/>
      <c r="K122" s="37" t="s">
        <v>5229</v>
      </c>
      <c r="L122" s="1890" t="s">
        <v>5320</v>
      </c>
      <c r="M122" s="76">
        <v>220000</v>
      </c>
      <c r="N122" s="12"/>
      <c r="O122" s="77"/>
      <c r="P122" s="1647"/>
      <c r="Q122" s="1647"/>
      <c r="R122" s="1647"/>
    </row>
    <row r="123" spans="1:18" s="1647" customFormat="1" hidden="1" x14ac:dyDescent="0.2">
      <c r="A123" s="80">
        <v>13</v>
      </c>
      <c r="B123" s="34" t="s">
        <v>2168</v>
      </c>
      <c r="C123" s="1553" t="s">
        <v>3152</v>
      </c>
      <c r="D123" s="1417" t="s">
        <v>3551</v>
      </c>
      <c r="E123" s="14"/>
      <c r="F123" s="13">
        <v>220000</v>
      </c>
      <c r="G123" s="14" t="s">
        <v>5974</v>
      </c>
      <c r="H123" s="14"/>
      <c r="I123" s="15"/>
      <c r="J123" s="15"/>
      <c r="K123" s="37" t="s">
        <v>5229</v>
      </c>
      <c r="L123" s="1890" t="s">
        <v>5320</v>
      </c>
      <c r="M123" s="76">
        <v>220000</v>
      </c>
      <c r="N123" s="12"/>
      <c r="O123" s="77"/>
    </row>
    <row r="124" spans="1:18" s="1647" customFormat="1" ht="31.5" hidden="1" x14ac:dyDescent="0.2">
      <c r="A124" s="1243">
        <v>13</v>
      </c>
      <c r="B124" s="34" t="s">
        <v>2199</v>
      </c>
      <c r="C124" s="81" t="s">
        <v>7170</v>
      </c>
      <c r="D124" s="1417" t="s">
        <v>4269</v>
      </c>
      <c r="E124" s="14"/>
      <c r="F124" s="13">
        <v>240000</v>
      </c>
      <c r="G124" s="14" t="s">
        <v>5974</v>
      </c>
      <c r="H124" s="14"/>
      <c r="I124" s="15"/>
      <c r="J124" s="15"/>
      <c r="K124" s="37" t="s">
        <v>5229</v>
      </c>
      <c r="L124" s="1890" t="s">
        <v>5303</v>
      </c>
      <c r="M124" s="76">
        <v>240000</v>
      </c>
      <c r="N124" s="12"/>
      <c r="O124" s="77"/>
      <c r="P124" s="1747"/>
      <c r="Q124" s="1936"/>
      <c r="R124" s="1936"/>
    </row>
    <row r="125" spans="1:18" s="1647" customFormat="1" hidden="1" x14ac:dyDescent="0.2">
      <c r="A125" s="80">
        <v>13</v>
      </c>
      <c r="B125" s="34" t="s">
        <v>2203</v>
      </c>
      <c r="C125" s="81" t="s">
        <v>7170</v>
      </c>
      <c r="D125" s="1417" t="s">
        <v>4271</v>
      </c>
      <c r="E125" s="14"/>
      <c r="F125" s="13">
        <v>240000</v>
      </c>
      <c r="G125" s="14" t="s">
        <v>5974</v>
      </c>
      <c r="H125" s="14"/>
      <c r="I125" s="15"/>
      <c r="J125" s="15"/>
      <c r="K125" s="37" t="s">
        <v>5229</v>
      </c>
      <c r="L125" s="1890" t="s">
        <v>5303</v>
      </c>
      <c r="M125" s="76">
        <v>240000</v>
      </c>
      <c r="N125" s="12"/>
      <c r="O125" s="77"/>
    </row>
    <row r="126" spans="1:18" s="1647" customFormat="1" ht="44.25" hidden="1" customHeight="1" x14ac:dyDescent="0.2">
      <c r="A126" s="80">
        <v>13</v>
      </c>
      <c r="B126" s="34" t="s">
        <v>2212</v>
      </c>
      <c r="C126" s="81" t="s">
        <v>7170</v>
      </c>
      <c r="D126" s="1417" t="s">
        <v>4257</v>
      </c>
      <c r="E126" s="14"/>
      <c r="F126" s="13">
        <v>240000</v>
      </c>
      <c r="G126" s="14" t="s">
        <v>5974</v>
      </c>
      <c r="H126" s="14"/>
      <c r="I126" s="15"/>
      <c r="J126" s="15"/>
      <c r="K126" s="37" t="s">
        <v>5229</v>
      </c>
      <c r="L126" s="1890" t="s">
        <v>5303</v>
      </c>
      <c r="M126" s="76">
        <v>240000</v>
      </c>
      <c r="N126" s="12"/>
      <c r="O126" s="77"/>
    </row>
    <row r="127" spans="1:18" s="1647" customFormat="1" ht="44.25" hidden="1" customHeight="1" x14ac:dyDescent="0.2">
      <c r="A127" s="80">
        <v>13</v>
      </c>
      <c r="B127" s="34" t="s">
        <v>2165</v>
      </c>
      <c r="C127" s="1553" t="s">
        <v>3152</v>
      </c>
      <c r="D127" s="1417" t="s">
        <v>3915</v>
      </c>
      <c r="E127" s="14"/>
      <c r="F127" s="13">
        <v>250000</v>
      </c>
      <c r="G127" s="14" t="s">
        <v>5974</v>
      </c>
      <c r="H127" s="14"/>
      <c r="I127" s="15"/>
      <c r="J127" s="15"/>
      <c r="K127" s="37" t="s">
        <v>5229</v>
      </c>
      <c r="L127" s="1925" t="s">
        <v>5320</v>
      </c>
      <c r="M127" s="76">
        <v>250000</v>
      </c>
      <c r="N127" s="12"/>
      <c r="O127" s="77"/>
    </row>
    <row r="128" spans="1:18" s="1647" customFormat="1" ht="44.25" hidden="1" customHeight="1" x14ac:dyDescent="0.2">
      <c r="A128" s="80">
        <v>13</v>
      </c>
      <c r="B128" s="34" t="s">
        <v>2115</v>
      </c>
      <c r="C128" s="87" t="s">
        <v>7137</v>
      </c>
      <c r="D128" s="1417" t="s">
        <v>4246</v>
      </c>
      <c r="E128" s="36"/>
      <c r="F128" s="35">
        <v>272000</v>
      </c>
      <c r="G128" s="36" t="s">
        <v>5974</v>
      </c>
      <c r="H128" s="14"/>
      <c r="I128" s="14"/>
      <c r="J128" s="37"/>
      <c r="K128" s="37" t="s">
        <v>5229</v>
      </c>
      <c r="L128" s="1925" t="s">
        <v>5299</v>
      </c>
      <c r="M128" s="39">
        <v>272000</v>
      </c>
      <c r="N128" s="12"/>
      <c r="O128" s="77"/>
      <c r="P128" s="1625"/>
    </row>
    <row r="129" spans="1:18" s="1933" customFormat="1" ht="44.25" hidden="1" customHeight="1" x14ac:dyDescent="0.2">
      <c r="A129" s="80">
        <v>13</v>
      </c>
      <c r="B129" s="87" t="s">
        <v>2039</v>
      </c>
      <c r="C129" s="87">
        <v>45316000</v>
      </c>
      <c r="D129" s="1417" t="s">
        <v>3391</v>
      </c>
      <c r="E129" s="36"/>
      <c r="F129" s="35">
        <v>300000</v>
      </c>
      <c r="G129" s="36" t="s">
        <v>5974</v>
      </c>
      <c r="H129" s="14"/>
      <c r="I129" s="80"/>
      <c r="J129" s="37"/>
      <c r="K129" s="37" t="s">
        <v>5229</v>
      </c>
      <c r="L129" s="1890" t="s">
        <v>5324</v>
      </c>
      <c r="M129" s="39">
        <v>300000</v>
      </c>
      <c r="N129" s="1243"/>
      <c r="O129" s="143"/>
      <c r="P129" s="1647"/>
      <c r="Q129" s="1647"/>
      <c r="R129" s="1647"/>
    </row>
    <row r="130" spans="1:18" s="1647" customFormat="1" ht="44.25" hidden="1" customHeight="1" x14ac:dyDescent="0.2">
      <c r="A130" s="80">
        <v>13</v>
      </c>
      <c r="B130" s="87" t="s">
        <v>2051</v>
      </c>
      <c r="C130" s="87" t="s">
        <v>5327</v>
      </c>
      <c r="D130" s="1417" t="s">
        <v>3398</v>
      </c>
      <c r="E130" s="36"/>
      <c r="F130" s="35">
        <v>300000</v>
      </c>
      <c r="G130" s="14" t="s">
        <v>5974</v>
      </c>
      <c r="H130" s="36"/>
      <c r="I130" s="37"/>
      <c r="J130" s="37"/>
      <c r="K130" s="37" t="s">
        <v>5229</v>
      </c>
      <c r="L130" s="1890" t="s">
        <v>5328</v>
      </c>
      <c r="M130" s="39">
        <v>300000</v>
      </c>
      <c r="N130" s="1243"/>
      <c r="O130" s="143"/>
      <c r="R130" s="1672"/>
    </row>
    <row r="131" spans="1:18" s="1647" customFormat="1" ht="44.25" hidden="1" customHeight="1" x14ac:dyDescent="0.2">
      <c r="A131" s="80">
        <v>13</v>
      </c>
      <c r="B131" s="34" t="s">
        <v>2059</v>
      </c>
      <c r="C131" s="81" t="s">
        <v>7137</v>
      </c>
      <c r="D131" s="1417" t="s">
        <v>4472</v>
      </c>
      <c r="E131" s="36"/>
      <c r="F131" s="13">
        <v>300000</v>
      </c>
      <c r="G131" s="14" t="s">
        <v>5226</v>
      </c>
      <c r="H131" s="14" t="s">
        <v>4934</v>
      </c>
      <c r="I131" s="15" t="s">
        <v>5223</v>
      </c>
      <c r="J131" s="15" t="s">
        <v>5270</v>
      </c>
      <c r="K131" s="37" t="s">
        <v>5229</v>
      </c>
      <c r="L131" s="1856" t="s">
        <v>5316</v>
      </c>
      <c r="M131" s="76">
        <v>300000</v>
      </c>
      <c r="N131" s="12"/>
      <c r="O131" s="77"/>
      <c r="R131" s="1672"/>
    </row>
    <row r="132" spans="1:18" s="1647" customFormat="1" ht="44.25" hidden="1" customHeight="1" x14ac:dyDescent="0.2">
      <c r="A132" s="80">
        <v>13</v>
      </c>
      <c r="B132" s="34" t="s">
        <v>2107</v>
      </c>
      <c r="C132" s="81" t="s">
        <v>7137</v>
      </c>
      <c r="D132" s="1417" t="s">
        <v>3496</v>
      </c>
      <c r="E132" s="14"/>
      <c r="F132" s="13">
        <v>300000</v>
      </c>
      <c r="G132" s="14" t="s">
        <v>5974</v>
      </c>
      <c r="H132" s="14"/>
      <c r="I132" s="15"/>
      <c r="J132" s="15"/>
      <c r="K132" s="37" t="s">
        <v>5229</v>
      </c>
      <c r="L132" s="1890" t="s">
        <v>5296</v>
      </c>
      <c r="M132" s="76">
        <v>300000</v>
      </c>
      <c r="N132" s="12"/>
      <c r="O132" s="77"/>
      <c r="Q132" s="1773"/>
      <c r="R132" s="1672"/>
    </row>
    <row r="133" spans="1:18" s="1647" customFormat="1" ht="44.25" hidden="1" customHeight="1" x14ac:dyDescent="0.2">
      <c r="A133" s="80">
        <v>13</v>
      </c>
      <c r="B133" s="34" t="s">
        <v>2113</v>
      </c>
      <c r="C133" s="81" t="s">
        <v>7137</v>
      </c>
      <c r="D133" s="1417" t="s">
        <v>3495</v>
      </c>
      <c r="E133" s="14"/>
      <c r="F133" s="13">
        <v>300000</v>
      </c>
      <c r="G133" s="14" t="s">
        <v>5974</v>
      </c>
      <c r="H133" s="14"/>
      <c r="I133" s="15"/>
      <c r="J133" s="15"/>
      <c r="K133" s="37" t="s">
        <v>5229</v>
      </c>
      <c r="L133" s="1890" t="s">
        <v>5296</v>
      </c>
      <c r="M133" s="76">
        <v>300000</v>
      </c>
      <c r="N133" s="12"/>
      <c r="O133" s="77"/>
      <c r="Q133" s="1773"/>
      <c r="R133" s="1672"/>
    </row>
    <row r="134" spans="1:18" s="1647" customFormat="1" ht="44.25" hidden="1" customHeight="1" x14ac:dyDescent="0.2">
      <c r="A134" s="80">
        <v>13</v>
      </c>
      <c r="B134" s="34" t="s">
        <v>2118</v>
      </c>
      <c r="C134" s="81" t="s">
        <v>7137</v>
      </c>
      <c r="D134" s="1417" t="s">
        <v>3503</v>
      </c>
      <c r="E134" s="14"/>
      <c r="F134" s="13">
        <v>300000</v>
      </c>
      <c r="G134" s="14" t="s">
        <v>5974</v>
      </c>
      <c r="H134" s="14"/>
      <c r="I134" s="15"/>
      <c r="J134" s="15"/>
      <c r="K134" s="37" t="s">
        <v>5229</v>
      </c>
      <c r="L134" s="1890" t="s">
        <v>5296</v>
      </c>
      <c r="M134" s="76">
        <v>300000</v>
      </c>
      <c r="N134" s="12"/>
      <c r="O134" s="77"/>
      <c r="R134" s="1672"/>
    </row>
    <row r="135" spans="1:18" s="1653" customFormat="1" ht="44.25" hidden="1" customHeight="1" x14ac:dyDescent="0.2">
      <c r="A135" s="80">
        <v>13</v>
      </c>
      <c r="B135" s="34" t="s">
        <v>2150</v>
      </c>
      <c r="C135" s="1553" t="s">
        <v>3153</v>
      </c>
      <c r="D135" s="1417" t="s">
        <v>3916</v>
      </c>
      <c r="E135" s="14"/>
      <c r="F135" s="13">
        <v>300000</v>
      </c>
      <c r="G135" s="14" t="s">
        <v>5974</v>
      </c>
      <c r="H135" s="14"/>
      <c r="I135" s="15"/>
      <c r="J135" s="15"/>
      <c r="K135" s="37" t="s">
        <v>5229</v>
      </c>
      <c r="L135" s="1925" t="s">
        <v>5320</v>
      </c>
      <c r="M135" s="76">
        <v>300000</v>
      </c>
      <c r="N135" s="12"/>
      <c r="O135" s="77"/>
      <c r="P135" s="1647"/>
      <c r="R135" s="1704"/>
    </row>
    <row r="136" spans="1:18" s="1653" customFormat="1" ht="44.25" hidden="1" customHeight="1" x14ac:dyDescent="0.2">
      <c r="A136" s="80">
        <v>13</v>
      </c>
      <c r="B136" s="34" t="s">
        <v>2176</v>
      </c>
      <c r="C136" s="1553" t="s">
        <v>3142</v>
      </c>
      <c r="D136" s="1417" t="s">
        <v>3487</v>
      </c>
      <c r="E136" s="14"/>
      <c r="F136" s="13">
        <v>300000</v>
      </c>
      <c r="G136" s="14" t="s">
        <v>5974</v>
      </c>
      <c r="H136" s="14"/>
      <c r="I136" s="15"/>
      <c r="J136" s="15"/>
      <c r="K136" s="37" t="s">
        <v>5229</v>
      </c>
      <c r="L136" s="1890" t="s">
        <v>5296</v>
      </c>
      <c r="M136" s="76">
        <v>300000</v>
      </c>
      <c r="N136" s="12"/>
      <c r="O136" s="77"/>
      <c r="P136" s="1647"/>
      <c r="Q136" s="1664"/>
      <c r="R136" s="1672"/>
    </row>
    <row r="137" spans="1:18" s="1647" customFormat="1" ht="44.25" hidden="1" customHeight="1" x14ac:dyDescent="0.2">
      <c r="A137" s="80">
        <v>13</v>
      </c>
      <c r="B137" s="34" t="s">
        <v>2197</v>
      </c>
      <c r="C137" s="81" t="s">
        <v>7170</v>
      </c>
      <c r="D137" s="1417" t="s">
        <v>4281</v>
      </c>
      <c r="E137" s="14"/>
      <c r="F137" s="13">
        <v>300000</v>
      </c>
      <c r="G137" s="14" t="s">
        <v>5974</v>
      </c>
      <c r="H137" s="14"/>
      <c r="I137" s="15"/>
      <c r="J137" s="15"/>
      <c r="K137" s="37" t="s">
        <v>5229</v>
      </c>
      <c r="L137" s="1890" t="s">
        <v>5303</v>
      </c>
      <c r="M137" s="76">
        <v>300000</v>
      </c>
      <c r="N137" s="12"/>
      <c r="O137" s="77"/>
      <c r="R137" s="1672"/>
    </row>
    <row r="138" spans="1:18" s="1647" customFormat="1" ht="44.25" hidden="1" customHeight="1" x14ac:dyDescent="0.2">
      <c r="A138" s="80">
        <v>13</v>
      </c>
      <c r="B138" s="34" t="s">
        <v>2204</v>
      </c>
      <c r="C138" s="81" t="s">
        <v>7170</v>
      </c>
      <c r="D138" s="1417" t="s">
        <v>4259</v>
      </c>
      <c r="E138" s="14"/>
      <c r="F138" s="13">
        <v>320000</v>
      </c>
      <c r="G138" s="14" t="s">
        <v>5974</v>
      </c>
      <c r="H138" s="14"/>
      <c r="I138" s="15"/>
      <c r="J138" s="15"/>
      <c r="K138" s="37" t="s">
        <v>5229</v>
      </c>
      <c r="L138" s="1890" t="s">
        <v>5303</v>
      </c>
      <c r="M138" s="76">
        <v>320000</v>
      </c>
      <c r="N138" s="12"/>
      <c r="O138" s="77"/>
    </row>
    <row r="139" spans="1:18" s="1653" customFormat="1" ht="44.25" hidden="1" customHeight="1" x14ac:dyDescent="0.2">
      <c r="A139" s="80">
        <v>13</v>
      </c>
      <c r="B139" s="1243" t="s">
        <v>2086</v>
      </c>
      <c r="C139" s="87" t="s">
        <v>7137</v>
      </c>
      <c r="D139" s="1417" t="s">
        <v>4053</v>
      </c>
      <c r="E139" s="36"/>
      <c r="F139" s="35">
        <v>338500</v>
      </c>
      <c r="G139" s="36" t="s">
        <v>5226</v>
      </c>
      <c r="H139" s="36" t="s">
        <v>4934</v>
      </c>
      <c r="I139" s="15" t="s">
        <v>5038</v>
      </c>
      <c r="J139" s="37" t="s">
        <v>3093</v>
      </c>
      <c r="K139" s="37" t="s">
        <v>5229</v>
      </c>
      <c r="L139" s="1890" t="s">
        <v>5318</v>
      </c>
      <c r="M139" s="39">
        <v>338500</v>
      </c>
      <c r="N139" s="1243"/>
      <c r="O139" s="143"/>
      <c r="P139" s="1647"/>
      <c r="Q139" s="1647"/>
      <c r="R139" s="1647"/>
    </row>
    <row r="140" spans="1:18" s="1647" customFormat="1" ht="44.25" hidden="1" customHeight="1" x14ac:dyDescent="0.2">
      <c r="A140" s="80">
        <v>13</v>
      </c>
      <c r="B140" s="34" t="s">
        <v>2170</v>
      </c>
      <c r="C140" s="1553" t="s">
        <v>3152</v>
      </c>
      <c r="D140" s="1417" t="s">
        <v>3554</v>
      </c>
      <c r="E140" s="14"/>
      <c r="F140" s="13">
        <v>340000</v>
      </c>
      <c r="G140" s="14" t="s">
        <v>5974</v>
      </c>
      <c r="H140" s="14"/>
      <c r="I140" s="15"/>
      <c r="J140" s="15"/>
      <c r="K140" s="37" t="s">
        <v>5229</v>
      </c>
      <c r="L140" s="1890" t="s">
        <v>5320</v>
      </c>
      <c r="M140" s="76">
        <v>340000</v>
      </c>
      <c r="N140" s="12"/>
      <c r="O140" s="77"/>
    </row>
    <row r="141" spans="1:18" s="1647" customFormat="1" ht="44.25" hidden="1" customHeight="1" x14ac:dyDescent="0.2">
      <c r="A141" s="80">
        <v>13</v>
      </c>
      <c r="B141" s="1980" t="s">
        <v>2202</v>
      </c>
      <c r="C141" s="81" t="s">
        <v>7170</v>
      </c>
      <c r="D141" s="1417" t="s">
        <v>4255</v>
      </c>
      <c r="E141" s="14"/>
      <c r="F141" s="13">
        <v>360000</v>
      </c>
      <c r="G141" s="14" t="s">
        <v>5974</v>
      </c>
      <c r="H141" s="14"/>
      <c r="I141" s="15"/>
      <c r="J141" s="15"/>
      <c r="K141" s="37" t="s">
        <v>5229</v>
      </c>
      <c r="L141" s="1890" t="s">
        <v>5303</v>
      </c>
      <c r="M141" s="76">
        <v>360000</v>
      </c>
      <c r="N141" s="12"/>
      <c r="O141" s="77"/>
    </row>
    <row r="142" spans="1:18" s="1647" customFormat="1" ht="44.25" hidden="1" customHeight="1" x14ac:dyDescent="0.2">
      <c r="A142" s="80">
        <v>13</v>
      </c>
      <c r="B142" s="34" t="s">
        <v>2116</v>
      </c>
      <c r="C142" s="81" t="s">
        <v>7137</v>
      </c>
      <c r="D142" s="1417" t="s">
        <v>4229</v>
      </c>
      <c r="E142" s="14"/>
      <c r="F142" s="13">
        <v>392000</v>
      </c>
      <c r="G142" s="14" t="s">
        <v>5974</v>
      </c>
      <c r="H142" s="14"/>
      <c r="I142" s="15"/>
      <c r="J142" s="15"/>
      <c r="K142" s="37" t="s">
        <v>5229</v>
      </c>
      <c r="L142" s="1890" t="s">
        <v>5299</v>
      </c>
      <c r="M142" s="76">
        <v>392000</v>
      </c>
      <c r="N142" s="12"/>
      <c r="O142" s="77"/>
    </row>
    <row r="143" spans="1:18" s="1647" customFormat="1" ht="60.75" hidden="1" customHeight="1" x14ac:dyDescent="0.2">
      <c r="A143" s="80">
        <v>13</v>
      </c>
      <c r="B143" s="87" t="s">
        <v>2037</v>
      </c>
      <c r="C143" s="87">
        <v>45316000</v>
      </c>
      <c r="D143" s="1417" t="s">
        <v>3390</v>
      </c>
      <c r="E143" s="36"/>
      <c r="F143" s="35">
        <v>400000</v>
      </c>
      <c r="G143" s="14" t="s">
        <v>5974</v>
      </c>
      <c r="H143" s="36"/>
      <c r="I143" s="37"/>
      <c r="J143" s="37"/>
      <c r="K143" s="37" t="s">
        <v>5229</v>
      </c>
      <c r="L143" s="1890" t="s">
        <v>5324</v>
      </c>
      <c r="M143" s="39">
        <v>400000</v>
      </c>
      <c r="N143" s="1243"/>
      <c r="O143" s="143"/>
    </row>
    <row r="144" spans="1:18" s="1647" customFormat="1" ht="44.25" hidden="1" customHeight="1" x14ac:dyDescent="0.2">
      <c r="A144" s="80">
        <v>13</v>
      </c>
      <c r="B144" s="87" t="s">
        <v>2038</v>
      </c>
      <c r="C144" s="87">
        <v>45316000</v>
      </c>
      <c r="D144" s="1417" t="s">
        <v>3389</v>
      </c>
      <c r="E144" s="36"/>
      <c r="F144" s="35">
        <v>400000</v>
      </c>
      <c r="G144" s="14" t="s">
        <v>5974</v>
      </c>
      <c r="H144" s="36"/>
      <c r="I144" s="37"/>
      <c r="J144" s="37"/>
      <c r="K144" s="37" t="s">
        <v>5229</v>
      </c>
      <c r="L144" s="1890" t="s">
        <v>5324</v>
      </c>
      <c r="M144" s="39">
        <v>400000</v>
      </c>
      <c r="N144" s="1243"/>
      <c r="O144" s="143"/>
    </row>
    <row r="145" spans="1:18" s="1647" customFormat="1" ht="44.25" hidden="1" customHeight="1" x14ac:dyDescent="0.2">
      <c r="A145" s="80">
        <v>13</v>
      </c>
      <c r="B145" s="34" t="s">
        <v>2056</v>
      </c>
      <c r="C145" s="81" t="s">
        <v>7137</v>
      </c>
      <c r="D145" s="1417" t="s">
        <v>3543</v>
      </c>
      <c r="E145" s="14"/>
      <c r="F145" s="13">
        <v>400000</v>
      </c>
      <c r="G145" s="14" t="s">
        <v>5226</v>
      </c>
      <c r="H145" s="14" t="s">
        <v>4934</v>
      </c>
      <c r="I145" s="15" t="s">
        <v>5223</v>
      </c>
      <c r="J145" s="15" t="s">
        <v>3105</v>
      </c>
      <c r="K145" s="37" t="s">
        <v>5229</v>
      </c>
      <c r="L145" s="1890" t="s">
        <v>5319</v>
      </c>
      <c r="M145" s="76">
        <v>400000</v>
      </c>
      <c r="N145" s="12"/>
      <c r="O145" s="77"/>
    </row>
    <row r="146" spans="1:18" s="1647" customFormat="1" ht="44.25" hidden="1" customHeight="1" x14ac:dyDescent="0.2">
      <c r="A146" s="80">
        <v>13</v>
      </c>
      <c r="B146" s="34" t="s">
        <v>2096</v>
      </c>
      <c r="C146" s="81" t="s">
        <v>7137</v>
      </c>
      <c r="D146" s="1417" t="s">
        <v>3492</v>
      </c>
      <c r="E146" s="14"/>
      <c r="F146" s="13">
        <v>400000</v>
      </c>
      <c r="G146" s="14" t="s">
        <v>5974</v>
      </c>
      <c r="H146" s="14"/>
      <c r="I146" s="15"/>
      <c r="J146" s="15"/>
      <c r="K146" s="37" t="s">
        <v>5229</v>
      </c>
      <c r="L146" s="1890" t="s">
        <v>5296</v>
      </c>
      <c r="M146" s="76">
        <v>400000</v>
      </c>
      <c r="N146" s="12"/>
      <c r="O146" s="77"/>
    </row>
    <row r="147" spans="1:18" s="1647" customFormat="1" ht="44.25" hidden="1" customHeight="1" x14ac:dyDescent="0.2">
      <c r="A147" s="80">
        <v>13</v>
      </c>
      <c r="B147" s="34" t="s">
        <v>2105</v>
      </c>
      <c r="C147" s="81" t="s">
        <v>7137</v>
      </c>
      <c r="D147" s="1417" t="s">
        <v>4085</v>
      </c>
      <c r="E147" s="14"/>
      <c r="F147" s="13">
        <v>400000</v>
      </c>
      <c r="G147" s="14" t="s">
        <v>5974</v>
      </c>
      <c r="H147" s="14"/>
      <c r="I147" s="15"/>
      <c r="J147" s="15"/>
      <c r="K147" s="37" t="s">
        <v>5229</v>
      </c>
      <c r="L147" s="1890" t="s">
        <v>5041</v>
      </c>
      <c r="M147" s="76">
        <v>50000</v>
      </c>
      <c r="N147" s="12"/>
      <c r="O147" s="77"/>
      <c r="P147" s="1700"/>
    </row>
    <row r="148" spans="1:18" s="1664" customFormat="1" ht="44.25" hidden="1" customHeight="1" x14ac:dyDescent="0.2">
      <c r="A148" s="80">
        <v>13</v>
      </c>
      <c r="B148" s="34" t="s">
        <v>2130</v>
      </c>
      <c r="C148" s="1553" t="s">
        <v>3145</v>
      </c>
      <c r="D148" s="1417" t="s">
        <v>4469</v>
      </c>
      <c r="E148" s="14"/>
      <c r="F148" s="13">
        <v>400000</v>
      </c>
      <c r="G148" s="14" t="s">
        <v>5974</v>
      </c>
      <c r="H148" s="14"/>
      <c r="I148" s="15"/>
      <c r="J148" s="15"/>
      <c r="K148" s="37" t="s">
        <v>5229</v>
      </c>
      <c r="L148" s="1856" t="s">
        <v>5316</v>
      </c>
      <c r="M148" s="76">
        <v>400000</v>
      </c>
      <c r="N148" s="12"/>
      <c r="O148" s="77"/>
      <c r="P148" s="1647"/>
      <c r="Q148" s="1647"/>
      <c r="R148" s="1647"/>
    </row>
    <row r="149" spans="1:18" s="1664" customFormat="1" ht="44.25" hidden="1" customHeight="1" x14ac:dyDescent="0.2">
      <c r="A149" s="80">
        <v>13</v>
      </c>
      <c r="B149" s="1980" t="s">
        <v>2131</v>
      </c>
      <c r="C149" s="1553" t="s">
        <v>3145</v>
      </c>
      <c r="D149" s="1417" t="s">
        <v>4470</v>
      </c>
      <c r="E149" s="14"/>
      <c r="F149" s="13">
        <v>400000</v>
      </c>
      <c r="G149" s="14" t="s">
        <v>5974</v>
      </c>
      <c r="H149" s="14"/>
      <c r="I149" s="15"/>
      <c r="J149" s="15"/>
      <c r="K149" s="37" t="s">
        <v>5229</v>
      </c>
      <c r="L149" s="1856" t="s">
        <v>5316</v>
      </c>
      <c r="M149" s="76">
        <v>400000</v>
      </c>
      <c r="N149" s="12"/>
      <c r="O149" s="77"/>
      <c r="P149" s="1700"/>
      <c r="Q149" s="1647"/>
      <c r="R149" s="1647"/>
    </row>
    <row r="150" spans="1:18" s="1664" customFormat="1" ht="44.25" hidden="1" customHeight="1" x14ac:dyDescent="0.2">
      <c r="A150" s="80">
        <v>13</v>
      </c>
      <c r="B150" s="34" t="s">
        <v>2190</v>
      </c>
      <c r="C150" s="81" t="s">
        <v>7170</v>
      </c>
      <c r="D150" s="1417" t="s">
        <v>4261</v>
      </c>
      <c r="E150" s="14"/>
      <c r="F150" s="13">
        <v>400000</v>
      </c>
      <c r="G150" s="14" t="s">
        <v>5974</v>
      </c>
      <c r="H150" s="14"/>
      <c r="I150" s="15"/>
      <c r="J150" s="15"/>
      <c r="K150" s="37" t="s">
        <v>5229</v>
      </c>
      <c r="L150" s="1890" t="s">
        <v>5303</v>
      </c>
      <c r="M150" s="76">
        <v>400000</v>
      </c>
      <c r="N150" s="12"/>
      <c r="O150" s="77"/>
      <c r="P150" s="1647"/>
      <c r="Q150" s="1647"/>
      <c r="R150" s="1647"/>
    </row>
    <row r="151" spans="1:18" s="1664" customFormat="1" ht="44.25" hidden="1" customHeight="1" x14ac:dyDescent="0.2">
      <c r="A151" s="80">
        <v>13</v>
      </c>
      <c r="B151" s="34" t="s">
        <v>2207</v>
      </c>
      <c r="C151" s="87" t="s">
        <v>7170</v>
      </c>
      <c r="D151" s="1417" t="s">
        <v>4309</v>
      </c>
      <c r="E151" s="36"/>
      <c r="F151" s="35">
        <v>400000</v>
      </c>
      <c r="G151" s="36" t="s">
        <v>5974</v>
      </c>
      <c r="H151" s="14"/>
      <c r="I151" s="14"/>
      <c r="J151" s="37"/>
      <c r="K151" s="37" t="s">
        <v>5229</v>
      </c>
      <c r="L151" s="1890" t="s">
        <v>5303</v>
      </c>
      <c r="M151" s="39">
        <v>400000</v>
      </c>
      <c r="N151" s="12"/>
      <c r="O151" s="77"/>
      <c r="P151" s="1647"/>
      <c r="Q151" s="1647"/>
      <c r="R151" s="1647"/>
    </row>
    <row r="152" spans="1:18" s="1664" customFormat="1" ht="51" hidden="1" customHeight="1" x14ac:dyDescent="0.2">
      <c r="A152" s="80">
        <v>13</v>
      </c>
      <c r="B152" s="34" t="s">
        <v>1009</v>
      </c>
      <c r="C152" s="1553" t="s">
        <v>3146</v>
      </c>
      <c r="D152" s="1417" t="s">
        <v>4471</v>
      </c>
      <c r="E152" s="14"/>
      <c r="F152" s="13">
        <v>400000</v>
      </c>
      <c r="G152" s="14" t="s">
        <v>5974</v>
      </c>
      <c r="H152" s="14"/>
      <c r="I152" s="15"/>
      <c r="J152" s="15"/>
      <c r="K152" s="37" t="s">
        <v>5229</v>
      </c>
      <c r="L152" s="1856" t="s">
        <v>5316</v>
      </c>
      <c r="M152" s="76">
        <v>400000</v>
      </c>
      <c r="N152" s="12"/>
      <c r="O152" s="77"/>
      <c r="P152" s="1647"/>
      <c r="Q152" s="1647"/>
      <c r="R152" s="1647"/>
    </row>
    <row r="153" spans="1:18" s="1664" customFormat="1" ht="51" hidden="1" customHeight="1" x14ac:dyDescent="0.2">
      <c r="A153" s="80">
        <v>13</v>
      </c>
      <c r="B153" s="34" t="s">
        <v>2249</v>
      </c>
      <c r="C153" s="81" t="s">
        <v>7304</v>
      </c>
      <c r="D153" s="1417" t="s">
        <v>3451</v>
      </c>
      <c r="E153" s="14"/>
      <c r="F153" s="13">
        <v>400000</v>
      </c>
      <c r="G153" s="14" t="s">
        <v>5974</v>
      </c>
      <c r="H153" s="14"/>
      <c r="I153" s="15"/>
      <c r="J153" s="15"/>
      <c r="K153" s="37" t="s">
        <v>5229</v>
      </c>
      <c r="L153" s="1890" t="s">
        <v>5311</v>
      </c>
      <c r="M153" s="76">
        <v>400000</v>
      </c>
      <c r="N153" s="12"/>
      <c r="O153" s="77"/>
      <c r="P153" s="1647"/>
      <c r="Q153" s="1647"/>
      <c r="R153" s="1647"/>
    </row>
    <row r="154" spans="1:18" s="1664" customFormat="1" ht="51" hidden="1" customHeight="1" x14ac:dyDescent="0.2">
      <c r="A154" s="80">
        <v>13</v>
      </c>
      <c r="B154" s="34" t="s">
        <v>2140</v>
      </c>
      <c r="C154" s="81" t="s">
        <v>7263</v>
      </c>
      <c r="D154" s="1417" t="s">
        <v>4354</v>
      </c>
      <c r="E154" s="14"/>
      <c r="F154" s="13">
        <v>410000</v>
      </c>
      <c r="G154" s="14" t="s">
        <v>5974</v>
      </c>
      <c r="H154" s="14"/>
      <c r="I154" s="15"/>
      <c r="J154" s="15"/>
      <c r="K154" s="37" t="s">
        <v>5229</v>
      </c>
      <c r="L154" s="1856" t="s">
        <v>5305</v>
      </c>
      <c r="M154" s="76">
        <v>410000</v>
      </c>
      <c r="N154" s="12" t="s">
        <v>5355</v>
      </c>
      <c r="O154" s="77"/>
      <c r="P154" s="1647"/>
      <c r="Q154" s="1647"/>
      <c r="R154" s="1647"/>
    </row>
    <row r="155" spans="1:18" s="1664" customFormat="1" ht="51" hidden="1" customHeight="1" x14ac:dyDescent="0.2">
      <c r="A155" s="80">
        <v>13</v>
      </c>
      <c r="B155" s="1980" t="s">
        <v>2224</v>
      </c>
      <c r="C155" s="81" t="s">
        <v>7304</v>
      </c>
      <c r="D155" s="1417" t="s">
        <v>3459</v>
      </c>
      <c r="E155" s="14"/>
      <c r="F155" s="13">
        <v>420000</v>
      </c>
      <c r="G155" s="14" t="s">
        <v>5974</v>
      </c>
      <c r="H155" s="14"/>
      <c r="I155" s="15"/>
      <c r="J155" s="15"/>
      <c r="K155" s="37" t="s">
        <v>5229</v>
      </c>
      <c r="L155" s="1890" t="s">
        <v>5311</v>
      </c>
      <c r="M155" s="76">
        <v>420000</v>
      </c>
      <c r="N155" s="12"/>
      <c r="O155" s="77"/>
      <c r="P155" s="1647"/>
      <c r="Q155" s="1647"/>
      <c r="R155" s="1647"/>
    </row>
    <row r="156" spans="1:18" s="1647" customFormat="1" ht="51" hidden="1" customHeight="1" x14ac:dyDescent="0.2">
      <c r="A156" s="80">
        <v>13</v>
      </c>
      <c r="B156" s="1980" t="s">
        <v>2122</v>
      </c>
      <c r="C156" s="81" t="s">
        <v>7296</v>
      </c>
      <c r="D156" s="1417" t="s">
        <v>4381</v>
      </c>
      <c r="E156" s="14"/>
      <c r="F156" s="13">
        <v>450000</v>
      </c>
      <c r="G156" s="14" t="s">
        <v>5974</v>
      </c>
      <c r="H156" s="14"/>
      <c r="I156" s="15"/>
      <c r="J156" s="15"/>
      <c r="K156" s="37" t="s">
        <v>5229</v>
      </c>
      <c r="L156" s="1890" t="s">
        <v>5309</v>
      </c>
      <c r="M156" s="76">
        <v>450000</v>
      </c>
      <c r="N156" s="12"/>
      <c r="O156" s="77"/>
    </row>
    <row r="157" spans="1:18" s="1647" customFormat="1" ht="51" hidden="1" customHeight="1" x14ac:dyDescent="0.2">
      <c r="A157" s="80">
        <v>13</v>
      </c>
      <c r="B157" s="34" t="s">
        <v>2231</v>
      </c>
      <c r="C157" s="87" t="s">
        <v>7304</v>
      </c>
      <c r="D157" s="1417" t="s">
        <v>870</v>
      </c>
      <c r="E157" s="36"/>
      <c r="F157" s="13">
        <v>450000</v>
      </c>
      <c r="G157" s="14" t="s">
        <v>5974</v>
      </c>
      <c r="H157" s="14"/>
      <c r="I157" s="15"/>
      <c r="J157" s="15"/>
      <c r="K157" s="37" t="s">
        <v>5229</v>
      </c>
      <c r="L157" s="1856" t="s">
        <v>5311</v>
      </c>
      <c r="M157" s="76">
        <v>450000</v>
      </c>
      <c r="N157" s="12"/>
      <c r="O157" s="77"/>
    </row>
    <row r="158" spans="1:18" s="1647" customFormat="1" ht="51" hidden="1" customHeight="1" x14ac:dyDescent="0.2">
      <c r="A158" s="80">
        <v>13</v>
      </c>
      <c r="B158" s="34" t="s">
        <v>2236</v>
      </c>
      <c r="C158" s="81" t="s">
        <v>7304</v>
      </c>
      <c r="D158" s="1417" t="s">
        <v>3457</v>
      </c>
      <c r="E158" s="14"/>
      <c r="F158" s="13">
        <v>450000</v>
      </c>
      <c r="G158" s="14" t="s">
        <v>5974</v>
      </c>
      <c r="H158" s="14"/>
      <c r="I158" s="15"/>
      <c r="J158" s="15"/>
      <c r="K158" s="37" t="s">
        <v>5229</v>
      </c>
      <c r="L158" s="1890" t="s">
        <v>5311</v>
      </c>
      <c r="M158" s="76">
        <v>450000</v>
      </c>
      <c r="N158" s="12"/>
      <c r="O158" s="77"/>
    </row>
    <row r="159" spans="1:18" s="1647" customFormat="1" ht="31.5" hidden="1" x14ac:dyDescent="0.2">
      <c r="A159" s="80">
        <v>13</v>
      </c>
      <c r="B159" s="34" t="s">
        <v>2248</v>
      </c>
      <c r="C159" s="81" t="s">
        <v>7304</v>
      </c>
      <c r="D159" s="1417" t="s">
        <v>3452</v>
      </c>
      <c r="E159" s="14"/>
      <c r="F159" s="13">
        <v>450000</v>
      </c>
      <c r="G159" s="14" t="s">
        <v>5974</v>
      </c>
      <c r="H159" s="14"/>
      <c r="I159" s="15"/>
      <c r="J159" s="15"/>
      <c r="K159" s="37" t="s">
        <v>5229</v>
      </c>
      <c r="L159" s="1890" t="s">
        <v>5311</v>
      </c>
      <c r="M159" s="76">
        <v>450000</v>
      </c>
      <c r="N159" s="12"/>
      <c r="O159" s="77"/>
      <c r="P159" s="1672"/>
    </row>
    <row r="160" spans="1:18" s="1647" customFormat="1" ht="60" hidden="1" customHeight="1" x14ac:dyDescent="0.2">
      <c r="A160" s="80">
        <v>13</v>
      </c>
      <c r="B160" s="34" t="s">
        <v>2247</v>
      </c>
      <c r="C160" s="81" t="s">
        <v>7304</v>
      </c>
      <c r="D160" s="1417" t="s">
        <v>3458</v>
      </c>
      <c r="E160" s="14"/>
      <c r="F160" s="13">
        <v>470000</v>
      </c>
      <c r="G160" s="14" t="s">
        <v>5974</v>
      </c>
      <c r="H160" s="14"/>
      <c r="I160" s="15"/>
      <c r="J160" s="15"/>
      <c r="K160" s="37" t="s">
        <v>5229</v>
      </c>
      <c r="L160" s="1890" t="s">
        <v>5311</v>
      </c>
      <c r="M160" s="76">
        <v>470000</v>
      </c>
      <c r="N160" s="12"/>
      <c r="O160" s="77"/>
      <c r="R160" s="1672"/>
    </row>
    <row r="161" spans="1:18" s="1647" customFormat="1" ht="60" hidden="1" customHeight="1" x14ac:dyDescent="0.2">
      <c r="A161" s="80">
        <v>13</v>
      </c>
      <c r="B161" s="1980" t="s">
        <v>2205</v>
      </c>
      <c r="C161" s="81" t="s">
        <v>7170</v>
      </c>
      <c r="D161" s="1417" t="s">
        <v>4273</v>
      </c>
      <c r="E161" s="14"/>
      <c r="F161" s="13">
        <v>480000</v>
      </c>
      <c r="G161" s="14" t="s">
        <v>5974</v>
      </c>
      <c r="H161" s="14"/>
      <c r="I161" s="15"/>
      <c r="J161" s="15"/>
      <c r="K161" s="37" t="s">
        <v>5229</v>
      </c>
      <c r="L161" s="1890" t="s">
        <v>5303</v>
      </c>
      <c r="M161" s="76">
        <v>480000</v>
      </c>
      <c r="N161" s="12"/>
      <c r="O161" s="77"/>
      <c r="Q161" s="1664"/>
      <c r="R161" s="1672"/>
    </row>
    <row r="162" spans="1:18" s="1647" customFormat="1" ht="60" hidden="1" customHeight="1" x14ac:dyDescent="0.2">
      <c r="A162" s="80">
        <v>13</v>
      </c>
      <c r="B162" s="34" t="s">
        <v>2108</v>
      </c>
      <c r="C162" s="81" t="s">
        <v>7137</v>
      </c>
      <c r="D162" s="1417" t="s">
        <v>3497</v>
      </c>
      <c r="E162" s="14"/>
      <c r="F162" s="13">
        <v>499000</v>
      </c>
      <c r="G162" s="14" t="s">
        <v>5974</v>
      </c>
      <c r="H162" s="14"/>
      <c r="I162" s="15"/>
      <c r="J162" s="15"/>
      <c r="K162" s="37" t="s">
        <v>5229</v>
      </c>
      <c r="L162" s="1890" t="s">
        <v>5296</v>
      </c>
      <c r="M162" s="76">
        <v>500000</v>
      </c>
      <c r="N162" s="12"/>
      <c r="O162" s="77"/>
      <c r="Q162" s="1664"/>
      <c r="R162" s="1672"/>
    </row>
    <row r="163" spans="1:18" s="1653" customFormat="1" ht="60" hidden="1" customHeight="1" x14ac:dyDescent="0.2">
      <c r="A163" s="80">
        <v>13</v>
      </c>
      <c r="B163" s="34" t="s">
        <v>2147</v>
      </c>
      <c r="C163" s="1553" t="s">
        <v>3159</v>
      </c>
      <c r="D163" s="1417" t="s">
        <v>3488</v>
      </c>
      <c r="E163" s="14"/>
      <c r="F163" s="13">
        <v>499000</v>
      </c>
      <c r="G163" s="14" t="s">
        <v>5974</v>
      </c>
      <c r="H163" s="14"/>
      <c r="I163" s="15"/>
      <c r="J163" s="15"/>
      <c r="K163" s="37" t="s">
        <v>5229</v>
      </c>
      <c r="L163" s="1890" t="s">
        <v>5296</v>
      </c>
      <c r="M163" s="76">
        <v>499000</v>
      </c>
      <c r="N163" s="12"/>
      <c r="O163" s="77"/>
      <c r="P163" s="1647"/>
      <c r="R163" s="1647"/>
    </row>
    <row r="164" spans="1:18" s="1647" customFormat="1" ht="60" hidden="1" customHeight="1" x14ac:dyDescent="0.2">
      <c r="A164" s="80">
        <v>13</v>
      </c>
      <c r="B164" s="34" t="s">
        <v>2252</v>
      </c>
      <c r="C164" s="81" t="s">
        <v>7304</v>
      </c>
      <c r="D164" s="1417" t="s">
        <v>4407</v>
      </c>
      <c r="E164" s="14"/>
      <c r="F164" s="13">
        <v>499000</v>
      </c>
      <c r="G164" s="14" t="s">
        <v>5974</v>
      </c>
      <c r="H164" s="14"/>
      <c r="I164" s="15"/>
      <c r="J164" s="15"/>
      <c r="K164" s="37" t="s">
        <v>5229</v>
      </c>
      <c r="L164" s="1856" t="s">
        <v>5313</v>
      </c>
      <c r="M164" s="76">
        <v>500000</v>
      </c>
      <c r="N164" s="12"/>
      <c r="O164" s="77"/>
      <c r="Q164" s="1664"/>
    </row>
    <row r="165" spans="1:18" s="1653" customFormat="1" ht="44.25" hidden="1" customHeight="1" x14ac:dyDescent="0.2">
      <c r="A165" s="80">
        <v>13</v>
      </c>
      <c r="B165" s="87" t="s">
        <v>2036</v>
      </c>
      <c r="C165" s="87">
        <v>45316000</v>
      </c>
      <c r="D165" s="1417" t="s">
        <v>3586</v>
      </c>
      <c r="E165" s="36"/>
      <c r="F165" s="35">
        <v>500000</v>
      </c>
      <c r="G165" s="14" t="s">
        <v>5174</v>
      </c>
      <c r="H165" s="14" t="s">
        <v>4934</v>
      </c>
      <c r="I165" s="1323" t="s">
        <v>3115</v>
      </c>
      <c r="J165" s="37" t="s">
        <v>3084</v>
      </c>
      <c r="K165" s="37" t="s">
        <v>5229</v>
      </c>
      <c r="L165" s="1890" t="s">
        <v>5324</v>
      </c>
      <c r="M165" s="39">
        <v>500000</v>
      </c>
      <c r="N165" s="1243"/>
      <c r="O165" s="143"/>
      <c r="P165" s="1647"/>
      <c r="Q165" s="1664"/>
      <c r="R165" s="1700"/>
    </row>
    <row r="166" spans="1:18" s="1647" customFormat="1" ht="74.25" hidden="1" customHeight="1" x14ac:dyDescent="0.2">
      <c r="A166" s="80">
        <v>13</v>
      </c>
      <c r="B166" s="34" t="s">
        <v>2186</v>
      </c>
      <c r="C166" s="81">
        <v>71241000</v>
      </c>
      <c r="D166" s="1417" t="s">
        <v>3505</v>
      </c>
      <c r="E166" s="14"/>
      <c r="F166" s="13">
        <v>500000</v>
      </c>
      <c r="G166" s="14" t="s">
        <v>5174</v>
      </c>
      <c r="H166" s="14" t="s">
        <v>4934</v>
      </c>
      <c r="I166" s="14" t="s">
        <v>5038</v>
      </c>
      <c r="J166" s="15" t="s">
        <v>3085</v>
      </c>
      <c r="K166" s="37" t="s">
        <v>5229</v>
      </c>
      <c r="L166" s="1890" t="s">
        <v>5296</v>
      </c>
      <c r="M166" s="76">
        <v>500000</v>
      </c>
      <c r="N166" s="12"/>
      <c r="O166" s="77"/>
    </row>
    <row r="167" spans="1:18" s="1647" customFormat="1" ht="48.75" hidden="1" customHeight="1" x14ac:dyDescent="0.2">
      <c r="A167" s="80">
        <v>13</v>
      </c>
      <c r="B167" s="34" t="s">
        <v>2243</v>
      </c>
      <c r="C167" s="81" t="s">
        <v>7304</v>
      </c>
      <c r="D167" s="1417" t="s">
        <v>3447</v>
      </c>
      <c r="E167" s="14"/>
      <c r="F167" s="13">
        <v>500000</v>
      </c>
      <c r="G167" s="14" t="s">
        <v>5174</v>
      </c>
      <c r="H167" s="14" t="s">
        <v>4934</v>
      </c>
      <c r="I167" s="1323" t="s">
        <v>3115</v>
      </c>
      <c r="J167" s="15" t="s">
        <v>7116</v>
      </c>
      <c r="K167" s="37" t="s">
        <v>5229</v>
      </c>
      <c r="L167" s="1890" t="s">
        <v>5311</v>
      </c>
      <c r="M167" s="76">
        <v>500000</v>
      </c>
      <c r="N167" s="12"/>
      <c r="O167" s="77"/>
    </row>
    <row r="168" spans="1:18" s="1647" customFormat="1" ht="33.75" hidden="1" customHeight="1" x14ac:dyDescent="0.2">
      <c r="A168" s="80">
        <v>13</v>
      </c>
      <c r="B168" s="1243" t="s">
        <v>2155</v>
      </c>
      <c r="C168" s="1553" t="s">
        <v>3147</v>
      </c>
      <c r="D168" s="1417" t="s">
        <v>3793</v>
      </c>
      <c r="E168" s="202"/>
      <c r="F168" s="13">
        <v>550000</v>
      </c>
      <c r="G168" s="14" t="s">
        <v>5174</v>
      </c>
      <c r="H168" s="14" t="s">
        <v>4934</v>
      </c>
      <c r="I168" s="15" t="s">
        <v>3114</v>
      </c>
      <c r="J168" s="15" t="s">
        <v>5268</v>
      </c>
      <c r="K168" s="37" t="s">
        <v>5229</v>
      </c>
      <c r="L168" s="1925" t="s">
        <v>5316</v>
      </c>
      <c r="M168" s="76"/>
      <c r="N168" s="12"/>
      <c r="O168" s="77"/>
    </row>
    <row r="169" spans="1:18" s="1647" customFormat="1" ht="41.25" hidden="1" customHeight="1" x14ac:dyDescent="0.2">
      <c r="A169" s="80">
        <v>13</v>
      </c>
      <c r="B169" s="1243" t="s">
        <v>2156</v>
      </c>
      <c r="C169" s="1553" t="s">
        <v>3147</v>
      </c>
      <c r="D169" s="1417" t="s">
        <v>3786</v>
      </c>
      <c r="E169" s="202"/>
      <c r="F169" s="13">
        <v>550000</v>
      </c>
      <c r="G169" s="14" t="s">
        <v>5174</v>
      </c>
      <c r="H169" s="14" t="s">
        <v>4934</v>
      </c>
      <c r="I169" s="15" t="s">
        <v>3114</v>
      </c>
      <c r="J169" s="15" t="s">
        <v>5268</v>
      </c>
      <c r="K169" s="37" t="s">
        <v>5229</v>
      </c>
      <c r="L169" s="1925" t="s">
        <v>5316</v>
      </c>
      <c r="M169" s="76"/>
      <c r="N169" s="12"/>
      <c r="O169" s="77"/>
    </row>
    <row r="170" spans="1:18" s="1647" customFormat="1" ht="38.25" hidden="1" customHeight="1" x14ac:dyDescent="0.2">
      <c r="A170" s="80">
        <v>13</v>
      </c>
      <c r="B170" s="2012" t="s">
        <v>2157</v>
      </c>
      <c r="C170" s="1553" t="s">
        <v>3147</v>
      </c>
      <c r="D170" s="1417" t="s">
        <v>3785</v>
      </c>
      <c r="E170" s="202"/>
      <c r="F170" s="13">
        <v>550000</v>
      </c>
      <c r="G170" s="14" t="s">
        <v>5174</v>
      </c>
      <c r="H170" s="14" t="s">
        <v>4934</v>
      </c>
      <c r="I170" s="15" t="s">
        <v>3114</v>
      </c>
      <c r="J170" s="15" t="s">
        <v>5268</v>
      </c>
      <c r="K170" s="37" t="s">
        <v>5229</v>
      </c>
      <c r="L170" s="1925" t="s">
        <v>5316</v>
      </c>
      <c r="M170" s="76"/>
      <c r="N170" s="12"/>
      <c r="O170" s="77"/>
    </row>
    <row r="171" spans="1:18" s="1647" customFormat="1" ht="38.25" hidden="1" customHeight="1" x14ac:dyDescent="0.2">
      <c r="A171" s="80">
        <v>13</v>
      </c>
      <c r="B171" s="2012" t="s">
        <v>2158</v>
      </c>
      <c r="C171" s="1553" t="s">
        <v>3147</v>
      </c>
      <c r="D171" s="1417" t="s">
        <v>3788</v>
      </c>
      <c r="E171" s="202"/>
      <c r="F171" s="13">
        <v>550000</v>
      </c>
      <c r="G171" s="14" t="s">
        <v>5174</v>
      </c>
      <c r="H171" s="14" t="s">
        <v>4934</v>
      </c>
      <c r="I171" s="15" t="s">
        <v>3114</v>
      </c>
      <c r="J171" s="15" t="s">
        <v>5268</v>
      </c>
      <c r="K171" s="37" t="s">
        <v>5229</v>
      </c>
      <c r="L171" s="1925" t="s">
        <v>5316</v>
      </c>
      <c r="M171" s="76"/>
      <c r="N171" s="12"/>
      <c r="O171" s="77"/>
    </row>
    <row r="172" spans="1:18" s="1647" customFormat="1" ht="51.75" hidden="1" customHeight="1" x14ac:dyDescent="0.2">
      <c r="A172" s="80">
        <v>13</v>
      </c>
      <c r="B172" s="2012" t="s">
        <v>2159</v>
      </c>
      <c r="C172" s="1553" t="s">
        <v>3147</v>
      </c>
      <c r="D172" s="1417" t="s">
        <v>3790</v>
      </c>
      <c r="E172" s="202"/>
      <c r="F172" s="13">
        <v>550000</v>
      </c>
      <c r="G172" s="14" t="s">
        <v>5174</v>
      </c>
      <c r="H172" s="14" t="s">
        <v>4934</v>
      </c>
      <c r="I172" s="15" t="s">
        <v>3114</v>
      </c>
      <c r="J172" s="15" t="s">
        <v>5268</v>
      </c>
      <c r="K172" s="37" t="s">
        <v>5229</v>
      </c>
      <c r="L172" s="1925" t="s">
        <v>5316</v>
      </c>
      <c r="M172" s="76"/>
      <c r="N172" s="12"/>
      <c r="O172" s="77"/>
    </row>
    <row r="173" spans="1:18" s="1647" customFormat="1" ht="51.75" hidden="1" customHeight="1" x14ac:dyDescent="0.2">
      <c r="A173" s="80">
        <v>13</v>
      </c>
      <c r="B173" s="2012" t="s">
        <v>2160</v>
      </c>
      <c r="C173" s="1553" t="s">
        <v>3147</v>
      </c>
      <c r="D173" s="1417" t="s">
        <v>3791</v>
      </c>
      <c r="E173" s="202"/>
      <c r="F173" s="13">
        <v>550000</v>
      </c>
      <c r="G173" s="14" t="s">
        <v>5174</v>
      </c>
      <c r="H173" s="14" t="s">
        <v>4934</v>
      </c>
      <c r="I173" s="15" t="s">
        <v>3114</v>
      </c>
      <c r="J173" s="15" t="s">
        <v>5268</v>
      </c>
      <c r="K173" s="37" t="s">
        <v>5229</v>
      </c>
      <c r="L173" s="1925" t="s">
        <v>5316</v>
      </c>
      <c r="M173" s="76"/>
      <c r="N173" s="12"/>
      <c r="O173" s="77"/>
    </row>
    <row r="174" spans="1:18" s="1647" customFormat="1" ht="51.75" hidden="1" customHeight="1" x14ac:dyDescent="0.2">
      <c r="A174" s="80">
        <v>13</v>
      </c>
      <c r="B174" s="2012" t="s">
        <v>2161</v>
      </c>
      <c r="C174" s="1553" t="s">
        <v>3147</v>
      </c>
      <c r="D174" s="1417" t="s">
        <v>3787</v>
      </c>
      <c r="E174" s="202"/>
      <c r="F174" s="13">
        <v>550000</v>
      </c>
      <c r="G174" s="14" t="s">
        <v>5174</v>
      </c>
      <c r="H174" s="14" t="s">
        <v>4934</v>
      </c>
      <c r="I174" s="15" t="s">
        <v>3114</v>
      </c>
      <c r="J174" s="15" t="s">
        <v>5268</v>
      </c>
      <c r="K174" s="37" t="s">
        <v>5229</v>
      </c>
      <c r="L174" s="1925" t="s">
        <v>5316</v>
      </c>
      <c r="M174" s="76"/>
      <c r="N174" s="12"/>
      <c r="O174" s="77"/>
    </row>
    <row r="175" spans="1:18" s="1647" customFormat="1" ht="51.75" hidden="1" customHeight="1" x14ac:dyDescent="0.2">
      <c r="A175" s="80">
        <v>13</v>
      </c>
      <c r="B175" s="2012" t="s">
        <v>2162</v>
      </c>
      <c r="C175" s="1553" t="s">
        <v>3147</v>
      </c>
      <c r="D175" s="1417" t="s">
        <v>3792</v>
      </c>
      <c r="E175" s="202"/>
      <c r="F175" s="13">
        <v>550000</v>
      </c>
      <c r="G175" s="14" t="s">
        <v>5174</v>
      </c>
      <c r="H175" s="14" t="s">
        <v>4934</v>
      </c>
      <c r="I175" s="15" t="s">
        <v>3114</v>
      </c>
      <c r="J175" s="15" t="s">
        <v>5268</v>
      </c>
      <c r="K175" s="37" t="s">
        <v>5229</v>
      </c>
      <c r="L175" s="1925" t="s">
        <v>5316</v>
      </c>
      <c r="M175" s="76"/>
      <c r="N175" s="12"/>
      <c r="O175" s="77"/>
    </row>
    <row r="176" spans="1:18" s="1933" customFormat="1" ht="51.75" hidden="1" customHeight="1" x14ac:dyDescent="0.2">
      <c r="A176" s="80">
        <v>13</v>
      </c>
      <c r="B176" s="2012" t="s">
        <v>2164</v>
      </c>
      <c r="C176" s="1553" t="s">
        <v>3147</v>
      </c>
      <c r="D176" s="1417" t="s">
        <v>3789</v>
      </c>
      <c r="E176" s="202"/>
      <c r="F176" s="13">
        <v>550000</v>
      </c>
      <c r="G176" s="14" t="s">
        <v>5174</v>
      </c>
      <c r="H176" s="14" t="s">
        <v>4934</v>
      </c>
      <c r="I176" s="15" t="s">
        <v>3114</v>
      </c>
      <c r="J176" s="15" t="s">
        <v>5268</v>
      </c>
      <c r="K176" s="37" t="s">
        <v>5229</v>
      </c>
      <c r="L176" s="1925" t="s">
        <v>5316</v>
      </c>
      <c r="M176" s="76"/>
      <c r="N176" s="12"/>
      <c r="O176" s="77"/>
      <c r="P176" s="1647"/>
      <c r="Q176" s="1647"/>
      <c r="R176" s="1647"/>
    </row>
    <row r="177" spans="1:18" s="1653" customFormat="1" ht="51.75" hidden="1" customHeight="1" x14ac:dyDescent="0.2">
      <c r="A177" s="80">
        <v>13</v>
      </c>
      <c r="B177" s="2012" t="s">
        <v>2163</v>
      </c>
      <c r="C177" s="1553" t="s">
        <v>3147</v>
      </c>
      <c r="D177" s="1417" t="s">
        <v>3784</v>
      </c>
      <c r="E177" s="202"/>
      <c r="F177" s="13">
        <v>550000</v>
      </c>
      <c r="G177" s="14" t="s">
        <v>5174</v>
      </c>
      <c r="H177" s="14" t="s">
        <v>4934</v>
      </c>
      <c r="I177" s="15" t="s">
        <v>3114</v>
      </c>
      <c r="J177" s="15" t="s">
        <v>5268</v>
      </c>
      <c r="K177" s="37" t="s">
        <v>5229</v>
      </c>
      <c r="L177" s="1925" t="s">
        <v>5316</v>
      </c>
      <c r="M177" s="76"/>
      <c r="N177" s="12"/>
      <c r="O177" s="77"/>
      <c r="P177" s="1647"/>
      <c r="Q177" s="1647"/>
      <c r="R177" s="1647"/>
    </row>
    <row r="178" spans="1:18" s="1647" customFormat="1" ht="51.75" hidden="1" customHeight="1" x14ac:dyDescent="0.2">
      <c r="A178" s="80">
        <v>13</v>
      </c>
      <c r="B178" s="1980" t="s">
        <v>2073</v>
      </c>
      <c r="C178" s="81" t="s">
        <v>7137</v>
      </c>
      <c r="D178" s="1417" t="s">
        <v>3525</v>
      </c>
      <c r="E178" s="14"/>
      <c r="F178" s="13">
        <v>560000</v>
      </c>
      <c r="G178" s="14" t="s">
        <v>5174</v>
      </c>
      <c r="H178" s="14" t="s">
        <v>4934</v>
      </c>
      <c r="I178" s="80" t="s">
        <v>5267</v>
      </c>
      <c r="J178" s="15" t="s">
        <v>5268</v>
      </c>
      <c r="K178" s="37" t="s">
        <v>5229</v>
      </c>
      <c r="L178" s="1890" t="s">
        <v>5320</v>
      </c>
      <c r="M178" s="76">
        <v>560000</v>
      </c>
      <c r="N178" s="12"/>
      <c r="O178" s="77"/>
    </row>
    <row r="179" spans="1:18" s="1647" customFormat="1" ht="58.5" hidden="1" customHeight="1" x14ac:dyDescent="0.2">
      <c r="A179" s="80">
        <v>13</v>
      </c>
      <c r="B179" s="1980" t="s">
        <v>1000</v>
      </c>
      <c r="C179" s="81" t="s">
        <v>7304</v>
      </c>
      <c r="D179" s="1417" t="s">
        <v>3439</v>
      </c>
      <c r="E179" s="14"/>
      <c r="F179" s="13">
        <v>560000</v>
      </c>
      <c r="G179" s="14" t="s">
        <v>5174</v>
      </c>
      <c r="H179" s="14" t="s">
        <v>4934</v>
      </c>
      <c r="I179" s="36" t="s">
        <v>5223</v>
      </c>
      <c r="J179" s="15" t="s">
        <v>3084</v>
      </c>
      <c r="K179" s="37" t="s">
        <v>5229</v>
      </c>
      <c r="L179" s="1890" t="s">
        <v>5311</v>
      </c>
      <c r="M179" s="76">
        <v>560000</v>
      </c>
      <c r="N179" s="12"/>
      <c r="O179" s="77"/>
    </row>
    <row r="180" spans="1:18" s="1653" customFormat="1" ht="58.5" hidden="1" customHeight="1" x14ac:dyDescent="0.2">
      <c r="A180" s="80">
        <v>13</v>
      </c>
      <c r="B180" s="1980" t="s">
        <v>2065</v>
      </c>
      <c r="C180" s="81" t="s">
        <v>7137</v>
      </c>
      <c r="D180" s="1417" t="s">
        <v>3535</v>
      </c>
      <c r="E180" s="14"/>
      <c r="F180" s="13">
        <v>600000</v>
      </c>
      <c r="G180" s="14" t="s">
        <v>5174</v>
      </c>
      <c r="H180" s="14" t="s">
        <v>4934</v>
      </c>
      <c r="I180" s="1323" t="s">
        <v>3115</v>
      </c>
      <c r="J180" s="15" t="s">
        <v>3093</v>
      </c>
      <c r="K180" s="37" t="s">
        <v>5229</v>
      </c>
      <c r="L180" s="1890" t="s">
        <v>5319</v>
      </c>
      <c r="M180" s="76">
        <v>600000</v>
      </c>
      <c r="N180" s="12"/>
      <c r="O180" s="77"/>
      <c r="P180" s="1647"/>
      <c r="Q180" s="1647"/>
      <c r="R180" s="1647"/>
    </row>
    <row r="181" spans="1:18" s="1647" customFormat="1" ht="58.5" hidden="1" customHeight="1" x14ac:dyDescent="0.2">
      <c r="A181" s="80">
        <v>13</v>
      </c>
      <c r="B181" s="1980" t="s">
        <v>2135</v>
      </c>
      <c r="C181" s="1553" t="s">
        <v>3146</v>
      </c>
      <c r="D181" s="1417" t="s">
        <v>3818</v>
      </c>
      <c r="E181" s="14"/>
      <c r="F181" s="13">
        <v>600000</v>
      </c>
      <c r="G181" s="14" t="s">
        <v>5174</v>
      </c>
      <c r="H181" s="14" t="s">
        <v>4934</v>
      </c>
      <c r="I181" s="80" t="s">
        <v>5272</v>
      </c>
      <c r="J181" s="15" t="s">
        <v>3083</v>
      </c>
      <c r="K181" s="37" t="s">
        <v>5229</v>
      </c>
      <c r="L181" s="1890" t="s">
        <v>5316</v>
      </c>
      <c r="M181" s="76">
        <v>600000</v>
      </c>
      <c r="N181" s="12"/>
      <c r="O181" s="77"/>
    </row>
    <row r="182" spans="1:18" s="1647" customFormat="1" ht="58.5" hidden="1" customHeight="1" x14ac:dyDescent="0.2">
      <c r="A182" s="80">
        <v>13</v>
      </c>
      <c r="B182" s="34" t="s">
        <v>2263</v>
      </c>
      <c r="C182" s="81" t="s">
        <v>7328</v>
      </c>
      <c r="D182" s="1417" t="s">
        <v>4417</v>
      </c>
      <c r="E182" s="14"/>
      <c r="F182" s="13">
        <v>600000</v>
      </c>
      <c r="G182" s="14" t="s">
        <v>5174</v>
      </c>
      <c r="H182" s="14" t="s">
        <v>4934</v>
      </c>
      <c r="I182" s="1323" t="s">
        <v>3115</v>
      </c>
      <c r="J182" s="15" t="s">
        <v>3094</v>
      </c>
      <c r="K182" s="37" t="s">
        <v>5229</v>
      </c>
      <c r="L182" s="1890" t="s">
        <v>5311</v>
      </c>
      <c r="M182" s="76">
        <v>600000</v>
      </c>
      <c r="N182" s="12"/>
      <c r="O182" s="77"/>
    </row>
    <row r="183" spans="1:18" s="1647" customFormat="1" ht="58.5" hidden="1" customHeight="1" x14ac:dyDescent="0.25">
      <c r="A183" s="80">
        <v>13</v>
      </c>
      <c r="B183" s="2033" t="s">
        <v>2868</v>
      </c>
      <c r="C183" s="81" t="s">
        <v>6434</v>
      </c>
      <c r="D183" s="1417" t="s">
        <v>3574</v>
      </c>
      <c r="E183" s="14"/>
      <c r="F183" s="13">
        <v>600000</v>
      </c>
      <c r="G183" s="14" t="s">
        <v>5174</v>
      </c>
      <c r="H183" s="14" t="s">
        <v>4934</v>
      </c>
      <c r="I183" s="14" t="s">
        <v>5038</v>
      </c>
      <c r="J183" s="15" t="s">
        <v>3107</v>
      </c>
      <c r="K183" s="37" t="s">
        <v>5229</v>
      </c>
      <c r="L183" s="1890" t="s">
        <v>5041</v>
      </c>
      <c r="M183" s="76">
        <v>600000</v>
      </c>
      <c r="N183" s="12"/>
      <c r="O183" s="77"/>
    </row>
    <row r="184" spans="1:18" s="1647" customFormat="1" ht="58.5" hidden="1" customHeight="1" x14ac:dyDescent="0.2">
      <c r="A184" s="80">
        <v>13</v>
      </c>
      <c r="B184" s="2028" t="s">
        <v>2035</v>
      </c>
      <c r="C184" s="87">
        <v>45316000</v>
      </c>
      <c r="D184" s="1417" t="s">
        <v>3585</v>
      </c>
      <c r="E184" s="36"/>
      <c r="F184" s="35">
        <v>650000</v>
      </c>
      <c r="G184" s="14" t="s">
        <v>5174</v>
      </c>
      <c r="H184" s="14" t="s">
        <v>4934</v>
      </c>
      <c r="I184" s="1323" t="s">
        <v>3115</v>
      </c>
      <c r="J184" s="37" t="s">
        <v>3084</v>
      </c>
      <c r="K184" s="37" t="s">
        <v>5229</v>
      </c>
      <c r="L184" s="1890" t="s">
        <v>5324</v>
      </c>
      <c r="M184" s="39">
        <v>650000</v>
      </c>
      <c r="N184" s="1243"/>
      <c r="O184" s="143"/>
    </row>
    <row r="185" spans="1:18" s="1647" customFormat="1" ht="48.75" hidden="1" customHeight="1" x14ac:dyDescent="0.25">
      <c r="A185" s="80">
        <v>13</v>
      </c>
      <c r="B185" s="2033" t="s">
        <v>2869</v>
      </c>
      <c r="C185" s="81" t="s">
        <v>6434</v>
      </c>
      <c r="D185" s="1417" t="s">
        <v>3562</v>
      </c>
      <c r="E185" s="14"/>
      <c r="F185" s="13">
        <v>650000</v>
      </c>
      <c r="G185" s="14" t="s">
        <v>5174</v>
      </c>
      <c r="H185" s="14" t="s">
        <v>4934</v>
      </c>
      <c r="I185" s="14" t="s">
        <v>5038</v>
      </c>
      <c r="J185" s="15" t="s">
        <v>3100</v>
      </c>
      <c r="K185" s="37" t="s">
        <v>5229</v>
      </c>
      <c r="L185" s="1890" t="s">
        <v>5041</v>
      </c>
      <c r="M185" s="76">
        <v>650000</v>
      </c>
      <c r="N185" s="12"/>
      <c r="O185" s="77"/>
      <c r="R185" s="1773"/>
    </row>
    <row r="186" spans="1:18" s="1647" customFormat="1" ht="48.75" hidden="1" customHeight="1" x14ac:dyDescent="0.2">
      <c r="A186" s="80">
        <v>13</v>
      </c>
      <c r="B186" s="1980" t="s">
        <v>2063</v>
      </c>
      <c r="C186" s="81" t="s">
        <v>7137</v>
      </c>
      <c r="D186" s="1417" t="s">
        <v>3533</v>
      </c>
      <c r="E186" s="14"/>
      <c r="F186" s="13">
        <v>700000</v>
      </c>
      <c r="G186" s="14" t="s">
        <v>5174</v>
      </c>
      <c r="H186" s="14" t="s">
        <v>4934</v>
      </c>
      <c r="I186" s="1323" t="s">
        <v>3115</v>
      </c>
      <c r="J186" s="15" t="s">
        <v>5268</v>
      </c>
      <c r="K186" s="37" t="s">
        <v>5229</v>
      </c>
      <c r="L186" s="1890" t="s">
        <v>5319</v>
      </c>
      <c r="M186" s="76">
        <v>700000</v>
      </c>
      <c r="N186" s="12"/>
      <c r="O186" s="77"/>
      <c r="R186" s="1773"/>
    </row>
    <row r="187" spans="1:18" s="1647" customFormat="1" ht="48.75" hidden="1" customHeight="1" x14ac:dyDescent="0.2">
      <c r="A187" s="80">
        <v>13</v>
      </c>
      <c r="B187" s="1980" t="s">
        <v>2064</v>
      </c>
      <c r="C187" s="81" t="s">
        <v>7137</v>
      </c>
      <c r="D187" s="1417" t="s">
        <v>3536</v>
      </c>
      <c r="E187" s="14"/>
      <c r="F187" s="13">
        <v>700000</v>
      </c>
      <c r="G187" s="14" t="s">
        <v>5174</v>
      </c>
      <c r="H187" s="14" t="s">
        <v>4934</v>
      </c>
      <c r="I187" s="1323" t="s">
        <v>3115</v>
      </c>
      <c r="J187" s="15" t="s">
        <v>5270</v>
      </c>
      <c r="K187" s="37" t="s">
        <v>5229</v>
      </c>
      <c r="L187" s="1890" t="s">
        <v>5319</v>
      </c>
      <c r="M187" s="76">
        <v>700000</v>
      </c>
      <c r="N187" s="12"/>
      <c r="O187" s="77"/>
    </row>
    <row r="188" spans="1:18" s="1647" customFormat="1" ht="48.75" hidden="1" customHeight="1" x14ac:dyDescent="0.2">
      <c r="A188" s="80">
        <v>13</v>
      </c>
      <c r="B188" s="1980" t="s">
        <v>2139</v>
      </c>
      <c r="C188" s="1553" t="s">
        <v>3156</v>
      </c>
      <c r="D188" s="1417" t="s">
        <v>3485</v>
      </c>
      <c r="E188" s="14"/>
      <c r="F188" s="13">
        <v>700000</v>
      </c>
      <c r="G188" s="14" t="s">
        <v>5174</v>
      </c>
      <c r="H188" s="14" t="s">
        <v>4934</v>
      </c>
      <c r="I188" s="80" t="s">
        <v>5267</v>
      </c>
      <c r="J188" s="15" t="s">
        <v>3083</v>
      </c>
      <c r="K188" s="37" t="s">
        <v>5229</v>
      </c>
      <c r="L188" s="1890" t="s">
        <v>5296</v>
      </c>
      <c r="M188" s="76">
        <v>700000</v>
      </c>
      <c r="N188" s="12"/>
      <c r="O188" s="77"/>
    </row>
    <row r="189" spans="1:18" s="1647" customFormat="1" ht="48.75" hidden="1" customHeight="1" x14ac:dyDescent="0.2">
      <c r="A189" s="80">
        <v>13</v>
      </c>
      <c r="B189" s="2028" t="s">
        <v>2143</v>
      </c>
      <c r="C189" s="87" t="s">
        <v>5314</v>
      </c>
      <c r="D189" s="1417" t="s">
        <v>3561</v>
      </c>
      <c r="E189" s="36"/>
      <c r="F189" s="35">
        <v>700000</v>
      </c>
      <c r="G189" s="14" t="s">
        <v>5174</v>
      </c>
      <c r="H189" s="14" t="s">
        <v>4934</v>
      </c>
      <c r="I189" s="14" t="s">
        <v>5038</v>
      </c>
      <c r="J189" s="37" t="s">
        <v>3093</v>
      </c>
      <c r="K189" s="37" t="s">
        <v>5229</v>
      </c>
      <c r="L189" s="1890" t="s">
        <v>5320</v>
      </c>
      <c r="M189" s="39">
        <v>700000</v>
      </c>
      <c r="N189" s="1243"/>
      <c r="O189" s="143"/>
      <c r="P189" s="1769"/>
    </row>
    <row r="190" spans="1:18" s="1647" customFormat="1" ht="48.75" hidden="1" customHeight="1" x14ac:dyDescent="0.2">
      <c r="A190" s="80">
        <v>13</v>
      </c>
      <c r="B190" s="1980" t="s">
        <v>2262</v>
      </c>
      <c r="C190" s="81" t="s">
        <v>7328</v>
      </c>
      <c r="D190" s="1417" t="s">
        <v>4419</v>
      </c>
      <c r="E190" s="14"/>
      <c r="F190" s="13">
        <v>700000</v>
      </c>
      <c r="G190" s="14" t="s">
        <v>5174</v>
      </c>
      <c r="H190" s="14" t="s">
        <v>4934</v>
      </c>
      <c r="I190" s="1323" t="s">
        <v>3115</v>
      </c>
      <c r="J190" s="15" t="s">
        <v>3118</v>
      </c>
      <c r="K190" s="37" t="s">
        <v>5229</v>
      </c>
      <c r="L190" s="1890" t="s">
        <v>5311</v>
      </c>
      <c r="M190" s="76">
        <v>700000</v>
      </c>
      <c r="N190" s="12"/>
      <c r="O190" s="77"/>
      <c r="P190" s="1769"/>
    </row>
    <row r="191" spans="1:18" s="1647" customFormat="1" ht="48.75" hidden="1" customHeight="1" x14ac:dyDescent="0.2">
      <c r="A191" s="80">
        <v>13</v>
      </c>
      <c r="B191" s="1980" t="s">
        <v>2270</v>
      </c>
      <c r="C191" s="81" t="s">
        <v>6882</v>
      </c>
      <c r="D191" s="1417" t="s">
        <v>3430</v>
      </c>
      <c r="E191" s="14"/>
      <c r="F191" s="13">
        <v>700000</v>
      </c>
      <c r="G191" s="14" t="s">
        <v>5174</v>
      </c>
      <c r="H191" s="14" t="s">
        <v>4934</v>
      </c>
      <c r="I191" s="36" t="s">
        <v>5223</v>
      </c>
      <c r="J191" s="15" t="s">
        <v>3085</v>
      </c>
      <c r="K191" s="37" t="s">
        <v>5229</v>
      </c>
      <c r="L191" s="1890" t="s">
        <v>5306</v>
      </c>
      <c r="M191" s="76">
        <v>700000</v>
      </c>
      <c r="N191" s="12"/>
      <c r="O191" s="77"/>
    </row>
    <row r="192" spans="1:18" s="1647" customFormat="1" ht="48.75" hidden="1" customHeight="1" x14ac:dyDescent="0.2">
      <c r="A192" s="80">
        <v>13</v>
      </c>
      <c r="B192" s="1980" t="s">
        <v>2271</v>
      </c>
      <c r="C192" s="81" t="s">
        <v>6882</v>
      </c>
      <c r="D192" s="1417" t="s">
        <v>3429</v>
      </c>
      <c r="E192" s="14"/>
      <c r="F192" s="13">
        <v>700000</v>
      </c>
      <c r="G192" s="14" t="s">
        <v>5174</v>
      </c>
      <c r="H192" s="14" t="s">
        <v>4934</v>
      </c>
      <c r="I192" s="36" t="s">
        <v>5223</v>
      </c>
      <c r="J192" s="15" t="s">
        <v>3085</v>
      </c>
      <c r="K192" s="37" t="s">
        <v>5229</v>
      </c>
      <c r="L192" s="1890" t="s">
        <v>5306</v>
      </c>
      <c r="M192" s="76">
        <v>700000</v>
      </c>
      <c r="N192" s="12"/>
      <c r="O192" s="77"/>
      <c r="P192" s="1769"/>
    </row>
    <row r="193" spans="1:18" s="1647" customFormat="1" ht="48.75" hidden="1" customHeight="1" x14ac:dyDescent="0.2">
      <c r="A193" s="80">
        <v>13</v>
      </c>
      <c r="B193" s="1980" t="s">
        <v>2151</v>
      </c>
      <c r="C193" s="1553" t="s">
        <v>3148</v>
      </c>
      <c r="D193" s="1417" t="s">
        <v>3824</v>
      </c>
      <c r="E193" s="14"/>
      <c r="F193" s="13">
        <v>720000</v>
      </c>
      <c r="G193" s="14" t="s">
        <v>5174</v>
      </c>
      <c r="H193" s="14" t="s">
        <v>4934</v>
      </c>
      <c r="I193" s="80" t="s">
        <v>5267</v>
      </c>
      <c r="J193" s="15" t="s">
        <v>3093</v>
      </c>
      <c r="K193" s="37" t="s">
        <v>5229</v>
      </c>
      <c r="L193" s="1890" t="s">
        <v>5316</v>
      </c>
      <c r="M193" s="76">
        <v>720000</v>
      </c>
      <c r="N193" s="12"/>
      <c r="O193" s="77"/>
    </row>
    <row r="194" spans="1:18" s="1653" customFormat="1" ht="48.75" hidden="1" customHeight="1" x14ac:dyDescent="0.2">
      <c r="A194" s="80">
        <v>13</v>
      </c>
      <c r="B194" s="1980" t="s">
        <v>1001</v>
      </c>
      <c r="C194" s="81" t="s">
        <v>7304</v>
      </c>
      <c r="D194" s="1417" t="s">
        <v>2235</v>
      </c>
      <c r="E194" s="14"/>
      <c r="F194" s="13">
        <v>720000</v>
      </c>
      <c r="G194" s="14" t="s">
        <v>5174</v>
      </c>
      <c r="H194" s="14" t="s">
        <v>4934</v>
      </c>
      <c r="I194" s="36" t="s">
        <v>5223</v>
      </c>
      <c r="J194" s="15" t="s">
        <v>5336</v>
      </c>
      <c r="K194" s="37" t="s">
        <v>5229</v>
      </c>
      <c r="L194" s="1925" t="s">
        <v>869</v>
      </c>
      <c r="M194" s="76">
        <v>720000</v>
      </c>
      <c r="N194" s="12"/>
      <c r="O194" s="77"/>
      <c r="P194" s="1647"/>
      <c r="Q194" s="1647"/>
      <c r="R194" s="1647"/>
    </row>
    <row r="195" spans="1:18" s="1647" customFormat="1" ht="48.75" hidden="1" customHeight="1" x14ac:dyDescent="0.2">
      <c r="A195" s="80">
        <v>13</v>
      </c>
      <c r="B195" s="1980" t="s">
        <v>2136</v>
      </c>
      <c r="C195" s="1553" t="s">
        <v>3146</v>
      </c>
      <c r="D195" s="1417" t="s">
        <v>3821</v>
      </c>
      <c r="E195" s="14"/>
      <c r="F195" s="13">
        <v>750000</v>
      </c>
      <c r="G195" s="14" t="s">
        <v>5174</v>
      </c>
      <c r="H195" s="14" t="s">
        <v>4934</v>
      </c>
      <c r="I195" s="80" t="s">
        <v>5272</v>
      </c>
      <c r="J195" s="15" t="s">
        <v>3083</v>
      </c>
      <c r="K195" s="37" t="s">
        <v>5229</v>
      </c>
      <c r="L195" s="1890" t="s">
        <v>5316</v>
      </c>
      <c r="M195" s="76">
        <v>750000</v>
      </c>
      <c r="N195" s="12"/>
      <c r="O195" s="77"/>
      <c r="P195" s="1769"/>
    </row>
    <row r="196" spans="1:18" s="1647" customFormat="1" ht="60.75" hidden="1" customHeight="1" x14ac:dyDescent="0.2">
      <c r="A196" s="80">
        <v>13</v>
      </c>
      <c r="B196" s="1980" t="s">
        <v>2237</v>
      </c>
      <c r="C196" s="81" t="s">
        <v>7304</v>
      </c>
      <c r="D196" s="1417" t="s">
        <v>3453</v>
      </c>
      <c r="E196" s="14"/>
      <c r="F196" s="13">
        <v>750000</v>
      </c>
      <c r="G196" s="14" t="s">
        <v>5174</v>
      </c>
      <c r="H196" s="14" t="s">
        <v>4934</v>
      </c>
      <c r="I196" s="1323" t="s">
        <v>3115</v>
      </c>
      <c r="J196" s="15" t="s">
        <v>7116</v>
      </c>
      <c r="K196" s="37" t="s">
        <v>5229</v>
      </c>
      <c r="L196" s="1890" t="s">
        <v>5311</v>
      </c>
      <c r="M196" s="76">
        <v>750000</v>
      </c>
      <c r="N196" s="12"/>
      <c r="O196" s="77"/>
      <c r="P196" s="1769"/>
    </row>
    <row r="197" spans="1:18" s="1653" customFormat="1" ht="60.75" hidden="1" customHeight="1" x14ac:dyDescent="0.2">
      <c r="A197" s="80">
        <v>13</v>
      </c>
      <c r="B197" s="1980" t="s">
        <v>2072</v>
      </c>
      <c r="C197" s="81" t="s">
        <v>7137</v>
      </c>
      <c r="D197" s="1417" t="s">
        <v>3524</v>
      </c>
      <c r="E197" s="14"/>
      <c r="F197" s="13">
        <v>760000</v>
      </c>
      <c r="G197" s="14" t="s">
        <v>5174</v>
      </c>
      <c r="H197" s="14" t="s">
        <v>4934</v>
      </c>
      <c r="I197" s="80" t="s">
        <v>5267</v>
      </c>
      <c r="J197" s="15" t="s">
        <v>3093</v>
      </c>
      <c r="K197" s="37" t="s">
        <v>5229</v>
      </c>
      <c r="L197" s="1890" t="s">
        <v>5320</v>
      </c>
      <c r="M197" s="76">
        <v>760000</v>
      </c>
      <c r="N197" s="12"/>
      <c r="O197" s="77"/>
      <c r="P197" s="1647"/>
      <c r="Q197" s="1647"/>
      <c r="R197" s="1647"/>
    </row>
    <row r="198" spans="1:18" s="1647" customFormat="1" ht="60.75" hidden="1" customHeight="1" x14ac:dyDescent="0.2">
      <c r="A198" s="80">
        <v>13</v>
      </c>
      <c r="B198" s="1980" t="s">
        <v>2087</v>
      </c>
      <c r="C198" s="81" t="s">
        <v>7137</v>
      </c>
      <c r="D198" s="1417" t="s">
        <v>3512</v>
      </c>
      <c r="E198" s="14"/>
      <c r="F198" s="13">
        <v>770000</v>
      </c>
      <c r="G198" s="14" t="s">
        <v>5226</v>
      </c>
      <c r="H198" s="14" t="s">
        <v>4934</v>
      </c>
      <c r="I198" s="15" t="s">
        <v>3114</v>
      </c>
      <c r="J198" s="15" t="s">
        <v>5164</v>
      </c>
      <c r="K198" s="37" t="s">
        <v>5229</v>
      </c>
      <c r="L198" s="1925" t="s">
        <v>5318</v>
      </c>
      <c r="M198" s="76">
        <v>770000</v>
      </c>
      <c r="N198" s="12"/>
      <c r="O198" s="77"/>
    </row>
    <row r="199" spans="1:18" s="1647" customFormat="1" ht="60.75" hidden="1" customHeight="1" x14ac:dyDescent="0.2">
      <c r="A199" s="80">
        <v>13</v>
      </c>
      <c r="B199" s="2028" t="s">
        <v>2040</v>
      </c>
      <c r="C199" s="87">
        <v>45316000</v>
      </c>
      <c r="D199" s="1417" t="s">
        <v>3587</v>
      </c>
      <c r="E199" s="36"/>
      <c r="F199" s="35">
        <v>800000</v>
      </c>
      <c r="G199" s="14" t="s">
        <v>5174</v>
      </c>
      <c r="H199" s="14" t="s">
        <v>4934</v>
      </c>
      <c r="I199" s="15" t="s">
        <v>3114</v>
      </c>
      <c r="J199" s="37" t="s">
        <v>3084</v>
      </c>
      <c r="K199" s="37" t="s">
        <v>5229</v>
      </c>
      <c r="L199" s="1890" t="s">
        <v>5324</v>
      </c>
      <c r="M199" s="39">
        <v>800000</v>
      </c>
      <c r="N199" s="1243"/>
      <c r="O199" s="143"/>
    </row>
    <row r="200" spans="1:18" s="1647" customFormat="1" ht="60.75" hidden="1" customHeight="1" x14ac:dyDescent="0.2">
      <c r="A200" s="80">
        <v>13</v>
      </c>
      <c r="B200" s="1980" t="s">
        <v>2057</v>
      </c>
      <c r="C200" s="81" t="s">
        <v>7137</v>
      </c>
      <c r="D200" s="1417" t="s">
        <v>3542</v>
      </c>
      <c r="E200" s="14"/>
      <c r="F200" s="13">
        <v>800000</v>
      </c>
      <c r="G200" s="14" t="s">
        <v>5226</v>
      </c>
      <c r="H200" s="14" t="s">
        <v>4934</v>
      </c>
      <c r="I200" s="14" t="s">
        <v>5038</v>
      </c>
      <c r="J200" s="15" t="s">
        <v>5270</v>
      </c>
      <c r="K200" s="37" t="s">
        <v>5229</v>
      </c>
      <c r="L200" s="1890" t="s">
        <v>5319</v>
      </c>
      <c r="M200" s="76">
        <v>800000</v>
      </c>
      <c r="N200" s="12"/>
      <c r="O200" s="77"/>
    </row>
    <row r="201" spans="1:18" s="1647" customFormat="1" ht="60.75" hidden="1" customHeight="1" x14ac:dyDescent="0.2">
      <c r="A201" s="80">
        <v>13</v>
      </c>
      <c r="B201" s="1980" t="s">
        <v>2228</v>
      </c>
      <c r="C201" s="81" t="s">
        <v>7304</v>
      </c>
      <c r="D201" s="1417" t="s">
        <v>3456</v>
      </c>
      <c r="E201" s="14"/>
      <c r="F201" s="13">
        <v>800000</v>
      </c>
      <c r="G201" s="14" t="s">
        <v>5174</v>
      </c>
      <c r="H201" s="14" t="s">
        <v>4934</v>
      </c>
      <c r="I201" s="1323" t="s">
        <v>3115</v>
      </c>
      <c r="J201" s="15" t="s">
        <v>7116</v>
      </c>
      <c r="K201" s="37" t="s">
        <v>5229</v>
      </c>
      <c r="L201" s="1890" t="s">
        <v>5311</v>
      </c>
      <c r="M201" s="76">
        <v>800000</v>
      </c>
      <c r="N201" s="12"/>
      <c r="O201" s="77"/>
    </row>
    <row r="202" spans="1:18" s="1647" customFormat="1" ht="60.75" hidden="1" customHeight="1" x14ac:dyDescent="0.2">
      <c r="A202" s="80">
        <v>13</v>
      </c>
      <c r="B202" s="1980" t="s">
        <v>2240</v>
      </c>
      <c r="C202" s="81" t="s">
        <v>7304</v>
      </c>
      <c r="D202" s="1417" t="s">
        <v>3448</v>
      </c>
      <c r="E202" s="14"/>
      <c r="F202" s="13">
        <v>800000</v>
      </c>
      <c r="G202" s="14" t="s">
        <v>5174</v>
      </c>
      <c r="H202" s="14" t="s">
        <v>4934</v>
      </c>
      <c r="I202" s="1323" t="s">
        <v>3115</v>
      </c>
      <c r="J202" s="15" t="s">
        <v>7116</v>
      </c>
      <c r="K202" s="37" t="s">
        <v>5229</v>
      </c>
      <c r="L202" s="1890" t="s">
        <v>5311</v>
      </c>
      <c r="M202" s="76">
        <v>800000</v>
      </c>
      <c r="N202" s="12"/>
      <c r="O202" s="77"/>
    </row>
    <row r="203" spans="1:18" s="1647" customFormat="1" ht="70.5" hidden="1" customHeight="1" x14ac:dyDescent="0.2">
      <c r="A203" s="80">
        <v>13</v>
      </c>
      <c r="B203" s="1980" t="s">
        <v>2260</v>
      </c>
      <c r="C203" s="81" t="s">
        <v>7328</v>
      </c>
      <c r="D203" s="1417" t="s">
        <v>4421</v>
      </c>
      <c r="E203" s="14"/>
      <c r="F203" s="13">
        <v>800000</v>
      </c>
      <c r="G203" s="14" t="s">
        <v>5174</v>
      </c>
      <c r="H203" s="14" t="s">
        <v>4934</v>
      </c>
      <c r="I203" s="1323" t="s">
        <v>3115</v>
      </c>
      <c r="J203" s="15" t="s">
        <v>5164</v>
      </c>
      <c r="K203" s="37" t="s">
        <v>5229</v>
      </c>
      <c r="L203" s="1890" t="s">
        <v>5311</v>
      </c>
      <c r="M203" s="76">
        <v>800000</v>
      </c>
      <c r="N203" s="12"/>
      <c r="O203" s="77"/>
    </row>
    <row r="204" spans="1:18" s="1647" customFormat="1" ht="60.75" hidden="1" customHeight="1" x14ac:dyDescent="0.2">
      <c r="A204" s="80">
        <v>13</v>
      </c>
      <c r="B204" s="2028" t="s">
        <v>2266</v>
      </c>
      <c r="C204" s="87" t="s">
        <v>6882</v>
      </c>
      <c r="D204" s="1417" t="s">
        <v>3466</v>
      </c>
      <c r="E204" s="36"/>
      <c r="F204" s="35">
        <v>800000</v>
      </c>
      <c r="G204" s="14" t="s">
        <v>5174</v>
      </c>
      <c r="H204" s="36" t="s">
        <v>4934</v>
      </c>
      <c r="I204" s="36" t="s">
        <v>5223</v>
      </c>
      <c r="J204" s="37" t="s">
        <v>5336</v>
      </c>
      <c r="K204" s="37" t="s">
        <v>5229</v>
      </c>
      <c r="L204" s="1890" t="s">
        <v>5308</v>
      </c>
      <c r="M204" s="39">
        <v>800000</v>
      </c>
      <c r="N204" s="34"/>
      <c r="O204" s="34" t="s">
        <v>5335</v>
      </c>
      <c r="P204" s="1700"/>
    </row>
    <row r="205" spans="1:18" s="1647" customFormat="1" ht="60.75" hidden="1" customHeight="1" x14ac:dyDescent="0.2">
      <c r="A205" s="80">
        <v>13</v>
      </c>
      <c r="B205" s="2028" t="s">
        <v>2267</v>
      </c>
      <c r="C205" s="87" t="s">
        <v>6882</v>
      </c>
      <c r="D205" s="1417" t="s">
        <v>3465</v>
      </c>
      <c r="E205" s="36"/>
      <c r="F205" s="35">
        <v>800000</v>
      </c>
      <c r="G205" s="14" t="s">
        <v>5174</v>
      </c>
      <c r="H205" s="36" t="s">
        <v>4934</v>
      </c>
      <c r="I205" s="36" t="s">
        <v>5223</v>
      </c>
      <c r="J205" s="37" t="s">
        <v>5336</v>
      </c>
      <c r="K205" s="37" t="s">
        <v>5229</v>
      </c>
      <c r="L205" s="1890" t="s">
        <v>5308</v>
      </c>
      <c r="M205" s="39">
        <v>800000</v>
      </c>
      <c r="N205" s="34"/>
      <c r="O205" s="34" t="s">
        <v>5335</v>
      </c>
    </row>
    <row r="206" spans="1:18" s="1647" customFormat="1" ht="60.75" hidden="1" customHeight="1" x14ac:dyDescent="0.2">
      <c r="A206" s="80">
        <v>13</v>
      </c>
      <c r="B206" s="1980" t="s">
        <v>2191</v>
      </c>
      <c r="C206" s="81" t="s">
        <v>7170</v>
      </c>
      <c r="D206" s="1417" t="s">
        <v>4300</v>
      </c>
      <c r="E206" s="14"/>
      <c r="F206" s="13">
        <v>840000</v>
      </c>
      <c r="G206" s="14" t="s">
        <v>5174</v>
      </c>
      <c r="H206" s="14" t="s">
        <v>4934</v>
      </c>
      <c r="I206" s="36" t="s">
        <v>5223</v>
      </c>
      <c r="J206" s="15" t="s">
        <v>3107</v>
      </c>
      <c r="K206" s="37" t="s">
        <v>5229</v>
      </c>
      <c r="L206" s="1890" t="s">
        <v>5303</v>
      </c>
      <c r="M206" s="76">
        <v>840000</v>
      </c>
      <c r="N206" s="12"/>
      <c r="O206" s="77"/>
      <c r="P206" s="1672"/>
    </row>
    <row r="207" spans="1:18" s="1647" customFormat="1" ht="60.75" hidden="1" customHeight="1" x14ac:dyDescent="0.2">
      <c r="A207" s="80">
        <v>13</v>
      </c>
      <c r="B207" s="1980" t="s">
        <v>2192</v>
      </c>
      <c r="C207" s="81" t="s">
        <v>7170</v>
      </c>
      <c r="D207" s="1417" t="s">
        <v>4296</v>
      </c>
      <c r="E207" s="14"/>
      <c r="F207" s="13">
        <v>840000</v>
      </c>
      <c r="G207" s="14" t="s">
        <v>5174</v>
      </c>
      <c r="H207" s="14" t="s">
        <v>4934</v>
      </c>
      <c r="I207" s="36" t="s">
        <v>5223</v>
      </c>
      <c r="J207" s="15" t="s">
        <v>3107</v>
      </c>
      <c r="K207" s="37" t="s">
        <v>5229</v>
      </c>
      <c r="L207" s="1890" t="s">
        <v>5303</v>
      </c>
      <c r="M207" s="76">
        <v>840000</v>
      </c>
      <c r="N207" s="12"/>
      <c r="O207" s="77"/>
    </row>
    <row r="208" spans="1:18" s="1647" customFormat="1" ht="60.75" hidden="1" customHeight="1" x14ac:dyDescent="0.2">
      <c r="A208" s="80">
        <v>13</v>
      </c>
      <c r="B208" s="1980" t="s">
        <v>2193</v>
      </c>
      <c r="C208" s="81" t="s">
        <v>7170</v>
      </c>
      <c r="D208" s="1417" t="s">
        <v>4298</v>
      </c>
      <c r="E208" s="14"/>
      <c r="F208" s="13">
        <v>840000</v>
      </c>
      <c r="G208" s="14" t="s">
        <v>5174</v>
      </c>
      <c r="H208" s="14" t="s">
        <v>4934</v>
      </c>
      <c r="I208" s="36" t="s">
        <v>5223</v>
      </c>
      <c r="J208" s="15" t="s">
        <v>3107</v>
      </c>
      <c r="K208" s="37" t="s">
        <v>5229</v>
      </c>
      <c r="L208" s="1890" t="s">
        <v>5303</v>
      </c>
      <c r="M208" s="76">
        <v>840000</v>
      </c>
      <c r="N208" s="12"/>
      <c r="O208" s="77"/>
    </row>
    <row r="209" spans="1:18" s="1647" customFormat="1" ht="60.75" hidden="1" customHeight="1" x14ac:dyDescent="0.2">
      <c r="A209" s="80">
        <v>13</v>
      </c>
      <c r="B209" s="1980" t="s">
        <v>1002</v>
      </c>
      <c r="C209" s="81" t="s">
        <v>7170</v>
      </c>
      <c r="D209" s="1417" t="s">
        <v>4294</v>
      </c>
      <c r="E209" s="14"/>
      <c r="F209" s="13">
        <v>840000</v>
      </c>
      <c r="G209" s="14" t="s">
        <v>5174</v>
      </c>
      <c r="H209" s="14" t="s">
        <v>4934</v>
      </c>
      <c r="I209" s="36" t="s">
        <v>5223</v>
      </c>
      <c r="J209" s="15" t="s">
        <v>3107</v>
      </c>
      <c r="K209" s="37" t="s">
        <v>5229</v>
      </c>
      <c r="L209" s="1890" t="s">
        <v>5303</v>
      </c>
      <c r="M209" s="76">
        <v>840000</v>
      </c>
      <c r="N209" s="12"/>
      <c r="O209" s="77"/>
    </row>
    <row r="210" spans="1:18" s="1647" customFormat="1" ht="60.75" hidden="1" customHeight="1" x14ac:dyDescent="0.2">
      <c r="A210" s="80">
        <v>13</v>
      </c>
      <c r="B210" s="1980" t="s">
        <v>2269</v>
      </c>
      <c r="C210" s="81" t="s">
        <v>6882</v>
      </c>
      <c r="D210" s="1417" t="s">
        <v>3431</v>
      </c>
      <c r="E210" s="14"/>
      <c r="F210" s="13">
        <v>850000</v>
      </c>
      <c r="G210" s="14" t="s">
        <v>5174</v>
      </c>
      <c r="H210" s="14" t="s">
        <v>4934</v>
      </c>
      <c r="I210" s="36" t="s">
        <v>5223</v>
      </c>
      <c r="J210" s="15" t="s">
        <v>3085</v>
      </c>
      <c r="K210" s="37" t="s">
        <v>5229</v>
      </c>
      <c r="L210" s="1890" t="s">
        <v>5306</v>
      </c>
      <c r="M210" s="76">
        <v>850000</v>
      </c>
      <c r="N210" s="12"/>
      <c r="O210" s="77"/>
    </row>
    <row r="211" spans="1:18" s="1647" customFormat="1" ht="60.75" hidden="1" customHeight="1" x14ac:dyDescent="0.2">
      <c r="A211" s="80">
        <v>13</v>
      </c>
      <c r="B211" s="2028" t="s">
        <v>2142</v>
      </c>
      <c r="C211" s="87" t="s">
        <v>5314</v>
      </c>
      <c r="D211" s="1417" t="s">
        <v>3507</v>
      </c>
      <c r="E211" s="36"/>
      <c r="F211" s="35">
        <v>880000</v>
      </c>
      <c r="G211" s="14" t="s">
        <v>5174</v>
      </c>
      <c r="H211" s="14" t="s">
        <v>4934</v>
      </c>
      <c r="I211" s="80" t="s">
        <v>5160</v>
      </c>
      <c r="J211" s="37" t="s">
        <v>5268</v>
      </c>
      <c r="K211" s="37" t="s">
        <v>5229</v>
      </c>
      <c r="L211" s="1890" t="s">
        <v>5315</v>
      </c>
      <c r="M211" s="39">
        <v>880000</v>
      </c>
      <c r="N211" s="1243"/>
      <c r="O211" s="143"/>
    </row>
    <row r="212" spans="1:18" s="1647" customFormat="1" ht="60.75" hidden="1" customHeight="1" x14ac:dyDescent="0.2">
      <c r="A212" s="80">
        <v>13</v>
      </c>
      <c r="B212" s="2028" t="s">
        <v>2100</v>
      </c>
      <c r="C212" s="87" t="s">
        <v>7137</v>
      </c>
      <c r="D212" s="1417" t="s">
        <v>3557</v>
      </c>
      <c r="E212" s="36"/>
      <c r="F212" s="35">
        <v>900000</v>
      </c>
      <c r="G212" s="14" t="s">
        <v>5174</v>
      </c>
      <c r="H212" s="14" t="s">
        <v>4934</v>
      </c>
      <c r="I212" s="14" t="s">
        <v>5038</v>
      </c>
      <c r="J212" s="37" t="s">
        <v>3106</v>
      </c>
      <c r="K212" s="37" t="s">
        <v>5229</v>
      </c>
      <c r="L212" s="1890" t="s">
        <v>5320</v>
      </c>
      <c r="M212" s="39">
        <v>900000</v>
      </c>
      <c r="N212" s="1243"/>
      <c r="O212" s="143"/>
    </row>
    <row r="213" spans="1:18" s="1647" customFormat="1" ht="60.75" hidden="1" customHeight="1" x14ac:dyDescent="0.2">
      <c r="A213" s="80">
        <v>13</v>
      </c>
      <c r="B213" s="1980" t="s">
        <v>2181</v>
      </c>
      <c r="C213" s="1553" t="s">
        <v>3158</v>
      </c>
      <c r="D213" s="1417" t="s">
        <v>3578</v>
      </c>
      <c r="E213" s="14"/>
      <c r="F213" s="13">
        <v>900000</v>
      </c>
      <c r="G213" s="14" t="s">
        <v>5174</v>
      </c>
      <c r="H213" s="14" t="s">
        <v>4934</v>
      </c>
      <c r="I213" s="14" t="s">
        <v>5038</v>
      </c>
      <c r="J213" s="15" t="s">
        <v>3085</v>
      </c>
      <c r="K213" s="37" t="s">
        <v>5229</v>
      </c>
      <c r="L213" s="1890" t="s">
        <v>5041</v>
      </c>
      <c r="M213" s="76">
        <v>900000</v>
      </c>
      <c r="N213" s="12"/>
      <c r="O213" s="77"/>
    </row>
    <row r="214" spans="1:18" s="1647" customFormat="1" ht="60.75" hidden="1" customHeight="1" x14ac:dyDescent="0.2">
      <c r="A214" s="80">
        <v>13</v>
      </c>
      <c r="B214" s="1980" t="s">
        <v>2182</v>
      </c>
      <c r="C214" s="1553" t="s">
        <v>3158</v>
      </c>
      <c r="D214" s="1417" t="s">
        <v>3577</v>
      </c>
      <c r="E214" s="14"/>
      <c r="F214" s="13">
        <v>900000</v>
      </c>
      <c r="G214" s="14" t="s">
        <v>5174</v>
      </c>
      <c r="H214" s="14" t="s">
        <v>4934</v>
      </c>
      <c r="I214" s="14" t="s">
        <v>5038</v>
      </c>
      <c r="J214" s="15" t="s">
        <v>3085</v>
      </c>
      <c r="K214" s="37" t="s">
        <v>5229</v>
      </c>
      <c r="L214" s="1890" t="s">
        <v>5041</v>
      </c>
      <c r="M214" s="76">
        <v>900000</v>
      </c>
      <c r="N214" s="12"/>
      <c r="O214" s="77"/>
    </row>
    <row r="215" spans="1:18" s="1647" customFormat="1" ht="60.75" hidden="1" customHeight="1" x14ac:dyDescent="0.2">
      <c r="A215" s="80">
        <v>13</v>
      </c>
      <c r="B215" s="1980" t="s">
        <v>2264</v>
      </c>
      <c r="C215" s="81" t="s">
        <v>7328</v>
      </c>
      <c r="D215" s="1417" t="s">
        <v>4413</v>
      </c>
      <c r="E215" s="14"/>
      <c r="F215" s="13">
        <v>900000</v>
      </c>
      <c r="G215" s="14" t="s">
        <v>5174</v>
      </c>
      <c r="H215" s="14" t="s">
        <v>4934</v>
      </c>
      <c r="I215" s="1323" t="s">
        <v>3115</v>
      </c>
      <c r="J215" s="15" t="s">
        <v>3118</v>
      </c>
      <c r="K215" s="37" t="s">
        <v>5229</v>
      </c>
      <c r="L215" s="1890" t="s">
        <v>5311</v>
      </c>
      <c r="M215" s="76">
        <v>900000</v>
      </c>
      <c r="N215" s="12"/>
      <c r="O215" s="77"/>
      <c r="P215" s="1672"/>
    </row>
    <row r="216" spans="1:18" s="1647" customFormat="1" ht="83.25" hidden="1" customHeight="1" x14ac:dyDescent="0.2">
      <c r="A216" s="80">
        <v>13</v>
      </c>
      <c r="B216" s="1980" t="s">
        <v>2129</v>
      </c>
      <c r="C216" s="1553" t="s">
        <v>3154</v>
      </c>
      <c r="D216" s="1417" t="s">
        <v>3468</v>
      </c>
      <c r="E216" s="14"/>
      <c r="F216" s="13">
        <v>928000</v>
      </c>
      <c r="G216" s="14" t="s">
        <v>5174</v>
      </c>
      <c r="H216" s="14" t="s">
        <v>4934</v>
      </c>
      <c r="I216" s="14" t="s">
        <v>5038</v>
      </c>
      <c r="J216" s="15" t="s">
        <v>3079</v>
      </c>
      <c r="K216" s="37" t="s">
        <v>5229</v>
      </c>
      <c r="L216" s="1856" t="s">
        <v>5299</v>
      </c>
      <c r="M216" s="76">
        <v>928000</v>
      </c>
      <c r="N216" s="12"/>
      <c r="O216" s="77"/>
    </row>
    <row r="217" spans="1:18" s="1647" customFormat="1" ht="83.25" hidden="1" customHeight="1" x14ac:dyDescent="0.2">
      <c r="A217" s="80">
        <v>13</v>
      </c>
      <c r="B217" s="1980" t="s">
        <v>2067</v>
      </c>
      <c r="C217" s="81" t="s">
        <v>7137</v>
      </c>
      <c r="D217" s="1417" t="s">
        <v>3517</v>
      </c>
      <c r="E217" s="14"/>
      <c r="F217" s="13">
        <v>950000</v>
      </c>
      <c r="G217" s="14" t="s">
        <v>5174</v>
      </c>
      <c r="H217" s="14" t="s">
        <v>4934</v>
      </c>
      <c r="I217" s="80" t="s">
        <v>5267</v>
      </c>
      <c r="J217" s="15" t="s">
        <v>5270</v>
      </c>
      <c r="K217" s="37" t="s">
        <v>5229</v>
      </c>
      <c r="L217" s="1856" t="s">
        <v>5320</v>
      </c>
      <c r="M217" s="76">
        <v>950000</v>
      </c>
      <c r="N217" s="12"/>
      <c r="O217" s="77"/>
    </row>
    <row r="218" spans="1:18" s="1647" customFormat="1" ht="83.25" hidden="1" customHeight="1" x14ac:dyDescent="0.2">
      <c r="A218" s="80">
        <v>13</v>
      </c>
      <c r="B218" s="1980" t="s">
        <v>2071</v>
      </c>
      <c r="C218" s="81" t="s">
        <v>7137</v>
      </c>
      <c r="D218" s="1417" t="s">
        <v>3518</v>
      </c>
      <c r="E218" s="14"/>
      <c r="F218" s="13">
        <v>960000</v>
      </c>
      <c r="G218" s="14" t="s">
        <v>5174</v>
      </c>
      <c r="H218" s="14" t="s">
        <v>4934</v>
      </c>
      <c r="I218" s="80" t="s">
        <v>5267</v>
      </c>
      <c r="J218" s="15" t="s">
        <v>3093</v>
      </c>
      <c r="K218" s="37" t="s">
        <v>5229</v>
      </c>
      <c r="L218" s="1925" t="s">
        <v>5316</v>
      </c>
      <c r="M218" s="76">
        <v>960000</v>
      </c>
      <c r="N218" s="12"/>
      <c r="O218" s="77"/>
    </row>
    <row r="219" spans="1:18" s="1858" customFormat="1" ht="83.25" hidden="1" customHeight="1" x14ac:dyDescent="0.25">
      <c r="A219" s="80">
        <v>13</v>
      </c>
      <c r="B219" s="1980" t="s">
        <v>2138</v>
      </c>
      <c r="C219" s="1553" t="s">
        <v>3156</v>
      </c>
      <c r="D219" s="1417" t="s">
        <v>3479</v>
      </c>
      <c r="E219" s="14"/>
      <c r="F219" s="13">
        <v>988000</v>
      </c>
      <c r="G219" s="14" t="s">
        <v>5174</v>
      </c>
      <c r="H219" s="14" t="s">
        <v>4934</v>
      </c>
      <c r="I219" s="1323" t="s">
        <v>3115</v>
      </c>
      <c r="J219" s="15" t="s">
        <v>3122</v>
      </c>
      <c r="K219" s="37" t="s">
        <v>5229</v>
      </c>
      <c r="L219" s="1890" t="s">
        <v>5299</v>
      </c>
      <c r="M219" s="76">
        <v>988000</v>
      </c>
      <c r="N219" s="12"/>
      <c r="O219" s="77"/>
      <c r="P219" s="1647"/>
      <c r="Q219" s="1647"/>
      <c r="R219" s="1647"/>
    </row>
    <row r="220" spans="1:18" s="1647" customFormat="1" ht="83.25" hidden="1" customHeight="1" x14ac:dyDescent="0.2">
      <c r="A220" s="80">
        <v>13</v>
      </c>
      <c r="B220" s="1980" t="s">
        <v>2066</v>
      </c>
      <c r="C220" s="81" t="s">
        <v>7137</v>
      </c>
      <c r="D220" s="1417" t="s">
        <v>3534</v>
      </c>
      <c r="E220" s="14"/>
      <c r="F220" s="13">
        <v>1000000</v>
      </c>
      <c r="G220" s="14" t="s">
        <v>5174</v>
      </c>
      <c r="H220" s="14" t="s">
        <v>4934</v>
      </c>
      <c r="I220" s="1323" t="s">
        <v>3115</v>
      </c>
      <c r="J220" s="15" t="s">
        <v>5270</v>
      </c>
      <c r="K220" s="37" t="s">
        <v>5229</v>
      </c>
      <c r="L220" s="1890" t="s">
        <v>5319</v>
      </c>
      <c r="M220" s="76">
        <v>1000000</v>
      </c>
      <c r="N220" s="12"/>
      <c r="O220" s="77"/>
    </row>
    <row r="221" spans="1:18" s="1647" customFormat="1" ht="52.5" hidden="1" customHeight="1" x14ac:dyDescent="0.2">
      <c r="A221" s="80">
        <v>13</v>
      </c>
      <c r="B221" s="1980" t="s">
        <v>2095</v>
      </c>
      <c r="C221" s="81" t="s">
        <v>7137</v>
      </c>
      <c r="D221" s="1947" t="s">
        <v>991</v>
      </c>
      <c r="E221" s="1895"/>
      <c r="F221" s="1896">
        <v>1000000</v>
      </c>
      <c r="G221" s="14" t="s">
        <v>5174</v>
      </c>
      <c r="H221" s="14" t="s">
        <v>4934</v>
      </c>
      <c r="I221" s="36" t="s">
        <v>5223</v>
      </c>
      <c r="J221" s="15" t="s">
        <v>5164</v>
      </c>
      <c r="K221" s="37" t="s">
        <v>5229</v>
      </c>
      <c r="L221" s="1890" t="s">
        <v>5296</v>
      </c>
      <c r="M221" s="76">
        <v>1000000</v>
      </c>
      <c r="N221" s="12"/>
      <c r="O221" s="77"/>
    </row>
    <row r="222" spans="1:18" s="1647" customFormat="1" ht="52.5" hidden="1" customHeight="1" x14ac:dyDescent="0.2">
      <c r="A222" s="80">
        <v>13</v>
      </c>
      <c r="B222" s="1980" t="s">
        <v>2098</v>
      </c>
      <c r="C222" s="81" t="s">
        <v>7137</v>
      </c>
      <c r="D222" s="1417" t="s">
        <v>3823</v>
      </c>
      <c r="E222" s="36"/>
      <c r="F222" s="13">
        <v>1000000</v>
      </c>
      <c r="G222" s="14" t="s">
        <v>5174</v>
      </c>
      <c r="H222" s="14" t="s">
        <v>4934</v>
      </c>
      <c r="I222" s="80" t="s">
        <v>5267</v>
      </c>
      <c r="J222" s="15" t="s">
        <v>5164</v>
      </c>
      <c r="K222" s="37" t="s">
        <v>5229</v>
      </c>
      <c r="L222" s="1890" t="s">
        <v>5316</v>
      </c>
      <c r="M222" s="76">
        <v>1000000</v>
      </c>
      <c r="N222" s="12"/>
      <c r="O222" s="77"/>
    </row>
    <row r="223" spans="1:18" s="1647" customFormat="1" ht="52.5" hidden="1" customHeight="1" x14ac:dyDescent="0.2">
      <c r="A223" s="80">
        <v>13</v>
      </c>
      <c r="B223" s="34" t="s">
        <v>2111</v>
      </c>
      <c r="C223" s="81" t="s">
        <v>7137</v>
      </c>
      <c r="D223" s="1417" t="s">
        <v>3498</v>
      </c>
      <c r="E223" s="14"/>
      <c r="F223" s="13">
        <v>1000000</v>
      </c>
      <c r="G223" s="14" t="s">
        <v>5174</v>
      </c>
      <c r="H223" s="14" t="s">
        <v>4934</v>
      </c>
      <c r="I223" s="36" t="s">
        <v>5223</v>
      </c>
      <c r="J223" s="15" t="s">
        <v>5164</v>
      </c>
      <c r="K223" s="37" t="s">
        <v>5229</v>
      </c>
      <c r="L223" s="1890" t="s">
        <v>5296</v>
      </c>
      <c r="M223" s="76">
        <v>1000000</v>
      </c>
      <c r="N223" s="12"/>
      <c r="O223" s="77"/>
      <c r="P223" s="1769"/>
    </row>
    <row r="224" spans="1:18" s="1647" customFormat="1" ht="52.5" hidden="1" customHeight="1" x14ac:dyDescent="0.2">
      <c r="A224" s="80">
        <v>13</v>
      </c>
      <c r="B224" s="34" t="s">
        <v>2114</v>
      </c>
      <c r="C224" s="81" t="s">
        <v>7137</v>
      </c>
      <c r="D224" s="1417" t="s">
        <v>3541</v>
      </c>
      <c r="E224" s="14"/>
      <c r="F224" s="13">
        <v>1000000</v>
      </c>
      <c r="G224" s="14" t="s">
        <v>5174</v>
      </c>
      <c r="H224" s="14" t="s">
        <v>4934</v>
      </c>
      <c r="I224" s="80" t="s">
        <v>5267</v>
      </c>
      <c r="J224" s="15" t="s">
        <v>5270</v>
      </c>
      <c r="K224" s="37" t="s">
        <v>5229</v>
      </c>
      <c r="L224" s="1890" t="s">
        <v>5319</v>
      </c>
      <c r="M224" s="76">
        <v>1000000</v>
      </c>
      <c r="N224" s="12"/>
      <c r="O224" s="77"/>
      <c r="P224" s="1769"/>
    </row>
    <row r="225" spans="1:18" s="1653" customFormat="1" ht="52.5" hidden="1" customHeight="1" x14ac:dyDescent="0.2">
      <c r="A225" s="80">
        <v>13</v>
      </c>
      <c r="B225" s="34" t="s">
        <v>2119</v>
      </c>
      <c r="C225" s="81" t="s">
        <v>7137</v>
      </c>
      <c r="D225" s="1417" t="s">
        <v>3484</v>
      </c>
      <c r="E225" s="14"/>
      <c r="F225" s="13">
        <v>1000000</v>
      </c>
      <c r="G225" s="14" t="s">
        <v>5174</v>
      </c>
      <c r="H225" s="14" t="s">
        <v>4934</v>
      </c>
      <c r="I225" s="36" t="s">
        <v>5223</v>
      </c>
      <c r="J225" s="15" t="s">
        <v>5268</v>
      </c>
      <c r="K225" s="37" t="s">
        <v>5229</v>
      </c>
      <c r="L225" s="1890" t="s">
        <v>5296</v>
      </c>
      <c r="M225" s="76">
        <v>1000000</v>
      </c>
      <c r="N225" s="12"/>
      <c r="O225" s="77"/>
      <c r="P225" s="1769"/>
      <c r="Q225" s="1647"/>
      <c r="R225" s="1647"/>
    </row>
    <row r="226" spans="1:18" s="1647" customFormat="1" ht="52.5" hidden="1" customHeight="1" x14ac:dyDescent="0.2">
      <c r="A226" s="80">
        <v>13</v>
      </c>
      <c r="B226" s="34" t="s">
        <v>2184</v>
      </c>
      <c r="C226" s="1553" t="s">
        <v>3158</v>
      </c>
      <c r="D226" s="1417" t="s">
        <v>3573</v>
      </c>
      <c r="E226" s="14"/>
      <c r="F226" s="13">
        <v>1000000</v>
      </c>
      <c r="G226" s="14" t="s">
        <v>5174</v>
      </c>
      <c r="H226" s="14" t="s">
        <v>4934</v>
      </c>
      <c r="I226" s="14" t="s">
        <v>5038</v>
      </c>
      <c r="J226" s="15" t="s">
        <v>3085</v>
      </c>
      <c r="K226" s="37" t="s">
        <v>5229</v>
      </c>
      <c r="L226" s="1890" t="s">
        <v>5041</v>
      </c>
      <c r="M226" s="76">
        <v>1000000</v>
      </c>
      <c r="N226" s="12"/>
      <c r="O226" s="77"/>
      <c r="P226" s="1769"/>
    </row>
    <row r="227" spans="1:18" s="1653" customFormat="1" ht="52.5" hidden="1" customHeight="1" x14ac:dyDescent="0.2">
      <c r="A227" s="80">
        <v>13</v>
      </c>
      <c r="B227" s="1980" t="s">
        <v>2188</v>
      </c>
      <c r="C227" s="81" t="s">
        <v>7170</v>
      </c>
      <c r="D227" s="1417" t="s">
        <v>4305</v>
      </c>
      <c r="E227" s="14"/>
      <c r="F227" s="13">
        <v>1000000</v>
      </c>
      <c r="G227" s="14" t="s">
        <v>5174</v>
      </c>
      <c r="H227" s="14" t="s">
        <v>4934</v>
      </c>
      <c r="I227" s="1323" t="s">
        <v>3115</v>
      </c>
      <c r="J227" s="15" t="s">
        <v>3107</v>
      </c>
      <c r="K227" s="37" t="s">
        <v>5229</v>
      </c>
      <c r="L227" s="1890" t="s">
        <v>5303</v>
      </c>
      <c r="M227" s="76">
        <v>1000000</v>
      </c>
      <c r="N227" s="12"/>
      <c r="O227" s="77"/>
      <c r="P227" s="1769"/>
      <c r="Q227" s="1647"/>
      <c r="R227" s="1647"/>
    </row>
    <row r="228" spans="1:18" s="1647" customFormat="1" ht="52.5" hidden="1" customHeight="1" x14ac:dyDescent="0.2">
      <c r="A228" s="80">
        <v>13</v>
      </c>
      <c r="B228" s="1980" t="s">
        <v>2250</v>
      </c>
      <c r="C228" s="81" t="s">
        <v>7304</v>
      </c>
      <c r="D228" s="1417" t="s">
        <v>2251</v>
      </c>
      <c r="E228" s="14"/>
      <c r="F228" s="13">
        <v>1000000</v>
      </c>
      <c r="G228" s="14" t="s">
        <v>5174</v>
      </c>
      <c r="H228" s="14" t="s">
        <v>4934</v>
      </c>
      <c r="I228" s="36" t="s">
        <v>5223</v>
      </c>
      <c r="J228" s="15" t="s">
        <v>3118</v>
      </c>
      <c r="K228" s="37" t="s">
        <v>5229</v>
      </c>
      <c r="L228" s="1890" t="s">
        <v>5311</v>
      </c>
      <c r="M228" s="76">
        <v>1000000</v>
      </c>
      <c r="N228" s="12"/>
      <c r="O228" s="77"/>
      <c r="P228" s="1769"/>
    </row>
    <row r="229" spans="1:18" s="1653" customFormat="1" ht="52.5" hidden="1" customHeight="1" x14ac:dyDescent="0.25">
      <c r="A229" s="80">
        <v>13</v>
      </c>
      <c r="B229" s="2033" t="s">
        <v>2867</v>
      </c>
      <c r="C229" s="81" t="s">
        <v>6436</v>
      </c>
      <c r="D229" s="1417" t="s">
        <v>3563</v>
      </c>
      <c r="E229" s="14"/>
      <c r="F229" s="13">
        <v>1000000</v>
      </c>
      <c r="G229" s="14" t="s">
        <v>5174</v>
      </c>
      <c r="H229" s="14" t="s">
        <v>4934</v>
      </c>
      <c r="I229" s="14" t="s">
        <v>5038</v>
      </c>
      <c r="J229" s="15" t="s">
        <v>3103</v>
      </c>
      <c r="K229" s="37" t="s">
        <v>5229</v>
      </c>
      <c r="L229" s="1890" t="s">
        <v>5041</v>
      </c>
      <c r="M229" s="76">
        <v>1000000</v>
      </c>
      <c r="N229" s="12"/>
      <c r="O229" s="77"/>
      <c r="P229" s="1647"/>
      <c r="Q229" s="1647"/>
      <c r="R229" s="1647"/>
    </row>
    <row r="230" spans="1:18" s="1653" customFormat="1" ht="52.5" hidden="1" customHeight="1" x14ac:dyDescent="0.2">
      <c r="A230" s="80">
        <v>13</v>
      </c>
      <c r="B230" s="1980" t="s">
        <v>2061</v>
      </c>
      <c r="C230" s="81" t="s">
        <v>7137</v>
      </c>
      <c r="D230" s="1417" t="s">
        <v>3469</v>
      </c>
      <c r="E230" s="14"/>
      <c r="F230" s="13">
        <v>1008000</v>
      </c>
      <c r="G230" s="14" t="s">
        <v>5174</v>
      </c>
      <c r="H230" s="14" t="s">
        <v>4934</v>
      </c>
      <c r="I230" s="36" t="s">
        <v>5223</v>
      </c>
      <c r="J230" s="15" t="s">
        <v>3127</v>
      </c>
      <c r="K230" s="37" t="s">
        <v>5229</v>
      </c>
      <c r="L230" s="1856" t="s">
        <v>5299</v>
      </c>
      <c r="M230" s="76">
        <v>1008000</v>
      </c>
      <c r="N230" s="12"/>
      <c r="O230" s="77"/>
      <c r="P230" s="1647"/>
      <c r="Q230" s="1647"/>
      <c r="R230" s="1647"/>
    </row>
    <row r="231" spans="1:18" s="1647" customFormat="1" ht="52.5" hidden="1" customHeight="1" x14ac:dyDescent="0.2">
      <c r="A231" s="80">
        <v>13</v>
      </c>
      <c r="B231" s="1980" t="s">
        <v>2210</v>
      </c>
      <c r="C231" s="87" t="s">
        <v>7170</v>
      </c>
      <c r="D231" s="1417" t="s">
        <v>4312</v>
      </c>
      <c r="E231" s="36"/>
      <c r="F231" s="35">
        <v>1050000</v>
      </c>
      <c r="G231" s="36" t="s">
        <v>5174</v>
      </c>
      <c r="H231" s="14" t="s">
        <v>4934</v>
      </c>
      <c r="I231" s="80" t="s">
        <v>3099</v>
      </c>
      <c r="J231" s="37" t="s">
        <v>3083</v>
      </c>
      <c r="K231" s="37" t="s">
        <v>5229</v>
      </c>
      <c r="L231" s="1890" t="s">
        <v>5303</v>
      </c>
      <c r="M231" s="39">
        <v>1050000</v>
      </c>
      <c r="N231" s="12"/>
      <c r="O231" s="77"/>
    </row>
    <row r="232" spans="1:18" s="1647" customFormat="1" ht="31.5" hidden="1" x14ac:dyDescent="0.2">
      <c r="A232" s="80">
        <v>13</v>
      </c>
      <c r="B232" s="1980" t="s">
        <v>2104</v>
      </c>
      <c r="C232" s="81" t="s">
        <v>7137</v>
      </c>
      <c r="D232" s="1417" t="s">
        <v>3519</v>
      </c>
      <c r="E232" s="14"/>
      <c r="F232" s="13">
        <v>1100000</v>
      </c>
      <c r="G232" s="14" t="s">
        <v>5174</v>
      </c>
      <c r="H232" s="14" t="s">
        <v>4934</v>
      </c>
      <c r="I232" s="36" t="s">
        <v>5223</v>
      </c>
      <c r="J232" s="15" t="s">
        <v>3093</v>
      </c>
      <c r="K232" s="37" t="s">
        <v>5229</v>
      </c>
      <c r="L232" s="1856" t="s">
        <v>5320</v>
      </c>
      <c r="M232" s="76">
        <v>1100000</v>
      </c>
      <c r="N232" s="12"/>
      <c r="O232" s="77"/>
    </row>
    <row r="233" spans="1:18" s="1647" customFormat="1" ht="31.5" hidden="1" x14ac:dyDescent="0.2">
      <c r="A233" s="80">
        <v>13</v>
      </c>
      <c r="B233" s="1980" t="s">
        <v>2101</v>
      </c>
      <c r="C233" s="81" t="s">
        <v>7137</v>
      </c>
      <c r="D233" s="1417" t="s">
        <v>3514</v>
      </c>
      <c r="E233" s="14"/>
      <c r="F233" s="13">
        <v>1150000</v>
      </c>
      <c r="G233" s="14" t="s">
        <v>5174</v>
      </c>
      <c r="H233" s="14" t="s">
        <v>4934</v>
      </c>
      <c r="I233" s="36" t="s">
        <v>5223</v>
      </c>
      <c r="J233" s="15" t="s">
        <v>3093</v>
      </c>
      <c r="K233" s="37" t="s">
        <v>5229</v>
      </c>
      <c r="L233" s="1856" t="s">
        <v>5320</v>
      </c>
      <c r="M233" s="76">
        <v>1150000</v>
      </c>
      <c r="N233" s="12"/>
      <c r="O233" s="77"/>
    </row>
    <row r="234" spans="1:18" s="1647" customFormat="1" ht="47.25" hidden="1" x14ac:dyDescent="0.2">
      <c r="A234" s="80">
        <v>13</v>
      </c>
      <c r="B234" s="1980" t="s">
        <v>2069</v>
      </c>
      <c r="C234" s="81" t="s">
        <v>7137</v>
      </c>
      <c r="D234" s="1417" t="s">
        <v>3553</v>
      </c>
      <c r="E234" s="14"/>
      <c r="F234" s="13">
        <v>1180000</v>
      </c>
      <c r="G234" s="14" t="s">
        <v>5174</v>
      </c>
      <c r="H234" s="14" t="s">
        <v>4934</v>
      </c>
      <c r="I234" s="80" t="s">
        <v>3099</v>
      </c>
      <c r="J234" s="37" t="s">
        <v>3083</v>
      </c>
      <c r="K234" s="37" t="s">
        <v>5229</v>
      </c>
      <c r="L234" s="1890" t="s">
        <v>5316</v>
      </c>
      <c r="M234" s="76">
        <v>1180000</v>
      </c>
      <c r="N234" s="12"/>
      <c r="O234" s="77"/>
    </row>
    <row r="235" spans="1:18" s="1647" customFormat="1" ht="31.5" hidden="1" x14ac:dyDescent="0.2">
      <c r="A235" s="80">
        <v>13</v>
      </c>
      <c r="B235" s="1980" t="s">
        <v>2085</v>
      </c>
      <c r="C235" s="81" t="s">
        <v>7137</v>
      </c>
      <c r="D235" s="1417" t="s">
        <v>3825</v>
      </c>
      <c r="E235" s="14"/>
      <c r="F235" s="13">
        <v>1200000</v>
      </c>
      <c r="G235" s="14" t="s">
        <v>5174</v>
      </c>
      <c r="H235" s="14" t="s">
        <v>4934</v>
      </c>
      <c r="I235" s="80" t="s">
        <v>5267</v>
      </c>
      <c r="J235" s="15" t="s">
        <v>5268</v>
      </c>
      <c r="K235" s="37" t="s">
        <v>5229</v>
      </c>
      <c r="L235" s="1890" t="s">
        <v>5316</v>
      </c>
      <c r="M235" s="76">
        <v>1200000</v>
      </c>
      <c r="N235" s="12"/>
      <c r="O235" s="77"/>
    </row>
    <row r="236" spans="1:18" s="1647" customFormat="1" ht="31.5" hidden="1" x14ac:dyDescent="0.2">
      <c r="A236" s="80">
        <v>13</v>
      </c>
      <c r="B236" s="1980" t="s">
        <v>2103</v>
      </c>
      <c r="C236" s="81" t="s">
        <v>7137</v>
      </c>
      <c r="D236" s="1417" t="s">
        <v>3527</v>
      </c>
      <c r="E236" s="14"/>
      <c r="F236" s="13">
        <v>1200000</v>
      </c>
      <c r="G236" s="14" t="s">
        <v>5174</v>
      </c>
      <c r="H236" s="14" t="s">
        <v>4934</v>
      </c>
      <c r="I236" s="80" t="s">
        <v>3099</v>
      </c>
      <c r="J236" s="37" t="s">
        <v>3083</v>
      </c>
      <c r="K236" s="37" t="s">
        <v>5229</v>
      </c>
      <c r="L236" s="1890" t="s">
        <v>5320</v>
      </c>
      <c r="M236" s="76">
        <v>1200000</v>
      </c>
      <c r="N236" s="12"/>
      <c r="O236" s="77"/>
    </row>
    <row r="237" spans="1:18" s="1647" customFormat="1" ht="31.5" hidden="1" x14ac:dyDescent="0.2">
      <c r="A237" s="80">
        <v>13</v>
      </c>
      <c r="B237" s="1980" t="s">
        <v>2133</v>
      </c>
      <c r="C237" s="1553" t="s">
        <v>3146</v>
      </c>
      <c r="D237" s="1417" t="s">
        <v>3822</v>
      </c>
      <c r="E237" s="14"/>
      <c r="F237" s="13">
        <v>1200000</v>
      </c>
      <c r="G237" s="14" t="s">
        <v>5174</v>
      </c>
      <c r="H237" s="14" t="s">
        <v>4934</v>
      </c>
      <c r="I237" s="80" t="s">
        <v>5272</v>
      </c>
      <c r="J237" s="15" t="s">
        <v>3083</v>
      </c>
      <c r="K237" s="37" t="s">
        <v>5229</v>
      </c>
      <c r="L237" s="1890" t="s">
        <v>5316</v>
      </c>
      <c r="M237" s="76">
        <v>1200000</v>
      </c>
      <c r="N237" s="12"/>
      <c r="O237" s="77"/>
    </row>
    <row r="238" spans="1:18" s="1647" customFormat="1" ht="47.25" hidden="1" x14ac:dyDescent="0.2">
      <c r="A238" s="80">
        <v>13</v>
      </c>
      <c r="B238" s="1980" t="s">
        <v>2148</v>
      </c>
      <c r="C238" s="81" t="s">
        <v>6050</v>
      </c>
      <c r="D238" s="1417" t="s">
        <v>3556</v>
      </c>
      <c r="E238" s="14"/>
      <c r="F238" s="13">
        <v>1200000</v>
      </c>
      <c r="G238" s="14" t="s">
        <v>5174</v>
      </c>
      <c r="H238" s="14" t="s">
        <v>4934</v>
      </c>
      <c r="I238" s="36" t="s">
        <v>5223</v>
      </c>
      <c r="J238" s="15" t="s">
        <v>3093</v>
      </c>
      <c r="K238" s="37" t="s">
        <v>5229</v>
      </c>
      <c r="L238" s="1890" t="s">
        <v>5319</v>
      </c>
      <c r="M238" s="76">
        <v>1200000</v>
      </c>
      <c r="N238" s="12"/>
      <c r="O238" s="77"/>
    </row>
    <row r="239" spans="1:18" s="1647" customFormat="1" ht="31.5" hidden="1" x14ac:dyDescent="0.2">
      <c r="A239" s="80">
        <v>13</v>
      </c>
      <c r="B239" s="1980" t="s">
        <v>2180</v>
      </c>
      <c r="C239" s="1553" t="s">
        <v>3158</v>
      </c>
      <c r="D239" s="1417" t="s">
        <v>3161</v>
      </c>
      <c r="E239" s="14"/>
      <c r="F239" s="13">
        <v>1200000</v>
      </c>
      <c r="G239" s="14" t="s">
        <v>5174</v>
      </c>
      <c r="H239" s="14" t="s">
        <v>4934</v>
      </c>
      <c r="I239" s="14" t="s">
        <v>5038</v>
      </c>
      <c r="J239" s="15" t="s">
        <v>5336</v>
      </c>
      <c r="K239" s="37" t="s">
        <v>5229</v>
      </c>
      <c r="L239" s="1890" t="s">
        <v>5041</v>
      </c>
      <c r="M239" s="76">
        <v>1200000</v>
      </c>
      <c r="N239" s="12"/>
      <c r="O239" s="77"/>
    </row>
    <row r="240" spans="1:18" s="1647" customFormat="1" ht="31.5" hidden="1" x14ac:dyDescent="0.2">
      <c r="A240" s="80">
        <v>13</v>
      </c>
      <c r="B240" s="1980" t="s">
        <v>2246</v>
      </c>
      <c r="C240" s="81" t="s">
        <v>7304</v>
      </c>
      <c r="D240" s="1417" t="s">
        <v>3441</v>
      </c>
      <c r="E240" s="14"/>
      <c r="F240" s="13">
        <v>1200000</v>
      </c>
      <c r="G240" s="14" t="s">
        <v>5174</v>
      </c>
      <c r="H240" s="14" t="s">
        <v>4934</v>
      </c>
      <c r="I240" s="1323" t="s">
        <v>3115</v>
      </c>
      <c r="J240" s="15" t="s">
        <v>3120</v>
      </c>
      <c r="K240" s="37" t="s">
        <v>5229</v>
      </c>
      <c r="L240" s="1890" t="s">
        <v>5311</v>
      </c>
      <c r="M240" s="76">
        <v>1200000</v>
      </c>
      <c r="N240" s="12"/>
      <c r="O240" s="77"/>
      <c r="P240" s="1708"/>
    </row>
    <row r="241" spans="1:18" s="1647" customFormat="1" ht="47.25" hidden="1" x14ac:dyDescent="0.2">
      <c r="A241" s="80">
        <v>13</v>
      </c>
      <c r="B241" s="1980" t="s">
        <v>2080</v>
      </c>
      <c r="C241" s="81" t="s">
        <v>7137</v>
      </c>
      <c r="D241" s="1417" t="s">
        <v>3516</v>
      </c>
      <c r="E241" s="14"/>
      <c r="F241" s="13">
        <v>1270000</v>
      </c>
      <c r="G241" s="14" t="s">
        <v>5174</v>
      </c>
      <c r="H241" s="14" t="s">
        <v>4934</v>
      </c>
      <c r="I241" s="36" t="s">
        <v>5223</v>
      </c>
      <c r="J241" s="15" t="s">
        <v>5268</v>
      </c>
      <c r="K241" s="37" t="s">
        <v>5229</v>
      </c>
      <c r="L241" s="1856" t="s">
        <v>5320</v>
      </c>
      <c r="M241" s="76">
        <v>1270000</v>
      </c>
      <c r="N241" s="12"/>
      <c r="O241" s="77"/>
      <c r="P241" s="1708"/>
    </row>
    <row r="242" spans="1:18" s="1647" customFormat="1" ht="31.5" hidden="1" x14ac:dyDescent="0.2">
      <c r="A242" s="80">
        <v>13</v>
      </c>
      <c r="B242" s="1980" t="s">
        <v>1003</v>
      </c>
      <c r="C242" s="81" t="s">
        <v>7304</v>
      </c>
      <c r="D242" s="1417" t="s">
        <v>3442</v>
      </c>
      <c r="E242" s="14"/>
      <c r="F242" s="13">
        <v>1300000</v>
      </c>
      <c r="G242" s="14" t="s">
        <v>5174</v>
      </c>
      <c r="H242" s="14" t="s">
        <v>4934</v>
      </c>
      <c r="I242" s="1323" t="s">
        <v>3115</v>
      </c>
      <c r="J242" s="15" t="s">
        <v>3120</v>
      </c>
      <c r="K242" s="37" t="s">
        <v>5229</v>
      </c>
      <c r="L242" s="1890" t="s">
        <v>5311</v>
      </c>
      <c r="M242" s="76">
        <v>1300000</v>
      </c>
      <c r="N242" s="12"/>
      <c r="O242" s="77"/>
      <c r="P242" s="1672"/>
      <c r="R242" s="1700"/>
    </row>
    <row r="243" spans="1:18" s="1647" customFormat="1" ht="31.5" hidden="1" x14ac:dyDescent="0.2">
      <c r="A243" s="80">
        <v>13</v>
      </c>
      <c r="B243" s="1980" t="s">
        <v>2265</v>
      </c>
      <c r="C243" s="81" t="s">
        <v>7328</v>
      </c>
      <c r="D243" s="1417" t="s">
        <v>4415</v>
      </c>
      <c r="E243" s="14"/>
      <c r="F243" s="13">
        <v>1300000</v>
      </c>
      <c r="G243" s="14" t="s">
        <v>5174</v>
      </c>
      <c r="H243" s="14" t="s">
        <v>4934</v>
      </c>
      <c r="I243" s="1323" t="s">
        <v>3115</v>
      </c>
      <c r="J243" s="15" t="s">
        <v>3119</v>
      </c>
      <c r="K243" s="37" t="s">
        <v>5229</v>
      </c>
      <c r="L243" s="1890" t="s">
        <v>5311</v>
      </c>
      <c r="M243" s="76">
        <v>1300000</v>
      </c>
      <c r="N243" s="12"/>
      <c r="O243" s="77"/>
    </row>
    <row r="244" spans="1:18" s="1647" customFormat="1" ht="31.5" hidden="1" x14ac:dyDescent="0.2">
      <c r="A244" s="80">
        <v>13</v>
      </c>
      <c r="B244" s="1980" t="s">
        <v>2132</v>
      </c>
      <c r="C244" s="1553" t="s">
        <v>3146</v>
      </c>
      <c r="D244" s="1417" t="s">
        <v>3820</v>
      </c>
      <c r="E244" s="14"/>
      <c r="F244" s="13">
        <v>1350000</v>
      </c>
      <c r="G244" s="14" t="s">
        <v>5174</v>
      </c>
      <c r="H244" s="14" t="s">
        <v>4934</v>
      </c>
      <c r="I244" s="80" t="s">
        <v>5272</v>
      </c>
      <c r="J244" s="15" t="s">
        <v>3083</v>
      </c>
      <c r="K244" s="37" t="s">
        <v>5229</v>
      </c>
      <c r="L244" s="1890" t="s">
        <v>5316</v>
      </c>
      <c r="M244" s="76">
        <v>1350000</v>
      </c>
      <c r="N244" s="12"/>
      <c r="O244" s="77"/>
    </row>
    <row r="245" spans="1:18" s="1647" customFormat="1" ht="47.25" hidden="1" x14ac:dyDescent="0.2">
      <c r="A245" s="80">
        <v>13</v>
      </c>
      <c r="B245" s="1980" t="s">
        <v>2174</v>
      </c>
      <c r="C245" s="1553" t="s">
        <v>3149</v>
      </c>
      <c r="D245" s="1417" t="s">
        <v>3828</v>
      </c>
      <c r="E245" s="14"/>
      <c r="F245" s="13">
        <v>1440000</v>
      </c>
      <c r="G245" s="14" t="s">
        <v>5174</v>
      </c>
      <c r="H245" s="14" t="s">
        <v>4934</v>
      </c>
      <c r="I245" s="80" t="s">
        <v>5267</v>
      </c>
      <c r="J245" s="15" t="s">
        <v>5268</v>
      </c>
      <c r="K245" s="37" t="s">
        <v>5229</v>
      </c>
      <c r="L245" s="1890" t="s">
        <v>5316</v>
      </c>
      <c r="M245" s="76">
        <v>1440000</v>
      </c>
      <c r="N245" s="12"/>
      <c r="O245" s="77"/>
    </row>
    <row r="246" spans="1:18" s="1647" customFormat="1" ht="31.5" hidden="1" x14ac:dyDescent="0.2">
      <c r="A246" s="80">
        <v>13</v>
      </c>
      <c r="B246" s="1978" t="s">
        <v>2121</v>
      </c>
      <c r="C246" s="81" t="s">
        <v>7137</v>
      </c>
      <c r="D246" s="1417" t="s">
        <v>3513</v>
      </c>
      <c r="E246" s="14"/>
      <c r="F246" s="13">
        <v>1499940</v>
      </c>
      <c r="G246" s="14" t="s">
        <v>5174</v>
      </c>
      <c r="H246" s="14" t="s">
        <v>4934</v>
      </c>
      <c r="I246" s="80" t="s">
        <v>5272</v>
      </c>
      <c r="J246" s="15" t="s">
        <v>3083</v>
      </c>
      <c r="K246" s="37" t="s">
        <v>5229</v>
      </c>
      <c r="L246" s="1856" t="s">
        <v>5320</v>
      </c>
      <c r="M246" s="76">
        <v>1499940</v>
      </c>
      <c r="N246" s="12"/>
      <c r="O246" s="77"/>
    </row>
    <row r="247" spans="1:18" s="1647" customFormat="1" ht="31.5" hidden="1" x14ac:dyDescent="0.2">
      <c r="A247" s="80">
        <v>13</v>
      </c>
      <c r="B247" s="1978" t="s">
        <v>2099</v>
      </c>
      <c r="C247" s="81" t="s">
        <v>7137</v>
      </c>
      <c r="D247" s="1417" t="s">
        <v>3515</v>
      </c>
      <c r="E247" s="14"/>
      <c r="F247" s="13">
        <v>1500000</v>
      </c>
      <c r="G247" s="14" t="s">
        <v>5174</v>
      </c>
      <c r="H247" s="14" t="s">
        <v>4934</v>
      </c>
      <c r="I247" s="14" t="s">
        <v>5038</v>
      </c>
      <c r="J247" s="15" t="s">
        <v>5268</v>
      </c>
      <c r="K247" s="37" t="s">
        <v>5229</v>
      </c>
      <c r="L247" s="1856" t="s">
        <v>5320</v>
      </c>
      <c r="M247" s="76">
        <v>1500000</v>
      </c>
      <c r="N247" s="12"/>
      <c r="O247" s="77"/>
    </row>
    <row r="248" spans="1:18" s="1647" customFormat="1" ht="31.5" hidden="1" x14ac:dyDescent="0.2">
      <c r="A248" s="80">
        <v>13</v>
      </c>
      <c r="B248" s="1978" t="s">
        <v>2134</v>
      </c>
      <c r="C248" s="1553" t="s">
        <v>3146</v>
      </c>
      <c r="D248" s="1417" t="s">
        <v>3819</v>
      </c>
      <c r="E248" s="14"/>
      <c r="F248" s="13">
        <v>1500000</v>
      </c>
      <c r="G248" s="14" t="s">
        <v>5174</v>
      </c>
      <c r="H248" s="14" t="s">
        <v>4934</v>
      </c>
      <c r="I248" s="80" t="s">
        <v>5272</v>
      </c>
      <c r="J248" s="15" t="s">
        <v>3083</v>
      </c>
      <c r="K248" s="37" t="s">
        <v>5229</v>
      </c>
      <c r="L248" s="1890" t="s">
        <v>5316</v>
      </c>
      <c r="M248" s="76">
        <v>1500000</v>
      </c>
      <c r="N248" s="12"/>
      <c r="O248" s="77"/>
      <c r="Q248" s="1672"/>
    </row>
    <row r="249" spans="1:18" s="1647" customFormat="1" ht="31.5" hidden="1" x14ac:dyDescent="0.2">
      <c r="A249" s="80">
        <v>13</v>
      </c>
      <c r="B249" s="2028" t="s">
        <v>2179</v>
      </c>
      <c r="C249" s="1553" t="s">
        <v>3158</v>
      </c>
      <c r="D249" s="1417" t="s">
        <v>3582</v>
      </c>
      <c r="E249" s="36"/>
      <c r="F249" s="35">
        <v>1500000</v>
      </c>
      <c r="G249" s="14" t="s">
        <v>5174</v>
      </c>
      <c r="H249" s="14" t="s">
        <v>4934</v>
      </c>
      <c r="I249" s="14" t="s">
        <v>5038</v>
      </c>
      <c r="J249" s="37" t="s">
        <v>3085</v>
      </c>
      <c r="K249" s="37" t="s">
        <v>5229</v>
      </c>
      <c r="L249" s="1890" t="s">
        <v>5041</v>
      </c>
      <c r="M249" s="39">
        <v>1500000</v>
      </c>
      <c r="N249" s="1243"/>
      <c r="O249" s="143"/>
    </row>
    <row r="250" spans="1:18" s="1647" customFormat="1" ht="31.5" hidden="1" x14ac:dyDescent="0.2">
      <c r="A250" s="80">
        <v>13</v>
      </c>
      <c r="B250" s="1978" t="s">
        <v>2201</v>
      </c>
      <c r="C250" s="87" t="s">
        <v>7170</v>
      </c>
      <c r="D250" s="1417" t="s">
        <v>4308</v>
      </c>
      <c r="E250" s="36"/>
      <c r="F250" s="35">
        <v>1550000</v>
      </c>
      <c r="G250" s="36" t="s">
        <v>5174</v>
      </c>
      <c r="H250" s="14" t="s">
        <v>4934</v>
      </c>
      <c r="I250" s="14" t="s">
        <v>5038</v>
      </c>
      <c r="J250" s="37" t="s">
        <v>3083</v>
      </c>
      <c r="K250" s="37" t="s">
        <v>5229</v>
      </c>
      <c r="L250" s="1890" t="s">
        <v>5303</v>
      </c>
      <c r="M250" s="39">
        <v>1550000</v>
      </c>
      <c r="N250" s="12"/>
      <c r="O250" s="77"/>
    </row>
    <row r="251" spans="1:18" s="1647" customFormat="1" ht="47.25" hidden="1" x14ac:dyDescent="0.2">
      <c r="A251" s="80">
        <v>13</v>
      </c>
      <c r="B251" s="1978" t="s">
        <v>2070</v>
      </c>
      <c r="C251" s="81" t="s">
        <v>7137</v>
      </c>
      <c r="D251" s="1417" t="s">
        <v>3549</v>
      </c>
      <c r="E251" s="14"/>
      <c r="F251" s="13">
        <v>1600000</v>
      </c>
      <c r="G251" s="14" t="s">
        <v>5174</v>
      </c>
      <c r="H251" s="14" t="s">
        <v>4934</v>
      </c>
      <c r="I251" s="36" t="s">
        <v>5223</v>
      </c>
      <c r="J251" s="80" t="s">
        <v>3111</v>
      </c>
      <c r="K251" s="37" t="s">
        <v>5229</v>
      </c>
      <c r="L251" s="1890" t="s">
        <v>5316</v>
      </c>
      <c r="M251" s="76">
        <v>1600000</v>
      </c>
      <c r="N251" s="12"/>
      <c r="O251" s="77"/>
      <c r="P251" s="1672"/>
    </row>
    <row r="252" spans="1:18" ht="47.25" hidden="1" x14ac:dyDescent="0.25">
      <c r="A252" s="80">
        <v>13</v>
      </c>
      <c r="B252" s="1980" t="s">
        <v>2214</v>
      </c>
      <c r="C252" s="81" t="s">
        <v>7170</v>
      </c>
      <c r="D252" s="1417" t="s">
        <v>4303</v>
      </c>
      <c r="E252" s="36"/>
      <c r="F252" s="13">
        <v>1600000</v>
      </c>
      <c r="G252" s="14" t="s">
        <v>5174</v>
      </c>
      <c r="H252" s="14" t="s">
        <v>4934</v>
      </c>
      <c r="I252" s="1323" t="s">
        <v>3115</v>
      </c>
      <c r="J252" s="15" t="s">
        <v>3107</v>
      </c>
      <c r="K252" s="37" t="s">
        <v>5229</v>
      </c>
      <c r="L252" s="1890" t="s">
        <v>5303</v>
      </c>
      <c r="M252" s="76">
        <v>1600000</v>
      </c>
      <c r="N252" s="12"/>
      <c r="O252" s="77"/>
      <c r="P252" s="1647"/>
      <c r="Q252" s="1647"/>
      <c r="R252" s="1647"/>
    </row>
    <row r="253" spans="1:18" s="1647" customFormat="1" ht="31.5" hidden="1" x14ac:dyDescent="0.2">
      <c r="A253" s="80">
        <v>13</v>
      </c>
      <c r="B253" s="1978" t="s">
        <v>2225</v>
      </c>
      <c r="C253" s="81" t="s">
        <v>7304</v>
      </c>
      <c r="D253" s="1417" t="s">
        <v>3454</v>
      </c>
      <c r="E253" s="14"/>
      <c r="F253" s="13">
        <v>1600000</v>
      </c>
      <c r="G253" s="14" t="s">
        <v>5174</v>
      </c>
      <c r="H253" s="14" t="s">
        <v>4934</v>
      </c>
      <c r="I253" s="1323" t="s">
        <v>3115</v>
      </c>
      <c r="J253" s="15" t="s">
        <v>3120</v>
      </c>
      <c r="K253" s="37" t="s">
        <v>5229</v>
      </c>
      <c r="L253" s="1890" t="s">
        <v>5311</v>
      </c>
      <c r="M253" s="76">
        <v>1600000</v>
      </c>
      <c r="N253" s="12"/>
      <c r="O253" s="77"/>
    </row>
    <row r="254" spans="1:18" s="1647" customFormat="1" ht="31.5" hidden="1" x14ac:dyDescent="0.2">
      <c r="A254" s="80">
        <v>13</v>
      </c>
      <c r="B254" s="1978" t="s">
        <v>2242</v>
      </c>
      <c r="C254" s="81" t="s">
        <v>7304</v>
      </c>
      <c r="D254" s="1417" t="s">
        <v>3444</v>
      </c>
      <c r="E254" s="14"/>
      <c r="F254" s="13">
        <v>1600000</v>
      </c>
      <c r="G254" s="14" t="s">
        <v>5174</v>
      </c>
      <c r="H254" s="14" t="s">
        <v>4934</v>
      </c>
      <c r="I254" s="1323" t="s">
        <v>3115</v>
      </c>
      <c r="J254" s="15" t="s">
        <v>3120</v>
      </c>
      <c r="K254" s="37" t="s">
        <v>5229</v>
      </c>
      <c r="L254" s="1890" t="s">
        <v>5311</v>
      </c>
      <c r="M254" s="76">
        <v>1600000</v>
      </c>
      <c r="N254" s="12"/>
      <c r="O254" s="77"/>
    </row>
    <row r="255" spans="1:18" s="1936" customFormat="1" ht="31.5" hidden="1" x14ac:dyDescent="0.2">
      <c r="A255" s="80">
        <v>13</v>
      </c>
      <c r="B255" s="1978" t="s">
        <v>2245</v>
      </c>
      <c r="C255" s="81" t="s">
        <v>7304</v>
      </c>
      <c r="D255" s="1417" t="s">
        <v>3446</v>
      </c>
      <c r="E255" s="14"/>
      <c r="F255" s="13">
        <v>1600000</v>
      </c>
      <c r="G255" s="14" t="s">
        <v>5174</v>
      </c>
      <c r="H255" s="14" t="s">
        <v>4934</v>
      </c>
      <c r="I255" s="1323" t="s">
        <v>3115</v>
      </c>
      <c r="J255" s="15" t="s">
        <v>3120</v>
      </c>
      <c r="K255" s="37" t="s">
        <v>5229</v>
      </c>
      <c r="L255" s="1890" t="s">
        <v>5311</v>
      </c>
      <c r="M255" s="76">
        <v>1600000</v>
      </c>
      <c r="N255" s="12"/>
      <c r="O255" s="77"/>
      <c r="P255" s="1647"/>
      <c r="Q255" s="1647"/>
      <c r="R255" s="1647"/>
    </row>
    <row r="256" spans="1:18" s="1933" customFormat="1" ht="31.5" hidden="1" x14ac:dyDescent="0.2">
      <c r="A256" s="80">
        <v>13</v>
      </c>
      <c r="B256" s="1978" t="s">
        <v>2177</v>
      </c>
      <c r="C256" s="1553" t="s">
        <v>3158</v>
      </c>
      <c r="D256" s="1417" t="s">
        <v>3483</v>
      </c>
      <c r="E256" s="14"/>
      <c r="F256" s="13">
        <v>1700000</v>
      </c>
      <c r="G256" s="14" t="s">
        <v>5174</v>
      </c>
      <c r="H256" s="14" t="s">
        <v>4934</v>
      </c>
      <c r="I256" s="80" t="s">
        <v>5160</v>
      </c>
      <c r="J256" s="15" t="s">
        <v>3079</v>
      </c>
      <c r="K256" s="37" t="s">
        <v>5229</v>
      </c>
      <c r="L256" s="1890" t="s">
        <v>5300</v>
      </c>
      <c r="M256" s="76">
        <v>1700000</v>
      </c>
      <c r="N256" s="12"/>
      <c r="O256" s="77"/>
      <c r="P256" s="1647"/>
      <c r="Q256" s="1647"/>
      <c r="R256" s="1672"/>
    </row>
    <row r="257" spans="1:18" s="1647" customFormat="1" ht="63" hidden="1" x14ac:dyDescent="0.2">
      <c r="A257" s="80">
        <v>13</v>
      </c>
      <c r="B257" s="1978" t="s">
        <v>2088</v>
      </c>
      <c r="C257" s="81" t="s">
        <v>7137</v>
      </c>
      <c r="D257" s="1417" t="s">
        <v>3531</v>
      </c>
      <c r="E257" s="14"/>
      <c r="F257" s="13">
        <v>1800000</v>
      </c>
      <c r="G257" s="14" t="s">
        <v>5174</v>
      </c>
      <c r="H257" s="14" t="s">
        <v>4934</v>
      </c>
      <c r="I257" s="36" t="s">
        <v>5223</v>
      </c>
      <c r="J257" s="15" t="s">
        <v>3096</v>
      </c>
      <c r="K257" s="37" t="s">
        <v>5229</v>
      </c>
      <c r="L257" s="1890" t="s">
        <v>5318</v>
      </c>
      <c r="M257" s="76">
        <v>1800000</v>
      </c>
      <c r="N257" s="12"/>
      <c r="O257" s="77"/>
    </row>
    <row r="258" spans="1:18" s="1647" customFormat="1" ht="63" hidden="1" x14ac:dyDescent="0.2">
      <c r="A258" s="80">
        <v>13</v>
      </c>
      <c r="B258" s="1978" t="s">
        <v>2090</v>
      </c>
      <c r="C258" s="81" t="s">
        <v>7137</v>
      </c>
      <c r="D258" s="1417" t="s">
        <v>2089</v>
      </c>
      <c r="E258" s="14"/>
      <c r="F258" s="13">
        <v>1800000</v>
      </c>
      <c r="G258" s="14" t="s">
        <v>5174</v>
      </c>
      <c r="H258" s="14" t="s">
        <v>4934</v>
      </c>
      <c r="I258" s="36" t="s">
        <v>5223</v>
      </c>
      <c r="J258" s="15" t="s">
        <v>3096</v>
      </c>
      <c r="K258" s="37" t="s">
        <v>5229</v>
      </c>
      <c r="L258" s="1890" t="s">
        <v>5318</v>
      </c>
      <c r="M258" s="76">
        <v>1800000</v>
      </c>
      <c r="N258" s="12"/>
      <c r="O258" s="77"/>
    </row>
    <row r="259" spans="1:18" s="1647" customFormat="1" ht="63" hidden="1" x14ac:dyDescent="0.2">
      <c r="A259" s="80">
        <v>13</v>
      </c>
      <c r="B259" s="1978" t="s">
        <v>2091</v>
      </c>
      <c r="C259" s="81" t="s">
        <v>7137</v>
      </c>
      <c r="D259" s="1417" t="s">
        <v>3529</v>
      </c>
      <c r="E259" s="14"/>
      <c r="F259" s="13">
        <v>1800000</v>
      </c>
      <c r="G259" s="14" t="s">
        <v>5174</v>
      </c>
      <c r="H259" s="14" t="s">
        <v>4934</v>
      </c>
      <c r="I259" s="36" t="s">
        <v>5223</v>
      </c>
      <c r="J259" s="15" t="s">
        <v>3096</v>
      </c>
      <c r="K259" s="37" t="s">
        <v>5229</v>
      </c>
      <c r="L259" s="1890" t="s">
        <v>5318</v>
      </c>
      <c r="M259" s="76">
        <v>1800000</v>
      </c>
      <c r="N259" s="12"/>
      <c r="O259" s="77"/>
      <c r="Q259" s="1672"/>
    </row>
    <row r="260" spans="1:18" s="1647" customFormat="1" ht="47.25" hidden="1" x14ac:dyDescent="0.2">
      <c r="A260" s="80">
        <v>13</v>
      </c>
      <c r="B260" s="1978" t="s">
        <v>2092</v>
      </c>
      <c r="C260" s="81" t="s">
        <v>7137</v>
      </c>
      <c r="D260" s="1417" t="s">
        <v>3530</v>
      </c>
      <c r="E260" s="14"/>
      <c r="F260" s="13">
        <v>1800000</v>
      </c>
      <c r="G260" s="14" t="s">
        <v>5174</v>
      </c>
      <c r="H260" s="14" t="s">
        <v>4934</v>
      </c>
      <c r="I260" s="36" t="s">
        <v>5223</v>
      </c>
      <c r="J260" s="15" t="s">
        <v>3096</v>
      </c>
      <c r="K260" s="37" t="s">
        <v>5229</v>
      </c>
      <c r="L260" s="1890" t="s">
        <v>5318</v>
      </c>
      <c r="M260" s="76">
        <v>1800000</v>
      </c>
      <c r="N260" s="12"/>
      <c r="O260" s="77"/>
    </row>
    <row r="261" spans="1:18" s="1647" customFormat="1" ht="31.5" hidden="1" x14ac:dyDescent="0.2">
      <c r="A261" s="80">
        <v>13</v>
      </c>
      <c r="B261" s="1978" t="s">
        <v>2097</v>
      </c>
      <c r="C261" s="81" t="s">
        <v>7137</v>
      </c>
      <c r="D261" s="1417" t="s">
        <v>3493</v>
      </c>
      <c r="E261" s="14"/>
      <c r="F261" s="13">
        <v>2000000</v>
      </c>
      <c r="G261" s="14" t="s">
        <v>5174</v>
      </c>
      <c r="H261" s="14" t="s">
        <v>4934</v>
      </c>
      <c r="I261" s="1323" t="s">
        <v>3115</v>
      </c>
      <c r="J261" s="15" t="s">
        <v>5164</v>
      </c>
      <c r="K261" s="37" t="s">
        <v>5229</v>
      </c>
      <c r="L261" s="1890" t="s">
        <v>5296</v>
      </c>
      <c r="M261" s="76">
        <v>2000000</v>
      </c>
      <c r="N261" s="12"/>
      <c r="O261" s="77"/>
    </row>
    <row r="262" spans="1:18" s="1647" customFormat="1" ht="31.5" hidden="1" x14ac:dyDescent="0.2">
      <c r="A262" s="80">
        <v>13</v>
      </c>
      <c r="B262" s="1978" t="s">
        <v>2137</v>
      </c>
      <c r="C262" s="1553" t="s">
        <v>3146</v>
      </c>
      <c r="D262" s="1417" t="s">
        <v>3817</v>
      </c>
      <c r="E262" s="14"/>
      <c r="F262" s="13">
        <v>2000000</v>
      </c>
      <c r="G262" s="14" t="s">
        <v>5174</v>
      </c>
      <c r="H262" s="14" t="s">
        <v>4934</v>
      </c>
      <c r="I262" s="80" t="s">
        <v>5267</v>
      </c>
      <c r="J262" s="15" t="s">
        <v>3083</v>
      </c>
      <c r="K262" s="37" t="s">
        <v>5229</v>
      </c>
      <c r="L262" s="1890" t="s">
        <v>5316</v>
      </c>
      <c r="M262" s="76">
        <v>2000000</v>
      </c>
      <c r="N262" s="12"/>
      <c r="O262" s="77"/>
    </row>
    <row r="263" spans="1:18" s="1647" customFormat="1" ht="31.5" hidden="1" x14ac:dyDescent="0.2">
      <c r="A263" s="80">
        <v>13</v>
      </c>
      <c r="B263" s="1980" t="s">
        <v>2154</v>
      </c>
      <c r="C263" s="1553" t="s">
        <v>3147</v>
      </c>
      <c r="D263" s="1417" t="s">
        <v>3794</v>
      </c>
      <c r="E263" s="14"/>
      <c r="F263" s="13">
        <v>2000000</v>
      </c>
      <c r="G263" s="14" t="s">
        <v>5174</v>
      </c>
      <c r="H263" s="14" t="s">
        <v>4934</v>
      </c>
      <c r="I263" s="15" t="s">
        <v>3114</v>
      </c>
      <c r="J263" s="15" t="s">
        <v>5268</v>
      </c>
      <c r="K263" s="37" t="s">
        <v>5229</v>
      </c>
      <c r="L263" s="1890" t="s">
        <v>5316</v>
      </c>
      <c r="M263" s="76">
        <v>2000000</v>
      </c>
      <c r="N263" s="12"/>
      <c r="O263" s="77"/>
      <c r="R263" s="1711"/>
    </row>
    <row r="264" spans="1:18" s="1647" customFormat="1" ht="31.5" hidden="1" x14ac:dyDescent="0.2">
      <c r="A264" s="80">
        <v>13</v>
      </c>
      <c r="B264" s="2012" t="s">
        <v>2153</v>
      </c>
      <c r="C264" s="1801" t="s">
        <v>7137</v>
      </c>
      <c r="D264" s="1417" t="s">
        <v>3479</v>
      </c>
      <c r="E264" s="202"/>
      <c r="F264" s="13">
        <v>2240000</v>
      </c>
      <c r="G264" s="14" t="s">
        <v>5174</v>
      </c>
      <c r="H264" s="14" t="s">
        <v>4934</v>
      </c>
      <c r="I264" s="15" t="s">
        <v>5223</v>
      </c>
      <c r="J264" s="15" t="s">
        <v>7116</v>
      </c>
      <c r="K264" s="37" t="s">
        <v>5229</v>
      </c>
      <c r="L264" s="1890" t="s">
        <v>5320</v>
      </c>
      <c r="M264" s="76">
        <v>2240000</v>
      </c>
      <c r="N264" s="12"/>
      <c r="O264" s="77"/>
    </row>
    <row r="265" spans="1:18" s="1647" customFormat="1" ht="31.5" hidden="1" x14ac:dyDescent="0.2">
      <c r="A265" s="80">
        <v>13</v>
      </c>
      <c r="B265" s="1978" t="s">
        <v>2141</v>
      </c>
      <c r="C265" s="1553" t="s">
        <v>3157</v>
      </c>
      <c r="D265" s="1417" t="s">
        <v>3481</v>
      </c>
      <c r="E265" s="14"/>
      <c r="F265" s="13">
        <v>2352000</v>
      </c>
      <c r="G265" s="14" t="s">
        <v>5174</v>
      </c>
      <c r="H265" s="14" t="s">
        <v>4934</v>
      </c>
      <c r="I265" s="36" t="s">
        <v>5223</v>
      </c>
      <c r="J265" s="15" t="s">
        <v>5268</v>
      </c>
      <c r="K265" s="37" t="s">
        <v>5229</v>
      </c>
      <c r="L265" s="1890" t="s">
        <v>5300</v>
      </c>
      <c r="M265" s="76">
        <v>2352000</v>
      </c>
      <c r="N265" s="12"/>
      <c r="O265" s="77"/>
    </row>
    <row r="266" spans="1:18" s="1647" customFormat="1" ht="31.5" hidden="1" x14ac:dyDescent="0.2">
      <c r="A266" s="80">
        <v>13</v>
      </c>
      <c r="B266" s="1978" t="s">
        <v>2102</v>
      </c>
      <c r="C266" s="81" t="s">
        <v>7137</v>
      </c>
      <c r="D266" s="1417" t="s">
        <v>3552</v>
      </c>
      <c r="E266" s="14"/>
      <c r="F266" s="13">
        <v>2370000</v>
      </c>
      <c r="G266" s="14" t="s">
        <v>5174</v>
      </c>
      <c r="H266" s="14" t="s">
        <v>4934</v>
      </c>
      <c r="I266" s="80" t="s">
        <v>5267</v>
      </c>
      <c r="J266" s="15" t="s">
        <v>3083</v>
      </c>
      <c r="K266" s="37" t="s">
        <v>5229</v>
      </c>
      <c r="L266" s="1890" t="s">
        <v>5320</v>
      </c>
      <c r="M266" s="76">
        <v>2370000</v>
      </c>
      <c r="N266" s="12"/>
      <c r="O266" s="77"/>
    </row>
    <row r="267" spans="1:18" s="1647" customFormat="1" ht="31.5" hidden="1" x14ac:dyDescent="0.2">
      <c r="A267" s="80">
        <v>13</v>
      </c>
      <c r="B267" s="1978" t="s">
        <v>2110</v>
      </c>
      <c r="C267" s="87" t="s">
        <v>7137</v>
      </c>
      <c r="D267" s="1417" t="s">
        <v>3830</v>
      </c>
      <c r="E267" s="14"/>
      <c r="F267" s="13">
        <v>2400000</v>
      </c>
      <c r="G267" s="14" t="s">
        <v>5174</v>
      </c>
      <c r="H267" s="14" t="s">
        <v>4934</v>
      </c>
      <c r="I267" s="1323" t="s">
        <v>3115</v>
      </c>
      <c r="J267" s="15" t="s">
        <v>3083</v>
      </c>
      <c r="K267" s="37" t="s">
        <v>5229</v>
      </c>
      <c r="L267" s="1890" t="s">
        <v>5318</v>
      </c>
      <c r="M267" s="76">
        <v>2400000</v>
      </c>
      <c r="N267" s="12"/>
      <c r="O267" s="77"/>
    </row>
    <row r="268" spans="1:18" s="1647" customFormat="1" ht="31.5" hidden="1" x14ac:dyDescent="0.2">
      <c r="A268" s="80">
        <v>13</v>
      </c>
      <c r="B268" s="1978" t="s">
        <v>2241</v>
      </c>
      <c r="C268" s="81" t="s">
        <v>7304</v>
      </c>
      <c r="D268" s="1417" t="s">
        <v>3443</v>
      </c>
      <c r="E268" s="14"/>
      <c r="F268" s="13">
        <v>2400000</v>
      </c>
      <c r="G268" s="14" t="s">
        <v>5174</v>
      </c>
      <c r="H268" s="14" t="s">
        <v>4934</v>
      </c>
      <c r="I268" s="1323" t="s">
        <v>3115</v>
      </c>
      <c r="J268" s="15" t="s">
        <v>3120</v>
      </c>
      <c r="K268" s="37" t="s">
        <v>5229</v>
      </c>
      <c r="L268" s="1890" t="s">
        <v>5311</v>
      </c>
      <c r="M268" s="76">
        <v>2400000</v>
      </c>
      <c r="N268" s="12"/>
      <c r="O268" s="77"/>
    </row>
    <row r="269" spans="1:18" s="1664" customFormat="1" ht="51" hidden="1" customHeight="1" x14ac:dyDescent="0.2">
      <c r="A269" s="80">
        <v>13</v>
      </c>
      <c r="B269" s="12" t="s">
        <v>2078</v>
      </c>
      <c r="C269" s="81" t="s">
        <v>7137</v>
      </c>
      <c r="D269" s="1417" t="s">
        <v>3526</v>
      </c>
      <c r="E269" s="14"/>
      <c r="F269" s="13">
        <v>2450000</v>
      </c>
      <c r="G269" s="14" t="s">
        <v>5174</v>
      </c>
      <c r="H269" s="14" t="s">
        <v>4934</v>
      </c>
      <c r="I269" s="15" t="s">
        <v>3114</v>
      </c>
      <c r="J269" s="15" t="s">
        <v>5268</v>
      </c>
      <c r="K269" s="37" t="s">
        <v>5229</v>
      </c>
      <c r="L269" s="1890" t="s">
        <v>5320</v>
      </c>
      <c r="M269" s="76">
        <v>2450000</v>
      </c>
      <c r="N269" s="12"/>
      <c r="O269" s="77"/>
      <c r="P269" s="1647"/>
      <c r="Q269" s="1647"/>
      <c r="R269" s="1647"/>
    </row>
    <row r="270" spans="1:18" s="1664" customFormat="1" ht="39" hidden="1" customHeight="1" x14ac:dyDescent="0.2">
      <c r="A270" s="80">
        <v>13</v>
      </c>
      <c r="B270" s="12" t="s">
        <v>2238</v>
      </c>
      <c r="C270" s="81" t="s">
        <v>7304</v>
      </c>
      <c r="D270" s="1417" t="s">
        <v>3436</v>
      </c>
      <c r="E270" s="14"/>
      <c r="F270" s="13">
        <v>2500000</v>
      </c>
      <c r="G270" s="14" t="s">
        <v>5174</v>
      </c>
      <c r="H270" s="14" t="s">
        <v>4934</v>
      </c>
      <c r="I270" s="80" t="s">
        <v>5267</v>
      </c>
      <c r="J270" s="15" t="s">
        <v>3094</v>
      </c>
      <c r="K270" s="37" t="s">
        <v>5229</v>
      </c>
      <c r="L270" s="1890" t="s">
        <v>5313</v>
      </c>
      <c r="M270" s="76">
        <v>2500000</v>
      </c>
      <c r="N270" s="12"/>
      <c r="O270" s="77"/>
      <c r="P270" s="1647"/>
      <c r="Q270" s="1647"/>
      <c r="R270" s="1647"/>
    </row>
    <row r="271" spans="1:18" s="1664" customFormat="1" ht="25.5" hidden="1" customHeight="1" x14ac:dyDescent="0.2">
      <c r="A271" s="80">
        <v>13</v>
      </c>
      <c r="B271" s="12" t="s">
        <v>2213</v>
      </c>
      <c r="C271" s="81" t="s">
        <v>7170</v>
      </c>
      <c r="D271" s="1417" t="s">
        <v>4265</v>
      </c>
      <c r="E271" s="14"/>
      <c r="F271" s="13">
        <v>2800000</v>
      </c>
      <c r="G271" s="14" t="s">
        <v>5174</v>
      </c>
      <c r="H271" s="14" t="s">
        <v>4934</v>
      </c>
      <c r="I271" s="1323" t="s">
        <v>3115</v>
      </c>
      <c r="J271" s="80" t="s">
        <v>5268</v>
      </c>
      <c r="K271" s="37" t="s">
        <v>5229</v>
      </c>
      <c r="L271" s="1890" t="s">
        <v>5303</v>
      </c>
      <c r="M271" s="76">
        <v>2800000</v>
      </c>
      <c r="N271" s="12"/>
      <c r="O271" s="77"/>
      <c r="P271" s="1647"/>
      <c r="Q271" s="1647"/>
      <c r="R271" s="1647"/>
    </row>
    <row r="272" spans="1:18" s="1647" customFormat="1" ht="24.75" hidden="1" customHeight="1" x14ac:dyDescent="0.2">
      <c r="A272" s="80">
        <v>13</v>
      </c>
      <c r="B272" s="12" t="s">
        <v>2120</v>
      </c>
      <c r="C272" s="81" t="s">
        <v>7137</v>
      </c>
      <c r="D272" s="1417" t="s">
        <v>3467</v>
      </c>
      <c r="E272" s="14"/>
      <c r="F272" s="13">
        <v>2960000</v>
      </c>
      <c r="G272" s="14" t="s">
        <v>5174</v>
      </c>
      <c r="H272" s="14" t="s">
        <v>4934</v>
      </c>
      <c r="I272" s="1323" t="s">
        <v>3115</v>
      </c>
      <c r="J272" s="15" t="s">
        <v>3079</v>
      </c>
      <c r="K272" s="37" t="s">
        <v>5229</v>
      </c>
      <c r="L272" s="1856" t="s">
        <v>5299</v>
      </c>
      <c r="M272" s="76">
        <v>2960000</v>
      </c>
      <c r="N272" s="12"/>
      <c r="O272" s="77"/>
      <c r="P272" s="1769"/>
    </row>
    <row r="273" spans="1:18" s="1647" customFormat="1" ht="31.5" hidden="1" x14ac:dyDescent="0.2">
      <c r="A273" s="80">
        <v>13</v>
      </c>
      <c r="B273" s="12" t="s">
        <v>1004</v>
      </c>
      <c r="C273" s="81" t="s">
        <v>7137</v>
      </c>
      <c r="D273" s="1417" t="s">
        <v>3494</v>
      </c>
      <c r="E273" s="14"/>
      <c r="F273" s="13">
        <v>3000000</v>
      </c>
      <c r="G273" s="14" t="s">
        <v>5174</v>
      </c>
      <c r="H273" s="14" t="s">
        <v>4934</v>
      </c>
      <c r="I273" s="36" t="s">
        <v>5223</v>
      </c>
      <c r="J273" s="15" t="s">
        <v>5164</v>
      </c>
      <c r="K273" s="37" t="s">
        <v>5229</v>
      </c>
      <c r="L273" s="1890" t="s">
        <v>5296</v>
      </c>
      <c r="M273" s="76">
        <v>3000000</v>
      </c>
      <c r="N273" s="12"/>
      <c r="O273" s="77"/>
      <c r="P273" s="1769"/>
      <c r="Q273" s="1769"/>
    </row>
    <row r="274" spans="1:18" s="1647" customFormat="1" ht="31.5" hidden="1" x14ac:dyDescent="0.2">
      <c r="A274" s="80">
        <v>13</v>
      </c>
      <c r="B274" s="1984" t="s">
        <v>2232</v>
      </c>
      <c r="C274" s="81" t="s">
        <v>7304</v>
      </c>
      <c r="D274" s="1417" t="s">
        <v>3461</v>
      </c>
      <c r="E274" s="36"/>
      <c r="F274" s="13">
        <v>3150000</v>
      </c>
      <c r="G274" s="14" t="s">
        <v>5174</v>
      </c>
      <c r="H274" s="14" t="s">
        <v>4934</v>
      </c>
      <c r="I274" s="36" t="s">
        <v>5223</v>
      </c>
      <c r="J274" s="15" t="s">
        <v>5164</v>
      </c>
      <c r="K274" s="37" t="s">
        <v>5229</v>
      </c>
      <c r="L274" s="1890" t="s">
        <v>5313</v>
      </c>
      <c r="M274" s="13">
        <v>3150000</v>
      </c>
      <c r="N274" s="12"/>
      <c r="O274" s="80" t="s">
        <v>7261</v>
      </c>
      <c r="P274" s="1769"/>
    </row>
    <row r="275" spans="1:18" s="1647" customFormat="1" ht="31.5" hidden="1" x14ac:dyDescent="0.2">
      <c r="A275" s="80">
        <v>13</v>
      </c>
      <c r="B275" s="1978" t="s">
        <v>2112</v>
      </c>
      <c r="C275" s="81" t="s">
        <v>7137</v>
      </c>
      <c r="D275" s="1417" t="s">
        <v>3490</v>
      </c>
      <c r="E275" s="14"/>
      <c r="F275" s="13">
        <v>3500000</v>
      </c>
      <c r="G275" s="14" t="s">
        <v>5174</v>
      </c>
      <c r="H275" s="14" t="s">
        <v>4934</v>
      </c>
      <c r="I275" s="36" t="s">
        <v>5223</v>
      </c>
      <c r="J275" s="15" t="s">
        <v>3079</v>
      </c>
      <c r="K275" s="37" t="s">
        <v>5229</v>
      </c>
      <c r="L275" s="1890" t="s">
        <v>5296</v>
      </c>
      <c r="M275" s="76">
        <v>3500000</v>
      </c>
      <c r="N275" s="12"/>
      <c r="O275" s="77"/>
      <c r="P275" s="1769"/>
    </row>
    <row r="276" spans="1:18" s="1647" customFormat="1" ht="47.25" hidden="1" x14ac:dyDescent="0.2">
      <c r="A276" s="80">
        <v>13</v>
      </c>
      <c r="B276" s="1978" t="s">
        <v>2244</v>
      </c>
      <c r="C276" s="81" t="s">
        <v>7304</v>
      </c>
      <c r="D276" s="1417" t="s">
        <v>3445</v>
      </c>
      <c r="E276" s="36"/>
      <c r="F276" s="13">
        <v>3700000</v>
      </c>
      <c r="G276" s="14" t="s">
        <v>5174</v>
      </c>
      <c r="H276" s="14" t="s">
        <v>4934</v>
      </c>
      <c r="I276" s="1323" t="s">
        <v>3115</v>
      </c>
      <c r="J276" s="15" t="s">
        <v>3121</v>
      </c>
      <c r="K276" s="37" t="s">
        <v>5229</v>
      </c>
      <c r="L276" s="1890" t="s">
        <v>5311</v>
      </c>
      <c r="M276" s="76">
        <v>3700000</v>
      </c>
      <c r="N276" s="12"/>
      <c r="O276" s="77"/>
    </row>
    <row r="277" spans="1:18" s="1647" customFormat="1" ht="31.5" hidden="1" x14ac:dyDescent="0.2">
      <c r="A277" s="80">
        <v>13</v>
      </c>
      <c r="B277" s="12" t="s">
        <v>2194</v>
      </c>
      <c r="C277" s="81" t="s">
        <v>7170</v>
      </c>
      <c r="D277" s="1417" t="s">
        <v>4253</v>
      </c>
      <c r="E277" s="14"/>
      <c r="F277" s="13">
        <v>3800000</v>
      </c>
      <c r="G277" s="14" t="s">
        <v>5174</v>
      </c>
      <c r="H277" s="14" t="s">
        <v>4934</v>
      </c>
      <c r="I277" s="80" t="s">
        <v>5267</v>
      </c>
      <c r="J277" s="15" t="s">
        <v>5268</v>
      </c>
      <c r="K277" s="37" t="s">
        <v>5229</v>
      </c>
      <c r="L277" s="1856" t="s">
        <v>5303</v>
      </c>
      <c r="M277" s="76">
        <v>3800000</v>
      </c>
      <c r="N277" s="12"/>
      <c r="O277" s="77"/>
    </row>
    <row r="278" spans="1:18" s="1647" customFormat="1" ht="31.5" hidden="1" x14ac:dyDescent="0.2">
      <c r="A278" s="80">
        <v>13</v>
      </c>
      <c r="B278" s="12" t="s">
        <v>2239</v>
      </c>
      <c r="C278" s="81" t="s">
        <v>7304</v>
      </c>
      <c r="D278" s="1417" t="s">
        <v>3450</v>
      </c>
      <c r="E278" s="14"/>
      <c r="F278" s="13">
        <v>3800000</v>
      </c>
      <c r="G278" s="14" t="s">
        <v>5174</v>
      </c>
      <c r="H278" s="14" t="s">
        <v>4934</v>
      </c>
      <c r="I278" s="1323" t="s">
        <v>3115</v>
      </c>
      <c r="J278" s="15" t="s">
        <v>3121</v>
      </c>
      <c r="K278" s="37" t="s">
        <v>5229</v>
      </c>
      <c r="L278" s="1890" t="s">
        <v>5311</v>
      </c>
      <c r="M278" s="76">
        <v>3800000</v>
      </c>
      <c r="N278" s="12"/>
      <c r="O278" s="77"/>
    </row>
    <row r="279" spans="1:18" s="1647" customFormat="1" ht="31.5" hidden="1" x14ac:dyDescent="0.2">
      <c r="A279" s="80">
        <v>13</v>
      </c>
      <c r="B279" s="1978" t="s">
        <v>2175</v>
      </c>
      <c r="C279" s="1553" t="s">
        <v>3149</v>
      </c>
      <c r="D279" s="1417" t="s">
        <v>3829</v>
      </c>
      <c r="E279" s="14"/>
      <c r="F279" s="13">
        <v>3920000</v>
      </c>
      <c r="G279" s="14" t="s">
        <v>5174</v>
      </c>
      <c r="H279" s="14" t="s">
        <v>4934</v>
      </c>
      <c r="I279" s="80" t="s">
        <v>5267</v>
      </c>
      <c r="J279" s="15" t="s">
        <v>5268</v>
      </c>
      <c r="K279" s="37" t="s">
        <v>5229</v>
      </c>
      <c r="L279" s="1890" t="s">
        <v>5316</v>
      </c>
      <c r="M279" s="76">
        <v>3920000</v>
      </c>
      <c r="N279" s="12"/>
      <c r="O279" s="77"/>
    </row>
    <row r="280" spans="1:18" s="1933" customFormat="1" ht="78.75" hidden="1" x14ac:dyDescent="0.2">
      <c r="A280" s="80">
        <v>13</v>
      </c>
      <c r="B280" s="87" t="s">
        <v>2074</v>
      </c>
      <c r="C280" s="87" t="s">
        <v>7137</v>
      </c>
      <c r="D280" s="1417" t="s">
        <v>3558</v>
      </c>
      <c r="E280" s="36"/>
      <c r="F280" s="35">
        <v>4000000</v>
      </c>
      <c r="G280" s="14" t="s">
        <v>5174</v>
      </c>
      <c r="H280" s="14" t="s">
        <v>4934</v>
      </c>
      <c r="I280" s="14" t="s">
        <v>5038</v>
      </c>
      <c r="J280" s="37" t="s">
        <v>3106</v>
      </c>
      <c r="K280" s="37" t="s">
        <v>5229</v>
      </c>
      <c r="L280" s="1890" t="s">
        <v>5320</v>
      </c>
      <c r="M280" s="39">
        <v>4000000</v>
      </c>
      <c r="N280" s="1243"/>
      <c r="O280" s="143"/>
      <c r="P280" s="1647"/>
      <c r="Q280" s="1647"/>
      <c r="R280" s="1647"/>
    </row>
    <row r="281" spans="1:18" s="1647" customFormat="1" ht="31.5" hidden="1" x14ac:dyDescent="0.2">
      <c r="A281" s="80">
        <v>13</v>
      </c>
      <c r="B281" s="12" t="s">
        <v>2126</v>
      </c>
      <c r="C281" s="81" t="s">
        <v>6889</v>
      </c>
      <c r="D281" s="1417" t="s">
        <v>3435</v>
      </c>
      <c r="E281" s="14"/>
      <c r="F281" s="13">
        <v>4000000</v>
      </c>
      <c r="G281" s="14" t="s">
        <v>5174</v>
      </c>
      <c r="H281" s="14" t="s">
        <v>4934</v>
      </c>
      <c r="I281" s="36" t="s">
        <v>5223</v>
      </c>
      <c r="J281" s="15" t="s">
        <v>3084</v>
      </c>
      <c r="K281" s="37" t="s">
        <v>5229</v>
      </c>
      <c r="L281" s="1890" t="s">
        <v>5307</v>
      </c>
      <c r="M281" s="76">
        <v>4000000</v>
      </c>
      <c r="N281" s="12"/>
      <c r="O281" s="77"/>
    </row>
    <row r="282" spans="1:18" s="1823" customFormat="1" ht="47.25" hidden="1" x14ac:dyDescent="0.2">
      <c r="A282" s="80">
        <v>13</v>
      </c>
      <c r="B282" s="12" t="s">
        <v>2173</v>
      </c>
      <c r="C282" s="1553" t="s">
        <v>3149</v>
      </c>
      <c r="D282" s="1417" t="s">
        <v>3827</v>
      </c>
      <c r="E282" s="14"/>
      <c r="F282" s="13">
        <v>4000000</v>
      </c>
      <c r="G282" s="14" t="s">
        <v>5174</v>
      </c>
      <c r="H282" s="14" t="s">
        <v>4934</v>
      </c>
      <c r="I282" s="80" t="s">
        <v>5267</v>
      </c>
      <c r="J282" s="15" t="s">
        <v>5268</v>
      </c>
      <c r="K282" s="37" t="s">
        <v>5229</v>
      </c>
      <c r="L282" s="1890" t="s">
        <v>5316</v>
      </c>
      <c r="M282" s="76">
        <v>4000000</v>
      </c>
      <c r="N282" s="12"/>
      <c r="O282" s="77"/>
      <c r="P282" s="1647"/>
      <c r="Q282" s="1647"/>
      <c r="R282" s="1647"/>
    </row>
    <row r="283" spans="1:18" s="1647" customFormat="1" ht="31.5" hidden="1" x14ac:dyDescent="0.2">
      <c r="A283" s="80">
        <v>13</v>
      </c>
      <c r="B283" s="12" t="s">
        <v>2178</v>
      </c>
      <c r="C283" s="1553" t="s">
        <v>3158</v>
      </c>
      <c r="D283" s="1417" t="s">
        <v>3572</v>
      </c>
      <c r="E283" s="14"/>
      <c r="F283" s="13">
        <v>4000000</v>
      </c>
      <c r="G283" s="14" t="s">
        <v>5174</v>
      </c>
      <c r="H283" s="14" t="s">
        <v>4934</v>
      </c>
      <c r="I283" s="14" t="s">
        <v>5038</v>
      </c>
      <c r="J283" s="15" t="s">
        <v>3107</v>
      </c>
      <c r="K283" s="37" t="s">
        <v>5229</v>
      </c>
      <c r="L283" s="1890" t="s">
        <v>5041</v>
      </c>
      <c r="M283" s="76">
        <v>4000000</v>
      </c>
      <c r="N283" s="12"/>
      <c r="O283" s="77"/>
    </row>
    <row r="284" spans="1:18" s="1647" customFormat="1" ht="31.5" hidden="1" x14ac:dyDescent="0.2">
      <c r="A284" s="80">
        <v>13</v>
      </c>
      <c r="B284" s="1978" t="s">
        <v>2200</v>
      </c>
      <c r="C284" s="81" t="s">
        <v>7170</v>
      </c>
      <c r="D284" s="1417" t="s">
        <v>4263</v>
      </c>
      <c r="E284" s="14"/>
      <c r="F284" s="13">
        <v>4000000</v>
      </c>
      <c r="G284" s="14" t="s">
        <v>5174</v>
      </c>
      <c r="H284" s="14" t="s">
        <v>4934</v>
      </c>
      <c r="I284" s="14" t="s">
        <v>5038</v>
      </c>
      <c r="J284" s="15" t="s">
        <v>5268</v>
      </c>
      <c r="K284" s="37" t="s">
        <v>5229</v>
      </c>
      <c r="L284" s="1890" t="s">
        <v>5303</v>
      </c>
      <c r="M284" s="76">
        <v>4000000</v>
      </c>
      <c r="N284" s="12"/>
      <c r="O284" s="77"/>
    </row>
    <row r="285" spans="1:18" s="1647" customFormat="1" ht="31.5" hidden="1" x14ac:dyDescent="0.2">
      <c r="A285" s="80">
        <v>13</v>
      </c>
      <c r="B285" s="81" t="s">
        <v>2233</v>
      </c>
      <c r="C285" s="81" t="s">
        <v>7304</v>
      </c>
      <c r="D285" s="1417" t="s">
        <v>3462</v>
      </c>
      <c r="E285" s="36"/>
      <c r="F285" s="13">
        <v>5000000</v>
      </c>
      <c r="G285" s="14" t="s">
        <v>5174</v>
      </c>
      <c r="H285" s="14" t="s">
        <v>4934</v>
      </c>
      <c r="I285" s="36" t="s">
        <v>5223</v>
      </c>
      <c r="J285" s="15" t="s">
        <v>3121</v>
      </c>
      <c r="K285" s="37" t="s">
        <v>5229</v>
      </c>
      <c r="L285" s="1890" t="s">
        <v>5313</v>
      </c>
      <c r="M285" s="13">
        <v>5000000</v>
      </c>
      <c r="N285" s="12"/>
      <c r="O285" s="80" t="s">
        <v>7261</v>
      </c>
    </row>
    <row r="286" spans="1:18" s="1647" customFormat="1" ht="31.5" hidden="1" x14ac:dyDescent="0.2">
      <c r="A286" s="80">
        <v>13</v>
      </c>
      <c r="B286" s="12" t="s">
        <v>2234</v>
      </c>
      <c r="C286" s="81" t="s">
        <v>7304</v>
      </c>
      <c r="D286" s="1417" t="s">
        <v>3504</v>
      </c>
      <c r="E286" s="14"/>
      <c r="F286" s="13">
        <v>5000000</v>
      </c>
      <c r="G286" s="14" t="s">
        <v>5174</v>
      </c>
      <c r="H286" s="14" t="s">
        <v>4934</v>
      </c>
      <c r="I286" s="80" t="s">
        <v>5267</v>
      </c>
      <c r="J286" s="15" t="s">
        <v>5164</v>
      </c>
      <c r="K286" s="37" t="s">
        <v>5229</v>
      </c>
      <c r="L286" s="1890" t="s">
        <v>5296</v>
      </c>
      <c r="M286" s="76" t="s">
        <v>6957</v>
      </c>
      <c r="N286" s="12"/>
      <c r="O286" s="77"/>
    </row>
    <row r="287" spans="1:18" s="1647" customFormat="1" ht="31.5" hidden="1" x14ac:dyDescent="0.2">
      <c r="A287" s="80">
        <v>13</v>
      </c>
      <c r="B287" s="1978" t="s">
        <v>2124</v>
      </c>
      <c r="C287" s="1553" t="s">
        <v>3155</v>
      </c>
      <c r="D287" s="1417" t="s">
        <v>3478</v>
      </c>
      <c r="E287" s="14"/>
      <c r="F287" s="13">
        <v>5216000</v>
      </c>
      <c r="G287" s="14" t="s">
        <v>5174</v>
      </c>
      <c r="H287" s="14" t="s">
        <v>4934</v>
      </c>
      <c r="I287" s="36" t="s">
        <v>5223</v>
      </c>
      <c r="J287" s="15" t="s">
        <v>3128</v>
      </c>
      <c r="K287" s="37" t="s">
        <v>5229</v>
      </c>
      <c r="L287" s="1890" t="s">
        <v>5299</v>
      </c>
      <c r="M287" s="76">
        <v>5216000</v>
      </c>
      <c r="N287" s="12"/>
      <c r="O287" s="77"/>
    </row>
    <row r="288" spans="1:18" s="1647" customFormat="1" ht="63" hidden="1" x14ac:dyDescent="0.2">
      <c r="A288" s="80">
        <v>13</v>
      </c>
      <c r="B288" s="12" t="s">
        <v>2054</v>
      </c>
      <c r="C288" s="81" t="s">
        <v>7137</v>
      </c>
      <c r="D288" s="1417" t="s">
        <v>3544</v>
      </c>
      <c r="E288" s="14"/>
      <c r="F288" s="13">
        <v>5500000</v>
      </c>
      <c r="G288" s="14" t="s">
        <v>5226</v>
      </c>
      <c r="H288" s="14" t="s">
        <v>4934</v>
      </c>
      <c r="I288" s="15" t="s">
        <v>5267</v>
      </c>
      <c r="J288" s="15" t="s">
        <v>5268</v>
      </c>
      <c r="K288" s="37" t="s">
        <v>5229</v>
      </c>
      <c r="L288" s="1890" t="s">
        <v>5319</v>
      </c>
      <c r="M288" s="76">
        <v>5500000</v>
      </c>
      <c r="N288" s="12"/>
      <c r="O288" s="77"/>
    </row>
    <row r="289" spans="1:18" s="1647" customFormat="1" ht="47.25" hidden="1" x14ac:dyDescent="0.2">
      <c r="A289" s="80">
        <v>13</v>
      </c>
      <c r="B289" s="1978" t="s">
        <v>2127</v>
      </c>
      <c r="C289" s="81" t="s">
        <v>6879</v>
      </c>
      <c r="D289" s="1417" t="s">
        <v>3427</v>
      </c>
      <c r="E289" s="14"/>
      <c r="F289" s="13">
        <v>5500000</v>
      </c>
      <c r="G289" s="14" t="s">
        <v>5226</v>
      </c>
      <c r="H289" s="14" t="s">
        <v>4934</v>
      </c>
      <c r="I289" s="14" t="s">
        <v>5038</v>
      </c>
      <c r="J289" s="15" t="s">
        <v>3085</v>
      </c>
      <c r="K289" s="37" t="s">
        <v>5229</v>
      </c>
      <c r="L289" s="1890" t="s">
        <v>5304</v>
      </c>
      <c r="M289" s="76">
        <v>5500000</v>
      </c>
      <c r="N289" s="12"/>
      <c r="O289" s="77"/>
      <c r="P289" s="1672"/>
      <c r="R289" s="1700"/>
    </row>
    <row r="290" spans="1:18" s="1647" customFormat="1" ht="63" hidden="1" x14ac:dyDescent="0.2">
      <c r="A290" s="80">
        <v>13</v>
      </c>
      <c r="B290" s="2028" t="s">
        <v>2172</v>
      </c>
      <c r="C290" s="87" t="s">
        <v>5340</v>
      </c>
      <c r="D290" s="1417" t="s">
        <v>3588</v>
      </c>
      <c r="E290" s="36"/>
      <c r="F290" s="35">
        <v>6800000</v>
      </c>
      <c r="G290" s="14" t="s">
        <v>5174</v>
      </c>
      <c r="H290" s="14" t="s">
        <v>4934</v>
      </c>
      <c r="I290" s="36" t="s">
        <v>5223</v>
      </c>
      <c r="J290" s="37" t="s">
        <v>5164</v>
      </c>
      <c r="K290" s="37" t="s">
        <v>5229</v>
      </c>
      <c r="L290" s="1890" t="s">
        <v>5328</v>
      </c>
      <c r="M290" s="39">
        <v>6800000</v>
      </c>
      <c r="N290" s="1243"/>
      <c r="O290" s="143"/>
    </row>
    <row r="291" spans="1:18" s="1647" customFormat="1" ht="31.5" hidden="1" x14ac:dyDescent="0.2">
      <c r="A291" s="80">
        <v>13</v>
      </c>
      <c r="B291" s="12" t="s">
        <v>2060</v>
      </c>
      <c r="C291" s="81" t="s">
        <v>7137</v>
      </c>
      <c r="D291" s="1417" t="s">
        <v>3225</v>
      </c>
      <c r="E291" s="14"/>
      <c r="F291" s="13">
        <v>7450000</v>
      </c>
      <c r="G291" s="14" t="s">
        <v>5174</v>
      </c>
      <c r="H291" s="14" t="s">
        <v>4934</v>
      </c>
      <c r="I291" s="14" t="s">
        <v>5223</v>
      </c>
      <c r="J291" s="15" t="s">
        <v>7116</v>
      </c>
      <c r="K291" s="37" t="s">
        <v>5229</v>
      </c>
      <c r="L291" s="1856" t="s">
        <v>5320</v>
      </c>
      <c r="M291" s="76">
        <v>7450000</v>
      </c>
      <c r="N291" s="12"/>
      <c r="O291" s="77"/>
      <c r="R291" s="1700"/>
    </row>
    <row r="292" spans="1:18" s="1647" customFormat="1" ht="31.5" hidden="1" x14ac:dyDescent="0.2">
      <c r="A292" s="80">
        <v>13</v>
      </c>
      <c r="B292" s="1978" t="s">
        <v>2062</v>
      </c>
      <c r="C292" s="81" t="s">
        <v>7137</v>
      </c>
      <c r="D292" s="1417" t="s">
        <v>3532</v>
      </c>
      <c r="E292" s="14"/>
      <c r="F292" s="13">
        <v>7500000</v>
      </c>
      <c r="G292" s="14" t="s">
        <v>5174</v>
      </c>
      <c r="H292" s="14" t="s">
        <v>4934</v>
      </c>
      <c r="I292" s="1323" t="s">
        <v>3115</v>
      </c>
      <c r="J292" s="15" t="s">
        <v>3083</v>
      </c>
      <c r="K292" s="37" t="s">
        <v>5229</v>
      </c>
      <c r="L292" s="1890" t="s">
        <v>5319</v>
      </c>
      <c r="M292" s="76">
        <v>7500000</v>
      </c>
      <c r="N292" s="12"/>
      <c r="O292" s="77"/>
      <c r="Q292" s="1672"/>
      <c r="R292" s="1700"/>
    </row>
    <row r="293" spans="1:18" s="1647" customFormat="1" ht="31.5" hidden="1" x14ac:dyDescent="0.2">
      <c r="A293" s="80">
        <v>13</v>
      </c>
      <c r="B293" s="2032" t="s">
        <v>2082</v>
      </c>
      <c r="C293" s="81" t="s">
        <v>7137</v>
      </c>
      <c r="D293" s="1417" t="s">
        <v>3520</v>
      </c>
      <c r="E293" s="14"/>
      <c r="F293" s="13">
        <v>7700000</v>
      </c>
      <c r="G293" s="14" t="s">
        <v>5174</v>
      </c>
      <c r="H293" s="14" t="s">
        <v>4934</v>
      </c>
      <c r="I293" s="14" t="s">
        <v>5038</v>
      </c>
      <c r="J293" s="15" t="s">
        <v>3083</v>
      </c>
      <c r="K293" s="37" t="s">
        <v>5229</v>
      </c>
      <c r="L293" s="1856" t="s">
        <v>5320</v>
      </c>
      <c r="M293" s="76">
        <v>7700000</v>
      </c>
      <c r="N293" s="12"/>
      <c r="O293" s="77"/>
      <c r="P293" s="1769"/>
      <c r="R293" s="1700"/>
    </row>
    <row r="294" spans="1:18" s="1647" customFormat="1" ht="31.5" hidden="1" x14ac:dyDescent="0.2">
      <c r="A294" s="80">
        <v>13</v>
      </c>
      <c r="B294" s="12" t="s">
        <v>2183</v>
      </c>
      <c r="C294" s="1553" t="s">
        <v>3158</v>
      </c>
      <c r="D294" s="1417" t="s">
        <v>3580</v>
      </c>
      <c r="E294" s="14"/>
      <c r="F294" s="13">
        <v>8000000</v>
      </c>
      <c r="G294" s="14" t="s">
        <v>5174</v>
      </c>
      <c r="H294" s="14" t="s">
        <v>4934</v>
      </c>
      <c r="I294" s="14" t="s">
        <v>5038</v>
      </c>
      <c r="J294" s="15" t="s">
        <v>7116</v>
      </c>
      <c r="K294" s="37" t="s">
        <v>5229</v>
      </c>
      <c r="L294" s="1890" t="s">
        <v>5041</v>
      </c>
      <c r="M294" s="76">
        <v>8000000</v>
      </c>
      <c r="N294" s="12"/>
      <c r="O294" s="77"/>
      <c r="P294" s="1769"/>
      <c r="Q294" s="1672"/>
    </row>
    <row r="295" spans="1:18" s="1647" customFormat="1" ht="47.25" hidden="1" x14ac:dyDescent="0.2">
      <c r="A295" s="80">
        <v>13</v>
      </c>
      <c r="B295" s="1978" t="s">
        <v>2128</v>
      </c>
      <c r="C295" s="1261" t="s">
        <v>5075</v>
      </c>
      <c r="D295" s="1417" t="s">
        <v>3432</v>
      </c>
      <c r="E295" s="14"/>
      <c r="F295" s="13">
        <v>10000000</v>
      </c>
      <c r="G295" s="14" t="s">
        <v>5226</v>
      </c>
      <c r="H295" s="14" t="s">
        <v>4934</v>
      </c>
      <c r="I295" s="15" t="s">
        <v>5223</v>
      </c>
      <c r="J295" s="15" t="s">
        <v>7548</v>
      </c>
      <c r="K295" s="37" t="s">
        <v>5229</v>
      </c>
      <c r="L295" s="1890" t="s">
        <v>5312</v>
      </c>
      <c r="M295" s="76">
        <v>10000000</v>
      </c>
      <c r="N295" s="12"/>
      <c r="O295" s="77"/>
      <c r="P295" s="1672"/>
    </row>
    <row r="296" spans="1:18" s="1653" customFormat="1" ht="47.25" hidden="1" x14ac:dyDescent="0.2">
      <c r="A296" s="80">
        <v>13</v>
      </c>
      <c r="B296" s="2028" t="s">
        <v>2081</v>
      </c>
      <c r="C296" s="87" t="s">
        <v>7137</v>
      </c>
      <c r="D296" s="1417" t="s">
        <v>2079</v>
      </c>
      <c r="E296" s="36"/>
      <c r="F296" s="35">
        <v>10500000</v>
      </c>
      <c r="G296" s="14" t="s">
        <v>5174</v>
      </c>
      <c r="H296" s="14" t="s">
        <v>4934</v>
      </c>
      <c r="I296" s="14" t="s">
        <v>5038</v>
      </c>
      <c r="J296" s="37" t="s">
        <v>3083</v>
      </c>
      <c r="K296" s="37" t="s">
        <v>5229</v>
      </c>
      <c r="L296" s="1890" t="s">
        <v>5320</v>
      </c>
      <c r="M296" s="39">
        <v>10500000</v>
      </c>
      <c r="N296" s="1243"/>
      <c r="O296" s="143"/>
      <c r="P296" s="1647"/>
      <c r="Q296" s="1672"/>
      <c r="R296" s="1647"/>
    </row>
    <row r="297" spans="1:18" s="1647" customFormat="1" ht="31.5" hidden="1" x14ac:dyDescent="0.2">
      <c r="A297" s="80">
        <v>13</v>
      </c>
      <c r="B297" s="1978" t="s">
        <v>2268</v>
      </c>
      <c r="C297" s="81" t="s">
        <v>6882</v>
      </c>
      <c r="D297" s="1417" t="s">
        <v>3433</v>
      </c>
      <c r="E297" s="14"/>
      <c r="F297" s="13">
        <v>15000000</v>
      </c>
      <c r="G297" s="14" t="s">
        <v>5174</v>
      </c>
      <c r="H297" s="14" t="s">
        <v>4934</v>
      </c>
      <c r="I297" s="36" t="s">
        <v>5223</v>
      </c>
      <c r="J297" s="15" t="s">
        <v>5164</v>
      </c>
      <c r="K297" s="37" t="s">
        <v>5229</v>
      </c>
      <c r="L297" s="1856" t="s">
        <v>5307</v>
      </c>
      <c r="M297" s="76">
        <v>15000000</v>
      </c>
      <c r="N297" s="12"/>
      <c r="O297" s="77"/>
    </row>
    <row r="298" spans="1:18" s="1647" customFormat="1" ht="31.5" hidden="1" x14ac:dyDescent="0.2">
      <c r="A298" s="1295">
        <v>13</v>
      </c>
      <c r="B298" s="1978" t="s">
        <v>2117</v>
      </c>
      <c r="C298" s="81" t="s">
        <v>7137</v>
      </c>
      <c r="D298" s="1417" t="s">
        <v>3471</v>
      </c>
      <c r="E298" s="14"/>
      <c r="F298" s="13">
        <v>18920000</v>
      </c>
      <c r="G298" s="14" t="s">
        <v>5174</v>
      </c>
      <c r="H298" s="14" t="s">
        <v>4934</v>
      </c>
      <c r="I298" s="36" t="s">
        <v>5223</v>
      </c>
      <c r="J298" s="15" t="s">
        <v>3096</v>
      </c>
      <c r="K298" s="37" t="s">
        <v>5229</v>
      </c>
      <c r="L298" s="1856" t="s">
        <v>5299</v>
      </c>
      <c r="M298" s="76">
        <v>18920000</v>
      </c>
      <c r="N298" s="12"/>
      <c r="O298" s="77"/>
      <c r="P298" s="1648"/>
      <c r="Q298" s="1648"/>
      <c r="R298" s="1648"/>
    </row>
    <row r="299" spans="1:18" s="1647" customFormat="1" ht="31.5" hidden="1" x14ac:dyDescent="0.2">
      <c r="A299" s="12">
        <v>14</v>
      </c>
      <c r="B299" s="1984" t="s">
        <v>1791</v>
      </c>
      <c r="C299" s="81" t="s">
        <v>7124</v>
      </c>
      <c r="D299" s="1771" t="s">
        <v>3624</v>
      </c>
      <c r="E299" s="1744"/>
      <c r="F299" s="1775">
        <v>199999</v>
      </c>
      <c r="G299" s="202" t="s">
        <v>5974</v>
      </c>
      <c r="H299" s="12"/>
      <c r="I299" s="80"/>
      <c r="J299" s="80"/>
      <c r="K299" s="37" t="s">
        <v>5229</v>
      </c>
      <c r="L299" s="1855" t="s">
        <v>5364</v>
      </c>
      <c r="M299" s="1744">
        <v>199999</v>
      </c>
      <c r="N299" s="1760">
        <v>520000</v>
      </c>
      <c r="O299" s="77"/>
      <c r="P299" s="1773"/>
      <c r="R299" s="1711"/>
    </row>
    <row r="300" spans="1:18" s="1647" customFormat="1" ht="47.25" hidden="1" x14ac:dyDescent="0.2">
      <c r="A300" s="12">
        <v>14</v>
      </c>
      <c r="B300" s="1984" t="s">
        <v>1793</v>
      </c>
      <c r="C300" s="81" t="s">
        <v>7114</v>
      </c>
      <c r="D300" s="1771" t="s">
        <v>3628</v>
      </c>
      <c r="E300" s="1744"/>
      <c r="F300" s="39">
        <v>1000000</v>
      </c>
      <c r="G300" s="14" t="s">
        <v>5174</v>
      </c>
      <c r="H300" s="14" t="s">
        <v>4934</v>
      </c>
      <c r="I300" s="15" t="s">
        <v>3114</v>
      </c>
      <c r="J300" s="80" t="s">
        <v>5164</v>
      </c>
      <c r="K300" s="37" t="s">
        <v>5229</v>
      </c>
      <c r="L300" s="1854" t="s">
        <v>5365</v>
      </c>
      <c r="M300" s="76">
        <v>1000000</v>
      </c>
      <c r="N300" s="12"/>
      <c r="O300" s="77"/>
      <c r="P300" s="1773"/>
    </row>
    <row r="301" spans="1:18" s="1823" customFormat="1" ht="47.25" hidden="1" x14ac:dyDescent="0.2">
      <c r="A301" s="12">
        <v>14</v>
      </c>
      <c r="B301" s="1984" t="s">
        <v>1794</v>
      </c>
      <c r="C301" s="81" t="s">
        <v>7114</v>
      </c>
      <c r="D301" s="1771" t="s">
        <v>3627</v>
      </c>
      <c r="E301" s="1744"/>
      <c r="F301" s="1775">
        <v>2000000</v>
      </c>
      <c r="G301" s="14" t="s">
        <v>5174</v>
      </c>
      <c r="H301" s="14" t="s">
        <v>4934</v>
      </c>
      <c r="I301" s="15" t="s">
        <v>3114</v>
      </c>
      <c r="J301" s="80" t="s">
        <v>5164</v>
      </c>
      <c r="K301" s="37" t="s">
        <v>5229</v>
      </c>
      <c r="L301" s="1854" t="s">
        <v>858</v>
      </c>
      <c r="M301" s="76" t="s">
        <v>5550</v>
      </c>
      <c r="N301" s="12"/>
      <c r="O301" s="77"/>
      <c r="P301" s="1773"/>
      <c r="Q301" s="1647"/>
      <c r="R301" s="1647"/>
    </row>
    <row r="302" spans="1:18" s="1647" customFormat="1" ht="42" hidden="1" customHeight="1" x14ac:dyDescent="0.2">
      <c r="A302" s="80">
        <v>15</v>
      </c>
      <c r="B302" s="1803" t="s">
        <v>733</v>
      </c>
      <c r="C302" s="1249" t="s">
        <v>734</v>
      </c>
      <c r="D302" s="77" t="s">
        <v>3651</v>
      </c>
      <c r="E302" s="12"/>
      <c r="F302" s="78">
        <v>3500000</v>
      </c>
      <c r="G302" s="14" t="s">
        <v>5174</v>
      </c>
      <c r="H302" s="14" t="s">
        <v>4934</v>
      </c>
      <c r="I302" s="36" t="s">
        <v>5223</v>
      </c>
      <c r="J302" s="80" t="s">
        <v>5164</v>
      </c>
      <c r="K302" s="80" t="s">
        <v>5229</v>
      </c>
      <c r="L302" s="1855" t="s">
        <v>5631</v>
      </c>
      <c r="M302" s="78">
        <v>3500000</v>
      </c>
      <c r="N302" s="12"/>
      <c r="O302" s="79"/>
      <c r="P302" s="1769"/>
      <c r="Q302" s="1769"/>
      <c r="R302" s="1689"/>
    </row>
    <row r="303" spans="1:18" s="1647" customFormat="1" hidden="1" x14ac:dyDescent="0.2">
      <c r="A303" s="1703">
        <v>19</v>
      </c>
      <c r="B303" s="1980" t="s">
        <v>1947</v>
      </c>
      <c r="C303" s="87" t="s">
        <v>6096</v>
      </c>
      <c r="D303" s="40" t="s">
        <v>2919</v>
      </c>
      <c r="E303" s="34"/>
      <c r="F303" s="39">
        <v>40000</v>
      </c>
      <c r="G303" s="129" t="s">
        <v>5974</v>
      </c>
      <c r="H303" s="129"/>
      <c r="I303" s="1243"/>
      <c r="J303" s="1243"/>
      <c r="K303" s="37" t="s">
        <v>5229</v>
      </c>
      <c r="L303" s="34" t="s">
        <v>788</v>
      </c>
      <c r="M303" s="39">
        <v>40000</v>
      </c>
      <c r="N303" s="34"/>
      <c r="O303" s="42"/>
      <c r="R303" s="1664"/>
    </row>
    <row r="304" spans="1:18" s="1664" customFormat="1" ht="31.5" hidden="1" x14ac:dyDescent="0.2">
      <c r="A304" s="1703">
        <v>19</v>
      </c>
      <c r="B304" s="1980" t="s">
        <v>1948</v>
      </c>
      <c r="C304" s="87" t="s">
        <v>6096</v>
      </c>
      <c r="D304" s="40" t="s">
        <v>2920</v>
      </c>
      <c r="E304" s="34"/>
      <c r="F304" s="39">
        <v>50000</v>
      </c>
      <c r="G304" s="129" t="s">
        <v>5974</v>
      </c>
      <c r="H304" s="129"/>
      <c r="I304" s="1243"/>
      <c r="J304" s="1243"/>
      <c r="K304" s="37" t="s">
        <v>5229</v>
      </c>
      <c r="L304" s="34" t="s">
        <v>789</v>
      </c>
      <c r="M304" s="39">
        <v>50000</v>
      </c>
      <c r="N304" s="34"/>
      <c r="O304" s="42"/>
      <c r="P304" s="1647"/>
      <c r="Q304" s="1647"/>
    </row>
    <row r="305" spans="1:18" s="1647" customFormat="1" ht="31.5" hidden="1" x14ac:dyDescent="0.2">
      <c r="A305" s="1703">
        <v>19</v>
      </c>
      <c r="B305" s="1980" t="s">
        <v>1894</v>
      </c>
      <c r="C305" s="1249" t="s">
        <v>6100</v>
      </c>
      <c r="D305" s="40" t="s">
        <v>2921</v>
      </c>
      <c r="E305" s="34"/>
      <c r="F305" s="39">
        <v>69600</v>
      </c>
      <c r="G305" s="129" t="s">
        <v>5974</v>
      </c>
      <c r="H305" s="129"/>
      <c r="I305" s="1243"/>
      <c r="J305" s="1243"/>
      <c r="K305" s="37" t="s">
        <v>5229</v>
      </c>
      <c r="L305" s="34" t="s">
        <v>5151</v>
      </c>
      <c r="M305" s="39">
        <v>69600</v>
      </c>
      <c r="N305" s="34"/>
      <c r="O305" s="42"/>
      <c r="Q305" s="1773"/>
    </row>
    <row r="306" spans="1:18" s="1647" customFormat="1" ht="31.5" hidden="1" x14ac:dyDescent="0.2">
      <c r="A306" s="1703">
        <v>19</v>
      </c>
      <c r="B306" s="1980" t="s">
        <v>1943</v>
      </c>
      <c r="C306" s="87" t="s">
        <v>7845</v>
      </c>
      <c r="D306" s="40" t="s">
        <v>2930</v>
      </c>
      <c r="E306" s="34"/>
      <c r="F306" s="39">
        <v>400000</v>
      </c>
      <c r="G306" s="34" t="s">
        <v>5974</v>
      </c>
      <c r="H306" s="34"/>
      <c r="I306" s="1243"/>
      <c r="J306" s="1243"/>
      <c r="K306" s="37" t="s">
        <v>5229</v>
      </c>
      <c r="L306" s="34" t="s">
        <v>5155</v>
      </c>
      <c r="M306" s="39">
        <v>400000</v>
      </c>
      <c r="N306" s="34"/>
      <c r="O306" s="42"/>
      <c r="Q306" s="1664"/>
      <c r="R306" s="1664"/>
    </row>
    <row r="307" spans="1:18" s="1647" customFormat="1" ht="31.5" hidden="1" x14ac:dyDescent="0.2">
      <c r="A307" s="1703">
        <v>19</v>
      </c>
      <c r="B307" s="1980" t="s">
        <v>1907</v>
      </c>
      <c r="C307" s="1785" t="s">
        <v>6879</v>
      </c>
      <c r="D307" s="40" t="s">
        <v>2986</v>
      </c>
      <c r="E307" s="34"/>
      <c r="F307" s="41">
        <v>630000</v>
      </c>
      <c r="G307" s="14" t="s">
        <v>5174</v>
      </c>
      <c r="H307" s="34" t="s">
        <v>4934</v>
      </c>
      <c r="I307" s="15" t="s">
        <v>3086</v>
      </c>
      <c r="J307" s="34" t="s">
        <v>3084</v>
      </c>
      <c r="K307" s="37" t="s">
        <v>5229</v>
      </c>
      <c r="L307" s="34" t="s">
        <v>5159</v>
      </c>
      <c r="M307" s="39">
        <v>630000</v>
      </c>
      <c r="N307" s="241"/>
      <c r="O307" s="1789"/>
    </row>
    <row r="308" spans="1:18" s="1647" customFormat="1" ht="31.5" hidden="1" x14ac:dyDescent="0.2">
      <c r="A308" s="1703">
        <v>19</v>
      </c>
      <c r="B308" s="1980" t="s">
        <v>1901</v>
      </c>
      <c r="C308" s="1785" t="s">
        <v>6879</v>
      </c>
      <c r="D308" s="40" t="s">
        <v>2977</v>
      </c>
      <c r="E308" s="34"/>
      <c r="F308" s="41">
        <v>820000</v>
      </c>
      <c r="G308" s="14" t="s">
        <v>5174</v>
      </c>
      <c r="H308" s="34" t="s">
        <v>4934</v>
      </c>
      <c r="I308" s="80" t="s">
        <v>3099</v>
      </c>
      <c r="J308" s="34" t="s">
        <v>3084</v>
      </c>
      <c r="K308" s="37" t="s">
        <v>5229</v>
      </c>
      <c r="L308" s="34" t="s">
        <v>5159</v>
      </c>
      <c r="M308" s="39">
        <v>820000</v>
      </c>
      <c r="N308" s="241"/>
      <c r="O308" s="1789"/>
      <c r="R308" s="1664"/>
    </row>
    <row r="309" spans="1:18" s="1647" customFormat="1" ht="31.5" hidden="1" x14ac:dyDescent="0.2">
      <c r="A309" s="1703">
        <v>19</v>
      </c>
      <c r="B309" s="1980" t="s">
        <v>1920</v>
      </c>
      <c r="C309" s="1785" t="s">
        <v>6879</v>
      </c>
      <c r="D309" s="40" t="s">
        <v>2990</v>
      </c>
      <c r="E309" s="34"/>
      <c r="F309" s="41">
        <v>820000</v>
      </c>
      <c r="G309" s="14" t="s">
        <v>5174</v>
      </c>
      <c r="H309" s="34" t="s">
        <v>4934</v>
      </c>
      <c r="I309" s="15" t="s">
        <v>3086</v>
      </c>
      <c r="J309" s="34" t="s">
        <v>3084</v>
      </c>
      <c r="K309" s="37" t="s">
        <v>5229</v>
      </c>
      <c r="L309" s="34" t="s">
        <v>5159</v>
      </c>
      <c r="M309" s="39">
        <v>820000</v>
      </c>
      <c r="N309" s="241"/>
      <c r="O309" s="1789"/>
      <c r="Q309" s="1773"/>
      <c r="R309" s="1664"/>
    </row>
    <row r="310" spans="1:18" s="1647" customFormat="1" ht="31.5" hidden="1" x14ac:dyDescent="0.2">
      <c r="A310" s="1703">
        <v>19</v>
      </c>
      <c r="B310" s="1980" t="s">
        <v>1925</v>
      </c>
      <c r="C310" s="1785" t="s">
        <v>6251</v>
      </c>
      <c r="D310" s="40" t="s">
        <v>2996</v>
      </c>
      <c r="E310" s="34"/>
      <c r="F310" s="41">
        <v>840000</v>
      </c>
      <c r="G310" s="14" t="s">
        <v>5174</v>
      </c>
      <c r="H310" s="34" t="s">
        <v>4934</v>
      </c>
      <c r="I310" s="80" t="s">
        <v>5272</v>
      </c>
      <c r="J310" s="80" t="s">
        <v>3111</v>
      </c>
      <c r="K310" s="37" t="s">
        <v>5229</v>
      </c>
      <c r="L310" s="34" t="s">
        <v>5159</v>
      </c>
      <c r="M310" s="39">
        <v>840000</v>
      </c>
      <c r="N310" s="241"/>
      <c r="O310" s="1789"/>
      <c r="Q310" s="1664"/>
      <c r="R310" s="1664"/>
    </row>
    <row r="311" spans="1:18" s="1647" customFormat="1" ht="31.5" hidden="1" x14ac:dyDescent="0.2">
      <c r="A311" s="161">
        <v>19</v>
      </c>
      <c r="B311" s="1980" t="s">
        <v>1898</v>
      </c>
      <c r="C311" s="1785" t="s">
        <v>6879</v>
      </c>
      <c r="D311" s="40" t="s">
        <v>2982</v>
      </c>
      <c r="E311" s="34"/>
      <c r="F311" s="41">
        <v>1110000</v>
      </c>
      <c r="G311" s="14" t="s">
        <v>5174</v>
      </c>
      <c r="H311" s="34" t="s">
        <v>4934</v>
      </c>
      <c r="I311" s="15" t="s">
        <v>3086</v>
      </c>
      <c r="J311" s="34" t="s">
        <v>3084</v>
      </c>
      <c r="K311" s="37" t="s">
        <v>5229</v>
      </c>
      <c r="L311" s="34" t="s">
        <v>5159</v>
      </c>
      <c r="M311" s="39">
        <v>1110000</v>
      </c>
      <c r="N311" s="241"/>
      <c r="O311" s="1789"/>
      <c r="P311" s="1769"/>
      <c r="Q311" s="1664"/>
    </row>
    <row r="312" spans="1:18" s="1647" customFormat="1" ht="31.5" hidden="1" x14ac:dyDescent="0.2">
      <c r="A312" s="1703">
        <v>19</v>
      </c>
      <c r="B312" s="1980" t="s">
        <v>1897</v>
      </c>
      <c r="C312" s="1785" t="s">
        <v>6879</v>
      </c>
      <c r="D312" s="40" t="s">
        <v>2973</v>
      </c>
      <c r="E312" s="34"/>
      <c r="F312" s="41">
        <v>1150000</v>
      </c>
      <c r="G312" s="14" t="s">
        <v>5174</v>
      </c>
      <c r="H312" s="34" t="s">
        <v>4934</v>
      </c>
      <c r="I312" s="80" t="s">
        <v>3099</v>
      </c>
      <c r="J312" s="34" t="s">
        <v>3084</v>
      </c>
      <c r="K312" s="37" t="s">
        <v>5229</v>
      </c>
      <c r="L312" s="34" t="s">
        <v>5159</v>
      </c>
      <c r="M312" s="39">
        <v>1150000</v>
      </c>
      <c r="N312" s="241"/>
      <c r="O312" s="1789"/>
      <c r="P312" s="1769"/>
      <c r="Q312" s="1664"/>
      <c r="R312" s="1664"/>
    </row>
    <row r="313" spans="1:18" s="1647" customFormat="1" ht="31.5" hidden="1" x14ac:dyDescent="0.2">
      <c r="A313" s="161">
        <v>19</v>
      </c>
      <c r="B313" s="1980" t="s">
        <v>1905</v>
      </c>
      <c r="C313" s="1785" t="s">
        <v>6879</v>
      </c>
      <c r="D313" s="40" t="s">
        <v>2971</v>
      </c>
      <c r="E313" s="34"/>
      <c r="F313" s="41">
        <v>1150000</v>
      </c>
      <c r="G313" s="14" t="s">
        <v>5174</v>
      </c>
      <c r="H313" s="34" t="s">
        <v>4934</v>
      </c>
      <c r="I313" s="80" t="s">
        <v>3099</v>
      </c>
      <c r="J313" s="34" t="s">
        <v>3084</v>
      </c>
      <c r="K313" s="37" t="s">
        <v>5229</v>
      </c>
      <c r="L313" s="34" t="s">
        <v>5159</v>
      </c>
      <c r="M313" s="39">
        <v>1150000</v>
      </c>
      <c r="N313" s="241"/>
      <c r="O313" s="1789"/>
      <c r="R313" s="1664"/>
    </row>
    <row r="314" spans="1:18" s="1647" customFormat="1" ht="31.5" hidden="1" x14ac:dyDescent="0.2">
      <c r="A314" s="1703">
        <v>19</v>
      </c>
      <c r="B314" s="1980" t="s">
        <v>1904</v>
      </c>
      <c r="C314" s="1785" t="s">
        <v>6879</v>
      </c>
      <c r="D314" s="40" t="s">
        <v>2981</v>
      </c>
      <c r="E314" s="34"/>
      <c r="F314" s="41">
        <v>1250000</v>
      </c>
      <c r="G314" s="14" t="s">
        <v>5174</v>
      </c>
      <c r="H314" s="34" t="s">
        <v>4934</v>
      </c>
      <c r="I314" s="15" t="s">
        <v>3086</v>
      </c>
      <c r="J314" s="34" t="s">
        <v>3084</v>
      </c>
      <c r="K314" s="37" t="s">
        <v>5229</v>
      </c>
      <c r="L314" s="34" t="s">
        <v>5159</v>
      </c>
      <c r="M314" s="39">
        <v>1250000</v>
      </c>
      <c r="N314" s="241"/>
      <c r="O314" s="1789"/>
      <c r="Q314" s="1773"/>
      <c r="R314" s="1664"/>
    </row>
    <row r="315" spans="1:18" s="1647" customFormat="1" ht="31.5" hidden="1" x14ac:dyDescent="0.2">
      <c r="A315" s="1703">
        <v>19</v>
      </c>
      <c r="B315" s="1980" t="s">
        <v>1916</v>
      </c>
      <c r="C315" s="1785" t="s">
        <v>6879</v>
      </c>
      <c r="D315" s="40" t="s">
        <v>2974</v>
      </c>
      <c r="E315" s="34"/>
      <c r="F315" s="41">
        <v>1320000</v>
      </c>
      <c r="G315" s="14" t="s">
        <v>5174</v>
      </c>
      <c r="H315" s="34" t="s">
        <v>4934</v>
      </c>
      <c r="I315" s="80" t="s">
        <v>3099</v>
      </c>
      <c r="J315" s="34" t="s">
        <v>3084</v>
      </c>
      <c r="K315" s="37" t="s">
        <v>5229</v>
      </c>
      <c r="L315" s="34" t="s">
        <v>5159</v>
      </c>
      <c r="M315" s="39">
        <v>1320000</v>
      </c>
      <c r="N315" s="241"/>
      <c r="O315" s="1789"/>
      <c r="R315" s="1664"/>
    </row>
    <row r="316" spans="1:18" s="1647" customFormat="1" ht="31.5" hidden="1" x14ac:dyDescent="0.2">
      <c r="A316" s="1703">
        <v>19</v>
      </c>
      <c r="B316" s="34" t="s">
        <v>1899</v>
      </c>
      <c r="C316" s="1785" t="s">
        <v>6879</v>
      </c>
      <c r="D316" s="40" t="s">
        <v>2978</v>
      </c>
      <c r="E316" s="34"/>
      <c r="F316" s="41">
        <v>1330000</v>
      </c>
      <c r="G316" s="14" t="s">
        <v>5174</v>
      </c>
      <c r="H316" s="34" t="s">
        <v>4934</v>
      </c>
      <c r="I316" s="80" t="s">
        <v>3099</v>
      </c>
      <c r="J316" s="34" t="s">
        <v>3084</v>
      </c>
      <c r="K316" s="37" t="s">
        <v>5229</v>
      </c>
      <c r="L316" s="34" t="s">
        <v>5159</v>
      </c>
      <c r="M316" s="39">
        <v>1330000</v>
      </c>
      <c r="N316" s="241"/>
      <c r="O316" s="1789"/>
    </row>
    <row r="317" spans="1:18" s="1664" customFormat="1" ht="31.5" hidden="1" x14ac:dyDescent="0.2">
      <c r="A317" s="1703">
        <v>19</v>
      </c>
      <c r="B317" s="1980" t="s">
        <v>1908</v>
      </c>
      <c r="C317" s="1785" t="s">
        <v>6879</v>
      </c>
      <c r="D317" s="40" t="s">
        <v>2976</v>
      </c>
      <c r="E317" s="34"/>
      <c r="F317" s="41">
        <v>1370000</v>
      </c>
      <c r="G317" s="14" t="s">
        <v>5174</v>
      </c>
      <c r="H317" s="34" t="s">
        <v>4934</v>
      </c>
      <c r="I317" s="80" t="s">
        <v>3099</v>
      </c>
      <c r="J317" s="34" t="s">
        <v>3084</v>
      </c>
      <c r="K317" s="37" t="s">
        <v>5229</v>
      </c>
      <c r="L317" s="34" t="s">
        <v>5159</v>
      </c>
      <c r="M317" s="39">
        <v>1370000</v>
      </c>
      <c r="N317" s="241"/>
      <c r="O317" s="1789"/>
      <c r="P317" s="1647"/>
      <c r="Q317" s="1647"/>
      <c r="R317" s="1647"/>
    </row>
    <row r="318" spans="1:18" s="1647" customFormat="1" ht="31.5" hidden="1" x14ac:dyDescent="0.2">
      <c r="A318" s="161">
        <v>19</v>
      </c>
      <c r="B318" s="1980" t="s">
        <v>1910</v>
      </c>
      <c r="C318" s="1785" t="s">
        <v>6879</v>
      </c>
      <c r="D318" s="40" t="s">
        <v>2985</v>
      </c>
      <c r="E318" s="34"/>
      <c r="F318" s="41">
        <v>1580000</v>
      </c>
      <c r="G318" s="14" t="s">
        <v>5174</v>
      </c>
      <c r="H318" s="34" t="s">
        <v>4934</v>
      </c>
      <c r="I318" s="15" t="s">
        <v>3086</v>
      </c>
      <c r="J318" s="34" t="s">
        <v>3084</v>
      </c>
      <c r="K318" s="37" t="s">
        <v>5229</v>
      </c>
      <c r="L318" s="34" t="s">
        <v>5159</v>
      </c>
      <c r="M318" s="39">
        <v>1580000</v>
      </c>
      <c r="N318" s="241"/>
      <c r="O318" s="1789"/>
    </row>
    <row r="319" spans="1:18" s="1647" customFormat="1" ht="31.5" hidden="1" x14ac:dyDescent="0.2">
      <c r="A319" s="1703">
        <v>19</v>
      </c>
      <c r="B319" s="1980" t="s">
        <v>1914</v>
      </c>
      <c r="C319" s="1785" t="s">
        <v>6879</v>
      </c>
      <c r="D319" s="40" t="s">
        <v>2991</v>
      </c>
      <c r="E319" s="34"/>
      <c r="F319" s="41">
        <v>1590000</v>
      </c>
      <c r="G319" s="14" t="s">
        <v>5174</v>
      </c>
      <c r="H319" s="34" t="s">
        <v>4934</v>
      </c>
      <c r="I319" s="1243" t="s">
        <v>3112</v>
      </c>
      <c r="J319" s="34" t="s">
        <v>3084</v>
      </c>
      <c r="K319" s="37" t="s">
        <v>5229</v>
      </c>
      <c r="L319" s="34" t="s">
        <v>5159</v>
      </c>
      <c r="M319" s="39">
        <v>1590000</v>
      </c>
      <c r="N319" s="241"/>
      <c r="O319" s="1789"/>
      <c r="Q319" s="1672"/>
    </row>
    <row r="320" spans="1:18" s="1647" customFormat="1" ht="31.5" hidden="1" x14ac:dyDescent="0.2">
      <c r="A320" s="1703">
        <v>19</v>
      </c>
      <c r="B320" s="1980" t="s">
        <v>1919</v>
      </c>
      <c r="C320" s="1785" t="s">
        <v>6879</v>
      </c>
      <c r="D320" s="40" t="s">
        <v>2989</v>
      </c>
      <c r="E320" s="34"/>
      <c r="F320" s="41">
        <v>1650000</v>
      </c>
      <c r="G320" s="14" t="s">
        <v>5174</v>
      </c>
      <c r="H320" s="34" t="s">
        <v>4934</v>
      </c>
      <c r="I320" s="15" t="s">
        <v>3086</v>
      </c>
      <c r="J320" s="34" t="s">
        <v>3084</v>
      </c>
      <c r="K320" s="37" t="s">
        <v>5229</v>
      </c>
      <c r="L320" s="34" t="s">
        <v>5159</v>
      </c>
      <c r="M320" s="39">
        <v>1650000</v>
      </c>
      <c r="N320" s="241"/>
      <c r="O320" s="1789"/>
    </row>
    <row r="321" spans="1:18" s="1823" customFormat="1" ht="31.5" hidden="1" x14ac:dyDescent="0.2">
      <c r="A321" s="161">
        <v>19</v>
      </c>
      <c r="B321" s="1980" t="s">
        <v>1900</v>
      </c>
      <c r="C321" s="1785" t="s">
        <v>6879</v>
      </c>
      <c r="D321" s="40" t="s">
        <v>2979</v>
      </c>
      <c r="E321" s="34"/>
      <c r="F321" s="41">
        <v>1720000</v>
      </c>
      <c r="G321" s="14" t="s">
        <v>5174</v>
      </c>
      <c r="H321" s="34" t="s">
        <v>4934</v>
      </c>
      <c r="I321" s="80" t="s">
        <v>3099</v>
      </c>
      <c r="J321" s="34" t="s">
        <v>3084</v>
      </c>
      <c r="K321" s="37" t="s">
        <v>5229</v>
      </c>
      <c r="L321" s="34" t="s">
        <v>5159</v>
      </c>
      <c r="M321" s="39">
        <v>1720000</v>
      </c>
      <c r="N321" s="241"/>
      <c r="O321" s="1789"/>
      <c r="P321" s="1647"/>
      <c r="Q321" s="1664"/>
      <c r="R321" s="1647"/>
    </row>
    <row r="322" spans="1:18" s="1823" customFormat="1" ht="31.5" hidden="1" x14ac:dyDescent="0.2">
      <c r="A322" s="1703">
        <v>19</v>
      </c>
      <c r="B322" s="1980" t="s">
        <v>1906</v>
      </c>
      <c r="C322" s="1785" t="s">
        <v>6879</v>
      </c>
      <c r="D322" s="40" t="s">
        <v>2972</v>
      </c>
      <c r="E322" s="34"/>
      <c r="F322" s="41">
        <v>1810000</v>
      </c>
      <c r="G322" s="14" t="s">
        <v>5174</v>
      </c>
      <c r="H322" s="34" t="s">
        <v>4934</v>
      </c>
      <c r="I322" s="80" t="s">
        <v>5267</v>
      </c>
      <c r="J322" s="34" t="s">
        <v>3084</v>
      </c>
      <c r="K322" s="37" t="s">
        <v>5229</v>
      </c>
      <c r="L322" s="34" t="s">
        <v>5159</v>
      </c>
      <c r="M322" s="39">
        <v>1810000</v>
      </c>
      <c r="N322" s="241"/>
      <c r="O322" s="1789"/>
      <c r="P322" s="1647"/>
      <c r="Q322" s="1653"/>
      <c r="R322" s="1647"/>
    </row>
    <row r="323" spans="1:18" s="1647" customFormat="1" ht="31.5" hidden="1" x14ac:dyDescent="0.2">
      <c r="A323" s="161">
        <v>19</v>
      </c>
      <c r="B323" s="1980" t="s">
        <v>1911</v>
      </c>
      <c r="C323" s="1785" t="s">
        <v>6879</v>
      </c>
      <c r="D323" s="40" t="s">
        <v>2987</v>
      </c>
      <c r="E323" s="34"/>
      <c r="F323" s="41">
        <v>1960000</v>
      </c>
      <c r="G323" s="14" t="s">
        <v>5174</v>
      </c>
      <c r="H323" s="34" t="s">
        <v>4934</v>
      </c>
      <c r="I323" s="15" t="s">
        <v>3086</v>
      </c>
      <c r="J323" s="34" t="s">
        <v>3084</v>
      </c>
      <c r="K323" s="37" t="s">
        <v>5229</v>
      </c>
      <c r="L323" s="34" t="s">
        <v>5159</v>
      </c>
      <c r="M323" s="39">
        <v>1960000</v>
      </c>
      <c r="N323" s="241"/>
      <c r="O323" s="1789"/>
      <c r="Q323" s="1653"/>
      <c r="R323" s="1653"/>
    </row>
    <row r="324" spans="1:18" s="1647" customFormat="1" ht="31.5" hidden="1" x14ac:dyDescent="0.2">
      <c r="A324" s="161">
        <v>19</v>
      </c>
      <c r="B324" s="1980" t="s">
        <v>1902</v>
      </c>
      <c r="C324" s="1785" t="s">
        <v>6879</v>
      </c>
      <c r="D324" s="40" t="s">
        <v>2975</v>
      </c>
      <c r="E324" s="34"/>
      <c r="F324" s="41">
        <v>2080000</v>
      </c>
      <c r="G324" s="14" t="s">
        <v>5174</v>
      </c>
      <c r="H324" s="34" t="s">
        <v>4934</v>
      </c>
      <c r="I324" s="80" t="s">
        <v>3099</v>
      </c>
      <c r="J324" s="34" t="s">
        <v>3084</v>
      </c>
      <c r="K324" s="37" t="s">
        <v>5229</v>
      </c>
      <c r="L324" s="34" t="s">
        <v>5159</v>
      </c>
      <c r="M324" s="39">
        <v>2080000</v>
      </c>
      <c r="N324" s="241"/>
      <c r="O324" s="1789"/>
      <c r="Q324" s="1653"/>
      <c r="R324" s="1664"/>
    </row>
    <row r="325" spans="1:18" s="1648" customFormat="1" ht="31.5" hidden="1" x14ac:dyDescent="0.2">
      <c r="A325" s="1703">
        <v>19</v>
      </c>
      <c r="B325" s="1980" t="s">
        <v>1903</v>
      </c>
      <c r="C325" s="1785" t="s">
        <v>6879</v>
      </c>
      <c r="D325" s="40" t="s">
        <v>2969</v>
      </c>
      <c r="E325" s="34"/>
      <c r="F325" s="41">
        <v>2150000</v>
      </c>
      <c r="G325" s="14" t="s">
        <v>5174</v>
      </c>
      <c r="H325" s="34" t="s">
        <v>4934</v>
      </c>
      <c r="I325" s="80" t="s">
        <v>5267</v>
      </c>
      <c r="J325" s="34" t="s">
        <v>3084</v>
      </c>
      <c r="K325" s="37" t="s">
        <v>5229</v>
      </c>
      <c r="L325" s="34" t="s">
        <v>5159</v>
      </c>
      <c r="M325" s="39">
        <v>2150000</v>
      </c>
      <c r="N325" s="241"/>
      <c r="O325" s="1789"/>
      <c r="P325" s="1647"/>
      <c r="Q325" s="1647"/>
      <c r="R325" s="1647"/>
    </row>
    <row r="326" spans="1:18" s="1823" customFormat="1" ht="31.5" hidden="1" x14ac:dyDescent="0.2">
      <c r="A326" s="161">
        <v>19</v>
      </c>
      <c r="B326" s="34" t="s">
        <v>1917</v>
      </c>
      <c r="C326" s="1785" t="s">
        <v>6879</v>
      </c>
      <c r="D326" s="40" t="s">
        <v>2968</v>
      </c>
      <c r="E326" s="34"/>
      <c r="F326" s="41">
        <v>2250000</v>
      </c>
      <c r="G326" s="14" t="s">
        <v>5174</v>
      </c>
      <c r="H326" s="34" t="s">
        <v>4934</v>
      </c>
      <c r="I326" s="80" t="s">
        <v>3099</v>
      </c>
      <c r="J326" s="34" t="s">
        <v>3084</v>
      </c>
      <c r="K326" s="37" t="s">
        <v>5229</v>
      </c>
      <c r="L326" s="34" t="s">
        <v>5159</v>
      </c>
      <c r="M326" s="39">
        <v>2250000</v>
      </c>
      <c r="N326" s="241"/>
      <c r="O326" s="1789"/>
      <c r="P326" s="1647"/>
      <c r="Q326" s="1647"/>
      <c r="R326" s="1664"/>
    </row>
    <row r="327" spans="1:18" s="1664" customFormat="1" ht="31.5" hidden="1" x14ac:dyDescent="0.2">
      <c r="A327" s="1703">
        <v>19</v>
      </c>
      <c r="B327" s="34" t="s">
        <v>1909</v>
      </c>
      <c r="C327" s="1785" t="s">
        <v>6879</v>
      </c>
      <c r="D327" s="40" t="s">
        <v>2970</v>
      </c>
      <c r="E327" s="34"/>
      <c r="F327" s="41">
        <v>2330000</v>
      </c>
      <c r="G327" s="14" t="s">
        <v>5174</v>
      </c>
      <c r="H327" s="34" t="s">
        <v>4934</v>
      </c>
      <c r="I327" s="80" t="s">
        <v>5267</v>
      </c>
      <c r="J327" s="34" t="s">
        <v>3084</v>
      </c>
      <c r="K327" s="37" t="s">
        <v>5229</v>
      </c>
      <c r="L327" s="34" t="s">
        <v>5159</v>
      </c>
      <c r="M327" s="39">
        <v>2330000</v>
      </c>
      <c r="N327" s="241"/>
      <c r="O327" s="1789"/>
      <c r="P327" s="1647"/>
      <c r="Q327" s="1700"/>
      <c r="R327" s="1647"/>
    </row>
    <row r="328" spans="1:18" s="1664" customFormat="1" ht="31.5" hidden="1" x14ac:dyDescent="0.2">
      <c r="A328" s="161">
        <v>19</v>
      </c>
      <c r="B328" s="34" t="s">
        <v>1912</v>
      </c>
      <c r="C328" s="1785" t="s">
        <v>6879</v>
      </c>
      <c r="D328" s="40" t="s">
        <v>2988</v>
      </c>
      <c r="E328" s="34"/>
      <c r="F328" s="41">
        <v>2570000</v>
      </c>
      <c r="G328" s="14" t="s">
        <v>5174</v>
      </c>
      <c r="H328" s="34" t="s">
        <v>4934</v>
      </c>
      <c r="I328" s="15" t="s">
        <v>3086</v>
      </c>
      <c r="J328" s="34" t="s">
        <v>3084</v>
      </c>
      <c r="K328" s="37" t="s">
        <v>5229</v>
      </c>
      <c r="L328" s="34" t="s">
        <v>5159</v>
      </c>
      <c r="M328" s="39">
        <v>2570000</v>
      </c>
      <c r="N328" s="241"/>
      <c r="O328" s="1789"/>
      <c r="P328" s="1769"/>
      <c r="Q328" s="1773"/>
      <c r="R328" s="1773"/>
    </row>
    <row r="329" spans="1:18" s="1664" customFormat="1" ht="31.5" hidden="1" x14ac:dyDescent="0.2">
      <c r="A329" s="161">
        <v>19</v>
      </c>
      <c r="B329" s="34" t="s">
        <v>1913</v>
      </c>
      <c r="C329" s="1785" t="s">
        <v>6879</v>
      </c>
      <c r="D329" s="40" t="s">
        <v>2984</v>
      </c>
      <c r="E329" s="34"/>
      <c r="F329" s="41">
        <v>2630000</v>
      </c>
      <c r="G329" s="14" t="s">
        <v>5174</v>
      </c>
      <c r="H329" s="34" t="s">
        <v>4934</v>
      </c>
      <c r="I329" s="15" t="s">
        <v>3086</v>
      </c>
      <c r="J329" s="34" t="s">
        <v>3084</v>
      </c>
      <c r="K329" s="37" t="s">
        <v>5229</v>
      </c>
      <c r="L329" s="34" t="s">
        <v>5159</v>
      </c>
      <c r="M329" s="39">
        <v>2630000</v>
      </c>
      <c r="N329" s="241"/>
      <c r="O329" s="1789"/>
      <c r="P329" s="1647"/>
      <c r="Q329" s="1773"/>
      <c r="R329" s="1647"/>
    </row>
    <row r="330" spans="1:18" s="1647" customFormat="1" ht="31.5" hidden="1" x14ac:dyDescent="0.2">
      <c r="A330" s="1703">
        <v>19</v>
      </c>
      <c r="B330" s="34" t="s">
        <v>1921</v>
      </c>
      <c r="C330" s="1785" t="s">
        <v>6246</v>
      </c>
      <c r="D330" s="40" t="s">
        <v>2995</v>
      </c>
      <c r="E330" s="34"/>
      <c r="F330" s="41">
        <v>2950000</v>
      </c>
      <c r="G330" s="14" t="s">
        <v>5174</v>
      </c>
      <c r="H330" s="34" t="s">
        <v>4934</v>
      </c>
      <c r="I330" s="1243" t="s">
        <v>3112</v>
      </c>
      <c r="J330" s="34" t="s">
        <v>3084</v>
      </c>
      <c r="K330" s="37" t="s">
        <v>5229</v>
      </c>
      <c r="L330" s="34" t="s">
        <v>5159</v>
      </c>
      <c r="M330" s="39">
        <v>2950000</v>
      </c>
      <c r="N330" s="241"/>
      <c r="O330" s="1789"/>
      <c r="Q330" s="1748"/>
    </row>
    <row r="331" spans="1:18" s="1647" customFormat="1" ht="31.5" hidden="1" x14ac:dyDescent="0.2">
      <c r="A331" s="1703">
        <v>19</v>
      </c>
      <c r="B331" s="34" t="s">
        <v>1924</v>
      </c>
      <c r="C331" s="1785" t="s">
        <v>6246</v>
      </c>
      <c r="D331" s="40" t="s">
        <v>2993</v>
      </c>
      <c r="E331" s="34"/>
      <c r="F331" s="41">
        <v>3000000</v>
      </c>
      <c r="G331" s="14" t="s">
        <v>5174</v>
      </c>
      <c r="H331" s="34" t="s">
        <v>4934</v>
      </c>
      <c r="I331" s="1243" t="s">
        <v>3112</v>
      </c>
      <c r="J331" s="34" t="s">
        <v>3084</v>
      </c>
      <c r="K331" s="37" t="s">
        <v>5229</v>
      </c>
      <c r="L331" s="34" t="s">
        <v>5159</v>
      </c>
      <c r="M331" s="39">
        <v>3000000</v>
      </c>
      <c r="N331" s="241"/>
      <c r="O331" s="1789"/>
      <c r="Q331" s="1773"/>
    </row>
    <row r="332" spans="1:18" s="1647" customFormat="1" ht="31.5" hidden="1" x14ac:dyDescent="0.2">
      <c r="A332" s="1703">
        <v>19</v>
      </c>
      <c r="B332" s="1980" t="s">
        <v>1922</v>
      </c>
      <c r="C332" s="1785" t="s">
        <v>6246</v>
      </c>
      <c r="D332" s="40" t="s">
        <v>2994</v>
      </c>
      <c r="E332" s="34"/>
      <c r="F332" s="41">
        <v>3240000</v>
      </c>
      <c r="G332" s="14" t="s">
        <v>5174</v>
      </c>
      <c r="H332" s="34" t="s">
        <v>4934</v>
      </c>
      <c r="I332" s="1243" t="s">
        <v>3112</v>
      </c>
      <c r="J332" s="34" t="s">
        <v>3084</v>
      </c>
      <c r="K332" s="37" t="s">
        <v>5229</v>
      </c>
      <c r="L332" s="34" t="s">
        <v>5159</v>
      </c>
      <c r="M332" s="39">
        <v>3240000</v>
      </c>
      <c r="N332" s="241"/>
      <c r="O332" s="1789"/>
      <c r="Q332" s="1773"/>
      <c r="R332" s="1773"/>
    </row>
    <row r="333" spans="1:18" s="1647" customFormat="1" ht="47.25" hidden="1" x14ac:dyDescent="0.2">
      <c r="A333" s="1703">
        <v>19</v>
      </c>
      <c r="B333" s="34" t="s">
        <v>1918</v>
      </c>
      <c r="C333" s="1785" t="s">
        <v>6879</v>
      </c>
      <c r="D333" s="40" t="s">
        <v>2983</v>
      </c>
      <c r="E333" s="34"/>
      <c r="F333" s="41">
        <v>3600000</v>
      </c>
      <c r="G333" s="14" t="s">
        <v>5174</v>
      </c>
      <c r="H333" s="34" t="s">
        <v>4934</v>
      </c>
      <c r="I333" s="15" t="s">
        <v>3086</v>
      </c>
      <c r="J333" s="34" t="s">
        <v>3084</v>
      </c>
      <c r="K333" s="37" t="s">
        <v>5229</v>
      </c>
      <c r="L333" s="34" t="s">
        <v>5159</v>
      </c>
      <c r="M333" s="39">
        <v>3600000</v>
      </c>
      <c r="N333" s="241"/>
      <c r="O333" s="1789"/>
      <c r="Q333" s="1773"/>
      <c r="R333" s="1773"/>
    </row>
    <row r="334" spans="1:18" s="1647" customFormat="1" ht="31.5" hidden="1" x14ac:dyDescent="0.2">
      <c r="A334" s="1703">
        <v>19</v>
      </c>
      <c r="B334" s="34" t="s">
        <v>1923</v>
      </c>
      <c r="C334" s="1785" t="s">
        <v>6246</v>
      </c>
      <c r="D334" s="40" t="s">
        <v>2992</v>
      </c>
      <c r="E334" s="34"/>
      <c r="F334" s="41">
        <v>3800000</v>
      </c>
      <c r="G334" s="14" t="s">
        <v>5174</v>
      </c>
      <c r="H334" s="34" t="s">
        <v>4934</v>
      </c>
      <c r="I334" s="1243" t="s">
        <v>3112</v>
      </c>
      <c r="J334" s="34" t="s">
        <v>3084</v>
      </c>
      <c r="K334" s="37" t="s">
        <v>5229</v>
      </c>
      <c r="L334" s="34" t="s">
        <v>5159</v>
      </c>
      <c r="M334" s="39">
        <v>3800000</v>
      </c>
      <c r="N334" s="241"/>
      <c r="O334" s="1789"/>
      <c r="Q334" s="1773"/>
    </row>
    <row r="335" spans="1:18" s="1647" customFormat="1" ht="31.5" hidden="1" x14ac:dyDescent="0.2">
      <c r="A335" s="1703">
        <v>19</v>
      </c>
      <c r="B335" s="34" t="s">
        <v>1915</v>
      </c>
      <c r="C335" s="1785" t="s">
        <v>6879</v>
      </c>
      <c r="D335" s="40" t="s">
        <v>2980</v>
      </c>
      <c r="E335" s="34"/>
      <c r="F335" s="41">
        <v>4130000</v>
      </c>
      <c r="G335" s="14" t="s">
        <v>5174</v>
      </c>
      <c r="H335" s="34" t="s">
        <v>4934</v>
      </c>
      <c r="I335" s="80" t="s">
        <v>3099</v>
      </c>
      <c r="J335" s="34" t="s">
        <v>3084</v>
      </c>
      <c r="K335" s="37" t="s">
        <v>5229</v>
      </c>
      <c r="L335" s="34" t="s">
        <v>5159</v>
      </c>
      <c r="M335" s="39">
        <v>4130000</v>
      </c>
      <c r="N335" s="241"/>
      <c r="O335" s="1789"/>
      <c r="Q335" s="1711"/>
    </row>
    <row r="336" spans="1:18" s="1647" customFormat="1" ht="31.5" x14ac:dyDescent="0.2">
      <c r="A336" s="175" t="s">
        <v>5403</v>
      </c>
      <c r="B336" s="151" t="s">
        <v>1357</v>
      </c>
      <c r="C336" s="1260" t="s">
        <v>5188</v>
      </c>
      <c r="D336" s="164" t="s">
        <v>4996</v>
      </c>
      <c r="E336" s="151" t="s">
        <v>4991</v>
      </c>
      <c r="F336" s="176">
        <f>F357+F379+F441+F443+F451+F480+F515+F559+F569+F597+F613+F618+F631</f>
        <v>293900</v>
      </c>
      <c r="G336" s="151" t="s">
        <v>5174</v>
      </c>
      <c r="H336" s="151" t="s">
        <v>4934</v>
      </c>
      <c r="I336" s="175"/>
      <c r="J336" s="175" t="s">
        <v>5164</v>
      </c>
      <c r="K336" s="175" t="s">
        <v>5165</v>
      </c>
      <c r="L336" s="151"/>
      <c r="M336" s="163"/>
      <c r="N336" s="151"/>
      <c r="O336" s="164"/>
      <c r="P336" s="1653"/>
    </row>
    <row r="337" spans="1:18" s="1647" customFormat="1" ht="47.25" hidden="1" x14ac:dyDescent="0.2">
      <c r="A337" s="175" t="s">
        <v>5403</v>
      </c>
      <c r="B337" s="151" t="s">
        <v>1356</v>
      </c>
      <c r="C337" s="1260" t="s">
        <v>7771</v>
      </c>
      <c r="D337" s="164" t="s">
        <v>4998</v>
      </c>
      <c r="E337" s="151" t="s">
        <v>4991</v>
      </c>
      <c r="F337" s="176">
        <v>391800</v>
      </c>
      <c r="G337" s="151" t="s">
        <v>5174</v>
      </c>
      <c r="H337" s="151" t="s">
        <v>4934</v>
      </c>
      <c r="I337" s="175"/>
      <c r="J337" s="175" t="s">
        <v>5164</v>
      </c>
      <c r="K337" s="175" t="s">
        <v>5165</v>
      </c>
      <c r="L337" s="151"/>
      <c r="M337" s="163"/>
      <c r="N337" s="151" t="s">
        <v>962</v>
      </c>
      <c r="O337" s="164"/>
      <c r="P337" s="1653"/>
      <c r="Q337" s="1653"/>
    </row>
    <row r="338" spans="1:18" s="1672" customFormat="1" hidden="1" x14ac:dyDescent="0.2">
      <c r="A338" s="175" t="s">
        <v>5403</v>
      </c>
      <c r="B338" s="1594" t="s">
        <v>3297</v>
      </c>
      <c r="C338" s="1669" t="s">
        <v>8079</v>
      </c>
      <c r="D338" s="164" t="s">
        <v>5025</v>
      </c>
      <c r="E338" s="1594" t="s">
        <v>4991</v>
      </c>
      <c r="F338" s="1670">
        <v>15000</v>
      </c>
      <c r="G338" s="151" t="s">
        <v>5974</v>
      </c>
      <c r="H338" s="151"/>
      <c r="I338" s="175"/>
      <c r="J338" s="1674"/>
      <c r="K338" s="175" t="s">
        <v>5165</v>
      </c>
      <c r="L338" s="151"/>
      <c r="M338" s="1872"/>
      <c r="N338" s="151"/>
      <c r="O338" s="1673"/>
      <c r="P338" s="1653"/>
      <c r="Q338" s="1647"/>
      <c r="R338" s="1647"/>
    </row>
    <row r="339" spans="1:18" s="1664" customFormat="1" hidden="1" x14ac:dyDescent="0.2">
      <c r="A339" s="175" t="s">
        <v>5403</v>
      </c>
      <c r="B339" s="151" t="s">
        <v>3298</v>
      </c>
      <c r="C339" s="1260" t="s">
        <v>5344</v>
      </c>
      <c r="D339" s="164" t="s">
        <v>5024</v>
      </c>
      <c r="E339" s="151" t="s">
        <v>4991</v>
      </c>
      <c r="F339" s="176">
        <v>10000</v>
      </c>
      <c r="G339" s="151" t="s">
        <v>5974</v>
      </c>
      <c r="H339" s="151"/>
      <c r="I339" s="175"/>
      <c r="J339" s="175"/>
      <c r="K339" s="175" t="s">
        <v>5165</v>
      </c>
      <c r="L339" s="151"/>
      <c r="M339" s="163"/>
      <c r="N339" s="151"/>
      <c r="O339" s="164"/>
      <c r="P339" s="1653"/>
      <c r="Q339" s="1647"/>
      <c r="R339" s="1647"/>
    </row>
    <row r="340" spans="1:18" s="1664" customFormat="1" hidden="1" x14ac:dyDescent="0.2">
      <c r="A340" s="175" t="s">
        <v>5403</v>
      </c>
      <c r="B340" s="151" t="s">
        <v>3299</v>
      </c>
      <c r="C340" s="1260" t="s">
        <v>5181</v>
      </c>
      <c r="D340" s="164" t="s">
        <v>5435</v>
      </c>
      <c r="E340" s="151" t="s">
        <v>4991</v>
      </c>
      <c r="F340" s="176">
        <v>92400</v>
      </c>
      <c r="G340" s="151" t="s">
        <v>5974</v>
      </c>
      <c r="H340" s="151"/>
      <c r="I340" s="175"/>
      <c r="J340" s="175"/>
      <c r="K340" s="154" t="s">
        <v>5165</v>
      </c>
      <c r="L340" s="151"/>
      <c r="M340" s="163"/>
      <c r="N340" s="151"/>
      <c r="O340" s="164"/>
      <c r="P340" s="1653"/>
      <c r="Q340" s="1647"/>
      <c r="R340" s="1647"/>
    </row>
    <row r="341" spans="1:18" s="1664" customFormat="1" ht="31.5" hidden="1" x14ac:dyDescent="0.2">
      <c r="A341" s="175" t="s">
        <v>5403</v>
      </c>
      <c r="B341" s="151" t="s">
        <v>3300</v>
      </c>
      <c r="C341" s="1260" t="s">
        <v>7638</v>
      </c>
      <c r="D341" s="164" t="s">
        <v>5408</v>
      </c>
      <c r="E341" s="151" t="s">
        <v>4991</v>
      </c>
      <c r="F341" s="176">
        <v>104000</v>
      </c>
      <c r="G341" s="151" t="s">
        <v>5974</v>
      </c>
      <c r="H341" s="151"/>
      <c r="I341" s="175"/>
      <c r="J341" s="175"/>
      <c r="K341" s="151" t="s">
        <v>5165</v>
      </c>
      <c r="L341" s="151"/>
      <c r="M341" s="163"/>
      <c r="N341" s="151"/>
      <c r="O341" s="164"/>
      <c r="P341" s="1653"/>
      <c r="Q341" s="1647"/>
      <c r="R341" s="1647"/>
    </row>
    <row r="342" spans="1:18" s="1647" customFormat="1" hidden="1" x14ac:dyDescent="0.2">
      <c r="A342" s="175" t="s">
        <v>5403</v>
      </c>
      <c r="B342" s="151" t="s">
        <v>1404</v>
      </c>
      <c r="C342" s="161" t="s">
        <v>3193</v>
      </c>
      <c r="D342" s="164" t="s">
        <v>5430</v>
      </c>
      <c r="E342" s="151"/>
      <c r="F342" s="176">
        <v>50000</v>
      </c>
      <c r="G342" s="151" t="s">
        <v>5974</v>
      </c>
      <c r="H342" s="151"/>
      <c r="I342" s="175"/>
      <c r="J342" s="175"/>
      <c r="K342" s="175" t="s">
        <v>5165</v>
      </c>
      <c r="L342" s="151"/>
      <c r="M342" s="163"/>
      <c r="N342" s="151"/>
      <c r="O342" s="164"/>
      <c r="P342" s="1664"/>
    </row>
    <row r="343" spans="1:18" s="1704" customFormat="1" ht="63" hidden="1" x14ac:dyDescent="0.2">
      <c r="A343" s="175" t="s">
        <v>5403</v>
      </c>
      <c r="B343" s="1594" t="s">
        <v>1358</v>
      </c>
      <c r="C343" s="2056" t="s">
        <v>900</v>
      </c>
      <c r="D343" s="1429" t="s">
        <v>5459</v>
      </c>
      <c r="E343" s="1594" t="s">
        <v>4991</v>
      </c>
      <c r="F343" s="1670">
        <v>31574496</v>
      </c>
      <c r="G343" s="151" t="s">
        <v>5174</v>
      </c>
      <c r="H343" s="151" t="s">
        <v>4895</v>
      </c>
      <c r="I343" s="175"/>
      <c r="J343" s="2073" t="s">
        <v>3167</v>
      </c>
      <c r="K343" s="175" t="s">
        <v>5165</v>
      </c>
      <c r="L343" s="175"/>
      <c r="M343" s="2078"/>
      <c r="N343" s="151" t="s">
        <v>957</v>
      </c>
      <c r="O343" s="1705"/>
      <c r="P343" s="1653"/>
      <c r="Q343" s="1647"/>
      <c r="R343" s="1647"/>
    </row>
    <row r="344" spans="1:18" s="1672" customFormat="1" hidden="1" x14ac:dyDescent="0.2">
      <c r="A344" s="175" t="s">
        <v>5403</v>
      </c>
      <c r="B344" s="2042" t="s">
        <v>3301</v>
      </c>
      <c r="C344" s="1669" t="s">
        <v>5676</v>
      </c>
      <c r="D344" s="1429" t="s">
        <v>5461</v>
      </c>
      <c r="E344" s="1594" t="s">
        <v>4991</v>
      </c>
      <c r="F344" s="1670">
        <v>120000</v>
      </c>
      <c r="G344" s="151" t="s">
        <v>5974</v>
      </c>
      <c r="H344" s="151"/>
      <c r="I344" s="175"/>
      <c r="J344" s="1674"/>
      <c r="K344" s="154" t="s">
        <v>5165</v>
      </c>
      <c r="L344" s="151"/>
      <c r="M344" s="1872"/>
      <c r="N344" s="151"/>
      <c r="O344" s="1673"/>
      <c r="P344" s="1664"/>
      <c r="Q344" s="1647"/>
      <c r="R344" s="1647"/>
    </row>
    <row r="345" spans="1:18" s="1672" customFormat="1" hidden="1" x14ac:dyDescent="0.2">
      <c r="A345" s="175" t="s">
        <v>5403</v>
      </c>
      <c r="B345" s="2042" t="s">
        <v>2895</v>
      </c>
      <c r="C345" s="1669" t="s">
        <v>5679</v>
      </c>
      <c r="D345" s="1429" t="s">
        <v>5351</v>
      </c>
      <c r="E345" s="151" t="s">
        <v>4991</v>
      </c>
      <c r="F345" s="1670">
        <v>120000</v>
      </c>
      <c r="G345" s="151" t="s">
        <v>5974</v>
      </c>
      <c r="H345" s="151"/>
      <c r="I345" s="175"/>
      <c r="J345" s="1674"/>
      <c r="K345" s="154" t="s">
        <v>5165</v>
      </c>
      <c r="L345" s="155"/>
      <c r="M345" s="1872"/>
      <c r="N345" s="151"/>
      <c r="O345" s="1673"/>
      <c r="P345" s="1653"/>
      <c r="Q345" s="1647"/>
      <c r="R345" s="1647"/>
    </row>
    <row r="346" spans="1:18" s="1704" customFormat="1" hidden="1" x14ac:dyDescent="0.2">
      <c r="A346" s="175" t="s">
        <v>5403</v>
      </c>
      <c r="B346" s="2042" t="s">
        <v>3302</v>
      </c>
      <c r="C346" s="1669" t="s">
        <v>5515</v>
      </c>
      <c r="D346" s="1429" t="s">
        <v>5350</v>
      </c>
      <c r="E346" s="1594" t="s">
        <v>4991</v>
      </c>
      <c r="F346" s="1670">
        <v>160000</v>
      </c>
      <c r="G346" s="151" t="s">
        <v>5974</v>
      </c>
      <c r="H346" s="151"/>
      <c r="I346" s="175"/>
      <c r="J346" s="1674"/>
      <c r="K346" s="154" t="s">
        <v>5165</v>
      </c>
      <c r="L346" s="175"/>
      <c r="M346" s="2078"/>
      <c r="N346" s="151"/>
      <c r="O346" s="1705"/>
      <c r="P346" s="1664"/>
      <c r="Q346" s="1653"/>
      <c r="R346" s="1647"/>
    </row>
    <row r="347" spans="1:18" s="1704" customFormat="1" ht="126" hidden="1" x14ac:dyDescent="0.2">
      <c r="A347" s="175" t="s">
        <v>5403</v>
      </c>
      <c r="B347" s="2042" t="s">
        <v>3303</v>
      </c>
      <c r="C347" s="1669" t="s">
        <v>5282</v>
      </c>
      <c r="D347" s="1429" t="s">
        <v>910</v>
      </c>
      <c r="E347" s="1594" t="s">
        <v>4991</v>
      </c>
      <c r="F347" s="1670">
        <v>145813.6</v>
      </c>
      <c r="G347" s="153" t="s">
        <v>5974</v>
      </c>
      <c r="H347" s="151"/>
      <c r="I347" s="175"/>
      <c r="J347" s="1674"/>
      <c r="K347" s="1682" t="s">
        <v>5165</v>
      </c>
      <c r="L347" s="175"/>
      <c r="M347" s="2078"/>
      <c r="N347" s="151" t="s">
        <v>961</v>
      </c>
      <c r="O347" s="2082" t="s">
        <v>3065</v>
      </c>
      <c r="P347" s="1653"/>
      <c r="Q347" s="1647"/>
      <c r="R347" s="1647"/>
    </row>
    <row r="348" spans="1:18" s="1704" customFormat="1" hidden="1" x14ac:dyDescent="0.2">
      <c r="A348" s="175" t="s">
        <v>5403</v>
      </c>
      <c r="B348" s="151" t="s">
        <v>3304</v>
      </c>
      <c r="C348" s="1669" t="s">
        <v>5284</v>
      </c>
      <c r="D348" s="1429" t="s">
        <v>5106</v>
      </c>
      <c r="E348" s="1594" t="s">
        <v>4991</v>
      </c>
      <c r="F348" s="1670">
        <v>40000</v>
      </c>
      <c r="G348" s="151" t="s">
        <v>5974</v>
      </c>
      <c r="H348" s="151"/>
      <c r="I348" s="175"/>
      <c r="J348" s="1674"/>
      <c r="K348" s="175" t="s">
        <v>5165</v>
      </c>
      <c r="L348" s="175"/>
      <c r="M348" s="2078"/>
      <c r="N348" s="151"/>
      <c r="O348" s="1705"/>
      <c r="P348" s="1664"/>
      <c r="Q348" s="1647"/>
      <c r="R348" s="1647"/>
    </row>
    <row r="349" spans="1:18" s="1700" customFormat="1" ht="63" hidden="1" x14ac:dyDescent="0.2">
      <c r="A349" s="175" t="s">
        <v>5403</v>
      </c>
      <c r="B349" s="2042" t="s">
        <v>1359</v>
      </c>
      <c r="C349" s="2056" t="s">
        <v>7623</v>
      </c>
      <c r="D349" s="1429" t="s">
        <v>5464</v>
      </c>
      <c r="E349" s="1594" t="s">
        <v>4991</v>
      </c>
      <c r="F349" s="1670">
        <v>1650000</v>
      </c>
      <c r="G349" s="151" t="s">
        <v>5174</v>
      </c>
      <c r="H349" s="151" t="s">
        <v>4895</v>
      </c>
      <c r="I349" s="175"/>
      <c r="J349" s="1671" t="s">
        <v>3284</v>
      </c>
      <c r="K349" s="175" t="s">
        <v>5165</v>
      </c>
      <c r="L349" s="175"/>
      <c r="M349" s="2078"/>
      <c r="N349" s="151" t="s">
        <v>949</v>
      </c>
      <c r="O349" s="1705"/>
      <c r="P349" s="1664"/>
      <c r="Q349" s="1647"/>
      <c r="R349" s="1647"/>
    </row>
    <row r="350" spans="1:18" s="1700" customFormat="1" ht="63" hidden="1" x14ac:dyDescent="0.2">
      <c r="A350" s="175" t="s">
        <v>5403</v>
      </c>
      <c r="B350" s="151" t="s">
        <v>1360</v>
      </c>
      <c r="C350" s="2059" t="s">
        <v>5373</v>
      </c>
      <c r="D350" s="1429" t="s">
        <v>905</v>
      </c>
      <c r="E350" s="1594" t="s">
        <v>4991</v>
      </c>
      <c r="F350" s="1670">
        <v>667000</v>
      </c>
      <c r="G350" s="151" t="s">
        <v>5174</v>
      </c>
      <c r="H350" s="151" t="s">
        <v>4895</v>
      </c>
      <c r="I350" s="154" t="s">
        <v>5038</v>
      </c>
      <c r="J350" s="2074" t="s">
        <v>3284</v>
      </c>
      <c r="K350" s="154" t="s">
        <v>5165</v>
      </c>
      <c r="L350" s="175"/>
      <c r="M350" s="2078"/>
      <c r="N350" s="151" t="s">
        <v>954</v>
      </c>
      <c r="O350" s="1705"/>
      <c r="P350" s="1653"/>
      <c r="Q350" s="1773"/>
      <c r="R350" s="1647"/>
    </row>
    <row r="351" spans="1:18" s="1700" customFormat="1" ht="63" hidden="1" x14ac:dyDescent="0.2">
      <c r="A351" s="175" t="s">
        <v>5403</v>
      </c>
      <c r="B351" s="2042" t="s">
        <v>1361</v>
      </c>
      <c r="C351" s="2059" t="s">
        <v>6275</v>
      </c>
      <c r="D351" s="1429" t="s">
        <v>911</v>
      </c>
      <c r="E351" s="1594" t="s">
        <v>4991</v>
      </c>
      <c r="F351" s="1670">
        <v>266000</v>
      </c>
      <c r="G351" s="151" t="s">
        <v>5174</v>
      </c>
      <c r="H351" s="151" t="s">
        <v>4895</v>
      </c>
      <c r="I351" s="154" t="s">
        <v>5038</v>
      </c>
      <c r="J351" s="2074" t="s">
        <v>3284</v>
      </c>
      <c r="K351" s="154" t="s">
        <v>5165</v>
      </c>
      <c r="L351" s="155" t="s">
        <v>5234</v>
      </c>
      <c r="M351" s="2079">
        <v>266000</v>
      </c>
      <c r="N351" s="151" t="s">
        <v>953</v>
      </c>
      <c r="O351" s="2083"/>
      <c r="P351" s="1689"/>
      <c r="Q351" s="1647"/>
      <c r="R351" s="1647"/>
    </row>
    <row r="352" spans="1:18" s="1700" customFormat="1" ht="31.5" hidden="1" x14ac:dyDescent="0.2">
      <c r="A352" s="175" t="s">
        <v>5403</v>
      </c>
      <c r="B352" s="2042" t="s">
        <v>1362</v>
      </c>
      <c r="C352" s="2056" t="s">
        <v>8144</v>
      </c>
      <c r="D352" s="1429" t="s">
        <v>5424</v>
      </c>
      <c r="E352" s="1594" t="s">
        <v>4991</v>
      </c>
      <c r="F352" s="1670">
        <v>550000</v>
      </c>
      <c r="G352" s="153" t="s">
        <v>5174</v>
      </c>
      <c r="H352" s="151" t="s">
        <v>4934</v>
      </c>
      <c r="I352" s="175"/>
      <c r="J352" s="1674"/>
      <c r="K352" s="175" t="s">
        <v>5165</v>
      </c>
      <c r="L352" s="175"/>
      <c r="M352" s="2078"/>
      <c r="N352" s="151" t="s">
        <v>955</v>
      </c>
      <c r="O352" s="1705"/>
      <c r="P352" s="1930"/>
      <c r="Q352" s="1672"/>
      <c r="R352" s="1647"/>
    </row>
    <row r="353" spans="1:18" s="1806" customFormat="1" ht="47.25" hidden="1" x14ac:dyDescent="0.2">
      <c r="A353" s="175" t="s">
        <v>5403</v>
      </c>
      <c r="B353" s="2054" t="s">
        <v>3305</v>
      </c>
      <c r="C353" s="2056" t="s">
        <v>5089</v>
      </c>
      <c r="D353" s="1429" t="s">
        <v>5405</v>
      </c>
      <c r="E353" s="2061" t="s">
        <v>4991</v>
      </c>
      <c r="F353" s="2067">
        <v>6400</v>
      </c>
      <c r="G353" s="153" t="s">
        <v>5974</v>
      </c>
      <c r="H353" s="153"/>
      <c r="I353" s="154"/>
      <c r="J353" s="2072"/>
      <c r="K353" s="154" t="s">
        <v>5165</v>
      </c>
      <c r="L353" s="151" t="s">
        <v>8219</v>
      </c>
      <c r="M353" s="1872"/>
      <c r="N353" s="151"/>
      <c r="O353" s="2084"/>
      <c r="P353" s="2088"/>
      <c r="Q353" s="2089"/>
      <c r="R353" s="2089"/>
    </row>
    <row r="354" spans="1:18" s="1700" customFormat="1" ht="47.25" hidden="1" x14ac:dyDescent="0.2">
      <c r="A354" s="2044" t="s">
        <v>5403</v>
      </c>
      <c r="B354" s="1594" t="s">
        <v>3306</v>
      </c>
      <c r="C354" s="2056" t="s">
        <v>5089</v>
      </c>
      <c r="D354" s="2062" t="s">
        <v>5406</v>
      </c>
      <c r="E354" s="2061" t="s">
        <v>4991</v>
      </c>
      <c r="F354" s="2067">
        <v>5000</v>
      </c>
      <c r="G354" s="2059" t="s">
        <v>5974</v>
      </c>
      <c r="H354" s="2059"/>
      <c r="I354" s="2070"/>
      <c r="J354" s="2072"/>
      <c r="K354" s="2070" t="s">
        <v>5165</v>
      </c>
      <c r="L354" s="1594" t="s">
        <v>8219</v>
      </c>
      <c r="M354" s="1872"/>
      <c r="N354" s="1594"/>
      <c r="O354" s="1705"/>
      <c r="P354" s="1653"/>
      <c r="Q354" s="1647"/>
      <c r="R354" s="1647"/>
    </row>
    <row r="355" spans="1:18" s="1700" customFormat="1" ht="47.25" hidden="1" x14ac:dyDescent="0.2">
      <c r="A355" s="175" t="s">
        <v>5403</v>
      </c>
      <c r="B355" s="2055" t="s">
        <v>1405</v>
      </c>
      <c r="C355" s="2061" t="s">
        <v>3220</v>
      </c>
      <c r="D355" s="164" t="s">
        <v>5098</v>
      </c>
      <c r="E355" s="1594" t="s">
        <v>4991</v>
      </c>
      <c r="F355" s="1670">
        <v>2500000</v>
      </c>
      <c r="G355" s="151" t="s">
        <v>5174</v>
      </c>
      <c r="H355" s="151" t="s">
        <v>4934</v>
      </c>
      <c r="I355" s="175"/>
      <c r="J355" s="1674"/>
      <c r="K355" s="175" t="s">
        <v>5165</v>
      </c>
      <c r="L355" s="151"/>
      <c r="M355" s="1872"/>
      <c r="N355" s="151" t="s">
        <v>958</v>
      </c>
      <c r="O355" s="1673"/>
      <c r="P355" s="1689"/>
      <c r="Q355" s="1689"/>
      <c r="R355" s="1689"/>
    </row>
    <row r="356" spans="1:18" s="1647" customFormat="1" ht="31.5" hidden="1" x14ac:dyDescent="0.2">
      <c r="A356" s="175" t="s">
        <v>5403</v>
      </c>
      <c r="B356" s="2039" t="s">
        <v>879</v>
      </c>
      <c r="C356" s="1695" t="s">
        <v>793</v>
      </c>
      <c r="D356" s="164" t="s">
        <v>878</v>
      </c>
      <c r="E356" s="151" t="s">
        <v>4991</v>
      </c>
      <c r="F356" s="176">
        <v>3100000</v>
      </c>
      <c r="G356" s="153" t="s">
        <v>5174</v>
      </c>
      <c r="H356" s="151" t="s">
        <v>4934</v>
      </c>
      <c r="I356" s="175" t="s">
        <v>5267</v>
      </c>
      <c r="J356" s="151" t="s">
        <v>5164</v>
      </c>
      <c r="K356" s="151" t="s">
        <v>5165</v>
      </c>
      <c r="L356" s="155" t="s">
        <v>5171</v>
      </c>
      <c r="M356" s="163">
        <v>3100000</v>
      </c>
      <c r="N356" s="1335"/>
      <c r="O356" s="1651"/>
      <c r="P356" s="1653"/>
    </row>
    <row r="357" spans="1:18" s="1700" customFormat="1" ht="31.5" x14ac:dyDescent="0.2">
      <c r="A357" s="80">
        <v>1</v>
      </c>
      <c r="B357" s="151" t="s">
        <v>2884</v>
      </c>
      <c r="C357" s="1260" t="s">
        <v>5188</v>
      </c>
      <c r="D357" s="164" t="s">
        <v>4996</v>
      </c>
      <c r="E357" s="1594" t="s">
        <v>4991</v>
      </c>
      <c r="F357" s="1670">
        <v>50000</v>
      </c>
      <c r="G357" s="151" t="s">
        <v>5174</v>
      </c>
      <c r="H357" s="151" t="s">
        <v>4934</v>
      </c>
      <c r="I357" s="175" t="s">
        <v>3078</v>
      </c>
      <c r="J357" s="1674" t="s">
        <v>5164</v>
      </c>
      <c r="K357" s="175" t="s">
        <v>5165</v>
      </c>
      <c r="L357" s="1852" t="s">
        <v>649</v>
      </c>
      <c r="M357" s="1670">
        <v>50000</v>
      </c>
      <c r="N357" s="175"/>
      <c r="O357" s="1673"/>
      <c r="P357" s="1647"/>
      <c r="Q357" s="1647"/>
    </row>
    <row r="358" spans="1:18" s="1700" customFormat="1" ht="63" hidden="1" x14ac:dyDescent="0.2">
      <c r="A358" s="80">
        <v>1</v>
      </c>
      <c r="B358" s="151" t="s">
        <v>1356</v>
      </c>
      <c r="C358" s="1260" t="s">
        <v>7771</v>
      </c>
      <c r="D358" s="164" t="s">
        <v>4998</v>
      </c>
      <c r="E358" s="1594" t="s">
        <v>4991</v>
      </c>
      <c r="F358" s="1670">
        <v>200000</v>
      </c>
      <c r="G358" s="151" t="s">
        <v>5174</v>
      </c>
      <c r="H358" s="151" t="s">
        <v>4934</v>
      </c>
      <c r="I358" s="175" t="s">
        <v>5223</v>
      </c>
      <c r="J358" s="1674" t="s">
        <v>5164</v>
      </c>
      <c r="K358" s="175" t="s">
        <v>5165</v>
      </c>
      <c r="L358" s="1850" t="s">
        <v>651</v>
      </c>
      <c r="M358" s="1872" t="s">
        <v>7611</v>
      </c>
      <c r="N358" s="151"/>
      <c r="O358" s="1705"/>
      <c r="P358" s="1647"/>
      <c r="Q358" s="1647"/>
    </row>
    <row r="359" spans="1:18" s="1647" customFormat="1" hidden="1" x14ac:dyDescent="0.2">
      <c r="A359" s="175">
        <v>1</v>
      </c>
      <c r="B359" s="151" t="s">
        <v>3297</v>
      </c>
      <c r="C359" s="1260" t="s">
        <v>8079</v>
      </c>
      <c r="D359" s="164" t="s">
        <v>5025</v>
      </c>
      <c r="E359" s="151" t="s">
        <v>4991</v>
      </c>
      <c r="F359" s="176">
        <v>5000</v>
      </c>
      <c r="G359" s="151" t="s">
        <v>5974</v>
      </c>
      <c r="H359" s="151"/>
      <c r="I359" s="175"/>
      <c r="J359" s="151"/>
      <c r="K359" s="175" t="s">
        <v>5165</v>
      </c>
      <c r="L359" s="1851" t="s">
        <v>655</v>
      </c>
      <c r="M359" s="176">
        <v>10000</v>
      </c>
      <c r="N359" s="151"/>
      <c r="O359" s="194"/>
      <c r="P359" s="1653"/>
      <c r="R359" s="1672"/>
    </row>
    <row r="360" spans="1:18" s="1647" customFormat="1" hidden="1" x14ac:dyDescent="0.2">
      <c r="A360" s="80">
        <v>1</v>
      </c>
      <c r="B360" s="151" t="s">
        <v>3298</v>
      </c>
      <c r="C360" s="1260" t="s">
        <v>5344</v>
      </c>
      <c r="D360" s="164" t="s">
        <v>5024</v>
      </c>
      <c r="E360" s="151" t="s">
        <v>4991</v>
      </c>
      <c r="F360" s="176">
        <v>5000</v>
      </c>
      <c r="G360" s="151" t="s">
        <v>5974</v>
      </c>
      <c r="H360" s="151"/>
      <c r="I360" s="175"/>
      <c r="J360" s="151"/>
      <c r="K360" s="175" t="s">
        <v>5165</v>
      </c>
      <c r="L360" s="1851" t="s">
        <v>655</v>
      </c>
      <c r="M360" s="176">
        <v>10000</v>
      </c>
      <c r="N360" s="151"/>
      <c r="O360" s="194"/>
      <c r="R360" s="1672"/>
    </row>
    <row r="361" spans="1:18" s="1647" customFormat="1" ht="31.5" hidden="1" x14ac:dyDescent="0.2">
      <c r="A361" s="80">
        <v>1</v>
      </c>
      <c r="B361" s="12" t="s">
        <v>3318</v>
      </c>
      <c r="C361" s="1249" t="s">
        <v>5013</v>
      </c>
      <c r="D361" s="77" t="s">
        <v>5481</v>
      </c>
      <c r="E361" s="12"/>
      <c r="F361" s="78">
        <v>2000</v>
      </c>
      <c r="G361" s="12" t="s">
        <v>5974</v>
      </c>
      <c r="H361" s="12"/>
      <c r="I361" s="80"/>
      <c r="J361" s="12"/>
      <c r="K361" s="80" t="s">
        <v>5165</v>
      </c>
      <c r="L361" s="1854" t="s">
        <v>660</v>
      </c>
      <c r="M361" s="76" t="s">
        <v>7642</v>
      </c>
      <c r="N361" s="12"/>
      <c r="O361" s="79"/>
      <c r="R361" s="1672"/>
    </row>
    <row r="362" spans="1:18" s="1647" customFormat="1" ht="31.5" hidden="1" x14ac:dyDescent="0.2">
      <c r="A362" s="80">
        <v>1</v>
      </c>
      <c r="B362" s="12" t="s">
        <v>3317</v>
      </c>
      <c r="C362" s="1553" t="s">
        <v>7638</v>
      </c>
      <c r="D362" s="77" t="s">
        <v>5480</v>
      </c>
      <c r="E362" s="12"/>
      <c r="F362" s="78">
        <v>3000</v>
      </c>
      <c r="G362" s="12" t="s">
        <v>5974</v>
      </c>
      <c r="H362" s="12"/>
      <c r="I362" s="80"/>
      <c r="J362" s="12"/>
      <c r="K362" s="80" t="s">
        <v>5165</v>
      </c>
      <c r="L362" s="1854" t="s">
        <v>659</v>
      </c>
      <c r="M362" s="76" t="s">
        <v>7640</v>
      </c>
      <c r="N362" s="12" t="s">
        <v>5354</v>
      </c>
      <c r="O362" s="79"/>
      <c r="R362" s="1672"/>
    </row>
    <row r="363" spans="1:18" s="1647" customFormat="1" ht="31.5" hidden="1" x14ac:dyDescent="0.2">
      <c r="A363" s="80">
        <v>1</v>
      </c>
      <c r="B363" s="12" t="s">
        <v>3323</v>
      </c>
      <c r="C363" s="1249" t="s">
        <v>5120</v>
      </c>
      <c r="D363" s="77" t="s">
        <v>4485</v>
      </c>
      <c r="E363" s="12"/>
      <c r="F363" s="78">
        <v>5000</v>
      </c>
      <c r="G363" s="12" t="s">
        <v>5974</v>
      </c>
      <c r="H363" s="12"/>
      <c r="I363" s="80"/>
      <c r="J363" s="12"/>
      <c r="K363" s="80" t="s">
        <v>5165</v>
      </c>
      <c r="L363" s="1854" t="s">
        <v>649</v>
      </c>
      <c r="M363" s="76" t="s">
        <v>7677</v>
      </c>
      <c r="N363" s="12"/>
      <c r="O363" s="79"/>
      <c r="R363" s="1672"/>
    </row>
    <row r="364" spans="1:18" s="1647" customFormat="1" hidden="1" x14ac:dyDescent="0.2">
      <c r="A364" s="80">
        <v>1</v>
      </c>
      <c r="B364" s="12" t="s">
        <v>3324</v>
      </c>
      <c r="C364" s="1249" t="s">
        <v>7681</v>
      </c>
      <c r="D364" s="77" t="s">
        <v>4488</v>
      </c>
      <c r="E364" s="12"/>
      <c r="F364" s="78">
        <v>15000</v>
      </c>
      <c r="G364" s="12" t="s">
        <v>5974</v>
      </c>
      <c r="H364" s="12"/>
      <c r="I364" s="80"/>
      <c r="J364" s="12"/>
      <c r="K364" s="80" t="s">
        <v>5165</v>
      </c>
      <c r="L364" s="1854" t="s">
        <v>7584</v>
      </c>
      <c r="M364" s="76">
        <v>15000</v>
      </c>
      <c r="N364" s="12"/>
      <c r="O364" s="79"/>
    </row>
    <row r="365" spans="1:18" s="1700" customFormat="1" hidden="1" x14ac:dyDescent="0.2">
      <c r="A365" s="175">
        <v>1</v>
      </c>
      <c r="B365" s="1547" t="s">
        <v>3316</v>
      </c>
      <c r="C365" s="1841" t="s">
        <v>7636</v>
      </c>
      <c r="D365" s="77" t="s">
        <v>5479</v>
      </c>
      <c r="E365" s="12"/>
      <c r="F365" s="78">
        <v>20000</v>
      </c>
      <c r="G365" s="12" t="s">
        <v>5974</v>
      </c>
      <c r="H365" s="12"/>
      <c r="I365" s="80"/>
      <c r="J365" s="12"/>
      <c r="K365" s="80" t="s">
        <v>5165</v>
      </c>
      <c r="L365" s="1855" t="s">
        <v>658</v>
      </c>
      <c r="M365" s="78">
        <v>20000</v>
      </c>
      <c r="N365" s="12"/>
      <c r="O365" s="1708"/>
      <c r="P365" s="1664"/>
      <c r="Q365" s="1647"/>
      <c r="R365" s="1664"/>
    </row>
    <row r="366" spans="1:18" s="1647" customFormat="1" ht="31.5" hidden="1" x14ac:dyDescent="0.2">
      <c r="A366" s="80">
        <v>1</v>
      </c>
      <c r="B366" s="12" t="s">
        <v>3314</v>
      </c>
      <c r="C366" s="1249" t="s">
        <v>5093</v>
      </c>
      <c r="D366" s="77" t="s">
        <v>3283</v>
      </c>
      <c r="E366" s="12"/>
      <c r="F366" s="78">
        <v>25000</v>
      </c>
      <c r="G366" s="12" t="s">
        <v>5974</v>
      </c>
      <c r="H366" s="12"/>
      <c r="I366" s="80"/>
      <c r="J366" s="12"/>
      <c r="K366" s="80" t="s">
        <v>5165</v>
      </c>
      <c r="L366" s="1854" t="s">
        <v>656</v>
      </c>
      <c r="M366" s="76" t="s">
        <v>7633</v>
      </c>
      <c r="N366" s="80"/>
      <c r="O366" s="79"/>
      <c r="R366" s="1664"/>
    </row>
    <row r="367" spans="1:18" s="1647" customFormat="1" ht="31.5" hidden="1" x14ac:dyDescent="0.2">
      <c r="A367" s="175">
        <v>1</v>
      </c>
      <c r="B367" s="12" t="s">
        <v>3319</v>
      </c>
      <c r="C367" s="1249" t="s">
        <v>5067</v>
      </c>
      <c r="D367" s="77" t="s">
        <v>5483</v>
      </c>
      <c r="E367" s="12"/>
      <c r="F367" s="78">
        <v>30000</v>
      </c>
      <c r="G367" s="12" t="s">
        <v>5974</v>
      </c>
      <c r="H367" s="12"/>
      <c r="I367" s="80"/>
      <c r="J367" s="12"/>
      <c r="K367" s="80" t="s">
        <v>5165</v>
      </c>
      <c r="L367" s="1855" t="s">
        <v>5234</v>
      </c>
      <c r="M367" s="78">
        <v>30000</v>
      </c>
      <c r="N367" s="12"/>
      <c r="O367" s="79"/>
      <c r="P367" s="1664"/>
      <c r="R367" s="1664"/>
    </row>
    <row r="368" spans="1:18" s="1700" customFormat="1" ht="31.5" hidden="1" x14ac:dyDescent="0.2">
      <c r="A368" s="80">
        <v>1</v>
      </c>
      <c r="B368" s="1547" t="s">
        <v>3311</v>
      </c>
      <c r="C368" s="1841" t="s">
        <v>5059</v>
      </c>
      <c r="D368" s="77" t="s">
        <v>5473</v>
      </c>
      <c r="E368" s="12"/>
      <c r="F368" s="78">
        <v>30000</v>
      </c>
      <c r="G368" s="12" t="s">
        <v>5974</v>
      </c>
      <c r="H368" s="12"/>
      <c r="I368" s="80"/>
      <c r="J368" s="80"/>
      <c r="K368" s="80" t="s">
        <v>5165</v>
      </c>
      <c r="L368" s="1854" t="s">
        <v>660</v>
      </c>
      <c r="M368" s="76" t="s">
        <v>7626</v>
      </c>
      <c r="N368" s="12"/>
      <c r="O368" s="1708"/>
      <c r="P368" s="1647"/>
      <c r="Q368" s="1653"/>
      <c r="R368" s="1664"/>
    </row>
    <row r="369" spans="1:18" s="1700" customFormat="1" ht="63" hidden="1" x14ac:dyDescent="0.2">
      <c r="A369" s="80">
        <v>1</v>
      </c>
      <c r="B369" s="1547" t="s">
        <v>3315</v>
      </c>
      <c r="C369" s="1841" t="s">
        <v>5133</v>
      </c>
      <c r="D369" s="77" t="s">
        <v>5478</v>
      </c>
      <c r="E369" s="12"/>
      <c r="F369" s="78">
        <v>30000</v>
      </c>
      <c r="G369" s="12" t="s">
        <v>5974</v>
      </c>
      <c r="H369" s="12"/>
      <c r="I369" s="80"/>
      <c r="J369" s="12"/>
      <c r="K369" s="80" t="s">
        <v>5165</v>
      </c>
      <c r="L369" s="1854" t="s">
        <v>660</v>
      </c>
      <c r="M369" s="76" t="s">
        <v>7634</v>
      </c>
      <c r="N369" s="12"/>
      <c r="O369" s="1708"/>
      <c r="P369" s="1647"/>
      <c r="Q369" s="1697"/>
      <c r="R369" s="1664"/>
    </row>
    <row r="370" spans="1:18" s="1647" customFormat="1" ht="31.5" hidden="1" x14ac:dyDescent="0.2">
      <c r="A370" s="80">
        <v>1</v>
      </c>
      <c r="B370" s="12" t="s">
        <v>3309</v>
      </c>
      <c r="C370" s="1249" t="s">
        <v>7621</v>
      </c>
      <c r="D370" s="77" t="s">
        <v>5471</v>
      </c>
      <c r="E370" s="12"/>
      <c r="F370" s="78">
        <v>35000</v>
      </c>
      <c r="G370" s="12" t="s">
        <v>5974</v>
      </c>
      <c r="H370" s="12"/>
      <c r="I370" s="80"/>
      <c r="J370" s="80"/>
      <c r="K370" s="80" t="s">
        <v>5165</v>
      </c>
      <c r="L370" s="1856" t="s">
        <v>661</v>
      </c>
      <c r="M370" s="76" t="s">
        <v>7622</v>
      </c>
      <c r="N370" s="12"/>
      <c r="O370" s="79"/>
      <c r="R370" s="1664"/>
    </row>
    <row r="371" spans="1:18" s="1647" customFormat="1" hidden="1" x14ac:dyDescent="0.2">
      <c r="A371" s="80">
        <v>1</v>
      </c>
      <c r="B371" s="12" t="s">
        <v>3322</v>
      </c>
      <c r="C371" s="1249" t="s">
        <v>7667</v>
      </c>
      <c r="D371" s="77" t="s">
        <v>4482</v>
      </c>
      <c r="E371" s="12"/>
      <c r="F371" s="78">
        <v>40000</v>
      </c>
      <c r="G371" s="12" t="s">
        <v>5974</v>
      </c>
      <c r="H371" s="12"/>
      <c r="I371" s="80"/>
      <c r="J371" s="12"/>
      <c r="K371" s="80" t="s">
        <v>5165</v>
      </c>
      <c r="L371" s="1855" t="s">
        <v>657</v>
      </c>
      <c r="M371" s="78">
        <v>40000</v>
      </c>
      <c r="N371" s="12"/>
      <c r="O371" s="79"/>
      <c r="R371" s="1664"/>
    </row>
    <row r="372" spans="1:18" s="1647" customFormat="1" ht="31.5" hidden="1" x14ac:dyDescent="0.2">
      <c r="A372" s="175">
        <v>1</v>
      </c>
      <c r="B372" s="12" t="s">
        <v>3308</v>
      </c>
      <c r="C372" s="1249" t="s">
        <v>7618</v>
      </c>
      <c r="D372" s="77" t="s">
        <v>3138</v>
      </c>
      <c r="E372" s="12"/>
      <c r="F372" s="78">
        <v>40000</v>
      </c>
      <c r="G372" s="12" t="s">
        <v>5974</v>
      </c>
      <c r="H372" s="12"/>
      <c r="I372" s="80"/>
      <c r="J372" s="80"/>
      <c r="K372" s="80" t="s">
        <v>5165</v>
      </c>
      <c r="L372" s="1854" t="s">
        <v>660</v>
      </c>
      <c r="M372" s="76" t="s">
        <v>7620</v>
      </c>
      <c r="N372" s="12"/>
      <c r="O372" s="79"/>
      <c r="P372" s="1664"/>
      <c r="Q372" s="1664"/>
      <c r="R372" s="1664"/>
    </row>
    <row r="373" spans="1:18" s="1647" customFormat="1" ht="31.5" hidden="1" x14ac:dyDescent="0.2">
      <c r="A373" s="80">
        <v>1</v>
      </c>
      <c r="B373" s="12" t="s">
        <v>3321</v>
      </c>
      <c r="C373" s="1249" t="s">
        <v>7516</v>
      </c>
      <c r="D373" s="77" t="s">
        <v>4476</v>
      </c>
      <c r="E373" s="12"/>
      <c r="F373" s="78">
        <v>50000</v>
      </c>
      <c r="G373" s="12" t="s">
        <v>5974</v>
      </c>
      <c r="H373" s="12"/>
      <c r="I373" s="80"/>
      <c r="J373" s="12"/>
      <c r="K373" s="80" t="s">
        <v>5165</v>
      </c>
      <c r="L373" s="1855" t="s">
        <v>649</v>
      </c>
      <c r="M373" s="78">
        <v>50000</v>
      </c>
      <c r="N373" s="12"/>
      <c r="O373" s="79"/>
      <c r="Q373" s="1664"/>
      <c r="R373" s="1664"/>
    </row>
    <row r="374" spans="1:18" s="1647" customFormat="1" ht="31.5" hidden="1" x14ac:dyDescent="0.2">
      <c r="A374" s="175">
        <v>1</v>
      </c>
      <c r="B374" s="12" t="s">
        <v>3310</v>
      </c>
      <c r="C374" s="1249" t="s">
        <v>5059</v>
      </c>
      <c r="D374" s="77" t="s">
        <v>5472</v>
      </c>
      <c r="E374" s="12"/>
      <c r="F374" s="78">
        <v>50000</v>
      </c>
      <c r="G374" s="12" t="s">
        <v>5974</v>
      </c>
      <c r="H374" s="12"/>
      <c r="I374" s="80"/>
      <c r="J374" s="80"/>
      <c r="K374" s="80" t="s">
        <v>5165</v>
      </c>
      <c r="L374" s="1854" t="s">
        <v>660</v>
      </c>
      <c r="M374" s="76" t="s">
        <v>7624</v>
      </c>
      <c r="N374" s="12"/>
      <c r="O374" s="1708"/>
      <c r="P374" s="1689"/>
      <c r="Q374" s="1664"/>
      <c r="R374" s="1664"/>
    </row>
    <row r="375" spans="1:18" s="1647" customFormat="1" ht="31.5" hidden="1" x14ac:dyDescent="0.2">
      <c r="A375" s="80">
        <v>1</v>
      </c>
      <c r="B375" s="12" t="s">
        <v>3307</v>
      </c>
      <c r="C375" s="1249" t="s">
        <v>5762</v>
      </c>
      <c r="D375" s="77" t="s">
        <v>3139</v>
      </c>
      <c r="E375" s="12"/>
      <c r="F375" s="78">
        <v>50000</v>
      </c>
      <c r="G375" s="12" t="s">
        <v>5974</v>
      </c>
      <c r="H375" s="12"/>
      <c r="I375" s="80"/>
      <c r="J375" s="80"/>
      <c r="K375" s="80" t="s">
        <v>5165</v>
      </c>
      <c r="L375" s="1856" t="s">
        <v>661</v>
      </c>
      <c r="M375" s="76" t="s">
        <v>7617</v>
      </c>
      <c r="N375" s="80"/>
      <c r="O375" s="1708"/>
      <c r="Q375" s="1664"/>
    </row>
    <row r="376" spans="1:18" s="1647" customFormat="1" ht="31.5" hidden="1" x14ac:dyDescent="0.2">
      <c r="A376" s="175">
        <v>1</v>
      </c>
      <c r="B376" s="12" t="s">
        <v>3320</v>
      </c>
      <c r="C376" s="1249" t="s">
        <v>7649</v>
      </c>
      <c r="D376" s="77" t="s">
        <v>4474</v>
      </c>
      <c r="E376" s="12"/>
      <c r="F376" s="78">
        <v>65000</v>
      </c>
      <c r="G376" s="12" t="s">
        <v>5974</v>
      </c>
      <c r="H376" s="12"/>
      <c r="I376" s="80"/>
      <c r="J376" s="12"/>
      <c r="K376" s="80" t="s">
        <v>5165</v>
      </c>
      <c r="L376" s="1855" t="s">
        <v>5234</v>
      </c>
      <c r="M376" s="78">
        <v>45000</v>
      </c>
      <c r="N376" s="12"/>
      <c r="O376" s="79"/>
      <c r="P376" s="1664"/>
      <c r="Q376" s="1664"/>
    </row>
    <row r="377" spans="1:18" s="1664" customFormat="1" hidden="1" x14ac:dyDescent="0.2">
      <c r="A377" s="175">
        <v>1</v>
      </c>
      <c r="B377" s="12" t="s">
        <v>3313</v>
      </c>
      <c r="C377" s="1249" t="s">
        <v>5003</v>
      </c>
      <c r="D377" s="77" t="s">
        <v>5475</v>
      </c>
      <c r="E377" s="12"/>
      <c r="F377" s="78">
        <v>100000</v>
      </c>
      <c r="G377" s="12" t="s">
        <v>5974</v>
      </c>
      <c r="H377" s="12"/>
      <c r="I377" s="80"/>
      <c r="J377" s="12"/>
      <c r="K377" s="80" t="s">
        <v>5165</v>
      </c>
      <c r="L377" s="1854" t="s">
        <v>7584</v>
      </c>
      <c r="M377" s="76">
        <v>50000</v>
      </c>
      <c r="N377" s="12"/>
      <c r="O377" s="79"/>
      <c r="P377" s="1930"/>
      <c r="R377" s="1649"/>
    </row>
    <row r="378" spans="1:18" s="1664" customFormat="1" ht="31.5" hidden="1" x14ac:dyDescent="0.2">
      <c r="A378" s="80">
        <v>1</v>
      </c>
      <c r="B378" s="12" t="s">
        <v>3312</v>
      </c>
      <c r="C378" s="1249" t="s">
        <v>7627</v>
      </c>
      <c r="D378" s="77" t="s">
        <v>5474</v>
      </c>
      <c r="E378" s="12"/>
      <c r="F378" s="78">
        <v>120000</v>
      </c>
      <c r="G378" s="12" t="s">
        <v>5974</v>
      </c>
      <c r="H378" s="12"/>
      <c r="I378" s="80"/>
      <c r="J378" s="80"/>
      <c r="K378" s="80" t="s">
        <v>5165</v>
      </c>
      <c r="L378" s="1856" t="s">
        <v>661</v>
      </c>
      <c r="M378" s="76" t="s">
        <v>5341</v>
      </c>
      <c r="N378" s="12"/>
      <c r="O378" s="79"/>
      <c r="P378" s="1647"/>
      <c r="R378" s="1647"/>
    </row>
    <row r="379" spans="1:18" s="1647" customFormat="1" ht="31.5" x14ac:dyDescent="0.2">
      <c r="A379" s="1703">
        <v>2</v>
      </c>
      <c r="B379" s="151" t="s">
        <v>2884</v>
      </c>
      <c r="C379" s="1260" t="s">
        <v>5188</v>
      </c>
      <c r="D379" s="164" t="s">
        <v>4996</v>
      </c>
      <c r="E379" s="151" t="s">
        <v>4991</v>
      </c>
      <c r="F379" s="176">
        <v>150000</v>
      </c>
      <c r="G379" s="172" t="s">
        <v>5174</v>
      </c>
      <c r="H379" s="151" t="s">
        <v>4934</v>
      </c>
      <c r="I379" s="151" t="s">
        <v>3115</v>
      </c>
      <c r="J379" s="151" t="s">
        <v>5164</v>
      </c>
      <c r="K379" s="175" t="s">
        <v>5165</v>
      </c>
      <c r="L379" s="1852" t="s">
        <v>740</v>
      </c>
      <c r="M379" s="176">
        <v>150000</v>
      </c>
      <c r="N379" s="175"/>
      <c r="O379" s="1667"/>
      <c r="P379" s="1664"/>
    </row>
    <row r="380" spans="1:18" s="1647" customFormat="1" ht="31.5" hidden="1" x14ac:dyDescent="0.2">
      <c r="A380" s="1703">
        <v>2</v>
      </c>
      <c r="B380" s="151" t="s">
        <v>2886</v>
      </c>
      <c r="C380" s="1260" t="s">
        <v>7771</v>
      </c>
      <c r="D380" s="164" t="s">
        <v>4998</v>
      </c>
      <c r="E380" s="151" t="s">
        <v>4991</v>
      </c>
      <c r="F380" s="176">
        <v>25000</v>
      </c>
      <c r="G380" s="151" t="s">
        <v>5174</v>
      </c>
      <c r="H380" s="151" t="s">
        <v>4934</v>
      </c>
      <c r="I380" s="151" t="s">
        <v>3115</v>
      </c>
      <c r="J380" s="151" t="s">
        <v>5164</v>
      </c>
      <c r="K380" s="175" t="s">
        <v>5165</v>
      </c>
      <c r="L380" s="1852" t="s">
        <v>769</v>
      </c>
      <c r="M380" s="176">
        <v>25000</v>
      </c>
      <c r="N380" s="151" t="s">
        <v>5580</v>
      </c>
      <c r="O380" s="164"/>
      <c r="P380" s="1664"/>
      <c r="R380" s="1653"/>
    </row>
    <row r="381" spans="1:18" s="1647" customFormat="1" ht="31.5" hidden="1" x14ac:dyDescent="0.2">
      <c r="A381" s="1703">
        <v>2</v>
      </c>
      <c r="B381" s="151" t="s">
        <v>3299</v>
      </c>
      <c r="C381" s="1260" t="s">
        <v>5181</v>
      </c>
      <c r="D381" s="164" t="s">
        <v>5435</v>
      </c>
      <c r="E381" s="172" t="s">
        <v>4991</v>
      </c>
      <c r="F381" s="152">
        <v>22400</v>
      </c>
      <c r="G381" s="151" t="s">
        <v>5974</v>
      </c>
      <c r="H381" s="151"/>
      <c r="I381" s="153"/>
      <c r="J381" s="153"/>
      <c r="K381" s="154" t="s">
        <v>5165</v>
      </c>
      <c r="L381" s="1883" t="s">
        <v>771</v>
      </c>
      <c r="M381" s="176">
        <v>22400</v>
      </c>
      <c r="N381" s="172" t="s">
        <v>4498</v>
      </c>
      <c r="O381" s="164"/>
      <c r="P381" s="1653"/>
      <c r="Q381" s="1653"/>
      <c r="R381" s="1653"/>
    </row>
    <row r="382" spans="1:18" s="1647" customFormat="1" hidden="1" x14ac:dyDescent="0.2">
      <c r="A382" s="1703">
        <v>2</v>
      </c>
      <c r="B382" s="151" t="s">
        <v>3301</v>
      </c>
      <c r="C382" s="1260" t="s">
        <v>5676</v>
      </c>
      <c r="D382" s="1429" t="s">
        <v>5461</v>
      </c>
      <c r="E382" s="172" t="s">
        <v>4991</v>
      </c>
      <c r="F382" s="152">
        <v>120000</v>
      </c>
      <c r="G382" s="153" t="s">
        <v>5974</v>
      </c>
      <c r="H382" s="153"/>
      <c r="I382" s="153"/>
      <c r="J382" s="153"/>
      <c r="K382" s="154" t="s">
        <v>5165</v>
      </c>
      <c r="L382" s="1845" t="s">
        <v>773</v>
      </c>
      <c r="M382" s="176">
        <v>120000</v>
      </c>
      <c r="N382" s="151"/>
      <c r="O382" s="164"/>
      <c r="P382" s="1653"/>
      <c r="Q382" s="1769"/>
    </row>
    <row r="383" spans="1:18" s="1647" customFormat="1" hidden="1" x14ac:dyDescent="0.2">
      <c r="A383" s="1703">
        <v>2</v>
      </c>
      <c r="B383" s="151" t="s">
        <v>2895</v>
      </c>
      <c r="C383" s="1260" t="s">
        <v>5679</v>
      </c>
      <c r="D383" s="1429" t="s">
        <v>5351</v>
      </c>
      <c r="E383" s="172" t="s">
        <v>4991</v>
      </c>
      <c r="F383" s="152">
        <v>120000</v>
      </c>
      <c r="G383" s="153" t="s">
        <v>5974</v>
      </c>
      <c r="H383" s="153"/>
      <c r="I383" s="153"/>
      <c r="J383" s="153"/>
      <c r="K383" s="154" t="s">
        <v>5165</v>
      </c>
      <c r="L383" s="1845" t="s">
        <v>773</v>
      </c>
      <c r="M383" s="176">
        <v>120000</v>
      </c>
      <c r="N383" s="151"/>
      <c r="O383" s="164"/>
      <c r="P383" s="1653"/>
    </row>
    <row r="384" spans="1:18" s="1647" customFormat="1" hidden="1" x14ac:dyDescent="0.2">
      <c r="A384" s="1703">
        <v>2</v>
      </c>
      <c r="B384" s="151" t="s">
        <v>3302</v>
      </c>
      <c r="C384" s="1260" t="s">
        <v>5515</v>
      </c>
      <c r="D384" s="1429" t="s">
        <v>5350</v>
      </c>
      <c r="E384" s="172" t="s">
        <v>4991</v>
      </c>
      <c r="F384" s="152">
        <v>120000</v>
      </c>
      <c r="G384" s="153" t="s">
        <v>5974</v>
      </c>
      <c r="H384" s="153"/>
      <c r="I384" s="153"/>
      <c r="J384" s="153"/>
      <c r="K384" s="154" t="s">
        <v>5165</v>
      </c>
      <c r="L384" s="1845" t="s">
        <v>773</v>
      </c>
      <c r="M384" s="176">
        <v>120000</v>
      </c>
      <c r="N384" s="151"/>
      <c r="O384" s="194"/>
      <c r="P384" s="1653"/>
      <c r="R384" s="1664"/>
    </row>
    <row r="385" spans="1:18" s="1664" customFormat="1" ht="63" hidden="1" x14ac:dyDescent="0.2">
      <c r="A385" s="1703">
        <v>2</v>
      </c>
      <c r="B385" s="151" t="s">
        <v>3303</v>
      </c>
      <c r="C385" s="1260" t="s">
        <v>5282</v>
      </c>
      <c r="D385" s="1429" t="s">
        <v>910</v>
      </c>
      <c r="E385" s="151" t="s">
        <v>4991</v>
      </c>
      <c r="F385" s="152">
        <v>137813.6</v>
      </c>
      <c r="G385" s="151" t="s">
        <v>5974</v>
      </c>
      <c r="H385" s="151"/>
      <c r="I385" s="153"/>
      <c r="J385" s="153"/>
      <c r="K385" s="154" t="s">
        <v>5165</v>
      </c>
      <c r="L385" s="1883" t="s">
        <v>7527</v>
      </c>
      <c r="M385" s="176">
        <v>137813.6</v>
      </c>
      <c r="N385" s="151" t="s">
        <v>5281</v>
      </c>
      <c r="O385" s="164"/>
      <c r="P385" s="1653"/>
      <c r="Q385" s="1647"/>
    </row>
    <row r="386" spans="1:18" s="1664" customFormat="1" ht="93.75" hidden="1" x14ac:dyDescent="0.2">
      <c r="A386" s="1703">
        <v>2</v>
      </c>
      <c r="B386" s="151" t="s">
        <v>1358</v>
      </c>
      <c r="C386" s="161" t="s">
        <v>900</v>
      </c>
      <c r="D386" s="1429" t="s">
        <v>5459</v>
      </c>
      <c r="E386" s="151" t="s">
        <v>4991</v>
      </c>
      <c r="F386" s="176">
        <v>1650000</v>
      </c>
      <c r="G386" s="151" t="s">
        <v>5174</v>
      </c>
      <c r="H386" s="151" t="s">
        <v>4895</v>
      </c>
      <c r="I386" s="175"/>
      <c r="J386" s="1690" t="s">
        <v>3167</v>
      </c>
      <c r="K386" s="175" t="s">
        <v>5165</v>
      </c>
      <c r="L386" s="1654" t="s">
        <v>5171</v>
      </c>
      <c r="M386" s="176">
        <v>1650000</v>
      </c>
      <c r="N386" s="151" t="s">
        <v>896</v>
      </c>
      <c r="O386" s="1361" t="s">
        <v>995</v>
      </c>
      <c r="P386" s="1653"/>
      <c r="Q386" s="1647"/>
      <c r="R386" s="1647"/>
    </row>
    <row r="387" spans="1:18" s="1747" customFormat="1" hidden="1" x14ac:dyDescent="0.2">
      <c r="A387" s="1703">
        <v>2</v>
      </c>
      <c r="B387" s="1978" t="s">
        <v>3347</v>
      </c>
      <c r="C387" s="1841" t="s">
        <v>5190</v>
      </c>
      <c r="D387" s="1420" t="s">
        <v>4536</v>
      </c>
      <c r="E387" s="1613"/>
      <c r="F387" s="2069">
        <v>1000</v>
      </c>
      <c r="G387" s="34" t="s">
        <v>5974</v>
      </c>
      <c r="H387" s="36"/>
      <c r="I387" s="34"/>
      <c r="J387" s="2075"/>
      <c r="K387" s="37" t="s">
        <v>5165</v>
      </c>
      <c r="L387" s="1888" t="s">
        <v>740</v>
      </c>
      <c r="M387" s="2080">
        <v>1000</v>
      </c>
      <c r="N387" s="80"/>
      <c r="O387" s="2081"/>
      <c r="P387" s="1647"/>
      <c r="Q387" s="1647"/>
      <c r="R387" s="1647"/>
    </row>
    <row r="388" spans="1:18" s="1747" customFormat="1" hidden="1" x14ac:dyDescent="0.2">
      <c r="A388" s="1703">
        <v>2</v>
      </c>
      <c r="B388" s="1980" t="s">
        <v>3343</v>
      </c>
      <c r="C388" s="1841" t="s">
        <v>5651</v>
      </c>
      <c r="D388" s="1420" t="s">
        <v>4532</v>
      </c>
      <c r="E388" s="1613"/>
      <c r="F388" s="2069">
        <v>2000</v>
      </c>
      <c r="G388" s="34" t="s">
        <v>5974</v>
      </c>
      <c r="H388" s="36"/>
      <c r="I388" s="34"/>
      <c r="J388" s="2075"/>
      <c r="K388" s="37" t="s">
        <v>5165</v>
      </c>
      <c r="L388" s="1888" t="s">
        <v>740</v>
      </c>
      <c r="M388" s="2080">
        <v>2000</v>
      </c>
      <c r="N388" s="80"/>
      <c r="O388" s="2081"/>
      <c r="P388" s="1647"/>
      <c r="Q388" s="1647"/>
      <c r="R388" s="1932"/>
    </row>
    <row r="389" spans="1:18" s="1936" customFormat="1" ht="31.5" hidden="1" x14ac:dyDescent="0.2">
      <c r="A389" s="1703">
        <v>2</v>
      </c>
      <c r="B389" s="12" t="s">
        <v>753</v>
      </c>
      <c r="C389" s="1841" t="s">
        <v>5595</v>
      </c>
      <c r="D389" s="1420" t="s">
        <v>744</v>
      </c>
      <c r="E389" s="34"/>
      <c r="F389" s="41">
        <v>3000</v>
      </c>
      <c r="G389" s="34" t="s">
        <v>5974</v>
      </c>
      <c r="H389" s="36"/>
      <c r="I389" s="34"/>
      <c r="J389" s="34"/>
      <c r="K389" s="37" t="s">
        <v>5165</v>
      </c>
      <c r="L389" s="1243" t="s">
        <v>745</v>
      </c>
      <c r="M389" s="76">
        <v>3000</v>
      </c>
      <c r="N389" s="80"/>
      <c r="O389" s="78"/>
      <c r="P389" s="1647"/>
      <c r="Q389" s="1647"/>
      <c r="R389" s="1664"/>
    </row>
    <row r="390" spans="1:18" s="1936" customFormat="1" hidden="1" x14ac:dyDescent="0.2">
      <c r="A390" s="1703">
        <v>2</v>
      </c>
      <c r="B390" s="12" t="s">
        <v>3330</v>
      </c>
      <c r="C390" s="1841" t="s">
        <v>5191</v>
      </c>
      <c r="D390" s="1420" t="s">
        <v>4499</v>
      </c>
      <c r="E390" s="91"/>
      <c r="F390" s="35">
        <v>4000</v>
      </c>
      <c r="G390" s="12" t="s">
        <v>5974</v>
      </c>
      <c r="H390" s="12"/>
      <c r="I390" s="36"/>
      <c r="J390" s="36"/>
      <c r="K390" s="37" t="s">
        <v>5165</v>
      </c>
      <c r="L390" s="1889" t="s">
        <v>745</v>
      </c>
      <c r="M390" s="76">
        <v>4000</v>
      </c>
      <c r="N390" s="12"/>
      <c r="O390" s="77"/>
      <c r="P390" s="1769"/>
      <c r="Q390" s="1647"/>
      <c r="R390" s="1647"/>
    </row>
    <row r="391" spans="1:18" s="1936" customFormat="1" ht="31.5" hidden="1" x14ac:dyDescent="0.2">
      <c r="A391" s="1703">
        <v>2</v>
      </c>
      <c r="B391" s="12" t="s">
        <v>3335</v>
      </c>
      <c r="C391" s="1841" t="s">
        <v>5188</v>
      </c>
      <c r="D391" s="40" t="s">
        <v>4515</v>
      </c>
      <c r="E391" s="91"/>
      <c r="F391" s="35">
        <v>5000</v>
      </c>
      <c r="G391" s="12" t="s">
        <v>5974</v>
      </c>
      <c r="H391" s="12"/>
      <c r="I391" s="36"/>
      <c r="J391" s="36"/>
      <c r="K391" s="37" t="s">
        <v>5165</v>
      </c>
      <c r="L391" s="1885" t="s">
        <v>662</v>
      </c>
      <c r="M391" s="76">
        <v>5000</v>
      </c>
      <c r="N391" s="12"/>
      <c r="O391" s="77" t="s">
        <v>6192</v>
      </c>
      <c r="P391" s="1647"/>
      <c r="Q391" s="1647"/>
      <c r="R391" s="1647"/>
    </row>
    <row r="392" spans="1:18" s="1936" customFormat="1" ht="31.5" hidden="1" x14ac:dyDescent="0.2">
      <c r="A392" s="1703">
        <v>2</v>
      </c>
      <c r="B392" s="12" t="s">
        <v>3337</v>
      </c>
      <c r="C392" s="1701" t="s">
        <v>7771</v>
      </c>
      <c r="D392" s="40" t="s">
        <v>4522</v>
      </c>
      <c r="E392" s="91"/>
      <c r="F392" s="35">
        <v>5000</v>
      </c>
      <c r="G392" s="12" t="s">
        <v>5974</v>
      </c>
      <c r="H392" s="12"/>
      <c r="I392" s="36"/>
      <c r="J392" s="36"/>
      <c r="K392" s="37" t="s">
        <v>5165</v>
      </c>
      <c r="L392" s="1885" t="s">
        <v>662</v>
      </c>
      <c r="M392" s="76">
        <v>5000</v>
      </c>
      <c r="N392" s="12" t="s">
        <v>5602</v>
      </c>
      <c r="O392" s="77"/>
      <c r="P392" s="1647"/>
      <c r="Q392" s="1672"/>
      <c r="R392" s="1647"/>
    </row>
    <row r="393" spans="1:18" s="1647" customFormat="1" hidden="1" x14ac:dyDescent="0.2">
      <c r="A393" s="1703">
        <v>2</v>
      </c>
      <c r="B393" s="12" t="s">
        <v>3354</v>
      </c>
      <c r="C393" s="1249" t="s">
        <v>7667</v>
      </c>
      <c r="D393" s="1420" t="s">
        <v>4544</v>
      </c>
      <c r="E393" s="34"/>
      <c r="F393" s="41">
        <v>5000</v>
      </c>
      <c r="G393" s="34" t="s">
        <v>5974</v>
      </c>
      <c r="H393" s="36"/>
      <c r="I393" s="34"/>
      <c r="J393" s="34"/>
      <c r="K393" s="37" t="s">
        <v>5165</v>
      </c>
      <c r="L393" s="1888" t="s">
        <v>740</v>
      </c>
      <c r="M393" s="76">
        <v>5000</v>
      </c>
      <c r="N393" s="80"/>
      <c r="O393" s="78"/>
      <c r="R393" s="1653"/>
    </row>
    <row r="394" spans="1:18" s="1664" customFormat="1" ht="31.5" hidden="1" x14ac:dyDescent="0.2">
      <c r="A394" s="1703">
        <v>2</v>
      </c>
      <c r="B394" s="12" t="s">
        <v>3355</v>
      </c>
      <c r="C394" s="1249" t="s">
        <v>6290</v>
      </c>
      <c r="D394" s="1420" t="s">
        <v>4548</v>
      </c>
      <c r="E394" s="91"/>
      <c r="F394" s="35">
        <v>5000</v>
      </c>
      <c r="G394" s="36" t="s">
        <v>5974</v>
      </c>
      <c r="H394" s="36"/>
      <c r="I394" s="36"/>
      <c r="J394" s="36"/>
      <c r="K394" s="37" t="s">
        <v>5165</v>
      </c>
      <c r="L394" s="1886" t="s">
        <v>773</v>
      </c>
      <c r="M394" s="78">
        <v>5000</v>
      </c>
      <c r="N394" s="12"/>
      <c r="O394" s="77"/>
      <c r="P394" s="1647"/>
      <c r="Q394" s="1647"/>
      <c r="R394" s="1653"/>
    </row>
    <row r="395" spans="1:18" s="1664" customFormat="1" hidden="1" x14ac:dyDescent="0.2">
      <c r="A395" s="1703">
        <v>2</v>
      </c>
      <c r="B395" s="12" t="s">
        <v>3339</v>
      </c>
      <c r="C395" s="1249" t="s">
        <v>5346</v>
      </c>
      <c r="D395" s="1420" t="s">
        <v>4526</v>
      </c>
      <c r="E395" s="91"/>
      <c r="F395" s="35">
        <v>10000</v>
      </c>
      <c r="G395" s="36" t="s">
        <v>5974</v>
      </c>
      <c r="H395" s="36"/>
      <c r="I395" s="36"/>
      <c r="J395" s="36"/>
      <c r="K395" s="37" t="s">
        <v>5165</v>
      </c>
      <c r="L395" s="1888" t="s">
        <v>740</v>
      </c>
      <c r="M395" s="76">
        <v>10000</v>
      </c>
      <c r="N395" s="12"/>
      <c r="O395" s="77"/>
      <c r="P395" s="1647"/>
      <c r="Q395" s="1647"/>
      <c r="R395" s="1672"/>
    </row>
    <row r="396" spans="1:18" s="1664" customFormat="1" hidden="1" x14ac:dyDescent="0.2">
      <c r="A396" s="1703">
        <v>2</v>
      </c>
      <c r="B396" s="12" t="s">
        <v>3344</v>
      </c>
      <c r="C396" s="1249" t="s">
        <v>5347</v>
      </c>
      <c r="D396" s="1420" t="s">
        <v>4533</v>
      </c>
      <c r="E396" s="34"/>
      <c r="F396" s="41">
        <v>10000</v>
      </c>
      <c r="G396" s="34" t="s">
        <v>5974</v>
      </c>
      <c r="H396" s="36"/>
      <c r="I396" s="34"/>
      <c r="J396" s="34"/>
      <c r="K396" s="37" t="s">
        <v>5165</v>
      </c>
      <c r="L396" s="1888" t="s">
        <v>740</v>
      </c>
      <c r="M396" s="78">
        <v>10000</v>
      </c>
      <c r="N396" s="80"/>
      <c r="O396" s="78"/>
      <c r="P396" s="1647"/>
      <c r="Q396" s="1647"/>
      <c r="R396" s="1672"/>
    </row>
    <row r="397" spans="1:18" s="1664" customFormat="1" hidden="1" x14ac:dyDescent="0.2">
      <c r="A397" s="1703">
        <v>2</v>
      </c>
      <c r="B397" s="12" t="s">
        <v>3348</v>
      </c>
      <c r="C397" s="1250" t="s">
        <v>7667</v>
      </c>
      <c r="D397" s="1420" t="s">
        <v>4537</v>
      </c>
      <c r="E397" s="34"/>
      <c r="F397" s="41">
        <v>10000</v>
      </c>
      <c r="G397" s="34" t="s">
        <v>5974</v>
      </c>
      <c r="H397" s="36"/>
      <c r="I397" s="34"/>
      <c r="J397" s="34"/>
      <c r="K397" s="37" t="s">
        <v>5165</v>
      </c>
      <c r="L397" s="1888" t="s">
        <v>740</v>
      </c>
      <c r="M397" s="76">
        <v>10000</v>
      </c>
      <c r="N397" s="80"/>
      <c r="O397" s="78"/>
      <c r="P397" s="1647"/>
      <c r="Q397" s="1647"/>
      <c r="R397" s="1672"/>
    </row>
    <row r="398" spans="1:18" s="1664" customFormat="1" ht="31.5" hidden="1" x14ac:dyDescent="0.2">
      <c r="A398" s="1703">
        <v>2</v>
      </c>
      <c r="B398" s="12" t="s">
        <v>3360</v>
      </c>
      <c r="C398" s="1249" t="s">
        <v>7652</v>
      </c>
      <c r="D398" s="1420" t="s">
        <v>4554</v>
      </c>
      <c r="E398" s="91"/>
      <c r="F398" s="35">
        <v>10000</v>
      </c>
      <c r="G398" s="36" t="s">
        <v>5974</v>
      </c>
      <c r="H398" s="36"/>
      <c r="I398" s="36"/>
      <c r="J398" s="36"/>
      <c r="K398" s="37" t="s">
        <v>5165</v>
      </c>
      <c r="L398" s="1886" t="s">
        <v>775</v>
      </c>
      <c r="M398" s="78">
        <v>10000</v>
      </c>
      <c r="N398" s="12"/>
      <c r="O398" s="79"/>
      <c r="P398" s="1647"/>
      <c r="Q398" s="1647"/>
      <c r="R398" s="1653"/>
    </row>
    <row r="399" spans="1:18" s="1647" customFormat="1" ht="31.5" hidden="1" x14ac:dyDescent="0.2">
      <c r="A399" s="1703">
        <v>2</v>
      </c>
      <c r="B399" s="12" t="s">
        <v>3333</v>
      </c>
      <c r="C399" s="1249" t="s">
        <v>5601</v>
      </c>
      <c r="D399" s="1428" t="s">
        <v>4503</v>
      </c>
      <c r="E399" s="91"/>
      <c r="F399" s="35">
        <v>10000</v>
      </c>
      <c r="G399" s="12" t="s">
        <v>5974</v>
      </c>
      <c r="H399" s="12"/>
      <c r="I399" s="36"/>
      <c r="J399" s="36"/>
      <c r="K399" s="37" t="s">
        <v>5165</v>
      </c>
      <c r="L399" s="1889" t="s">
        <v>745</v>
      </c>
      <c r="M399" s="76">
        <v>10000</v>
      </c>
      <c r="N399" s="12" t="s">
        <v>5602</v>
      </c>
      <c r="O399" s="77"/>
    </row>
    <row r="400" spans="1:18" s="1647" customFormat="1" ht="31.5" hidden="1" x14ac:dyDescent="0.2">
      <c r="A400" s="1703">
        <v>2</v>
      </c>
      <c r="B400" s="12" t="s">
        <v>3325</v>
      </c>
      <c r="C400" s="1249" t="s">
        <v>5185</v>
      </c>
      <c r="D400" s="1420" t="s">
        <v>4493</v>
      </c>
      <c r="E400" s="91"/>
      <c r="F400" s="35">
        <v>10160</v>
      </c>
      <c r="G400" s="12" t="s">
        <v>5974</v>
      </c>
      <c r="H400" s="12"/>
      <c r="I400" s="36"/>
      <c r="J400" s="36"/>
      <c r="K400" s="37" t="s">
        <v>5165</v>
      </c>
      <c r="L400" s="1886" t="s">
        <v>5234</v>
      </c>
      <c r="M400" s="76">
        <v>10160</v>
      </c>
      <c r="N400" s="251"/>
      <c r="O400" s="150"/>
    </row>
    <row r="401" spans="1:18" s="1647" customFormat="1" ht="47.25" hidden="1" x14ac:dyDescent="0.2">
      <c r="A401" s="1703">
        <v>2</v>
      </c>
      <c r="B401" s="12" t="s">
        <v>3332</v>
      </c>
      <c r="C401" s="1249" t="s">
        <v>7774</v>
      </c>
      <c r="D401" s="1428" t="s">
        <v>4501</v>
      </c>
      <c r="E401" s="91"/>
      <c r="F401" s="35">
        <v>13920</v>
      </c>
      <c r="G401" s="12" t="s">
        <v>5974</v>
      </c>
      <c r="H401" s="12"/>
      <c r="I401" s="36"/>
      <c r="J401" s="36"/>
      <c r="K401" s="37" t="s">
        <v>5165</v>
      </c>
      <c r="L401" s="1889" t="s">
        <v>745</v>
      </c>
      <c r="M401" s="76">
        <v>13920</v>
      </c>
      <c r="N401" s="12"/>
      <c r="O401" s="77"/>
      <c r="P401" s="1769"/>
    </row>
    <row r="402" spans="1:18" s="1664" customFormat="1" ht="31.5" hidden="1" x14ac:dyDescent="0.2">
      <c r="A402" s="161">
        <v>2</v>
      </c>
      <c r="B402" s="12" t="s">
        <v>3327</v>
      </c>
      <c r="C402" s="1249" t="s">
        <v>5067</v>
      </c>
      <c r="D402" s="1420" t="s">
        <v>4495</v>
      </c>
      <c r="E402" s="14"/>
      <c r="F402" s="247">
        <v>14800</v>
      </c>
      <c r="G402" s="12" t="s">
        <v>5974</v>
      </c>
      <c r="H402" s="12"/>
      <c r="I402" s="14"/>
      <c r="J402" s="14"/>
      <c r="K402" s="14" t="s">
        <v>5165</v>
      </c>
      <c r="L402" s="1854" t="s">
        <v>5234</v>
      </c>
      <c r="M402" s="76">
        <v>14800</v>
      </c>
      <c r="N402" s="12"/>
      <c r="O402" s="77"/>
      <c r="P402" s="1769"/>
      <c r="Q402" s="1647"/>
      <c r="R402" s="1647"/>
    </row>
    <row r="403" spans="1:18" s="1664" customFormat="1" hidden="1" x14ac:dyDescent="0.2">
      <c r="A403" s="1703">
        <v>2</v>
      </c>
      <c r="B403" s="12" t="s">
        <v>3342</v>
      </c>
      <c r="C403" s="1249" t="s">
        <v>7516</v>
      </c>
      <c r="D403" s="1420" t="s">
        <v>4531</v>
      </c>
      <c r="E403" s="34"/>
      <c r="F403" s="41">
        <v>15000</v>
      </c>
      <c r="G403" s="34" t="s">
        <v>5974</v>
      </c>
      <c r="H403" s="36"/>
      <c r="I403" s="34"/>
      <c r="J403" s="34"/>
      <c r="K403" s="37" t="s">
        <v>5165</v>
      </c>
      <c r="L403" s="1888" t="s">
        <v>740</v>
      </c>
      <c r="M403" s="76">
        <v>15000</v>
      </c>
      <c r="N403" s="80"/>
      <c r="O403" s="78"/>
      <c r="P403" s="1647"/>
      <c r="Q403" s="1647"/>
      <c r="R403" s="1647"/>
    </row>
    <row r="404" spans="1:18" s="1664" customFormat="1" hidden="1" x14ac:dyDescent="0.2">
      <c r="A404" s="1703">
        <v>2</v>
      </c>
      <c r="B404" s="12" t="s">
        <v>3340</v>
      </c>
      <c r="C404" s="1249" t="s">
        <v>5644</v>
      </c>
      <c r="D404" s="1420" t="s">
        <v>4527</v>
      </c>
      <c r="E404" s="36"/>
      <c r="F404" s="208">
        <v>20000</v>
      </c>
      <c r="G404" s="36" t="s">
        <v>5974</v>
      </c>
      <c r="H404" s="36"/>
      <c r="I404" s="36"/>
      <c r="J404" s="36"/>
      <c r="K404" s="37" t="s">
        <v>5165</v>
      </c>
      <c r="L404" s="1890" t="s">
        <v>777</v>
      </c>
      <c r="M404" s="76">
        <v>20000</v>
      </c>
      <c r="N404" s="12"/>
      <c r="O404" s="77"/>
      <c r="P404" s="1647"/>
      <c r="Q404" s="1647"/>
      <c r="R404" s="1647"/>
    </row>
    <row r="405" spans="1:18" s="1704" customFormat="1" hidden="1" x14ac:dyDescent="0.2">
      <c r="A405" s="1703">
        <v>2</v>
      </c>
      <c r="B405" s="1547" t="s">
        <v>3346</v>
      </c>
      <c r="C405" s="2060" t="s">
        <v>5189</v>
      </c>
      <c r="D405" s="1420" t="s">
        <v>4535</v>
      </c>
      <c r="E405" s="1613"/>
      <c r="F405" s="2069">
        <v>20000</v>
      </c>
      <c r="G405" s="34" t="s">
        <v>5974</v>
      </c>
      <c r="H405" s="36"/>
      <c r="I405" s="34"/>
      <c r="J405" s="2075"/>
      <c r="K405" s="37" t="s">
        <v>5165</v>
      </c>
      <c r="L405" s="1888" t="s">
        <v>740</v>
      </c>
      <c r="M405" s="2080">
        <v>20000</v>
      </c>
      <c r="N405" s="80"/>
      <c r="O405" s="2081"/>
      <c r="P405" s="1647"/>
      <c r="Q405" s="1647"/>
      <c r="R405" s="1773"/>
    </row>
    <row r="406" spans="1:18" s="1647" customFormat="1" hidden="1" x14ac:dyDescent="0.2">
      <c r="A406" s="1703">
        <v>2</v>
      </c>
      <c r="B406" s="12" t="s">
        <v>3328</v>
      </c>
      <c r="C406" s="1249" t="s">
        <v>6301</v>
      </c>
      <c r="D406" s="1420" t="s">
        <v>4496</v>
      </c>
      <c r="E406" s="91"/>
      <c r="F406" s="35">
        <v>20000</v>
      </c>
      <c r="G406" s="12" t="s">
        <v>5974</v>
      </c>
      <c r="H406" s="12"/>
      <c r="I406" s="36"/>
      <c r="J406" s="36"/>
      <c r="K406" s="37" t="s">
        <v>5165</v>
      </c>
      <c r="L406" s="1886" t="s">
        <v>776</v>
      </c>
      <c r="M406" s="76">
        <v>20000</v>
      </c>
      <c r="N406" s="12"/>
      <c r="O406" s="77"/>
    </row>
    <row r="407" spans="1:18" s="1653" customFormat="1" ht="31.5" hidden="1" x14ac:dyDescent="0.2">
      <c r="A407" s="1703">
        <v>2</v>
      </c>
      <c r="B407" s="1978" t="s">
        <v>3357</v>
      </c>
      <c r="C407" s="1249" t="s">
        <v>5689</v>
      </c>
      <c r="D407" s="1420" t="s">
        <v>4551</v>
      </c>
      <c r="E407" s="2066"/>
      <c r="F407" s="35">
        <v>24000</v>
      </c>
      <c r="G407" s="36" t="s">
        <v>5974</v>
      </c>
      <c r="H407" s="36"/>
      <c r="I407" s="36"/>
      <c r="J407" s="36"/>
      <c r="K407" s="37" t="s">
        <v>5165</v>
      </c>
      <c r="L407" s="1886" t="s">
        <v>775</v>
      </c>
      <c r="M407" s="76">
        <v>24000</v>
      </c>
      <c r="N407" s="12" t="s">
        <v>5688</v>
      </c>
      <c r="O407" s="77"/>
      <c r="P407" s="1647"/>
      <c r="Q407" s="1647"/>
      <c r="R407" s="1647"/>
    </row>
    <row r="408" spans="1:18" s="1936" customFormat="1" ht="42.75" hidden="1" customHeight="1" x14ac:dyDescent="0.2">
      <c r="A408" s="1703">
        <v>2</v>
      </c>
      <c r="B408" s="12" t="s">
        <v>3359</v>
      </c>
      <c r="C408" s="1249" t="s">
        <v>5693</v>
      </c>
      <c r="D408" s="1420" t="s">
        <v>4553</v>
      </c>
      <c r="E408" s="91"/>
      <c r="F408" s="35">
        <v>27600</v>
      </c>
      <c r="G408" s="36" t="s">
        <v>5974</v>
      </c>
      <c r="H408" s="36"/>
      <c r="I408" s="36"/>
      <c r="J408" s="36"/>
      <c r="K408" s="37" t="s">
        <v>5165</v>
      </c>
      <c r="L408" s="1886" t="s">
        <v>775</v>
      </c>
      <c r="M408" s="76">
        <v>27600</v>
      </c>
      <c r="N408" s="12"/>
      <c r="O408" s="79"/>
      <c r="P408" s="1647"/>
      <c r="Q408" s="1647"/>
      <c r="R408" s="1647"/>
    </row>
    <row r="409" spans="1:18" s="1647" customFormat="1" ht="42.75" hidden="1" customHeight="1" x14ac:dyDescent="0.2">
      <c r="A409" s="1703">
        <v>2</v>
      </c>
      <c r="B409" s="12" t="s">
        <v>3329</v>
      </c>
      <c r="C409" s="1249" t="s">
        <v>5587</v>
      </c>
      <c r="D409" s="1420" t="s">
        <v>4497</v>
      </c>
      <c r="E409" s="91"/>
      <c r="F409" s="35">
        <v>28000</v>
      </c>
      <c r="G409" s="12" t="s">
        <v>5974</v>
      </c>
      <c r="H409" s="12"/>
      <c r="I409" s="36"/>
      <c r="J409" s="36"/>
      <c r="K409" s="37" t="s">
        <v>5165</v>
      </c>
      <c r="L409" s="1885" t="s">
        <v>776</v>
      </c>
      <c r="M409" s="78">
        <v>28000</v>
      </c>
      <c r="N409" s="12"/>
      <c r="O409" s="77"/>
    </row>
    <row r="410" spans="1:18" s="1647" customFormat="1" ht="31.5" hidden="1" x14ac:dyDescent="0.2">
      <c r="A410" s="1703">
        <v>2</v>
      </c>
      <c r="B410" s="12" t="s">
        <v>3338</v>
      </c>
      <c r="C410" s="1249" t="s">
        <v>5085</v>
      </c>
      <c r="D410" s="1420" t="s">
        <v>5087</v>
      </c>
      <c r="E410" s="91"/>
      <c r="F410" s="35">
        <v>30000</v>
      </c>
      <c r="G410" s="36" t="s">
        <v>5974</v>
      </c>
      <c r="H410" s="36"/>
      <c r="I410" s="91"/>
      <c r="J410" s="36"/>
      <c r="K410" s="37" t="s">
        <v>5165</v>
      </c>
      <c r="L410" s="1885" t="s">
        <v>740</v>
      </c>
      <c r="M410" s="76">
        <v>30000</v>
      </c>
      <c r="N410" s="12"/>
      <c r="O410" s="77"/>
    </row>
    <row r="411" spans="1:18" s="1647" customFormat="1" hidden="1" x14ac:dyDescent="0.2">
      <c r="A411" s="1703">
        <v>2</v>
      </c>
      <c r="B411" s="12" t="s">
        <v>3326</v>
      </c>
      <c r="C411" s="1249" t="s">
        <v>7649</v>
      </c>
      <c r="D411" s="1420" t="s">
        <v>4494</v>
      </c>
      <c r="E411" s="14"/>
      <c r="F411" s="208">
        <v>35000</v>
      </c>
      <c r="G411" s="12" t="s">
        <v>5974</v>
      </c>
      <c r="H411" s="12"/>
      <c r="I411" s="36"/>
      <c r="J411" s="36"/>
      <c r="K411" s="36" t="s">
        <v>5165</v>
      </c>
      <c r="L411" s="1854" t="s">
        <v>5234</v>
      </c>
      <c r="M411" s="76">
        <v>35000</v>
      </c>
      <c r="N411" s="12"/>
      <c r="O411" s="77"/>
    </row>
    <row r="412" spans="1:18" s="1647" customFormat="1" ht="65.25" hidden="1" customHeight="1" x14ac:dyDescent="0.2">
      <c r="A412" s="1703">
        <v>2</v>
      </c>
      <c r="B412" s="12" t="s">
        <v>3341</v>
      </c>
      <c r="C412" s="1249" t="s">
        <v>5648</v>
      </c>
      <c r="D412" s="1420" t="s">
        <v>4530</v>
      </c>
      <c r="E412" s="34"/>
      <c r="F412" s="41">
        <v>40000</v>
      </c>
      <c r="G412" s="34" t="s">
        <v>5974</v>
      </c>
      <c r="H412" s="36"/>
      <c r="I412" s="34"/>
      <c r="J412" s="34"/>
      <c r="K412" s="37" t="s">
        <v>5165</v>
      </c>
      <c r="L412" s="1888" t="s">
        <v>740</v>
      </c>
      <c r="M412" s="76">
        <v>40000</v>
      </c>
      <c r="N412" s="80"/>
      <c r="O412" s="78"/>
    </row>
    <row r="413" spans="1:18" s="1700" customFormat="1" ht="65.25" hidden="1" customHeight="1" x14ac:dyDescent="0.2">
      <c r="A413" s="2043">
        <v>2</v>
      </c>
      <c r="B413" s="34" t="s">
        <v>3350</v>
      </c>
      <c r="C413" s="1249" t="s">
        <v>5662</v>
      </c>
      <c r="D413" s="1420" t="s">
        <v>4540</v>
      </c>
      <c r="E413" s="34"/>
      <c r="F413" s="41">
        <v>40000</v>
      </c>
      <c r="G413" s="34" t="s">
        <v>5974</v>
      </c>
      <c r="H413" s="36"/>
      <c r="I413" s="34"/>
      <c r="J413" s="34"/>
      <c r="K413" s="37" t="s">
        <v>5165</v>
      </c>
      <c r="L413" s="1888" t="s">
        <v>740</v>
      </c>
      <c r="M413" s="76">
        <v>40000</v>
      </c>
      <c r="N413" s="80"/>
      <c r="O413" s="2081"/>
      <c r="P413" s="1647"/>
      <c r="Q413" s="1647"/>
      <c r="R413" s="1647"/>
    </row>
    <row r="414" spans="1:18" s="1700" customFormat="1" ht="65.25" hidden="1" customHeight="1" x14ac:dyDescent="0.2">
      <c r="A414" s="2043">
        <v>2</v>
      </c>
      <c r="B414" s="12" t="s">
        <v>3353</v>
      </c>
      <c r="C414" s="1249" t="s">
        <v>5666</v>
      </c>
      <c r="D414" s="1420" t="s">
        <v>4543</v>
      </c>
      <c r="E414" s="34"/>
      <c r="F414" s="41">
        <v>40000</v>
      </c>
      <c r="G414" s="34" t="s">
        <v>5974</v>
      </c>
      <c r="H414" s="36"/>
      <c r="I414" s="34"/>
      <c r="J414" s="34"/>
      <c r="K414" s="37" t="s">
        <v>5165</v>
      </c>
      <c r="L414" s="1888" t="s">
        <v>740</v>
      </c>
      <c r="M414" s="78">
        <v>40000</v>
      </c>
      <c r="N414" s="80"/>
      <c r="O414" s="2081"/>
      <c r="P414" s="1647"/>
      <c r="Q414" s="1647"/>
      <c r="R414" s="1647"/>
    </row>
    <row r="415" spans="1:18" s="1647" customFormat="1" ht="65.25" hidden="1" customHeight="1" x14ac:dyDescent="0.2">
      <c r="A415" s="1703">
        <v>2</v>
      </c>
      <c r="B415" s="12" t="s">
        <v>3349</v>
      </c>
      <c r="C415" s="1249" t="s">
        <v>7758</v>
      </c>
      <c r="D415" s="1420" t="s">
        <v>4539</v>
      </c>
      <c r="E415" s="34"/>
      <c r="F415" s="41">
        <v>50000</v>
      </c>
      <c r="G415" s="34" t="s">
        <v>5974</v>
      </c>
      <c r="H415" s="36"/>
      <c r="I415" s="34"/>
      <c r="J415" s="34"/>
      <c r="K415" s="37" t="s">
        <v>5165</v>
      </c>
      <c r="L415" s="1888" t="s">
        <v>740</v>
      </c>
      <c r="M415" s="76">
        <v>50000</v>
      </c>
      <c r="N415" s="80"/>
      <c r="O415" s="78"/>
      <c r="P415" s="1647" t="s">
        <v>3198</v>
      </c>
    </row>
    <row r="416" spans="1:18" s="1647" customFormat="1" ht="65.25" hidden="1" customHeight="1" x14ac:dyDescent="0.2">
      <c r="A416" s="1703">
        <v>2</v>
      </c>
      <c r="B416" s="12" t="s">
        <v>3352</v>
      </c>
      <c r="C416" s="1249" t="s">
        <v>5664</v>
      </c>
      <c r="D416" s="1420" t="s">
        <v>4542</v>
      </c>
      <c r="E416" s="34"/>
      <c r="F416" s="41">
        <v>60000</v>
      </c>
      <c r="G416" s="34" t="s">
        <v>5974</v>
      </c>
      <c r="H416" s="36"/>
      <c r="I416" s="34"/>
      <c r="J416" s="34"/>
      <c r="K416" s="37" t="s">
        <v>5165</v>
      </c>
      <c r="L416" s="1888" t="s">
        <v>740</v>
      </c>
      <c r="M416" s="78">
        <v>60000</v>
      </c>
      <c r="N416" s="80"/>
      <c r="O416" s="78"/>
      <c r="Q416" s="1672"/>
    </row>
    <row r="417" spans="1:18" s="1647" customFormat="1" ht="65.25" hidden="1" customHeight="1" x14ac:dyDescent="0.2">
      <c r="A417" s="1703">
        <v>2</v>
      </c>
      <c r="B417" s="12" t="s">
        <v>3345</v>
      </c>
      <c r="C417" s="1249" t="s">
        <v>5654</v>
      </c>
      <c r="D417" s="1420" t="s">
        <v>4534</v>
      </c>
      <c r="E417" s="12"/>
      <c r="F417" s="41">
        <v>65000</v>
      </c>
      <c r="G417" s="34" t="s">
        <v>5974</v>
      </c>
      <c r="H417" s="36"/>
      <c r="I417" s="34"/>
      <c r="J417" s="34"/>
      <c r="K417" s="37" t="s">
        <v>5165</v>
      </c>
      <c r="L417" s="1888" t="s">
        <v>740</v>
      </c>
      <c r="M417" s="78">
        <v>65000</v>
      </c>
      <c r="N417" s="80"/>
      <c r="O417" s="78"/>
      <c r="Q417" s="1700"/>
    </row>
    <row r="418" spans="1:18" s="1647" customFormat="1" ht="65.25" hidden="1" customHeight="1" x14ac:dyDescent="0.2">
      <c r="A418" s="1703">
        <v>2</v>
      </c>
      <c r="B418" s="12" t="s">
        <v>3331</v>
      </c>
      <c r="C418" s="1249" t="s">
        <v>5597</v>
      </c>
      <c r="D418" s="1428" t="s">
        <v>4500</v>
      </c>
      <c r="E418" s="129"/>
      <c r="F418" s="13">
        <v>76720</v>
      </c>
      <c r="G418" s="12" t="s">
        <v>5974</v>
      </c>
      <c r="H418" s="12"/>
      <c r="I418" s="14"/>
      <c r="J418" s="14"/>
      <c r="K418" s="15" t="s">
        <v>5165</v>
      </c>
      <c r="L418" s="1889" t="s">
        <v>745</v>
      </c>
      <c r="M418" s="76">
        <v>76720</v>
      </c>
      <c r="N418" s="12" t="s">
        <v>5106</v>
      </c>
      <c r="O418" s="77"/>
    </row>
    <row r="419" spans="1:18" s="1647" customFormat="1" ht="65.25" hidden="1" customHeight="1" x14ac:dyDescent="0.2">
      <c r="A419" s="1703">
        <v>2</v>
      </c>
      <c r="B419" s="12" t="s">
        <v>3334</v>
      </c>
      <c r="C419" s="1249" t="s">
        <v>7774</v>
      </c>
      <c r="D419" s="1428" t="s">
        <v>4502</v>
      </c>
      <c r="E419" s="91"/>
      <c r="F419" s="35">
        <v>80000</v>
      </c>
      <c r="G419" s="12" t="s">
        <v>5974</v>
      </c>
      <c r="H419" s="12"/>
      <c r="I419" s="36"/>
      <c r="J419" s="36"/>
      <c r="K419" s="37" t="s">
        <v>5165</v>
      </c>
      <c r="L419" s="1889" t="s">
        <v>745</v>
      </c>
      <c r="M419" s="76">
        <v>80000</v>
      </c>
      <c r="N419" s="12"/>
      <c r="O419" s="77"/>
      <c r="R419" s="1672"/>
    </row>
    <row r="420" spans="1:18" s="1950" customFormat="1" ht="65.25" hidden="1" customHeight="1" x14ac:dyDescent="0.2">
      <c r="A420" s="2043">
        <v>2</v>
      </c>
      <c r="B420" s="201" t="s">
        <v>3336</v>
      </c>
      <c r="C420" s="1249" t="s">
        <v>7503</v>
      </c>
      <c r="D420" s="40" t="s">
        <v>5345</v>
      </c>
      <c r="E420" s="1713"/>
      <c r="F420" s="1714">
        <v>100000</v>
      </c>
      <c r="G420" s="12" t="s">
        <v>5974</v>
      </c>
      <c r="H420" s="12"/>
      <c r="I420" s="1715"/>
      <c r="J420" s="1716"/>
      <c r="K420" s="37" t="s">
        <v>5165</v>
      </c>
      <c r="L420" s="1887" t="s">
        <v>769</v>
      </c>
      <c r="M420" s="76">
        <v>100000</v>
      </c>
      <c r="N420" s="1717" t="s">
        <v>5575</v>
      </c>
      <c r="O420" s="1749"/>
      <c r="P420" s="1647"/>
      <c r="Q420" s="1647"/>
      <c r="R420" s="1647"/>
    </row>
    <row r="421" spans="1:18" s="1647" customFormat="1" ht="65.25" hidden="1" customHeight="1" x14ac:dyDescent="0.2">
      <c r="A421" s="1703">
        <v>2</v>
      </c>
      <c r="B421" s="12" t="s">
        <v>3356</v>
      </c>
      <c r="C421" s="1249" t="s">
        <v>5184</v>
      </c>
      <c r="D421" s="1420" t="s">
        <v>4549</v>
      </c>
      <c r="E421" s="91"/>
      <c r="F421" s="35">
        <v>120000</v>
      </c>
      <c r="G421" s="36" t="s">
        <v>5974</v>
      </c>
      <c r="H421" s="36"/>
      <c r="I421" s="36"/>
      <c r="J421" s="36"/>
      <c r="K421" s="37" t="s">
        <v>5165</v>
      </c>
      <c r="L421" s="1886" t="s">
        <v>773</v>
      </c>
      <c r="M421" s="76">
        <v>120000</v>
      </c>
      <c r="N421" s="12"/>
      <c r="O421" s="79"/>
    </row>
    <row r="422" spans="1:18" s="1937" customFormat="1" ht="65.25" hidden="1" customHeight="1" x14ac:dyDescent="0.2">
      <c r="A422" s="161">
        <v>2</v>
      </c>
      <c r="B422" s="12" t="s">
        <v>3358</v>
      </c>
      <c r="C422" s="1249" t="s">
        <v>5691</v>
      </c>
      <c r="D422" s="1420" t="s">
        <v>4552</v>
      </c>
      <c r="E422" s="91"/>
      <c r="F422" s="35">
        <v>135000</v>
      </c>
      <c r="G422" s="36" t="s">
        <v>5974</v>
      </c>
      <c r="H422" s="12"/>
      <c r="I422" s="36"/>
      <c r="J422" s="36"/>
      <c r="K422" s="37" t="s">
        <v>5165</v>
      </c>
      <c r="L422" s="1886" t="s">
        <v>775</v>
      </c>
      <c r="M422" s="76">
        <v>135000</v>
      </c>
      <c r="N422" s="12" t="s">
        <v>5688</v>
      </c>
      <c r="O422" s="77"/>
      <c r="P422" s="1647"/>
      <c r="Q422" s="1647"/>
      <c r="R422" s="1647"/>
    </row>
    <row r="423" spans="1:18" s="1937" customFormat="1" ht="65.25" hidden="1" customHeight="1" x14ac:dyDescent="0.2">
      <c r="A423" s="1703">
        <v>2</v>
      </c>
      <c r="B423" s="12" t="s">
        <v>3361</v>
      </c>
      <c r="C423" s="1553" t="s">
        <v>3164</v>
      </c>
      <c r="D423" s="1420" t="s">
        <v>4572</v>
      </c>
      <c r="E423" s="91"/>
      <c r="F423" s="35">
        <v>160000</v>
      </c>
      <c r="G423" s="36" t="s">
        <v>5974</v>
      </c>
      <c r="H423" s="36"/>
      <c r="I423" s="36"/>
      <c r="J423" s="36"/>
      <c r="K423" s="37" t="s">
        <v>5165</v>
      </c>
      <c r="L423" s="1886" t="s">
        <v>775</v>
      </c>
      <c r="M423" s="78">
        <v>160000</v>
      </c>
      <c r="N423" s="12"/>
      <c r="O423" s="77"/>
      <c r="P423" s="1647"/>
      <c r="Q423" s="1647"/>
      <c r="R423" s="1649"/>
    </row>
    <row r="424" spans="1:18" s="1664" customFormat="1" ht="54.75" hidden="1" customHeight="1" x14ac:dyDescent="0.2">
      <c r="A424" s="1703">
        <v>2</v>
      </c>
      <c r="B424" s="12" t="s">
        <v>3351</v>
      </c>
      <c r="C424" s="1249" t="s">
        <v>5285</v>
      </c>
      <c r="D424" s="1420" t="s">
        <v>4541</v>
      </c>
      <c r="E424" s="34"/>
      <c r="F424" s="41">
        <v>180000</v>
      </c>
      <c r="G424" s="34" t="s">
        <v>5974</v>
      </c>
      <c r="H424" s="36"/>
      <c r="I424" s="34"/>
      <c r="J424" s="34"/>
      <c r="K424" s="37" t="s">
        <v>5165</v>
      </c>
      <c r="L424" s="1888" t="s">
        <v>740</v>
      </c>
      <c r="M424" s="76">
        <v>180000</v>
      </c>
      <c r="N424" s="80"/>
      <c r="O424" s="78"/>
      <c r="P424" s="1647"/>
      <c r="Q424" s="1647"/>
      <c r="R424" s="1647"/>
    </row>
    <row r="425" spans="1:18" s="1664" customFormat="1" ht="37.5" hidden="1" customHeight="1" x14ac:dyDescent="0.2">
      <c r="A425" s="80">
        <v>3</v>
      </c>
      <c r="B425" s="12" t="s">
        <v>3363</v>
      </c>
      <c r="C425" s="1249" t="s">
        <v>5067</v>
      </c>
      <c r="D425" s="1738" t="s">
        <v>4620</v>
      </c>
      <c r="E425" s="12"/>
      <c r="F425" s="78">
        <v>15000</v>
      </c>
      <c r="G425" s="12" t="s">
        <v>5974</v>
      </c>
      <c r="H425" s="36"/>
      <c r="I425" s="80"/>
      <c r="J425" s="80"/>
      <c r="K425" s="37" t="s">
        <v>5165</v>
      </c>
      <c r="L425" s="1909" t="s">
        <v>5234</v>
      </c>
      <c r="M425" s="78"/>
      <c r="N425" s="12"/>
      <c r="O425" s="77"/>
      <c r="P425" s="1647"/>
      <c r="Q425" s="1647"/>
      <c r="R425" s="1647"/>
    </row>
    <row r="426" spans="1:18" s="1664" customFormat="1" ht="28.5" hidden="1" customHeight="1" x14ac:dyDescent="0.2">
      <c r="A426" s="80">
        <v>3</v>
      </c>
      <c r="B426" s="81" t="s">
        <v>3366</v>
      </c>
      <c r="C426" s="1553" t="s">
        <v>6389</v>
      </c>
      <c r="D426" s="1738" t="s">
        <v>4646</v>
      </c>
      <c r="E426" s="1739"/>
      <c r="F426" s="78">
        <v>28000</v>
      </c>
      <c r="G426" s="12" t="s">
        <v>5974</v>
      </c>
      <c r="H426" s="12"/>
      <c r="I426" s="80"/>
      <c r="J426" s="80"/>
      <c r="K426" s="37" t="s">
        <v>5165</v>
      </c>
      <c r="L426" s="1910" t="s">
        <v>5385</v>
      </c>
      <c r="M426" s="78">
        <v>28000</v>
      </c>
      <c r="N426" s="12" t="s">
        <v>5380</v>
      </c>
      <c r="O426" s="1740"/>
      <c r="P426" s="1647"/>
      <c r="Q426" s="1647"/>
      <c r="R426" s="1647"/>
    </row>
    <row r="427" spans="1:18" s="1647" customFormat="1" ht="24.75" hidden="1" customHeight="1" x14ac:dyDescent="0.2">
      <c r="A427" s="80">
        <v>3</v>
      </c>
      <c r="B427" s="12" t="s">
        <v>3362</v>
      </c>
      <c r="C427" s="1249" t="s">
        <v>7649</v>
      </c>
      <c r="D427" s="1738" t="s">
        <v>4621</v>
      </c>
      <c r="E427" s="150"/>
      <c r="F427" s="78">
        <v>40000</v>
      </c>
      <c r="G427" s="12" t="s">
        <v>5974</v>
      </c>
      <c r="H427" s="36"/>
      <c r="I427" s="80"/>
      <c r="J427" s="80"/>
      <c r="K427" s="37" t="s">
        <v>5165</v>
      </c>
      <c r="L427" s="1909" t="s">
        <v>5234</v>
      </c>
      <c r="M427" s="78">
        <v>40000</v>
      </c>
      <c r="N427" s="12"/>
      <c r="O427" s="77"/>
    </row>
    <row r="428" spans="1:18" s="1647" customFormat="1" ht="31.5" hidden="1" x14ac:dyDescent="0.2">
      <c r="A428" s="80">
        <v>3</v>
      </c>
      <c r="B428" s="34" t="s">
        <v>1354</v>
      </c>
      <c r="C428" s="87" t="s">
        <v>3180</v>
      </c>
      <c r="D428" s="1741" t="s">
        <v>3181</v>
      </c>
      <c r="E428" s="34"/>
      <c r="F428" s="39">
        <v>40000</v>
      </c>
      <c r="G428" s="34" t="s">
        <v>5974</v>
      </c>
      <c r="H428" s="34"/>
      <c r="I428" s="36"/>
      <c r="J428" s="34"/>
      <c r="K428" s="37" t="s">
        <v>5165</v>
      </c>
      <c r="L428" s="1913" t="s">
        <v>3182</v>
      </c>
      <c r="M428" s="39">
        <v>40000</v>
      </c>
      <c r="N428" s="34"/>
      <c r="O428" s="34"/>
    </row>
    <row r="429" spans="1:18" s="1647" customFormat="1" ht="31.5" hidden="1" x14ac:dyDescent="0.2">
      <c r="A429" s="80">
        <v>3</v>
      </c>
      <c r="B429" s="1978" t="s">
        <v>3364</v>
      </c>
      <c r="C429" s="1249" t="s">
        <v>7708</v>
      </c>
      <c r="D429" s="1738" t="s">
        <v>4630</v>
      </c>
      <c r="E429" s="12"/>
      <c r="F429" s="78">
        <v>50000</v>
      </c>
      <c r="G429" s="12" t="s">
        <v>5974</v>
      </c>
      <c r="H429" s="36"/>
      <c r="I429" s="80"/>
      <c r="J429" s="80"/>
      <c r="K429" s="37" t="s">
        <v>5165</v>
      </c>
      <c r="L429" s="1855" t="s">
        <v>7717</v>
      </c>
      <c r="M429" s="78">
        <v>50000</v>
      </c>
      <c r="N429" s="12" t="s">
        <v>7718</v>
      </c>
      <c r="O429" s="77"/>
      <c r="R429" s="1698"/>
    </row>
    <row r="430" spans="1:18" s="1647" customFormat="1" ht="47.25" hidden="1" x14ac:dyDescent="0.2">
      <c r="A430" s="81">
        <v>3</v>
      </c>
      <c r="B430" s="81" t="s">
        <v>3365</v>
      </c>
      <c r="C430" s="1553" t="s">
        <v>6365</v>
      </c>
      <c r="D430" s="1738" t="s">
        <v>4641</v>
      </c>
      <c r="E430" s="1739"/>
      <c r="F430" s="78">
        <v>68000</v>
      </c>
      <c r="G430" s="12" t="s">
        <v>5974</v>
      </c>
      <c r="H430" s="12"/>
      <c r="I430" s="80"/>
      <c r="J430" s="80"/>
      <c r="K430" s="80" t="s">
        <v>5165</v>
      </c>
      <c r="L430" s="1915" t="s">
        <v>803</v>
      </c>
      <c r="M430" s="78">
        <v>68000</v>
      </c>
      <c r="N430" s="12" t="s">
        <v>5380</v>
      </c>
      <c r="O430" s="1740"/>
    </row>
    <row r="431" spans="1:18" s="1647" customFormat="1" ht="31.5" hidden="1" x14ac:dyDescent="0.2">
      <c r="A431" s="1814">
        <v>3</v>
      </c>
      <c r="B431" s="1803" t="s">
        <v>1379</v>
      </c>
      <c r="C431" s="1553" t="s">
        <v>6365</v>
      </c>
      <c r="D431" s="1738" t="s">
        <v>4631</v>
      </c>
      <c r="E431" s="12"/>
      <c r="F431" s="78">
        <v>110000</v>
      </c>
      <c r="G431" s="12" t="s">
        <v>5974</v>
      </c>
      <c r="H431" s="36"/>
      <c r="I431" s="80"/>
      <c r="J431" s="80"/>
      <c r="K431" s="80" t="s">
        <v>5165</v>
      </c>
      <c r="L431" s="1908" t="s">
        <v>7717</v>
      </c>
      <c r="M431" s="78">
        <v>110000</v>
      </c>
      <c r="N431" s="12" t="s">
        <v>7718</v>
      </c>
      <c r="O431" s="77"/>
      <c r="P431" s="1823"/>
      <c r="Q431" s="1823"/>
      <c r="R431" s="1823"/>
    </row>
    <row r="432" spans="1:18" s="1647" customFormat="1" ht="31.5" hidden="1" x14ac:dyDescent="0.2">
      <c r="A432" s="80">
        <v>3</v>
      </c>
      <c r="B432" s="1978" t="s">
        <v>1363</v>
      </c>
      <c r="C432" s="1249" t="s">
        <v>7701</v>
      </c>
      <c r="D432" s="1738" t="s">
        <v>4658</v>
      </c>
      <c r="E432" s="12"/>
      <c r="F432" s="76">
        <v>300000</v>
      </c>
      <c r="G432" s="12" t="s">
        <v>5174</v>
      </c>
      <c r="H432" s="12" t="s">
        <v>4934</v>
      </c>
      <c r="I432" s="36" t="s">
        <v>5267</v>
      </c>
      <c r="J432" s="12" t="s">
        <v>3090</v>
      </c>
      <c r="K432" s="37" t="s">
        <v>5165</v>
      </c>
      <c r="L432" s="1908" t="s">
        <v>7703</v>
      </c>
      <c r="M432" s="76">
        <v>300000</v>
      </c>
      <c r="N432" s="12" t="s">
        <v>7704</v>
      </c>
      <c r="O432" s="12"/>
      <c r="P432" s="1700"/>
    </row>
    <row r="433" spans="1:18" s="1647" customFormat="1" ht="31.5" hidden="1" x14ac:dyDescent="0.2">
      <c r="A433" s="80">
        <v>3</v>
      </c>
      <c r="B433" s="12" t="s">
        <v>1365</v>
      </c>
      <c r="C433" s="1249" t="s">
        <v>7744</v>
      </c>
      <c r="D433" s="1738" t="s">
        <v>4662</v>
      </c>
      <c r="E433" s="12"/>
      <c r="F433" s="76">
        <v>750000</v>
      </c>
      <c r="G433" s="12" t="s">
        <v>5174</v>
      </c>
      <c r="H433" s="12" t="s">
        <v>4934</v>
      </c>
      <c r="I433" s="36" t="s">
        <v>5267</v>
      </c>
      <c r="J433" s="12" t="s">
        <v>3090</v>
      </c>
      <c r="K433" s="37" t="s">
        <v>5165</v>
      </c>
      <c r="L433" s="1908" t="s">
        <v>7703</v>
      </c>
      <c r="M433" s="76">
        <v>750000</v>
      </c>
      <c r="N433" s="12" t="s">
        <v>7704</v>
      </c>
      <c r="O433" s="12"/>
      <c r="P433" s="1748"/>
      <c r="R433" s="1672"/>
    </row>
    <row r="434" spans="1:18" s="1647" customFormat="1" ht="63" hidden="1" x14ac:dyDescent="0.2">
      <c r="A434" s="80">
        <v>3</v>
      </c>
      <c r="B434" s="1859" t="s">
        <v>1380</v>
      </c>
      <c r="C434" s="1553" t="s">
        <v>6365</v>
      </c>
      <c r="D434" s="1738" t="s">
        <v>4656</v>
      </c>
      <c r="E434" s="1744"/>
      <c r="F434" s="76">
        <v>1770000</v>
      </c>
      <c r="G434" s="12" t="s">
        <v>5174</v>
      </c>
      <c r="H434" s="12" t="s">
        <v>3089</v>
      </c>
      <c r="I434" s="36" t="s">
        <v>5223</v>
      </c>
      <c r="J434" s="36" t="s">
        <v>860</v>
      </c>
      <c r="K434" s="80" t="s">
        <v>5165</v>
      </c>
      <c r="L434" s="1914" t="s">
        <v>5393</v>
      </c>
      <c r="M434" s="76">
        <v>1770000</v>
      </c>
      <c r="N434" s="1590"/>
      <c r="O434" s="12" t="s">
        <v>861</v>
      </c>
      <c r="R434" s="1700"/>
    </row>
    <row r="435" spans="1:18" s="1647" customFormat="1" ht="63" hidden="1" x14ac:dyDescent="0.2">
      <c r="A435" s="1295">
        <v>3</v>
      </c>
      <c r="B435" s="12" t="s">
        <v>1364</v>
      </c>
      <c r="C435" s="1249" t="s">
        <v>5179</v>
      </c>
      <c r="D435" s="1738" t="s">
        <v>4660</v>
      </c>
      <c r="E435" s="12"/>
      <c r="F435" s="76">
        <v>4870000</v>
      </c>
      <c r="G435" s="12" t="s">
        <v>5174</v>
      </c>
      <c r="H435" s="12" t="s">
        <v>3089</v>
      </c>
      <c r="I435" s="36" t="s">
        <v>5267</v>
      </c>
      <c r="J435" s="36" t="s">
        <v>3286</v>
      </c>
      <c r="K435" s="37" t="s">
        <v>5165</v>
      </c>
      <c r="L435" s="1908" t="s">
        <v>7703</v>
      </c>
      <c r="M435" s="76">
        <v>9740000</v>
      </c>
      <c r="N435" s="12" t="s">
        <v>7704</v>
      </c>
      <c r="O435" s="12" t="s">
        <v>3205</v>
      </c>
    </row>
    <row r="436" spans="1:18" s="1653" customFormat="1" ht="36" hidden="1" customHeight="1" x14ac:dyDescent="0.2">
      <c r="A436" s="1814">
        <v>3</v>
      </c>
      <c r="B436" s="1815" t="s">
        <v>2872</v>
      </c>
      <c r="C436" s="1816" t="s">
        <v>7701</v>
      </c>
      <c r="D436" s="1817" t="s">
        <v>4664</v>
      </c>
      <c r="E436" s="1818"/>
      <c r="F436" s="1819">
        <v>17480</v>
      </c>
      <c r="G436" s="1818" t="s">
        <v>5172</v>
      </c>
      <c r="H436" s="1815" t="s">
        <v>4934</v>
      </c>
      <c r="I436" s="1820" t="s">
        <v>5038</v>
      </c>
      <c r="J436" s="1820" t="s">
        <v>5270</v>
      </c>
      <c r="K436" s="1820" t="s">
        <v>5165</v>
      </c>
      <c r="L436" s="1911" t="s">
        <v>8026</v>
      </c>
      <c r="M436" s="1819">
        <v>17480</v>
      </c>
      <c r="N436" s="1815" t="s">
        <v>5279</v>
      </c>
      <c r="O436" s="1821"/>
      <c r="P436" s="1672"/>
      <c r="Q436" s="1647"/>
      <c r="R436" s="1647"/>
    </row>
    <row r="437" spans="1:18" s="1647" customFormat="1" ht="36" hidden="1" customHeight="1" x14ac:dyDescent="0.2">
      <c r="A437" s="1814">
        <v>3</v>
      </c>
      <c r="B437" s="1815" t="s">
        <v>763</v>
      </c>
      <c r="C437" s="1816" t="s">
        <v>7734</v>
      </c>
      <c r="D437" s="1817" t="s">
        <v>760</v>
      </c>
      <c r="E437" s="1815"/>
      <c r="F437" s="1824">
        <v>46000</v>
      </c>
      <c r="G437" s="1815" t="s">
        <v>5172</v>
      </c>
      <c r="H437" s="1815" t="s">
        <v>4934</v>
      </c>
      <c r="I437" s="1818" t="s">
        <v>5223</v>
      </c>
      <c r="J437" s="1814" t="s">
        <v>761</v>
      </c>
      <c r="K437" s="1814" t="s">
        <v>5165</v>
      </c>
      <c r="L437" s="1959" t="s">
        <v>721</v>
      </c>
      <c r="M437" s="1824">
        <v>46000</v>
      </c>
      <c r="N437" s="1815" t="s">
        <v>762</v>
      </c>
      <c r="O437" s="1825"/>
      <c r="P437" s="1823"/>
      <c r="Q437" s="1823"/>
      <c r="R437" s="1823"/>
    </row>
    <row r="438" spans="1:18" s="1647" customFormat="1" hidden="1" x14ac:dyDescent="0.2">
      <c r="A438" s="80">
        <v>4</v>
      </c>
      <c r="B438" s="151" t="s">
        <v>2886</v>
      </c>
      <c r="C438" s="1260" t="s">
        <v>7771</v>
      </c>
      <c r="D438" s="164" t="s">
        <v>4998</v>
      </c>
      <c r="E438" s="151" t="s">
        <v>4991</v>
      </c>
      <c r="F438" s="152">
        <v>6800</v>
      </c>
      <c r="G438" s="153" t="s">
        <v>5974</v>
      </c>
      <c r="H438" s="153"/>
      <c r="I438" s="154"/>
      <c r="J438" s="154"/>
      <c r="K438" s="154" t="s">
        <v>5165</v>
      </c>
      <c r="L438" s="1845" t="s">
        <v>7631</v>
      </c>
      <c r="M438" s="152">
        <v>6800</v>
      </c>
      <c r="N438" s="151"/>
      <c r="O438" s="164"/>
      <c r="P438" s="1664"/>
    </row>
    <row r="439" spans="1:18" s="1647" customFormat="1" ht="46.5" hidden="1" customHeight="1" x14ac:dyDescent="0.2">
      <c r="A439" s="175">
        <v>4</v>
      </c>
      <c r="B439" s="12" t="s">
        <v>3368</v>
      </c>
      <c r="C439" s="1249" t="s">
        <v>7516</v>
      </c>
      <c r="D439" s="1416" t="s">
        <v>4670</v>
      </c>
      <c r="E439" s="14"/>
      <c r="F439" s="13">
        <v>1600</v>
      </c>
      <c r="G439" s="14" t="s">
        <v>5974</v>
      </c>
      <c r="H439" s="14"/>
      <c r="I439" s="15"/>
      <c r="J439" s="15"/>
      <c r="K439" s="15" t="s">
        <v>5165</v>
      </c>
      <c r="L439" s="1855" t="s">
        <v>7965</v>
      </c>
      <c r="M439" s="13">
        <v>1600</v>
      </c>
      <c r="N439" s="12"/>
      <c r="O439" s="79"/>
    </row>
    <row r="440" spans="1:18" s="1647" customFormat="1" ht="29.25" hidden="1" customHeight="1" x14ac:dyDescent="0.2">
      <c r="A440" s="80">
        <v>4</v>
      </c>
      <c r="B440" s="12" t="s">
        <v>3367</v>
      </c>
      <c r="C440" s="1249" t="s">
        <v>5067</v>
      </c>
      <c r="D440" s="1416" t="s">
        <v>4667</v>
      </c>
      <c r="E440" s="14"/>
      <c r="F440" s="13">
        <v>7200</v>
      </c>
      <c r="G440" s="14" t="s">
        <v>5974</v>
      </c>
      <c r="H440" s="14"/>
      <c r="I440" s="15"/>
      <c r="J440" s="15"/>
      <c r="K440" s="15" t="s">
        <v>5165</v>
      </c>
      <c r="L440" s="1854" t="s">
        <v>7536</v>
      </c>
      <c r="M440" s="13">
        <v>7200</v>
      </c>
      <c r="N440" s="12"/>
      <c r="O440" s="77"/>
      <c r="R440" s="1653"/>
    </row>
    <row r="441" spans="1:18" s="1647" customFormat="1" ht="31.5" x14ac:dyDescent="0.2">
      <c r="A441" s="175">
        <v>5</v>
      </c>
      <c r="B441" s="151" t="s">
        <v>2884</v>
      </c>
      <c r="C441" s="1260" t="s">
        <v>5188</v>
      </c>
      <c r="D441" s="164" t="s">
        <v>4996</v>
      </c>
      <c r="E441" s="151" t="s">
        <v>4991</v>
      </c>
      <c r="F441" s="152">
        <v>13000</v>
      </c>
      <c r="G441" s="151" t="s">
        <v>5174</v>
      </c>
      <c r="H441" s="151" t="s">
        <v>4934</v>
      </c>
      <c r="I441" s="154"/>
      <c r="J441" s="154" t="s">
        <v>5164</v>
      </c>
      <c r="K441" s="154" t="s">
        <v>5165</v>
      </c>
      <c r="L441" s="155" t="s">
        <v>676</v>
      </c>
      <c r="M441" s="163" t="s">
        <v>6597</v>
      </c>
      <c r="N441" s="151"/>
      <c r="O441" s="194"/>
      <c r="P441" s="1664"/>
    </row>
    <row r="442" spans="1:18" s="1647" customFormat="1" ht="31.5" hidden="1" x14ac:dyDescent="0.2">
      <c r="A442" s="1323">
        <v>5</v>
      </c>
      <c r="B442" s="151" t="s">
        <v>2886</v>
      </c>
      <c r="C442" s="1260" t="s">
        <v>7771</v>
      </c>
      <c r="D442" s="164" t="s">
        <v>4998</v>
      </c>
      <c r="E442" s="151" t="s">
        <v>4991</v>
      </c>
      <c r="F442" s="152">
        <v>40000</v>
      </c>
      <c r="G442" s="151" t="s">
        <v>5174</v>
      </c>
      <c r="H442" s="151" t="s">
        <v>4934</v>
      </c>
      <c r="I442" s="154"/>
      <c r="J442" s="154" t="s">
        <v>5164</v>
      </c>
      <c r="K442" s="154" t="s">
        <v>5165</v>
      </c>
      <c r="L442" s="155" t="s">
        <v>674</v>
      </c>
      <c r="M442" s="163" t="s">
        <v>6598</v>
      </c>
      <c r="N442" s="151"/>
      <c r="O442" s="194"/>
      <c r="P442" s="1664"/>
    </row>
    <row r="443" spans="1:18" s="1647" customFormat="1" ht="40.5" customHeight="1" x14ac:dyDescent="0.2">
      <c r="A443" s="1295">
        <v>7</v>
      </c>
      <c r="B443" s="151" t="s">
        <v>2884</v>
      </c>
      <c r="C443" s="1260" t="s">
        <v>5188</v>
      </c>
      <c r="D443" s="164" t="s">
        <v>4996</v>
      </c>
      <c r="E443" s="151" t="s">
        <v>4991</v>
      </c>
      <c r="F443" s="152">
        <v>7800</v>
      </c>
      <c r="G443" s="153" t="s">
        <v>5174</v>
      </c>
      <c r="H443" s="153" t="s">
        <v>4934</v>
      </c>
      <c r="I443" s="154"/>
      <c r="J443" s="154" t="s">
        <v>5164</v>
      </c>
      <c r="K443" s="154" t="s">
        <v>5165</v>
      </c>
      <c r="L443" s="1848" t="s">
        <v>2900</v>
      </c>
      <c r="M443" s="176">
        <v>7800</v>
      </c>
      <c r="N443" s="151" t="s">
        <v>7752</v>
      </c>
      <c r="O443" s="164"/>
      <c r="P443" s="1664"/>
    </row>
    <row r="444" spans="1:18" s="1647" customFormat="1" ht="63" hidden="1" x14ac:dyDescent="0.2">
      <c r="A444" s="1295">
        <v>7</v>
      </c>
      <c r="B444" s="151" t="s">
        <v>1360</v>
      </c>
      <c r="C444" s="153" t="s">
        <v>5373</v>
      </c>
      <c r="D444" s="1429" t="s">
        <v>905</v>
      </c>
      <c r="E444" s="1678" t="s">
        <v>4991</v>
      </c>
      <c r="F444" s="1652">
        <v>667000</v>
      </c>
      <c r="G444" s="153" t="s">
        <v>5174</v>
      </c>
      <c r="H444" s="153" t="s">
        <v>4895</v>
      </c>
      <c r="I444" s="154" t="s">
        <v>5038</v>
      </c>
      <c r="J444" s="153" t="s">
        <v>3284</v>
      </c>
      <c r="K444" s="154" t="s">
        <v>5165</v>
      </c>
      <c r="L444" s="1849" t="s">
        <v>5210</v>
      </c>
      <c r="M444" s="163" t="s">
        <v>756</v>
      </c>
      <c r="N444" s="151" t="s">
        <v>757</v>
      </c>
      <c r="O444" s="175"/>
      <c r="P444" s="1706"/>
      <c r="R444" s="1769"/>
    </row>
    <row r="445" spans="1:18" s="1647" customFormat="1" ht="63" hidden="1" x14ac:dyDescent="0.2">
      <c r="A445" s="175">
        <v>7</v>
      </c>
      <c r="B445" s="151" t="s">
        <v>1361</v>
      </c>
      <c r="C445" s="153" t="s">
        <v>6275</v>
      </c>
      <c r="D445" s="1429" t="s">
        <v>911</v>
      </c>
      <c r="E445" s="1678" t="s">
        <v>4991</v>
      </c>
      <c r="F445" s="1652">
        <v>266000</v>
      </c>
      <c r="G445" s="153" t="s">
        <v>5174</v>
      </c>
      <c r="H445" s="153" t="s">
        <v>4895</v>
      </c>
      <c r="I445" s="154" t="s">
        <v>5038</v>
      </c>
      <c r="J445" s="151" t="s">
        <v>3284</v>
      </c>
      <c r="K445" s="154" t="s">
        <v>5165</v>
      </c>
      <c r="L445" s="1849" t="s">
        <v>5210</v>
      </c>
      <c r="M445" s="163" t="s">
        <v>758</v>
      </c>
      <c r="N445" s="151" t="s">
        <v>759</v>
      </c>
      <c r="O445" s="175"/>
      <c r="P445" s="1706"/>
    </row>
    <row r="446" spans="1:18" s="1664" customFormat="1" ht="31.5" hidden="1" x14ac:dyDescent="0.2">
      <c r="A446" s="175">
        <v>7</v>
      </c>
      <c r="B446" s="12" t="s">
        <v>3369</v>
      </c>
      <c r="C446" s="1249" t="s">
        <v>5067</v>
      </c>
      <c r="D446" s="1416" t="s">
        <v>4729</v>
      </c>
      <c r="E446" s="14"/>
      <c r="F446" s="13">
        <v>3200</v>
      </c>
      <c r="G446" s="14" t="s">
        <v>5974</v>
      </c>
      <c r="H446" s="14"/>
      <c r="I446" s="15"/>
      <c r="J446" s="15"/>
      <c r="K446" s="15" t="s">
        <v>5165</v>
      </c>
      <c r="L446" s="1846" t="s">
        <v>5234</v>
      </c>
      <c r="M446" s="76">
        <v>3200</v>
      </c>
      <c r="N446" s="12" t="s">
        <v>7757</v>
      </c>
      <c r="O446" s="79"/>
      <c r="P446" s="1647"/>
      <c r="Q446" s="1647"/>
      <c r="R446" s="1653"/>
    </row>
    <row r="447" spans="1:18" s="1664" customFormat="1" hidden="1" x14ac:dyDescent="0.2">
      <c r="A447" s="1295">
        <v>7</v>
      </c>
      <c r="B447" s="12" t="s">
        <v>3371</v>
      </c>
      <c r="C447" s="1249" t="s">
        <v>7774</v>
      </c>
      <c r="D447" s="1416" t="s">
        <v>4735</v>
      </c>
      <c r="E447" s="14"/>
      <c r="F447" s="13">
        <v>80000</v>
      </c>
      <c r="G447" s="14" t="s">
        <v>5974</v>
      </c>
      <c r="H447" s="14"/>
      <c r="I447" s="15"/>
      <c r="J447" s="15"/>
      <c r="K447" s="15" t="s">
        <v>5165</v>
      </c>
      <c r="L447" s="1846" t="s">
        <v>2904</v>
      </c>
      <c r="M447" s="76">
        <v>80000</v>
      </c>
      <c r="N447" s="12"/>
      <c r="O447" s="79"/>
      <c r="P447" s="1647"/>
      <c r="Q447" s="1647"/>
      <c r="R447" s="1647"/>
    </row>
    <row r="448" spans="1:18" s="1664" customFormat="1" ht="24.75" hidden="1" customHeight="1" x14ac:dyDescent="0.2">
      <c r="A448" s="175">
        <v>7</v>
      </c>
      <c r="B448" s="129" t="s">
        <v>3370</v>
      </c>
      <c r="C448" s="1758" t="s">
        <v>7623</v>
      </c>
      <c r="D448" s="1759" t="s">
        <v>4730</v>
      </c>
      <c r="E448" s="1760"/>
      <c r="F448" s="247">
        <v>199999</v>
      </c>
      <c r="G448" s="14" t="s">
        <v>5974</v>
      </c>
      <c r="H448" s="14"/>
      <c r="I448" s="15"/>
      <c r="J448" s="14"/>
      <c r="K448" s="15" t="s">
        <v>5165</v>
      </c>
      <c r="L448" s="1846" t="s">
        <v>5234</v>
      </c>
      <c r="M448" s="1761"/>
      <c r="N448" s="12"/>
      <c r="O448" s="80"/>
      <c r="P448" s="1647"/>
      <c r="Q448" s="1647"/>
      <c r="R448" s="1647"/>
    </row>
    <row r="449" spans="1:18" s="1647" customFormat="1" ht="29.25" hidden="1" customHeight="1" x14ac:dyDescent="0.2">
      <c r="A449" s="175">
        <v>7</v>
      </c>
      <c r="B449" s="12" t="s">
        <v>1367</v>
      </c>
      <c r="C449" s="1249" t="s">
        <v>5115</v>
      </c>
      <c r="D449" s="1416" t="s">
        <v>4738</v>
      </c>
      <c r="E449" s="14"/>
      <c r="F449" s="13">
        <v>720000</v>
      </c>
      <c r="G449" s="14" t="s">
        <v>5226</v>
      </c>
      <c r="H449" s="14" t="s">
        <v>4934</v>
      </c>
      <c r="I449" s="15" t="s">
        <v>3114</v>
      </c>
      <c r="J449" s="15" t="s">
        <v>5164</v>
      </c>
      <c r="K449" s="15" t="s">
        <v>5165</v>
      </c>
      <c r="L449" s="1846" t="s">
        <v>2905</v>
      </c>
      <c r="M449" s="76">
        <v>720000</v>
      </c>
      <c r="N449" s="12"/>
      <c r="O449" s="79"/>
    </row>
    <row r="450" spans="1:18" s="1647" customFormat="1" ht="47.25" hidden="1" x14ac:dyDescent="0.2">
      <c r="A450" s="1295">
        <v>7</v>
      </c>
      <c r="B450" s="12" t="s">
        <v>1366</v>
      </c>
      <c r="C450" s="1249" t="s">
        <v>7771</v>
      </c>
      <c r="D450" s="1416" t="s">
        <v>3187</v>
      </c>
      <c r="E450" s="14"/>
      <c r="F450" s="13">
        <v>1200000</v>
      </c>
      <c r="G450" s="1757" t="s">
        <v>5174</v>
      </c>
      <c r="H450" s="14" t="s">
        <v>4895</v>
      </c>
      <c r="I450" s="14" t="s">
        <v>5160</v>
      </c>
      <c r="J450" s="14" t="s">
        <v>3167</v>
      </c>
      <c r="K450" s="15" t="s">
        <v>5165</v>
      </c>
      <c r="L450" s="1846" t="s">
        <v>2903</v>
      </c>
      <c r="M450" s="76">
        <v>1200000</v>
      </c>
      <c r="N450" s="12" t="s">
        <v>3217</v>
      </c>
      <c r="O450" s="79"/>
    </row>
    <row r="451" spans="1:18" s="1647" customFormat="1" ht="47.25" x14ac:dyDescent="0.2">
      <c r="A451" s="175">
        <v>8</v>
      </c>
      <c r="B451" s="2042" t="s">
        <v>2884</v>
      </c>
      <c r="C451" s="1260" t="s">
        <v>5188</v>
      </c>
      <c r="D451" s="164" t="s">
        <v>4996</v>
      </c>
      <c r="E451" s="151" t="s">
        <v>4991</v>
      </c>
      <c r="F451" s="176">
        <v>10000</v>
      </c>
      <c r="G451" s="151" t="s">
        <v>5174</v>
      </c>
      <c r="H451" s="151" t="s">
        <v>4934</v>
      </c>
      <c r="I451" s="175" t="s">
        <v>3086</v>
      </c>
      <c r="J451" s="175" t="s">
        <v>5164</v>
      </c>
      <c r="K451" s="175" t="s">
        <v>5165</v>
      </c>
      <c r="L451" s="1851" t="s">
        <v>8075</v>
      </c>
      <c r="M451" s="176">
        <v>10000</v>
      </c>
      <c r="N451" s="1676"/>
      <c r="O451" s="151" t="s">
        <v>8076</v>
      </c>
      <c r="P451" s="1664"/>
      <c r="Q451" s="1672"/>
    </row>
    <row r="452" spans="1:18" s="1647" customFormat="1" hidden="1" x14ac:dyDescent="0.2">
      <c r="A452" s="1295">
        <v>8</v>
      </c>
      <c r="B452" s="2042" t="s">
        <v>3297</v>
      </c>
      <c r="C452" s="1260" t="s">
        <v>8079</v>
      </c>
      <c r="D452" s="1668" t="s">
        <v>4743</v>
      </c>
      <c r="E452" s="151" t="s">
        <v>4991</v>
      </c>
      <c r="F452" s="176">
        <v>10000</v>
      </c>
      <c r="G452" s="151" t="s">
        <v>5974</v>
      </c>
      <c r="H452" s="151"/>
      <c r="I452" s="175"/>
      <c r="J452" s="175"/>
      <c r="K452" s="175" t="s">
        <v>5165</v>
      </c>
      <c r="L452" s="1907" t="s">
        <v>5234</v>
      </c>
      <c r="M452" s="1707">
        <v>10000</v>
      </c>
      <c r="N452" s="1335"/>
      <c r="O452" s="194"/>
      <c r="P452" s="1653"/>
    </row>
    <row r="453" spans="1:18" s="1647" customFormat="1" hidden="1" x14ac:dyDescent="0.2">
      <c r="A453" s="1295">
        <v>8</v>
      </c>
      <c r="B453" s="2042" t="s">
        <v>3298</v>
      </c>
      <c r="C453" s="1260" t="s">
        <v>5344</v>
      </c>
      <c r="D453" s="1668" t="s">
        <v>5024</v>
      </c>
      <c r="E453" s="151" t="s">
        <v>4991</v>
      </c>
      <c r="F453" s="176">
        <v>5000</v>
      </c>
      <c r="G453" s="151" t="s">
        <v>5974</v>
      </c>
      <c r="H453" s="151"/>
      <c r="I453" s="175"/>
      <c r="J453" s="151"/>
      <c r="K453" s="175" t="s">
        <v>5165</v>
      </c>
      <c r="L453" s="1907" t="s">
        <v>5234</v>
      </c>
      <c r="M453" s="176">
        <v>5000</v>
      </c>
      <c r="N453" s="151"/>
      <c r="O453" s="194"/>
      <c r="P453" s="1653"/>
      <c r="Q453" s="1672"/>
    </row>
    <row r="454" spans="1:18" s="1647" customFormat="1" ht="63" hidden="1" x14ac:dyDescent="0.2">
      <c r="A454" s="1295">
        <v>8</v>
      </c>
      <c r="B454" s="2042" t="s">
        <v>1359</v>
      </c>
      <c r="C454" s="161" t="s">
        <v>5059</v>
      </c>
      <c r="D454" s="1429" t="s">
        <v>5464</v>
      </c>
      <c r="E454" s="151" t="s">
        <v>4991</v>
      </c>
      <c r="F454" s="176">
        <v>1650000</v>
      </c>
      <c r="G454" s="151" t="s">
        <v>5174</v>
      </c>
      <c r="H454" s="151" t="s">
        <v>4895</v>
      </c>
      <c r="I454" s="175"/>
      <c r="J454" s="151" t="s">
        <v>3284</v>
      </c>
      <c r="K454" s="175" t="s">
        <v>5165</v>
      </c>
      <c r="L454" s="1907" t="s">
        <v>5234</v>
      </c>
      <c r="M454" s="1707">
        <v>1650000</v>
      </c>
      <c r="N454" s="151" t="s">
        <v>4765</v>
      </c>
      <c r="O454" s="161"/>
      <c r="P454" s="1653"/>
    </row>
    <row r="455" spans="1:18" s="1647" customFormat="1" ht="31.5" hidden="1" x14ac:dyDescent="0.2">
      <c r="A455" s="1295">
        <v>8</v>
      </c>
      <c r="B455" s="151" t="s">
        <v>1362</v>
      </c>
      <c r="C455" s="161" t="s">
        <v>8144</v>
      </c>
      <c r="D455" s="1668" t="s">
        <v>5424</v>
      </c>
      <c r="E455" s="151" t="s">
        <v>4991</v>
      </c>
      <c r="F455" s="152">
        <v>550000</v>
      </c>
      <c r="G455" s="153" t="s">
        <v>5174</v>
      </c>
      <c r="H455" s="151" t="s">
        <v>4934</v>
      </c>
      <c r="I455" s="154" t="s">
        <v>5038</v>
      </c>
      <c r="J455" s="154" t="s">
        <v>5164</v>
      </c>
      <c r="K455" s="175" t="s">
        <v>5165</v>
      </c>
      <c r="L455" s="1852" t="s">
        <v>8146</v>
      </c>
      <c r="M455" s="176">
        <v>550000</v>
      </c>
      <c r="N455" s="151" t="s">
        <v>5423</v>
      </c>
      <c r="O455" s="194"/>
      <c r="P455" s="1653"/>
    </row>
    <row r="456" spans="1:18" s="1647" customFormat="1" hidden="1" x14ac:dyDescent="0.2">
      <c r="A456" s="1295">
        <v>8</v>
      </c>
      <c r="B456" s="1978" t="s">
        <v>3379</v>
      </c>
      <c r="C456" s="1249" t="s">
        <v>8091</v>
      </c>
      <c r="D456" s="1741" t="s">
        <v>4749</v>
      </c>
      <c r="E456" s="34"/>
      <c r="F456" s="41">
        <v>1500</v>
      </c>
      <c r="G456" s="202" t="s">
        <v>5974</v>
      </c>
      <c r="H456" s="202"/>
      <c r="I456" s="202"/>
      <c r="J456" s="1323"/>
      <c r="K456" s="80" t="s">
        <v>5165</v>
      </c>
      <c r="L456" s="1921" t="s">
        <v>5234</v>
      </c>
      <c r="M456" s="1762">
        <v>1500</v>
      </c>
      <c r="N456" s="1761"/>
      <c r="O456" s="1740"/>
    </row>
    <row r="457" spans="1:18" s="1498" customFormat="1" hidden="1" x14ac:dyDescent="0.2">
      <c r="A457" s="1295">
        <v>8</v>
      </c>
      <c r="B457" s="12" t="s">
        <v>1248</v>
      </c>
      <c r="C457" s="1249" t="s">
        <v>8104</v>
      </c>
      <c r="D457" s="1741" t="s">
        <v>4754</v>
      </c>
      <c r="E457" s="34"/>
      <c r="F457" s="41">
        <v>1500</v>
      </c>
      <c r="G457" s="202" t="s">
        <v>5974</v>
      </c>
      <c r="H457" s="202"/>
      <c r="I457" s="34"/>
      <c r="J457" s="1243"/>
      <c r="K457" s="80" t="s">
        <v>5165</v>
      </c>
      <c r="L457" s="1922" t="s">
        <v>8101</v>
      </c>
      <c r="M457" s="1767">
        <v>1500</v>
      </c>
      <c r="N457" s="1746"/>
      <c r="O457" s="42"/>
      <c r="P457" s="1647"/>
      <c r="Q457" s="1647"/>
      <c r="R457" s="1647"/>
    </row>
    <row r="458" spans="1:18" s="1647" customFormat="1" hidden="1" x14ac:dyDescent="0.2">
      <c r="A458" s="80">
        <v>8</v>
      </c>
      <c r="B458" s="12" t="s">
        <v>3378</v>
      </c>
      <c r="C458" s="1249" t="s">
        <v>7949</v>
      </c>
      <c r="D458" s="1741" t="s">
        <v>4748</v>
      </c>
      <c r="E458" s="34"/>
      <c r="F458" s="41">
        <v>5000</v>
      </c>
      <c r="G458" s="202" t="s">
        <v>5974</v>
      </c>
      <c r="H458" s="202"/>
      <c r="I458" s="1323"/>
      <c r="J458" s="1323"/>
      <c r="K458" s="80" t="s">
        <v>5165</v>
      </c>
      <c r="L458" s="1921" t="s">
        <v>5234</v>
      </c>
      <c r="M458" s="1762">
        <v>5000</v>
      </c>
      <c r="N458" s="1761"/>
      <c r="O458" s="1740"/>
    </row>
    <row r="459" spans="1:18" s="1653" customFormat="1" hidden="1" x14ac:dyDescent="0.2">
      <c r="A459" s="1295">
        <v>8</v>
      </c>
      <c r="B459" s="12" t="s">
        <v>3380</v>
      </c>
      <c r="C459" s="1249" t="s">
        <v>8081</v>
      </c>
      <c r="D459" s="1741" t="s">
        <v>4750</v>
      </c>
      <c r="E459" s="34"/>
      <c r="F459" s="41">
        <v>5000</v>
      </c>
      <c r="G459" s="202" t="s">
        <v>5974</v>
      </c>
      <c r="H459" s="202"/>
      <c r="I459" s="202"/>
      <c r="J459" s="1323"/>
      <c r="K459" s="80" t="s">
        <v>5165</v>
      </c>
      <c r="L459" s="1921" t="s">
        <v>5234</v>
      </c>
      <c r="M459" s="1762">
        <v>5000</v>
      </c>
      <c r="N459" s="1761"/>
      <c r="O459" s="1740"/>
      <c r="P459" s="1647"/>
      <c r="Q459" s="1647"/>
      <c r="R459" s="1647"/>
    </row>
    <row r="460" spans="1:18" s="1647" customFormat="1" hidden="1" x14ac:dyDescent="0.2">
      <c r="A460" s="1295">
        <v>8</v>
      </c>
      <c r="B460" s="12" t="s">
        <v>1247</v>
      </c>
      <c r="C460" s="1249" t="s">
        <v>5177</v>
      </c>
      <c r="D460" s="1741" t="s">
        <v>4753</v>
      </c>
      <c r="E460" s="34"/>
      <c r="F460" s="41">
        <v>6000</v>
      </c>
      <c r="G460" s="202" t="s">
        <v>5974</v>
      </c>
      <c r="H460" s="202"/>
      <c r="I460" s="34"/>
      <c r="J460" s="1243"/>
      <c r="K460" s="80" t="s">
        <v>5165</v>
      </c>
      <c r="L460" s="1922" t="s">
        <v>8101</v>
      </c>
      <c r="M460" s="1767">
        <v>6000</v>
      </c>
      <c r="N460" s="1746"/>
      <c r="O460" s="42"/>
    </row>
    <row r="461" spans="1:18" s="1647" customFormat="1" hidden="1" x14ac:dyDescent="0.2">
      <c r="A461" s="1295">
        <v>8</v>
      </c>
      <c r="B461" s="12" t="s">
        <v>1255</v>
      </c>
      <c r="C461" s="1249" t="s">
        <v>8127</v>
      </c>
      <c r="D461" s="1741" t="s">
        <v>4764</v>
      </c>
      <c r="E461" s="12"/>
      <c r="F461" s="41">
        <v>7000</v>
      </c>
      <c r="G461" s="202" t="s">
        <v>5974</v>
      </c>
      <c r="H461" s="202"/>
      <c r="I461" s="87"/>
      <c r="J461" s="12"/>
      <c r="K461" s="80" t="s">
        <v>5165</v>
      </c>
      <c r="L461" s="1855" t="s">
        <v>8126</v>
      </c>
      <c r="M461" s="78">
        <v>7000</v>
      </c>
      <c r="N461" s="12"/>
      <c r="O461" s="87"/>
    </row>
    <row r="462" spans="1:18" s="1647" customFormat="1" hidden="1" x14ac:dyDescent="0.2">
      <c r="A462" s="1295">
        <v>8</v>
      </c>
      <c r="B462" s="12" t="s">
        <v>1254</v>
      </c>
      <c r="C462" s="1249" t="s">
        <v>8124</v>
      </c>
      <c r="D462" s="1741" t="s">
        <v>4763</v>
      </c>
      <c r="E462" s="12"/>
      <c r="F462" s="41">
        <v>7000</v>
      </c>
      <c r="G462" s="202" t="s">
        <v>5974</v>
      </c>
      <c r="H462" s="202"/>
      <c r="I462" s="87"/>
      <c r="J462" s="12"/>
      <c r="K462" s="80" t="s">
        <v>5165</v>
      </c>
      <c r="L462" s="1855" t="s">
        <v>8126</v>
      </c>
      <c r="M462" s="78">
        <v>7000</v>
      </c>
      <c r="N462" s="12"/>
      <c r="O462" s="87"/>
    </row>
    <row r="463" spans="1:18" s="1647" customFormat="1" hidden="1" x14ac:dyDescent="0.2">
      <c r="A463" s="1295">
        <v>8</v>
      </c>
      <c r="B463" s="12" t="s">
        <v>3374</v>
      </c>
      <c r="C463" s="1249" t="s">
        <v>8084</v>
      </c>
      <c r="D463" s="1741" t="s">
        <v>4744</v>
      </c>
      <c r="E463" s="34"/>
      <c r="F463" s="41">
        <v>10000</v>
      </c>
      <c r="G463" s="202" t="s">
        <v>5974</v>
      </c>
      <c r="H463" s="202"/>
      <c r="I463" s="1323"/>
      <c r="J463" s="1323"/>
      <c r="K463" s="80" t="s">
        <v>5165</v>
      </c>
      <c r="L463" s="1921" t="s">
        <v>5234</v>
      </c>
      <c r="M463" s="1762">
        <v>10000</v>
      </c>
      <c r="N463" s="1761"/>
      <c r="O463" s="1740"/>
      <c r="P463" s="1769"/>
    </row>
    <row r="464" spans="1:18" s="1647" customFormat="1" hidden="1" x14ac:dyDescent="0.2">
      <c r="A464" s="1295">
        <v>8</v>
      </c>
      <c r="B464" s="12" t="s">
        <v>3376</v>
      </c>
      <c r="C464" s="87" t="s">
        <v>8087</v>
      </c>
      <c r="D464" s="1741" t="s">
        <v>4746</v>
      </c>
      <c r="E464" s="34"/>
      <c r="F464" s="41">
        <v>12500</v>
      </c>
      <c r="G464" s="202" t="s">
        <v>5974</v>
      </c>
      <c r="H464" s="202"/>
      <c r="I464" s="1323"/>
      <c r="J464" s="1243"/>
      <c r="K464" s="80" t="s">
        <v>5165</v>
      </c>
      <c r="L464" s="1921" t="s">
        <v>5234</v>
      </c>
      <c r="M464" s="1762">
        <v>12500</v>
      </c>
      <c r="N464" s="1761"/>
      <c r="O464" s="1740"/>
    </row>
    <row r="465" spans="1:18" s="1647" customFormat="1" hidden="1" x14ac:dyDescent="0.2">
      <c r="A465" s="1295">
        <v>8</v>
      </c>
      <c r="B465" s="12" t="s">
        <v>3375</v>
      </c>
      <c r="C465" s="1249" t="s">
        <v>5114</v>
      </c>
      <c r="D465" s="1741" t="s">
        <v>4745</v>
      </c>
      <c r="E465" s="34"/>
      <c r="F465" s="41">
        <v>15000</v>
      </c>
      <c r="G465" s="202" t="s">
        <v>5974</v>
      </c>
      <c r="H465" s="202"/>
      <c r="I465" s="1323"/>
      <c r="J465" s="1323"/>
      <c r="K465" s="80" t="s">
        <v>5165</v>
      </c>
      <c r="L465" s="1921" t="s">
        <v>5234</v>
      </c>
      <c r="M465" s="1762">
        <v>15000</v>
      </c>
      <c r="N465" s="1761"/>
      <c r="O465" s="1740"/>
    </row>
    <row r="466" spans="1:18" s="1647" customFormat="1" hidden="1" x14ac:dyDescent="0.2">
      <c r="A466" s="175">
        <v>8</v>
      </c>
      <c r="B466" s="12" t="s">
        <v>1253</v>
      </c>
      <c r="C466" s="1249" t="s">
        <v>8121</v>
      </c>
      <c r="D466" s="1741" t="s">
        <v>4762</v>
      </c>
      <c r="E466" s="12"/>
      <c r="F466" s="41">
        <v>15000</v>
      </c>
      <c r="G466" s="202" t="s">
        <v>5974</v>
      </c>
      <c r="H466" s="202"/>
      <c r="I466" s="87"/>
      <c r="J466" s="12"/>
      <c r="K466" s="80" t="s">
        <v>5165</v>
      </c>
      <c r="L466" s="1855" t="s">
        <v>8123</v>
      </c>
      <c r="M466" s="78">
        <v>15000</v>
      </c>
      <c r="N466" s="12"/>
      <c r="O466" s="87"/>
    </row>
    <row r="467" spans="1:18" s="1647" customFormat="1" ht="31.5" hidden="1" x14ac:dyDescent="0.2">
      <c r="A467" s="1295">
        <v>8</v>
      </c>
      <c r="B467" s="12" t="s">
        <v>3373</v>
      </c>
      <c r="C467" s="1249" t="s">
        <v>7649</v>
      </c>
      <c r="D467" s="1738" t="s">
        <v>4742</v>
      </c>
      <c r="E467" s="12"/>
      <c r="F467" s="1844">
        <v>30000</v>
      </c>
      <c r="G467" s="14" t="s">
        <v>5974</v>
      </c>
      <c r="H467" s="14"/>
      <c r="I467" s="1764"/>
      <c r="J467" s="1765"/>
      <c r="K467" s="1766" t="s">
        <v>5165</v>
      </c>
      <c r="L467" s="1921" t="s">
        <v>5234</v>
      </c>
      <c r="M467" s="1763">
        <v>30000</v>
      </c>
      <c r="N467" s="1970"/>
      <c r="O467" s="79"/>
    </row>
    <row r="468" spans="1:18" s="1647" customFormat="1" hidden="1" x14ac:dyDescent="0.2">
      <c r="A468" s="1295">
        <v>8</v>
      </c>
      <c r="B468" s="12" t="s">
        <v>1250</v>
      </c>
      <c r="C468" s="1249" t="s">
        <v>8115</v>
      </c>
      <c r="D468" s="1741" t="s">
        <v>4759</v>
      </c>
      <c r="E468" s="12"/>
      <c r="F468" s="41">
        <v>30000</v>
      </c>
      <c r="G468" s="202" t="s">
        <v>5974</v>
      </c>
      <c r="H468" s="202"/>
      <c r="I468" s="87"/>
      <c r="J468" s="12"/>
      <c r="K468" s="80" t="s">
        <v>5165</v>
      </c>
      <c r="L468" s="1855" t="s">
        <v>8114</v>
      </c>
      <c r="M468" s="1296">
        <v>30000</v>
      </c>
      <c r="N468" s="12"/>
      <c r="O468" s="87"/>
    </row>
    <row r="469" spans="1:18" s="1647" customFormat="1" ht="31.5" hidden="1" x14ac:dyDescent="0.2">
      <c r="A469" s="1295">
        <v>8</v>
      </c>
      <c r="B469" s="12" t="s">
        <v>1355</v>
      </c>
      <c r="C469" s="1249" t="s">
        <v>3229</v>
      </c>
      <c r="D469" s="1738" t="s">
        <v>3228</v>
      </c>
      <c r="E469" s="12"/>
      <c r="F469" s="41">
        <v>30000</v>
      </c>
      <c r="G469" s="12" t="s">
        <v>5974</v>
      </c>
      <c r="H469" s="12"/>
      <c r="I469" s="81"/>
      <c r="J469" s="12"/>
      <c r="K469" s="80" t="s">
        <v>5165</v>
      </c>
      <c r="L469" s="1855" t="s">
        <v>8075</v>
      </c>
      <c r="M469" s="78">
        <v>30000</v>
      </c>
      <c r="N469" s="12"/>
      <c r="O469" s="81"/>
    </row>
    <row r="470" spans="1:18" s="1647" customFormat="1" hidden="1" x14ac:dyDescent="0.2">
      <c r="A470" s="1295">
        <v>8</v>
      </c>
      <c r="B470" s="12" t="s">
        <v>1251</v>
      </c>
      <c r="C470" s="1249" t="s">
        <v>8117</v>
      </c>
      <c r="D470" s="1741" t="s">
        <v>4760</v>
      </c>
      <c r="E470" s="12"/>
      <c r="F470" s="41">
        <v>50000</v>
      </c>
      <c r="G470" s="202" t="s">
        <v>5974</v>
      </c>
      <c r="H470" s="202"/>
      <c r="I470" s="87"/>
      <c r="J470" s="12"/>
      <c r="K470" s="80" t="s">
        <v>5165</v>
      </c>
      <c r="L470" s="1855" t="s">
        <v>8114</v>
      </c>
      <c r="M470" s="78">
        <v>50000</v>
      </c>
      <c r="N470" s="12"/>
      <c r="O470" s="87"/>
      <c r="P470" s="1748"/>
    </row>
    <row r="471" spans="1:18" s="1647" customFormat="1" ht="31.5" hidden="1" x14ac:dyDescent="0.2">
      <c r="A471" s="1295">
        <v>8</v>
      </c>
      <c r="B471" s="12" t="s">
        <v>1256</v>
      </c>
      <c r="C471" s="1249" t="s">
        <v>8142</v>
      </c>
      <c r="D471" s="1738" t="s">
        <v>4770</v>
      </c>
      <c r="E471" s="12"/>
      <c r="F471" s="35">
        <v>69000</v>
      </c>
      <c r="G471" s="202" t="s">
        <v>5974</v>
      </c>
      <c r="H471" s="202"/>
      <c r="I471" s="15"/>
      <c r="J471" s="14"/>
      <c r="K471" s="80" t="s">
        <v>5165</v>
      </c>
      <c r="L471" s="1897" t="s">
        <v>8114</v>
      </c>
      <c r="M471" s="78">
        <v>69000</v>
      </c>
      <c r="N471" s="12"/>
      <c r="O471" s="79"/>
    </row>
    <row r="472" spans="1:18" s="1647" customFormat="1" hidden="1" x14ac:dyDescent="0.2">
      <c r="A472" s="1295">
        <v>8</v>
      </c>
      <c r="B472" s="12" t="s">
        <v>1249</v>
      </c>
      <c r="C472" s="1249" t="s">
        <v>8112</v>
      </c>
      <c r="D472" s="1741" t="s">
        <v>4758</v>
      </c>
      <c r="E472" s="12"/>
      <c r="F472" s="41">
        <v>69000</v>
      </c>
      <c r="G472" s="202" t="s">
        <v>5974</v>
      </c>
      <c r="H472" s="202"/>
      <c r="I472" s="87"/>
      <c r="J472" s="12"/>
      <c r="K472" s="80" t="s">
        <v>5165</v>
      </c>
      <c r="L472" s="1855" t="s">
        <v>8114</v>
      </c>
      <c r="M472" s="78">
        <v>69000</v>
      </c>
      <c r="N472" s="12"/>
      <c r="O472" s="87"/>
    </row>
    <row r="473" spans="1:18" s="1664" customFormat="1" hidden="1" x14ac:dyDescent="0.2">
      <c r="A473" s="1295">
        <v>8</v>
      </c>
      <c r="B473" s="12" t="s">
        <v>1252</v>
      </c>
      <c r="C473" s="1249" t="s">
        <v>8119</v>
      </c>
      <c r="D473" s="1741" t="s">
        <v>4761</v>
      </c>
      <c r="E473" s="12"/>
      <c r="F473" s="41">
        <v>69000</v>
      </c>
      <c r="G473" s="202" t="s">
        <v>5974</v>
      </c>
      <c r="H473" s="202"/>
      <c r="I473" s="87"/>
      <c r="J473" s="12"/>
      <c r="K473" s="80" t="s">
        <v>5165</v>
      </c>
      <c r="L473" s="1855" t="s">
        <v>8114</v>
      </c>
      <c r="M473" s="78">
        <v>69000</v>
      </c>
      <c r="N473" s="12"/>
      <c r="O473" s="87"/>
      <c r="P473" s="1647"/>
      <c r="Q473" s="1647"/>
      <c r="R473" s="1647"/>
    </row>
    <row r="474" spans="1:18" s="1664" customFormat="1" ht="31.5" hidden="1" x14ac:dyDescent="0.2">
      <c r="A474" s="175">
        <v>8</v>
      </c>
      <c r="B474" s="12" t="s">
        <v>1257</v>
      </c>
      <c r="C474" s="1249" t="s">
        <v>8142</v>
      </c>
      <c r="D474" s="1738" t="s">
        <v>4771</v>
      </c>
      <c r="E474" s="12"/>
      <c r="F474" s="35">
        <v>75000</v>
      </c>
      <c r="G474" s="202" t="s">
        <v>5974</v>
      </c>
      <c r="H474" s="202"/>
      <c r="I474" s="15"/>
      <c r="J474" s="14"/>
      <c r="K474" s="80" t="s">
        <v>5165</v>
      </c>
      <c r="L474" s="1897" t="s">
        <v>8114</v>
      </c>
      <c r="M474" s="78">
        <v>75000</v>
      </c>
      <c r="N474" s="12"/>
      <c r="O474" s="79"/>
      <c r="P474" s="1647"/>
      <c r="Q474" s="1647"/>
      <c r="R474" s="1647"/>
    </row>
    <row r="475" spans="1:18" s="1647" customFormat="1" hidden="1" x14ac:dyDescent="0.2">
      <c r="A475" s="1295">
        <v>8</v>
      </c>
      <c r="B475" s="12" t="s">
        <v>3377</v>
      </c>
      <c r="C475" s="1249" t="s">
        <v>5059</v>
      </c>
      <c r="D475" s="1741" t="s">
        <v>4747</v>
      </c>
      <c r="E475" s="34"/>
      <c r="F475" s="41">
        <v>125000</v>
      </c>
      <c r="G475" s="202" t="s">
        <v>5974</v>
      </c>
      <c r="H475" s="202"/>
      <c r="I475" s="1323"/>
      <c r="J475" s="1323"/>
      <c r="K475" s="80" t="s">
        <v>5165</v>
      </c>
      <c r="L475" s="1921" t="s">
        <v>5234</v>
      </c>
      <c r="M475" s="1762">
        <v>125000</v>
      </c>
      <c r="N475" s="1761"/>
      <c r="O475" s="1740"/>
    </row>
    <row r="476" spans="1:18" s="1647" customFormat="1" ht="31.5" hidden="1" x14ac:dyDescent="0.2">
      <c r="A476" s="1295">
        <v>8</v>
      </c>
      <c r="B476" s="12" t="s">
        <v>3372</v>
      </c>
      <c r="C476" s="1249" t="s">
        <v>5067</v>
      </c>
      <c r="D476" s="1738" t="s">
        <v>4741</v>
      </c>
      <c r="E476" s="12"/>
      <c r="F476" s="1844">
        <v>133000</v>
      </c>
      <c r="G476" s="14" t="s">
        <v>5974</v>
      </c>
      <c r="H476" s="14"/>
      <c r="I476" s="1764"/>
      <c r="J476" s="1765"/>
      <c r="K476" s="1766" t="s">
        <v>5165</v>
      </c>
      <c r="L476" s="1921" t="s">
        <v>5234</v>
      </c>
      <c r="M476" s="1763">
        <v>133000</v>
      </c>
      <c r="N476" s="1970"/>
      <c r="O476" s="77"/>
      <c r="P476" s="1769"/>
    </row>
    <row r="477" spans="1:18" s="1698" customFormat="1" hidden="1" x14ac:dyDescent="0.2">
      <c r="A477" s="175">
        <v>8</v>
      </c>
      <c r="B477" s="12" t="s">
        <v>1246</v>
      </c>
      <c r="C477" s="1249" t="s">
        <v>5182</v>
      </c>
      <c r="D477" s="1741" t="s">
        <v>4752</v>
      </c>
      <c r="E477" s="34"/>
      <c r="F477" s="41">
        <v>150000</v>
      </c>
      <c r="G477" s="202" t="s">
        <v>5974</v>
      </c>
      <c r="H477" s="202"/>
      <c r="I477" s="202"/>
      <c r="J477" s="1243"/>
      <c r="K477" s="80" t="s">
        <v>5165</v>
      </c>
      <c r="L477" s="1855" t="s">
        <v>8101</v>
      </c>
      <c r="M477" s="1762">
        <v>150000</v>
      </c>
      <c r="N477" s="1761"/>
      <c r="O477" s="1751"/>
      <c r="P477" s="1647"/>
      <c r="Q477" s="1647"/>
      <c r="R477" s="1647"/>
    </row>
    <row r="478" spans="1:18" s="1698" customFormat="1" ht="31.5" hidden="1" x14ac:dyDescent="0.2">
      <c r="A478" s="1295">
        <v>9</v>
      </c>
      <c r="B478" s="12" t="s">
        <v>1258</v>
      </c>
      <c r="C478" s="1249" t="s">
        <v>7649</v>
      </c>
      <c r="D478" s="1416" t="s">
        <v>4775</v>
      </c>
      <c r="E478" s="14"/>
      <c r="F478" s="13">
        <v>70000</v>
      </c>
      <c r="G478" s="202" t="s">
        <v>5974</v>
      </c>
      <c r="H478" s="202"/>
      <c r="I478" s="15"/>
      <c r="J478" s="15"/>
      <c r="K478" s="80" t="s">
        <v>5165</v>
      </c>
      <c r="L478" s="1855" t="s">
        <v>5234</v>
      </c>
      <c r="M478" s="78">
        <v>70000</v>
      </c>
      <c r="N478" s="12"/>
      <c r="O478" s="1708"/>
      <c r="P478" s="1647"/>
      <c r="Q478" s="1647"/>
      <c r="R478" s="1647"/>
    </row>
    <row r="479" spans="1:18" s="1730" customFormat="1" ht="31.5" hidden="1" x14ac:dyDescent="0.2">
      <c r="A479" s="175">
        <v>9</v>
      </c>
      <c r="B479" s="12" t="s">
        <v>1368</v>
      </c>
      <c r="C479" s="1249" t="s">
        <v>7850</v>
      </c>
      <c r="D479" s="1416" t="s">
        <v>4784</v>
      </c>
      <c r="E479" s="14"/>
      <c r="F479" s="13">
        <v>6400000</v>
      </c>
      <c r="G479" s="14" t="s">
        <v>5174</v>
      </c>
      <c r="H479" s="14" t="s">
        <v>4934</v>
      </c>
      <c r="I479" s="36" t="s">
        <v>5223</v>
      </c>
      <c r="J479" s="15" t="s">
        <v>5164</v>
      </c>
      <c r="K479" s="15" t="s">
        <v>5165</v>
      </c>
      <c r="L479" s="1854" t="s">
        <v>7724</v>
      </c>
      <c r="M479" s="76">
        <v>6400000</v>
      </c>
      <c r="N479" s="12"/>
      <c r="O479" s="1749"/>
      <c r="P479" s="1769"/>
      <c r="Q479" s="1647"/>
      <c r="R479" s="1672"/>
    </row>
    <row r="480" spans="1:18" s="1647" customFormat="1" ht="31.5" x14ac:dyDescent="0.2">
      <c r="A480" s="175">
        <v>10</v>
      </c>
      <c r="B480" s="151" t="s">
        <v>2884</v>
      </c>
      <c r="C480" s="1260" t="s">
        <v>5188</v>
      </c>
      <c r="D480" s="164" t="s">
        <v>4996</v>
      </c>
      <c r="E480" s="151" t="s">
        <v>4991</v>
      </c>
      <c r="F480" s="1655">
        <v>12000</v>
      </c>
      <c r="G480" s="151" t="s">
        <v>5174</v>
      </c>
      <c r="H480" s="151" t="s">
        <v>4934</v>
      </c>
      <c r="I480" s="154"/>
      <c r="J480" s="154"/>
      <c r="K480" s="175" t="s">
        <v>5165</v>
      </c>
      <c r="L480" s="1875" t="s">
        <v>704</v>
      </c>
      <c r="M480" s="1655">
        <v>12000</v>
      </c>
      <c r="N480" s="1677"/>
      <c r="O480" s="1657"/>
      <c r="P480" s="1664"/>
      <c r="Q480" s="1664"/>
      <c r="R480" s="1664"/>
    </row>
    <row r="481" spans="1:18" s="1653" customFormat="1" ht="47.25" hidden="1" x14ac:dyDescent="0.2">
      <c r="A481" s="175">
        <v>10</v>
      </c>
      <c r="B481" s="151" t="s">
        <v>2886</v>
      </c>
      <c r="C481" s="1260" t="s">
        <v>7771</v>
      </c>
      <c r="D481" s="162" t="s">
        <v>5136</v>
      </c>
      <c r="E481" s="153" t="s">
        <v>4991</v>
      </c>
      <c r="F481" s="152">
        <v>6000</v>
      </c>
      <c r="G481" s="153" t="s">
        <v>5974</v>
      </c>
      <c r="H481" s="151"/>
      <c r="I481" s="154"/>
      <c r="J481" s="153"/>
      <c r="K481" s="154" t="s">
        <v>5165</v>
      </c>
      <c r="L481" s="1863" t="s">
        <v>706</v>
      </c>
      <c r="M481" s="1876">
        <v>6000</v>
      </c>
      <c r="N481" s="151" t="s">
        <v>5415</v>
      </c>
      <c r="O481" s="1678"/>
      <c r="P481" s="1664"/>
      <c r="Q481" s="1995"/>
      <c r="R481" s="1664"/>
    </row>
    <row r="482" spans="1:18" s="1647" customFormat="1" ht="94.5" hidden="1" x14ac:dyDescent="0.2">
      <c r="A482" s="175">
        <v>10</v>
      </c>
      <c r="B482" s="151" t="s">
        <v>1404</v>
      </c>
      <c r="C482" s="161" t="s">
        <v>3193</v>
      </c>
      <c r="D482" s="164" t="s">
        <v>5430</v>
      </c>
      <c r="E482" s="153"/>
      <c r="F482" s="152">
        <v>15000</v>
      </c>
      <c r="G482" s="153" t="s">
        <v>5974</v>
      </c>
      <c r="H482" s="151"/>
      <c r="I482" s="154"/>
      <c r="J482" s="154"/>
      <c r="K482" s="175" t="s">
        <v>5165</v>
      </c>
      <c r="L482" s="1863" t="s">
        <v>706</v>
      </c>
      <c r="M482" s="1876">
        <v>15000</v>
      </c>
      <c r="N482" s="153" t="s">
        <v>4845</v>
      </c>
      <c r="O482" s="1678"/>
      <c r="P482" s="1664"/>
      <c r="Q482" s="1996"/>
      <c r="R482" s="1664"/>
    </row>
    <row r="483" spans="1:18" s="1647" customFormat="1" ht="299.25" hidden="1" x14ac:dyDescent="0.2">
      <c r="A483" s="175">
        <v>10</v>
      </c>
      <c r="B483" s="151" t="s">
        <v>1358</v>
      </c>
      <c r="C483" s="161" t="s">
        <v>900</v>
      </c>
      <c r="D483" s="1429" t="s">
        <v>5459</v>
      </c>
      <c r="E483" s="172" t="s">
        <v>4991</v>
      </c>
      <c r="F483" s="1352">
        <v>28378496</v>
      </c>
      <c r="G483" s="172" t="s">
        <v>5174</v>
      </c>
      <c r="H483" s="172" t="s">
        <v>4895</v>
      </c>
      <c r="I483" s="161" t="s">
        <v>3114</v>
      </c>
      <c r="J483" s="1690" t="s">
        <v>3167</v>
      </c>
      <c r="K483" s="1682" t="s">
        <v>5165</v>
      </c>
      <c r="L483" s="1878" t="s">
        <v>898</v>
      </c>
      <c r="M483" s="1352" t="s">
        <v>899</v>
      </c>
      <c r="N483" s="172" t="s">
        <v>897</v>
      </c>
      <c r="O483" s="1353"/>
      <c r="P483" s="1664"/>
      <c r="Q483" s="1664"/>
      <c r="R483" s="1664"/>
    </row>
    <row r="484" spans="1:18" s="1647" customFormat="1" ht="31.5" hidden="1" x14ac:dyDescent="0.2">
      <c r="A484" s="1243">
        <v>10</v>
      </c>
      <c r="B484" s="2002" t="s">
        <v>1259</v>
      </c>
      <c r="C484" s="87" t="s">
        <v>5067</v>
      </c>
      <c r="D484" s="2003" t="s">
        <v>4790</v>
      </c>
      <c r="E484" s="2004"/>
      <c r="F484" s="2005">
        <v>35000</v>
      </c>
      <c r="G484" s="2006" t="s">
        <v>5974</v>
      </c>
      <c r="H484" s="2006"/>
      <c r="I484" s="2001"/>
      <c r="J484" s="2001"/>
      <c r="K484" s="2001" t="s">
        <v>5165</v>
      </c>
      <c r="L484" s="2007" t="s">
        <v>5234</v>
      </c>
      <c r="M484" s="2005">
        <v>35000</v>
      </c>
      <c r="N484" s="2008"/>
      <c r="O484" s="2009"/>
      <c r="P484" s="1936"/>
      <c r="Q484" s="1936"/>
      <c r="R484" s="1936"/>
    </row>
    <row r="485" spans="1:18" s="1647" customFormat="1" hidden="1" x14ac:dyDescent="0.2">
      <c r="A485" s="1243">
        <v>10</v>
      </c>
      <c r="B485" s="91" t="s">
        <v>1377</v>
      </c>
      <c r="C485" s="91" t="s">
        <v>5784</v>
      </c>
      <c r="D485" s="2011" t="s">
        <v>4792</v>
      </c>
      <c r="E485" s="2013"/>
      <c r="F485" s="2014">
        <v>40000</v>
      </c>
      <c r="G485" s="2006" t="s">
        <v>5974</v>
      </c>
      <c r="H485" s="34"/>
      <c r="I485" s="1243"/>
      <c r="J485" s="1243"/>
      <c r="K485" s="1243" t="s">
        <v>5165</v>
      </c>
      <c r="L485" s="2015" t="s">
        <v>5786</v>
      </c>
      <c r="M485" s="2014">
        <v>40000</v>
      </c>
      <c r="N485" s="2016"/>
      <c r="O485" s="2017"/>
      <c r="P485" s="1936"/>
      <c r="Q485" s="1936"/>
      <c r="R485" s="1936"/>
    </row>
    <row r="486" spans="1:18" s="1653" customFormat="1" ht="47.25" hidden="1" x14ac:dyDescent="0.2">
      <c r="A486" s="1243">
        <v>10</v>
      </c>
      <c r="B486" s="1243" t="s">
        <v>1268</v>
      </c>
      <c r="C486" s="91" t="s">
        <v>5784</v>
      </c>
      <c r="D486" s="40" t="s">
        <v>5278</v>
      </c>
      <c r="E486" s="34"/>
      <c r="F486" s="41">
        <v>40000</v>
      </c>
      <c r="G486" s="2006" t="s">
        <v>5974</v>
      </c>
      <c r="H486" s="34"/>
      <c r="I486" s="1243"/>
      <c r="J486" s="1243"/>
      <c r="K486" s="1243" t="s">
        <v>5165</v>
      </c>
      <c r="L486" s="1879" t="s">
        <v>5224</v>
      </c>
      <c r="M486" s="41">
        <v>40000</v>
      </c>
      <c r="N486" s="1243"/>
      <c r="O486" s="1746"/>
      <c r="P486" s="1936"/>
      <c r="Q486" s="1936"/>
      <c r="R486" s="1936"/>
    </row>
    <row r="487" spans="1:18" s="1647" customFormat="1" ht="31.5" hidden="1" x14ac:dyDescent="0.2">
      <c r="A487" s="1243">
        <v>10</v>
      </c>
      <c r="B487" s="34" t="s">
        <v>1265</v>
      </c>
      <c r="C487" s="87" t="s">
        <v>5797</v>
      </c>
      <c r="D487" s="2011" t="s">
        <v>4813</v>
      </c>
      <c r="E487" s="34"/>
      <c r="F487" s="41">
        <v>50000</v>
      </c>
      <c r="G487" s="2006" t="s">
        <v>5974</v>
      </c>
      <c r="H487" s="34"/>
      <c r="I487" s="1243"/>
      <c r="J487" s="1243"/>
      <c r="K487" s="2001" t="s">
        <v>5165</v>
      </c>
      <c r="L487" s="1879" t="s">
        <v>720</v>
      </c>
      <c r="M487" s="41">
        <v>50000</v>
      </c>
      <c r="N487" s="1243"/>
      <c r="O487" s="1746"/>
      <c r="P487" s="1936"/>
      <c r="Q487" s="1936"/>
      <c r="R487" s="1936"/>
    </row>
    <row r="488" spans="1:18" s="1647" customFormat="1" ht="47.25" hidden="1" x14ac:dyDescent="0.2">
      <c r="A488" s="1243">
        <v>10</v>
      </c>
      <c r="B488" s="34" t="s">
        <v>1260</v>
      </c>
      <c r="C488" s="87" t="s">
        <v>5797</v>
      </c>
      <c r="D488" s="2011" t="s">
        <v>4808</v>
      </c>
      <c r="E488" s="34"/>
      <c r="F488" s="41">
        <v>70000</v>
      </c>
      <c r="G488" s="2006" t="s">
        <v>5974</v>
      </c>
      <c r="H488" s="34"/>
      <c r="I488" s="1243"/>
      <c r="J488" s="1243"/>
      <c r="K488" s="2001" t="s">
        <v>5165</v>
      </c>
      <c r="L488" s="1879" t="s">
        <v>720</v>
      </c>
      <c r="M488" s="41">
        <v>70000</v>
      </c>
      <c r="N488" s="1243"/>
      <c r="O488" s="1746"/>
      <c r="P488" s="1936"/>
      <c r="Q488" s="1936"/>
      <c r="R488" s="1936"/>
    </row>
    <row r="489" spans="1:18" s="1664" customFormat="1" ht="47.25" hidden="1" x14ac:dyDescent="0.2">
      <c r="A489" s="1243">
        <v>10</v>
      </c>
      <c r="B489" s="1243" t="s">
        <v>1274</v>
      </c>
      <c r="C489" s="91" t="s">
        <v>5821</v>
      </c>
      <c r="D489" s="1417" t="s">
        <v>4855</v>
      </c>
      <c r="E489" s="2013"/>
      <c r="F489" s="41">
        <v>75000</v>
      </c>
      <c r="G489" s="36" t="s">
        <v>5974</v>
      </c>
      <c r="H489" s="34"/>
      <c r="I489" s="1243"/>
      <c r="J489" s="2018"/>
      <c r="K489" s="2001" t="s">
        <v>5165</v>
      </c>
      <c r="L489" s="2019" t="s">
        <v>716</v>
      </c>
      <c r="M489" s="41">
        <v>75000</v>
      </c>
      <c r="N489" s="1243"/>
      <c r="O489" s="1746"/>
      <c r="P489" s="1936"/>
      <c r="Q489" s="1747"/>
      <c r="R489" s="1936"/>
    </row>
    <row r="490" spans="1:18" s="1664" customFormat="1" ht="47.25" hidden="1" x14ac:dyDescent="0.2">
      <c r="A490" s="1243">
        <v>10</v>
      </c>
      <c r="B490" s="1243" t="s">
        <v>1272</v>
      </c>
      <c r="C490" s="91" t="s">
        <v>5821</v>
      </c>
      <c r="D490" s="1417" t="s">
        <v>4853</v>
      </c>
      <c r="E490" s="2013"/>
      <c r="F490" s="41">
        <v>77000</v>
      </c>
      <c r="G490" s="36" t="s">
        <v>5974</v>
      </c>
      <c r="H490" s="34"/>
      <c r="I490" s="1243"/>
      <c r="J490" s="2018"/>
      <c r="K490" s="2001" t="s">
        <v>5165</v>
      </c>
      <c r="L490" s="2019" t="s">
        <v>716</v>
      </c>
      <c r="M490" s="41">
        <v>77000</v>
      </c>
      <c r="N490" s="1243"/>
      <c r="O490" s="1746"/>
      <c r="P490" s="1936"/>
      <c r="Q490" s="1747"/>
      <c r="R490" s="1936"/>
    </row>
    <row r="491" spans="1:18" s="1664" customFormat="1" ht="31.5" hidden="1" x14ac:dyDescent="0.2">
      <c r="A491" s="1243">
        <v>10</v>
      </c>
      <c r="B491" s="1243" t="s">
        <v>1270</v>
      </c>
      <c r="C491" s="87" t="s">
        <v>5061</v>
      </c>
      <c r="D491" s="1417" t="s">
        <v>4847</v>
      </c>
      <c r="E491" s="34"/>
      <c r="F491" s="41">
        <v>80000</v>
      </c>
      <c r="G491" s="36" t="s">
        <v>5974</v>
      </c>
      <c r="H491" s="34"/>
      <c r="I491" s="1243"/>
      <c r="J491" s="1243"/>
      <c r="K491" s="2001" t="s">
        <v>5165</v>
      </c>
      <c r="L491" s="1879" t="s">
        <v>706</v>
      </c>
      <c r="M491" s="41">
        <v>80000</v>
      </c>
      <c r="N491" s="1243"/>
      <c r="O491" s="1746"/>
      <c r="P491" s="1936"/>
      <c r="Q491" s="1747"/>
      <c r="R491" s="1936"/>
    </row>
    <row r="492" spans="1:18" s="1647" customFormat="1" ht="47.25" hidden="1" x14ac:dyDescent="0.2">
      <c r="A492" s="1243">
        <v>10</v>
      </c>
      <c r="B492" s="1243" t="s">
        <v>1273</v>
      </c>
      <c r="C492" s="91" t="s">
        <v>5821</v>
      </c>
      <c r="D492" s="1417" t="s">
        <v>4854</v>
      </c>
      <c r="E492" s="2013"/>
      <c r="F492" s="41">
        <v>82000</v>
      </c>
      <c r="G492" s="36" t="s">
        <v>5974</v>
      </c>
      <c r="H492" s="34"/>
      <c r="I492" s="1243"/>
      <c r="J492" s="2018"/>
      <c r="K492" s="2001" t="s">
        <v>5165</v>
      </c>
      <c r="L492" s="2019" t="s">
        <v>716</v>
      </c>
      <c r="M492" s="41">
        <v>82000</v>
      </c>
      <c r="N492" s="1243"/>
      <c r="O492" s="1746"/>
      <c r="P492" s="1936"/>
      <c r="Q492" s="1747"/>
      <c r="R492" s="1936"/>
    </row>
    <row r="493" spans="1:18" s="1647" customFormat="1" ht="47.25" hidden="1" x14ac:dyDescent="0.2">
      <c r="A493" s="1243">
        <v>10</v>
      </c>
      <c r="B493" s="34" t="s">
        <v>1269</v>
      </c>
      <c r="C493" s="87" t="s">
        <v>5809</v>
      </c>
      <c r="D493" s="40" t="s">
        <v>4830</v>
      </c>
      <c r="E493" s="34"/>
      <c r="F493" s="41">
        <v>100000</v>
      </c>
      <c r="G493" s="2006" t="s">
        <v>5974</v>
      </c>
      <c r="H493" s="34"/>
      <c r="I493" s="1243"/>
      <c r="J493" s="1243"/>
      <c r="K493" s="2001" t="s">
        <v>5165</v>
      </c>
      <c r="L493" s="1879" t="s">
        <v>718</v>
      </c>
      <c r="M493" s="41">
        <v>100000</v>
      </c>
      <c r="N493" s="1243"/>
      <c r="O493" s="1746"/>
      <c r="P493" s="1936"/>
      <c r="Q493" s="1936"/>
      <c r="R493" s="1936"/>
    </row>
    <row r="494" spans="1:18" s="1647" customFormat="1" ht="47.25" hidden="1" x14ac:dyDescent="0.2">
      <c r="A494" s="1243">
        <v>10</v>
      </c>
      <c r="B494" s="2012" t="s">
        <v>1275</v>
      </c>
      <c r="C494" s="91" t="s">
        <v>5821</v>
      </c>
      <c r="D494" s="1417" t="s">
        <v>4856</v>
      </c>
      <c r="E494" s="2013"/>
      <c r="F494" s="41">
        <v>110000</v>
      </c>
      <c r="G494" s="36" t="s">
        <v>5974</v>
      </c>
      <c r="H494" s="34"/>
      <c r="I494" s="1243"/>
      <c r="J494" s="2018"/>
      <c r="K494" s="2001" t="s">
        <v>5165</v>
      </c>
      <c r="L494" s="2019" t="s">
        <v>716</v>
      </c>
      <c r="M494" s="41">
        <v>110000</v>
      </c>
      <c r="N494" s="1243"/>
      <c r="O494" s="1746"/>
      <c r="P494" s="1936"/>
      <c r="Q494" s="1936"/>
      <c r="R494" s="1936"/>
    </row>
    <row r="495" spans="1:18" s="1664" customFormat="1" ht="31.5" hidden="1" x14ac:dyDescent="0.2">
      <c r="A495" s="1243">
        <v>10</v>
      </c>
      <c r="B495" s="1980" t="s">
        <v>1263</v>
      </c>
      <c r="C495" s="87" t="s">
        <v>5797</v>
      </c>
      <c r="D495" s="2011" t="s">
        <v>4811</v>
      </c>
      <c r="E495" s="34"/>
      <c r="F495" s="41">
        <v>140000</v>
      </c>
      <c r="G495" s="2006" t="s">
        <v>5974</v>
      </c>
      <c r="H495" s="34"/>
      <c r="I495" s="1243"/>
      <c r="J495" s="1243"/>
      <c r="K495" s="2001" t="s">
        <v>5165</v>
      </c>
      <c r="L495" s="1879" t="s">
        <v>720</v>
      </c>
      <c r="M495" s="41">
        <v>140000</v>
      </c>
      <c r="N495" s="1243"/>
      <c r="O495" s="1746"/>
      <c r="P495" s="1936"/>
      <c r="Q495" s="1936"/>
      <c r="R495" s="1936"/>
    </row>
    <row r="496" spans="1:18" s="1664" customFormat="1" ht="31.5" hidden="1" x14ac:dyDescent="0.2">
      <c r="A496" s="1243">
        <v>10</v>
      </c>
      <c r="B496" s="2012" t="s">
        <v>1267</v>
      </c>
      <c r="C496" s="87" t="s">
        <v>5797</v>
      </c>
      <c r="D496" s="2011" t="s">
        <v>4815</v>
      </c>
      <c r="E496" s="34"/>
      <c r="F496" s="41">
        <v>150000</v>
      </c>
      <c r="G496" s="2006" t="s">
        <v>5974</v>
      </c>
      <c r="H496" s="34"/>
      <c r="I496" s="1243"/>
      <c r="J496" s="1243"/>
      <c r="K496" s="2001" t="s">
        <v>5165</v>
      </c>
      <c r="L496" s="1879" t="s">
        <v>720</v>
      </c>
      <c r="M496" s="41">
        <v>150000</v>
      </c>
      <c r="N496" s="1243"/>
      <c r="O496" s="1746"/>
      <c r="P496" s="1936"/>
      <c r="Q496" s="1936"/>
      <c r="R496" s="1936"/>
    </row>
    <row r="497" spans="1:18" s="1664" customFormat="1" ht="31.5" hidden="1" x14ac:dyDescent="0.2">
      <c r="A497" s="1243">
        <v>10</v>
      </c>
      <c r="B497" s="2012" t="s">
        <v>1266</v>
      </c>
      <c r="C497" s="87" t="s">
        <v>5797</v>
      </c>
      <c r="D497" s="2011" t="s">
        <v>4814</v>
      </c>
      <c r="E497" s="34"/>
      <c r="F497" s="41">
        <v>199000</v>
      </c>
      <c r="G497" s="2006" t="s">
        <v>5974</v>
      </c>
      <c r="H497" s="34"/>
      <c r="I497" s="1243"/>
      <c r="J497" s="1243"/>
      <c r="K497" s="2001" t="s">
        <v>5165</v>
      </c>
      <c r="L497" s="1879" t="s">
        <v>720</v>
      </c>
      <c r="M497" s="41">
        <v>199000</v>
      </c>
      <c r="N497" s="1243"/>
      <c r="O497" s="1746"/>
      <c r="P497" s="1936"/>
      <c r="Q497" s="1936"/>
      <c r="R497" s="1747"/>
    </row>
    <row r="498" spans="1:18" s="1664" customFormat="1" ht="47.25" hidden="1" x14ac:dyDescent="0.2">
      <c r="A498" s="1243">
        <v>10</v>
      </c>
      <c r="B498" s="2012" t="s">
        <v>1264</v>
      </c>
      <c r="C498" s="87" t="s">
        <v>5797</v>
      </c>
      <c r="D498" s="2011" t="s">
        <v>4812</v>
      </c>
      <c r="E498" s="34"/>
      <c r="F498" s="41">
        <v>199000</v>
      </c>
      <c r="G498" s="2006" t="s">
        <v>5974</v>
      </c>
      <c r="H498" s="34"/>
      <c r="I498" s="1243"/>
      <c r="J498" s="1243"/>
      <c r="K498" s="2001" t="s">
        <v>5165</v>
      </c>
      <c r="L498" s="1879" t="s">
        <v>720</v>
      </c>
      <c r="M498" s="41">
        <v>199000</v>
      </c>
      <c r="N498" s="1243"/>
      <c r="O498" s="1746"/>
      <c r="P498" s="1936"/>
      <c r="Q498" s="1936"/>
      <c r="R498" s="1747"/>
    </row>
    <row r="499" spans="1:18" s="1664" customFormat="1" ht="47.25" hidden="1" x14ac:dyDescent="0.2">
      <c r="A499" s="1243">
        <v>10</v>
      </c>
      <c r="B499" s="34" t="s">
        <v>1261</v>
      </c>
      <c r="C499" s="87" t="s">
        <v>5797</v>
      </c>
      <c r="D499" s="2011" t="s">
        <v>4809</v>
      </c>
      <c r="E499" s="34"/>
      <c r="F499" s="41">
        <v>199000</v>
      </c>
      <c r="G499" s="2006" t="s">
        <v>5974</v>
      </c>
      <c r="H499" s="34"/>
      <c r="I499" s="1243"/>
      <c r="J499" s="1243"/>
      <c r="K499" s="2001" t="s">
        <v>5165</v>
      </c>
      <c r="L499" s="1879" t="s">
        <v>720</v>
      </c>
      <c r="M499" s="41">
        <v>199000</v>
      </c>
      <c r="N499" s="1243"/>
      <c r="O499" s="1746"/>
      <c r="P499" s="1936"/>
      <c r="Q499" s="1936"/>
      <c r="R499" s="1936"/>
    </row>
    <row r="500" spans="1:18" s="1647" customFormat="1" ht="31.5" hidden="1" x14ac:dyDescent="0.2">
      <c r="A500" s="1243">
        <v>10</v>
      </c>
      <c r="B500" s="34" t="s">
        <v>1262</v>
      </c>
      <c r="C500" s="87" t="s">
        <v>5797</v>
      </c>
      <c r="D500" s="2011" t="s">
        <v>4810</v>
      </c>
      <c r="E500" s="34"/>
      <c r="F500" s="41">
        <v>199000</v>
      </c>
      <c r="G500" s="2006" t="s">
        <v>5974</v>
      </c>
      <c r="H500" s="34"/>
      <c r="I500" s="1243"/>
      <c r="J500" s="1243"/>
      <c r="K500" s="2001" t="s">
        <v>5165</v>
      </c>
      <c r="L500" s="1879" t="s">
        <v>720</v>
      </c>
      <c r="M500" s="41">
        <v>199000</v>
      </c>
      <c r="N500" s="1243"/>
      <c r="O500" s="1746"/>
      <c r="P500" s="1936"/>
      <c r="Q500" s="1936"/>
      <c r="R500" s="1936"/>
    </row>
    <row r="501" spans="1:18" s="1647" customFormat="1" ht="31.5" hidden="1" x14ac:dyDescent="0.2">
      <c r="A501" s="1243">
        <v>10</v>
      </c>
      <c r="B501" s="1243" t="s">
        <v>1271</v>
      </c>
      <c r="C501" s="87" t="s">
        <v>5824</v>
      </c>
      <c r="D501" s="1417" t="s">
        <v>4850</v>
      </c>
      <c r="E501" s="34"/>
      <c r="F501" s="41">
        <v>199000</v>
      </c>
      <c r="G501" s="36" t="s">
        <v>5974</v>
      </c>
      <c r="H501" s="34"/>
      <c r="I501" s="1243"/>
      <c r="J501" s="1243"/>
      <c r="K501" s="2001" t="s">
        <v>5165</v>
      </c>
      <c r="L501" s="1879" t="s">
        <v>724</v>
      </c>
      <c r="M501" s="41">
        <v>199000</v>
      </c>
      <c r="N501" s="1243"/>
      <c r="O501" s="1746"/>
      <c r="P501" s="1936"/>
      <c r="Q501" s="1936"/>
      <c r="R501" s="1936"/>
    </row>
    <row r="502" spans="1:18" s="1647" customFormat="1" ht="47.25" hidden="1" x14ac:dyDescent="0.2">
      <c r="A502" s="1243">
        <v>10</v>
      </c>
      <c r="B502" s="1243" t="s">
        <v>1370</v>
      </c>
      <c r="C502" s="91" t="s">
        <v>5821</v>
      </c>
      <c r="D502" s="1417" t="s">
        <v>4859</v>
      </c>
      <c r="E502" s="2013"/>
      <c r="F502" s="41">
        <v>360000</v>
      </c>
      <c r="G502" s="36" t="s">
        <v>5226</v>
      </c>
      <c r="H502" s="34" t="s">
        <v>4934</v>
      </c>
      <c r="I502" s="1243" t="s">
        <v>5038</v>
      </c>
      <c r="J502" s="2018" t="s">
        <v>3105</v>
      </c>
      <c r="K502" s="2001" t="s">
        <v>5165</v>
      </c>
      <c r="L502" s="2019" t="s">
        <v>716</v>
      </c>
      <c r="M502" s="41">
        <v>360000</v>
      </c>
      <c r="N502" s="1243"/>
      <c r="O502" s="1746"/>
      <c r="P502" s="1936"/>
      <c r="Q502" s="1936"/>
      <c r="R502" s="1936"/>
    </row>
    <row r="503" spans="1:18" s="1653" customFormat="1" ht="31.5" hidden="1" x14ac:dyDescent="0.2">
      <c r="A503" s="1243">
        <v>10</v>
      </c>
      <c r="B503" s="1243" t="s">
        <v>1378</v>
      </c>
      <c r="C503" s="87" t="s">
        <v>5861</v>
      </c>
      <c r="D503" s="40" t="s">
        <v>4122</v>
      </c>
      <c r="E503" s="34"/>
      <c r="F503" s="41">
        <v>600000</v>
      </c>
      <c r="G503" s="36" t="s">
        <v>5174</v>
      </c>
      <c r="H503" s="34" t="s">
        <v>4934</v>
      </c>
      <c r="I503" s="36" t="s">
        <v>5223</v>
      </c>
      <c r="J503" s="1243" t="s">
        <v>3093</v>
      </c>
      <c r="K503" s="2001" t="s">
        <v>5165</v>
      </c>
      <c r="L503" s="1879" t="s">
        <v>722</v>
      </c>
      <c r="M503" s="41">
        <v>600000</v>
      </c>
      <c r="N503" s="1243"/>
      <c r="O503" s="1746"/>
      <c r="P503" s="1936"/>
      <c r="Q503" s="1936"/>
      <c r="R503" s="1936"/>
    </row>
    <row r="504" spans="1:18" s="1653" customFormat="1" ht="47.25" hidden="1" x14ac:dyDescent="0.2">
      <c r="A504" s="1243">
        <v>10</v>
      </c>
      <c r="B504" s="1243" t="s">
        <v>1370</v>
      </c>
      <c r="C504" s="91" t="s">
        <v>5821</v>
      </c>
      <c r="D504" s="1417" t="s">
        <v>4858</v>
      </c>
      <c r="E504" s="2013"/>
      <c r="F504" s="41">
        <v>635000</v>
      </c>
      <c r="G504" s="36" t="s">
        <v>5226</v>
      </c>
      <c r="H504" s="34" t="s">
        <v>4934</v>
      </c>
      <c r="I504" s="1243" t="s">
        <v>5038</v>
      </c>
      <c r="J504" s="2018" t="s">
        <v>3105</v>
      </c>
      <c r="K504" s="2001" t="s">
        <v>5165</v>
      </c>
      <c r="L504" s="2019" t="s">
        <v>716</v>
      </c>
      <c r="M504" s="41">
        <v>635000</v>
      </c>
      <c r="N504" s="1243"/>
      <c r="O504" s="1746"/>
      <c r="P504" s="1936"/>
      <c r="Q504" s="1936"/>
      <c r="R504" s="1936"/>
    </row>
    <row r="505" spans="1:18" s="1647" customFormat="1" ht="31.5" hidden="1" x14ac:dyDescent="0.2">
      <c r="A505" s="1243">
        <v>10</v>
      </c>
      <c r="B505" s="1243" t="s">
        <v>1376</v>
      </c>
      <c r="C505" s="87" t="s">
        <v>5809</v>
      </c>
      <c r="D505" s="40" t="s">
        <v>4121</v>
      </c>
      <c r="E505" s="34"/>
      <c r="F505" s="41">
        <v>800000</v>
      </c>
      <c r="G505" s="36" t="s">
        <v>5174</v>
      </c>
      <c r="H505" s="34" t="s">
        <v>4934</v>
      </c>
      <c r="I505" s="36" t="s">
        <v>5223</v>
      </c>
      <c r="J505" s="1243" t="s">
        <v>3093</v>
      </c>
      <c r="K505" s="2001" t="s">
        <v>5165</v>
      </c>
      <c r="L505" s="1879" t="s">
        <v>719</v>
      </c>
      <c r="M505" s="41">
        <v>800000</v>
      </c>
      <c r="N505" s="1243"/>
      <c r="O505" s="1746"/>
      <c r="P505" s="1936"/>
      <c r="Q505" s="1936"/>
      <c r="R505" s="1936"/>
    </row>
    <row r="506" spans="1:18" s="1647" customFormat="1" ht="47.25" hidden="1" x14ac:dyDescent="0.2">
      <c r="A506" s="1243">
        <v>10</v>
      </c>
      <c r="B506" s="1243" t="s">
        <v>1375</v>
      </c>
      <c r="C506" s="87" t="s">
        <v>5797</v>
      </c>
      <c r="D506" s="40" t="s">
        <v>4097</v>
      </c>
      <c r="E506" s="34"/>
      <c r="F506" s="41">
        <v>800000</v>
      </c>
      <c r="G506" s="36" t="s">
        <v>5174</v>
      </c>
      <c r="H506" s="34" t="s">
        <v>4934</v>
      </c>
      <c r="I506" s="1243" t="s">
        <v>3115</v>
      </c>
      <c r="J506" s="1243" t="s">
        <v>3093</v>
      </c>
      <c r="K506" s="2001" t="s">
        <v>5165</v>
      </c>
      <c r="L506" s="1879" t="s">
        <v>720</v>
      </c>
      <c r="M506" s="41">
        <v>800000</v>
      </c>
      <c r="N506" s="1243"/>
      <c r="O506" s="1746"/>
      <c r="P506" s="1936"/>
      <c r="Q506" s="1936"/>
      <c r="R506" s="1936"/>
    </row>
    <row r="507" spans="1:18" s="1937" customFormat="1" ht="47.25" hidden="1" x14ac:dyDescent="0.2">
      <c r="A507" s="1243">
        <v>10</v>
      </c>
      <c r="B507" s="1243" t="s">
        <v>1369</v>
      </c>
      <c r="C507" s="91" t="s">
        <v>5821</v>
      </c>
      <c r="D507" s="1417" t="s">
        <v>4857</v>
      </c>
      <c r="E507" s="2013"/>
      <c r="F507" s="41">
        <v>810000</v>
      </c>
      <c r="G507" s="36" t="s">
        <v>5226</v>
      </c>
      <c r="H507" s="34" t="s">
        <v>4934</v>
      </c>
      <c r="I507" s="1243" t="s">
        <v>5038</v>
      </c>
      <c r="J507" s="2018" t="s">
        <v>3105</v>
      </c>
      <c r="K507" s="2001" t="s">
        <v>5165</v>
      </c>
      <c r="L507" s="2019" t="s">
        <v>716</v>
      </c>
      <c r="M507" s="41">
        <v>810000</v>
      </c>
      <c r="N507" s="1243"/>
      <c r="O507" s="1746"/>
      <c r="P507" s="1935"/>
      <c r="Q507" s="1936"/>
      <c r="R507" s="1936"/>
    </row>
    <row r="508" spans="1:18" s="1647" customFormat="1" ht="63" hidden="1" x14ac:dyDescent="0.2">
      <c r="A508" s="1243">
        <v>10</v>
      </c>
      <c r="B508" s="1243" t="s">
        <v>1374</v>
      </c>
      <c r="C508" s="87" t="s">
        <v>5101</v>
      </c>
      <c r="D508" s="40" t="s">
        <v>5065</v>
      </c>
      <c r="E508" s="34"/>
      <c r="F508" s="41">
        <v>1000000</v>
      </c>
      <c r="G508" s="34" t="s">
        <v>5174</v>
      </c>
      <c r="H508" s="34" t="s">
        <v>4895</v>
      </c>
      <c r="I508" s="1243" t="s">
        <v>5160</v>
      </c>
      <c r="J508" s="34" t="s">
        <v>3290</v>
      </c>
      <c r="K508" s="2001" t="s">
        <v>5165</v>
      </c>
      <c r="L508" s="1879" t="s">
        <v>715</v>
      </c>
      <c r="M508" s="41">
        <v>1000000</v>
      </c>
      <c r="N508" s="1243"/>
      <c r="O508" s="1746"/>
      <c r="P508" s="1935"/>
      <c r="Q508" s="1936"/>
      <c r="R508" s="1936"/>
    </row>
    <row r="509" spans="1:18" s="1647" customFormat="1" ht="63" hidden="1" x14ac:dyDescent="0.2">
      <c r="A509" s="1243">
        <v>10</v>
      </c>
      <c r="B509" s="2023" t="s">
        <v>1373</v>
      </c>
      <c r="C509" s="87" t="s">
        <v>5123</v>
      </c>
      <c r="D509" s="40" t="s">
        <v>5122</v>
      </c>
      <c r="E509" s="34"/>
      <c r="F509" s="41">
        <v>4000000</v>
      </c>
      <c r="G509" s="36" t="s">
        <v>5174</v>
      </c>
      <c r="H509" s="34" t="s">
        <v>4895</v>
      </c>
      <c r="I509" s="1243" t="s">
        <v>3114</v>
      </c>
      <c r="J509" s="34" t="s">
        <v>3290</v>
      </c>
      <c r="K509" s="2001" t="s">
        <v>5165</v>
      </c>
      <c r="L509" s="1879" t="s">
        <v>715</v>
      </c>
      <c r="M509" s="41">
        <v>4000000</v>
      </c>
      <c r="N509" s="34" t="s">
        <v>5841</v>
      </c>
      <c r="O509" s="1746"/>
      <c r="P509" s="1935"/>
      <c r="Q509" s="1936"/>
      <c r="R509" s="1936"/>
    </row>
    <row r="510" spans="1:18" s="1647" customFormat="1" ht="63" hidden="1" x14ac:dyDescent="0.2">
      <c r="A510" s="1243">
        <v>10</v>
      </c>
      <c r="B510" s="1243" t="s">
        <v>1372</v>
      </c>
      <c r="C510" s="87" t="s">
        <v>5102</v>
      </c>
      <c r="D510" s="1417" t="s">
        <v>5066</v>
      </c>
      <c r="E510" s="34"/>
      <c r="F510" s="41">
        <v>10000000</v>
      </c>
      <c r="G510" s="34" t="s">
        <v>5174</v>
      </c>
      <c r="H510" s="34" t="s">
        <v>4895</v>
      </c>
      <c r="I510" s="36" t="s">
        <v>5223</v>
      </c>
      <c r="J510" s="34" t="s">
        <v>3290</v>
      </c>
      <c r="K510" s="2001" t="s">
        <v>5165</v>
      </c>
      <c r="L510" s="1879" t="s">
        <v>715</v>
      </c>
      <c r="M510" s="41">
        <v>10000000</v>
      </c>
      <c r="N510" s="1243"/>
      <c r="O510" s="1746"/>
      <c r="P510" s="1936"/>
      <c r="Q510" s="1747"/>
      <c r="R510" s="1936"/>
    </row>
    <row r="511" spans="1:18" s="1664" customFormat="1" ht="63" hidden="1" x14ac:dyDescent="0.2">
      <c r="A511" s="1243">
        <v>10</v>
      </c>
      <c r="B511" s="1861" t="s">
        <v>1381</v>
      </c>
      <c r="C511" s="87" t="s">
        <v>7771</v>
      </c>
      <c r="D511" s="40" t="s">
        <v>3186</v>
      </c>
      <c r="E511" s="34" t="s">
        <v>4991</v>
      </c>
      <c r="F511" s="41">
        <v>15000000</v>
      </c>
      <c r="G511" s="36" t="s">
        <v>5174</v>
      </c>
      <c r="H511" s="34" t="s">
        <v>4895</v>
      </c>
      <c r="I511" s="1243" t="s">
        <v>5267</v>
      </c>
      <c r="J511" s="34" t="s">
        <v>3290</v>
      </c>
      <c r="K511" s="2001" t="s">
        <v>5165</v>
      </c>
      <c r="L511" s="1879" t="s">
        <v>715</v>
      </c>
      <c r="M511" s="41">
        <v>15000000</v>
      </c>
      <c r="N511" s="34" t="s">
        <v>5416</v>
      </c>
      <c r="O511" s="1746"/>
      <c r="P511" s="1936"/>
      <c r="Q511" s="1747"/>
      <c r="R511" s="1936"/>
    </row>
    <row r="512" spans="1:18" s="1664" customFormat="1" ht="47.25" hidden="1" x14ac:dyDescent="0.2">
      <c r="A512" s="1243">
        <v>10</v>
      </c>
      <c r="B512" s="1243" t="s">
        <v>1371</v>
      </c>
      <c r="C512" s="87" t="s">
        <v>5821</v>
      </c>
      <c r="D512" s="1417" t="s">
        <v>4860</v>
      </c>
      <c r="E512" s="34"/>
      <c r="F512" s="41">
        <v>43000000</v>
      </c>
      <c r="G512" s="36" t="s">
        <v>5226</v>
      </c>
      <c r="H512" s="34" t="s">
        <v>4934</v>
      </c>
      <c r="I512" s="1243" t="s">
        <v>5160</v>
      </c>
      <c r="J512" s="1243" t="s">
        <v>3105</v>
      </c>
      <c r="K512" s="2001" t="s">
        <v>5165</v>
      </c>
      <c r="L512" s="2019" t="s">
        <v>716</v>
      </c>
      <c r="M512" s="41">
        <v>43000000</v>
      </c>
      <c r="N512" s="1243"/>
      <c r="O512" s="1746"/>
      <c r="P512" s="1936"/>
      <c r="Q512" s="1936"/>
      <c r="R512" s="1936"/>
    </row>
    <row r="513" spans="1:18" s="1664" customFormat="1" ht="31.5" hidden="1" x14ac:dyDescent="0.2">
      <c r="A513" s="1814">
        <v>10</v>
      </c>
      <c r="B513" s="1814" t="s">
        <v>1276</v>
      </c>
      <c r="C513" s="1816" t="s">
        <v>5836</v>
      </c>
      <c r="D513" s="1826" t="s">
        <v>4091</v>
      </c>
      <c r="E513" s="1815"/>
      <c r="F513" s="1824">
        <v>52000</v>
      </c>
      <c r="G513" s="1815" t="s">
        <v>5172</v>
      </c>
      <c r="H513" s="1815" t="s">
        <v>4934</v>
      </c>
      <c r="I513" s="1814" t="s">
        <v>5223</v>
      </c>
      <c r="J513" s="1814" t="s">
        <v>3111</v>
      </c>
      <c r="K513" s="1827" t="s">
        <v>5165</v>
      </c>
      <c r="L513" s="1960" t="s">
        <v>721</v>
      </c>
      <c r="M513" s="1824">
        <v>52000</v>
      </c>
      <c r="N513" s="1814"/>
      <c r="O513" s="1828"/>
      <c r="P513" s="1823"/>
      <c r="Q513" s="1823"/>
      <c r="R513" s="1823"/>
    </row>
    <row r="514" spans="1:18" s="1647" customFormat="1" ht="31.5" hidden="1" x14ac:dyDescent="0.2">
      <c r="A514" s="1814">
        <v>10</v>
      </c>
      <c r="B514" s="1814" t="s">
        <v>915</v>
      </c>
      <c r="C514" s="1816" t="s">
        <v>5813</v>
      </c>
      <c r="D514" s="1825" t="s">
        <v>3177</v>
      </c>
      <c r="E514" s="1818"/>
      <c r="F514" s="1831">
        <v>60000</v>
      </c>
      <c r="G514" s="1818" t="s">
        <v>5172</v>
      </c>
      <c r="H514" s="1815" t="s">
        <v>4934</v>
      </c>
      <c r="I514" s="1820" t="s">
        <v>5223</v>
      </c>
      <c r="J514" s="1820" t="s">
        <v>3085</v>
      </c>
      <c r="K514" s="1814" t="s">
        <v>5165</v>
      </c>
      <c r="L514" s="1960" t="s">
        <v>3178</v>
      </c>
      <c r="M514" s="1961">
        <v>60000</v>
      </c>
      <c r="N514" s="1814"/>
      <c r="O514" s="1962"/>
      <c r="P514" s="1823"/>
      <c r="Q514" s="1823"/>
      <c r="R514" s="1823"/>
    </row>
    <row r="515" spans="1:18" s="1647" customFormat="1" ht="31.5" x14ac:dyDescent="0.2">
      <c r="A515" s="80">
        <v>11</v>
      </c>
      <c r="B515" s="151" t="s">
        <v>2884</v>
      </c>
      <c r="C515" s="1260" t="s">
        <v>5188</v>
      </c>
      <c r="D515" s="164" t="s">
        <v>4996</v>
      </c>
      <c r="E515" s="151" t="s">
        <v>4991</v>
      </c>
      <c r="F515" s="174">
        <v>500</v>
      </c>
      <c r="G515" s="153" t="s">
        <v>5174</v>
      </c>
      <c r="H515" s="153" t="s">
        <v>4934</v>
      </c>
      <c r="I515" s="175" t="s">
        <v>5038</v>
      </c>
      <c r="J515" s="161" t="s">
        <v>5164</v>
      </c>
      <c r="K515" s="161" t="s">
        <v>5165</v>
      </c>
      <c r="L515" s="1906" t="s">
        <v>7653</v>
      </c>
      <c r="M515" s="163">
        <v>500</v>
      </c>
      <c r="N515" s="172" t="s">
        <v>7909</v>
      </c>
      <c r="O515" s="164"/>
      <c r="P515" s="1930"/>
    </row>
    <row r="516" spans="1:18" s="1664" customFormat="1" ht="31.5" hidden="1" x14ac:dyDescent="0.2">
      <c r="A516" s="80">
        <v>11</v>
      </c>
      <c r="B516" s="2042" t="s">
        <v>2886</v>
      </c>
      <c r="C516" s="1260" t="s">
        <v>7771</v>
      </c>
      <c r="D516" s="164" t="s">
        <v>4998</v>
      </c>
      <c r="E516" s="151" t="s">
        <v>4991</v>
      </c>
      <c r="F516" s="174">
        <v>10000</v>
      </c>
      <c r="G516" s="153" t="s">
        <v>5174</v>
      </c>
      <c r="H516" s="153" t="s">
        <v>4934</v>
      </c>
      <c r="I516" s="175" t="s">
        <v>5038</v>
      </c>
      <c r="J516" s="172" t="s">
        <v>5164</v>
      </c>
      <c r="K516" s="154" t="s">
        <v>5165</v>
      </c>
      <c r="L516" s="1905" t="s">
        <v>7653</v>
      </c>
      <c r="M516" s="163">
        <v>10000</v>
      </c>
      <c r="N516" s="172" t="s">
        <v>7911</v>
      </c>
      <c r="O516" s="194"/>
      <c r="Q516" s="1647"/>
      <c r="R516" s="1647"/>
    </row>
    <row r="517" spans="1:18" s="1664" customFormat="1" ht="47.25" hidden="1" x14ac:dyDescent="0.2">
      <c r="A517" s="175">
        <v>11</v>
      </c>
      <c r="B517" s="1978" t="s">
        <v>1384</v>
      </c>
      <c r="C517" s="81" t="s">
        <v>7917</v>
      </c>
      <c r="D517" s="1253" t="s">
        <v>4127</v>
      </c>
      <c r="E517" s="129"/>
      <c r="F517" s="92">
        <v>5000</v>
      </c>
      <c r="G517" s="14" t="s">
        <v>5974</v>
      </c>
      <c r="H517" s="12"/>
      <c r="I517" s="15"/>
      <c r="J517" s="129"/>
      <c r="K517" s="1768" t="s">
        <v>5165</v>
      </c>
      <c r="L517" s="1902" t="s">
        <v>7653</v>
      </c>
      <c r="M517" s="78">
        <v>5000</v>
      </c>
      <c r="N517" s="129" t="s">
        <v>7919</v>
      </c>
      <c r="O517" s="79"/>
      <c r="P517" s="1647"/>
      <c r="Q517" s="1647"/>
      <c r="R517" s="1647"/>
    </row>
    <row r="518" spans="1:18" s="1664" customFormat="1" ht="31.5" hidden="1" x14ac:dyDescent="0.2">
      <c r="A518" s="80">
        <v>11</v>
      </c>
      <c r="B518" s="1978" t="s">
        <v>1383</v>
      </c>
      <c r="C518" s="1249" t="s">
        <v>5083</v>
      </c>
      <c r="D518" s="1253" t="s">
        <v>5084</v>
      </c>
      <c r="E518" s="129"/>
      <c r="F518" s="92">
        <v>10000</v>
      </c>
      <c r="G518" s="14" t="s">
        <v>5974</v>
      </c>
      <c r="H518" s="12"/>
      <c r="I518" s="15"/>
      <c r="J518" s="129"/>
      <c r="K518" s="1768" t="s">
        <v>5165</v>
      </c>
      <c r="L518" s="1902" t="s">
        <v>7653</v>
      </c>
      <c r="M518" s="78">
        <v>10000</v>
      </c>
      <c r="N518" s="129" t="s">
        <v>7916</v>
      </c>
      <c r="O518" s="79"/>
      <c r="P518" s="1647"/>
      <c r="Q518" s="1647"/>
      <c r="R518" s="1647"/>
    </row>
    <row r="519" spans="1:18" s="1664" customFormat="1" ht="94.5" hidden="1" x14ac:dyDescent="0.2">
      <c r="A519" s="175">
        <v>11</v>
      </c>
      <c r="B519" s="1803" t="s">
        <v>1382</v>
      </c>
      <c r="C519" s="1249" t="s">
        <v>5067</v>
      </c>
      <c r="D519" s="1253" t="s">
        <v>4126</v>
      </c>
      <c r="E519" s="129"/>
      <c r="F519" s="92">
        <v>20000</v>
      </c>
      <c r="G519" s="14" t="s">
        <v>5974</v>
      </c>
      <c r="H519" s="12"/>
      <c r="I519" s="15"/>
      <c r="J519" s="129"/>
      <c r="K519" s="1768" t="s">
        <v>5165</v>
      </c>
      <c r="L519" s="1902" t="s">
        <v>5234</v>
      </c>
      <c r="M519" s="78">
        <v>20000</v>
      </c>
      <c r="N519" s="129" t="s">
        <v>7915</v>
      </c>
      <c r="O519" s="79"/>
      <c r="P519" s="1647"/>
      <c r="Q519" s="1647"/>
      <c r="R519" s="1647"/>
    </row>
    <row r="520" spans="1:18" s="1664" customFormat="1" ht="31.5" hidden="1" x14ac:dyDescent="0.2">
      <c r="A520" s="198">
        <v>12</v>
      </c>
      <c r="B520" s="151" t="s">
        <v>3300</v>
      </c>
      <c r="C520" s="1260" t="s">
        <v>7638</v>
      </c>
      <c r="D520" s="1429" t="s">
        <v>4145</v>
      </c>
      <c r="E520" s="151" t="s">
        <v>4991</v>
      </c>
      <c r="F520" s="1352">
        <v>96000</v>
      </c>
      <c r="G520" s="172" t="s">
        <v>5974</v>
      </c>
      <c r="H520" s="172"/>
      <c r="I520" s="172"/>
      <c r="J520" s="172"/>
      <c r="K520" s="151" t="s">
        <v>5165</v>
      </c>
      <c r="L520" s="1845" t="s">
        <v>5242</v>
      </c>
      <c r="M520" s="1353">
        <v>96000</v>
      </c>
      <c r="N520" s="1353"/>
      <c r="O520" s="151"/>
      <c r="P520" s="1653"/>
      <c r="Q520" s="1647"/>
      <c r="R520" s="1647"/>
    </row>
    <row r="521" spans="1:18" s="1664" customFormat="1" ht="31.5" hidden="1" x14ac:dyDescent="0.2">
      <c r="A521" s="198">
        <v>12</v>
      </c>
      <c r="B521" s="2042" t="s">
        <v>3304</v>
      </c>
      <c r="C521" s="1260" t="s">
        <v>5284</v>
      </c>
      <c r="D521" s="1429" t="s">
        <v>5106</v>
      </c>
      <c r="E521" s="151" t="s">
        <v>4991</v>
      </c>
      <c r="F521" s="1352">
        <v>16000</v>
      </c>
      <c r="G521" s="151" t="s">
        <v>5974</v>
      </c>
      <c r="H521" s="151"/>
      <c r="I521" s="172"/>
      <c r="J521" s="172"/>
      <c r="K521" s="151" t="s">
        <v>5165</v>
      </c>
      <c r="L521" s="1845" t="s">
        <v>5246</v>
      </c>
      <c r="M521" s="1353">
        <v>16000</v>
      </c>
      <c r="N521" s="172" t="s">
        <v>4153</v>
      </c>
      <c r="O521" s="151"/>
      <c r="P521" s="1653"/>
      <c r="Q521" s="1647"/>
      <c r="R521" s="1647"/>
    </row>
    <row r="522" spans="1:18" s="1664" customFormat="1" ht="31.5" hidden="1" x14ac:dyDescent="0.2">
      <c r="A522" s="198">
        <v>12</v>
      </c>
      <c r="B522" s="34" t="s">
        <v>1283</v>
      </c>
      <c r="C522" s="1251" t="s">
        <v>5288</v>
      </c>
      <c r="D522" s="1427" t="s">
        <v>4156</v>
      </c>
      <c r="E522" s="12"/>
      <c r="F522" s="39">
        <v>4000</v>
      </c>
      <c r="G522" s="34" t="s">
        <v>5974</v>
      </c>
      <c r="H522" s="12"/>
      <c r="I522" s="34"/>
      <c r="J522" s="34"/>
      <c r="K522" s="34" t="s">
        <v>5165</v>
      </c>
      <c r="L522" s="1886" t="s">
        <v>5232</v>
      </c>
      <c r="M522" s="241">
        <v>4000</v>
      </c>
      <c r="N522" s="241"/>
      <c r="O522" s="12"/>
      <c r="P522" s="1647"/>
      <c r="Q522" s="1647"/>
      <c r="R522" s="1647"/>
    </row>
    <row r="523" spans="1:18" s="1664" customFormat="1" ht="31.5" hidden="1" x14ac:dyDescent="0.2">
      <c r="A523" s="198">
        <v>12</v>
      </c>
      <c r="B523" s="1980" t="s">
        <v>1278</v>
      </c>
      <c r="C523" s="1249" t="s">
        <v>7649</v>
      </c>
      <c r="D523" s="40" t="s">
        <v>4136</v>
      </c>
      <c r="E523" s="34"/>
      <c r="F523" s="39">
        <v>6000</v>
      </c>
      <c r="G523" s="14" t="s">
        <v>5974</v>
      </c>
      <c r="H523" s="12"/>
      <c r="I523" s="34"/>
      <c r="J523" s="34"/>
      <c r="K523" s="34" t="s">
        <v>5165</v>
      </c>
      <c r="L523" s="1886" t="s">
        <v>5234</v>
      </c>
      <c r="M523" s="241">
        <v>6000</v>
      </c>
      <c r="N523" s="241"/>
      <c r="O523" s="12"/>
      <c r="P523" s="1769"/>
      <c r="Q523" s="1647"/>
      <c r="R523" s="1647"/>
    </row>
    <row r="524" spans="1:18" s="1664" customFormat="1" ht="31.5" hidden="1" x14ac:dyDescent="0.2">
      <c r="A524" s="198">
        <v>12</v>
      </c>
      <c r="B524" s="1980" t="s">
        <v>1277</v>
      </c>
      <c r="C524" s="1249" t="s">
        <v>5067</v>
      </c>
      <c r="D524" s="40" t="s">
        <v>4135</v>
      </c>
      <c r="E524" s="34"/>
      <c r="F524" s="39">
        <v>6600</v>
      </c>
      <c r="G524" s="14" t="s">
        <v>5974</v>
      </c>
      <c r="H524" s="12"/>
      <c r="I524" s="34"/>
      <c r="J524" s="34"/>
      <c r="K524" s="34" t="s">
        <v>5165</v>
      </c>
      <c r="L524" s="1886" t="s">
        <v>5233</v>
      </c>
      <c r="M524" s="241">
        <v>6600</v>
      </c>
      <c r="N524" s="241"/>
      <c r="O524" s="12"/>
      <c r="P524" s="1748"/>
      <c r="Q524" s="1647"/>
      <c r="R524" s="1647"/>
    </row>
    <row r="525" spans="1:18" s="1664" customFormat="1" ht="31.5" hidden="1" x14ac:dyDescent="0.2">
      <c r="A525" s="198">
        <v>12</v>
      </c>
      <c r="B525" s="1980" t="s">
        <v>1280</v>
      </c>
      <c r="C525" s="91" t="s">
        <v>7652</v>
      </c>
      <c r="D525" s="1428" t="s">
        <v>4144</v>
      </c>
      <c r="E525" s="129"/>
      <c r="F525" s="212">
        <v>6800</v>
      </c>
      <c r="G525" s="201" t="s">
        <v>5974</v>
      </c>
      <c r="H525" s="201"/>
      <c r="I525" s="201"/>
      <c r="J525" s="201"/>
      <c r="K525" s="34" t="s">
        <v>5165</v>
      </c>
      <c r="L525" s="1886" t="s">
        <v>5241</v>
      </c>
      <c r="M525" s="244">
        <v>6800</v>
      </c>
      <c r="N525" s="244"/>
      <c r="O525" s="34"/>
      <c r="P525" s="1647"/>
      <c r="Q525" s="1647"/>
      <c r="R525" s="1647"/>
    </row>
    <row r="526" spans="1:18" s="1664" customFormat="1" hidden="1" x14ac:dyDescent="0.2">
      <c r="A526" s="198">
        <v>12</v>
      </c>
      <c r="B526" s="1980" t="s">
        <v>1282</v>
      </c>
      <c r="C526" s="1251" t="s">
        <v>5173</v>
      </c>
      <c r="D526" s="1428" t="s">
        <v>4151</v>
      </c>
      <c r="E526" s="129"/>
      <c r="F526" s="212">
        <v>12000</v>
      </c>
      <c r="G526" s="201" t="s">
        <v>5974</v>
      </c>
      <c r="H526" s="201"/>
      <c r="I526" s="201"/>
      <c r="J526" s="201"/>
      <c r="K526" s="34" t="s">
        <v>5165</v>
      </c>
      <c r="L526" s="1886" t="s">
        <v>5241</v>
      </c>
      <c r="M526" s="244">
        <v>12000</v>
      </c>
      <c r="N526" s="244"/>
      <c r="O526" s="34"/>
      <c r="P526" s="1647"/>
      <c r="Q526" s="1647"/>
      <c r="R526" s="1647"/>
    </row>
    <row r="527" spans="1:18" s="1664" customFormat="1" ht="31.5" hidden="1" x14ac:dyDescent="0.2">
      <c r="A527" s="198">
        <v>12</v>
      </c>
      <c r="B527" s="1978" t="s">
        <v>1281</v>
      </c>
      <c r="C527" s="1303" t="s">
        <v>5417</v>
      </c>
      <c r="D527" s="1428" t="s">
        <v>4147</v>
      </c>
      <c r="E527" s="129"/>
      <c r="F527" s="1301">
        <v>32000</v>
      </c>
      <c r="G527" s="129" t="s">
        <v>5974</v>
      </c>
      <c r="H527" s="129"/>
      <c r="I527" s="129"/>
      <c r="J527" s="129"/>
      <c r="K527" s="15" t="s">
        <v>5165</v>
      </c>
      <c r="L527" s="1854" t="s">
        <v>5242</v>
      </c>
      <c r="M527" s="1302">
        <v>32000</v>
      </c>
      <c r="N527" s="1302"/>
      <c r="O527" s="12"/>
      <c r="P527" s="1647"/>
      <c r="Q527" s="1647"/>
      <c r="R527" s="1647"/>
    </row>
    <row r="528" spans="1:18" s="1664" customFormat="1" ht="31.5" hidden="1" x14ac:dyDescent="0.2">
      <c r="A528" s="198">
        <v>12</v>
      </c>
      <c r="B528" s="1980" t="s">
        <v>1284</v>
      </c>
      <c r="C528" s="1304" t="s">
        <v>5418</v>
      </c>
      <c r="D528" s="1427" t="s">
        <v>4158</v>
      </c>
      <c r="E528" s="34"/>
      <c r="F528" s="39">
        <v>60000</v>
      </c>
      <c r="G528" s="34" t="s">
        <v>5974</v>
      </c>
      <c r="H528" s="34"/>
      <c r="I528" s="34"/>
      <c r="J528" s="34"/>
      <c r="K528" s="37" t="s">
        <v>5165</v>
      </c>
      <c r="L528" s="1886" t="s">
        <v>5257</v>
      </c>
      <c r="M528" s="241">
        <v>60000</v>
      </c>
      <c r="N528" s="34" t="s">
        <v>5258</v>
      </c>
      <c r="O528" s="34"/>
      <c r="P528" s="1647"/>
      <c r="Q528" s="1647"/>
      <c r="R528" s="1647"/>
    </row>
    <row r="529" spans="1:18" s="1664" customFormat="1" ht="31.5" hidden="1" x14ac:dyDescent="0.2">
      <c r="A529" s="161">
        <v>12</v>
      </c>
      <c r="B529" s="34" t="s">
        <v>1279</v>
      </c>
      <c r="C529" s="1250" t="s">
        <v>6476</v>
      </c>
      <c r="D529" s="77" t="s">
        <v>4141</v>
      </c>
      <c r="E529" s="12"/>
      <c r="F529" s="39">
        <v>195000</v>
      </c>
      <c r="G529" s="14" t="s">
        <v>5974</v>
      </c>
      <c r="H529" s="34"/>
      <c r="I529" s="34"/>
      <c r="J529" s="34"/>
      <c r="K529" s="34" t="s">
        <v>5165</v>
      </c>
      <c r="L529" s="1886" t="s">
        <v>5237</v>
      </c>
      <c r="M529" s="241">
        <v>195000</v>
      </c>
      <c r="N529" s="241"/>
      <c r="O529" s="12"/>
      <c r="P529" s="1769"/>
      <c r="Q529" s="1647"/>
      <c r="R529" s="1647"/>
    </row>
    <row r="530" spans="1:18" s="1664" customFormat="1" ht="63" hidden="1" x14ac:dyDescent="0.2">
      <c r="A530" s="198">
        <v>12</v>
      </c>
      <c r="B530" s="151" t="s">
        <v>1358</v>
      </c>
      <c r="C530" s="161" t="s">
        <v>900</v>
      </c>
      <c r="D530" s="1429" t="s">
        <v>5459</v>
      </c>
      <c r="E530" s="151" t="s">
        <v>4991</v>
      </c>
      <c r="F530" s="176">
        <v>790000</v>
      </c>
      <c r="G530" s="151" t="s">
        <v>5174</v>
      </c>
      <c r="H530" s="151" t="s">
        <v>4895</v>
      </c>
      <c r="I530" s="175"/>
      <c r="J530" s="1690" t="s">
        <v>3167</v>
      </c>
      <c r="K530" s="175" t="s">
        <v>5165</v>
      </c>
      <c r="L530" s="175" t="s">
        <v>903</v>
      </c>
      <c r="M530" s="176">
        <v>790000</v>
      </c>
      <c r="N530" s="151" t="s">
        <v>904</v>
      </c>
      <c r="O530" s="194"/>
      <c r="P530" s="1647"/>
      <c r="Q530" s="1647"/>
      <c r="R530" s="1647"/>
    </row>
    <row r="531" spans="1:18" s="1936" customFormat="1" ht="47.25" hidden="1" x14ac:dyDescent="0.2">
      <c r="A531" s="80">
        <v>13</v>
      </c>
      <c r="B531" s="34" t="s">
        <v>1285</v>
      </c>
      <c r="C531" s="1249" t="s">
        <v>5067</v>
      </c>
      <c r="D531" s="1417" t="s">
        <v>4175</v>
      </c>
      <c r="E531" s="36"/>
      <c r="F531" s="13">
        <v>5000</v>
      </c>
      <c r="G531" s="14" t="s">
        <v>5974</v>
      </c>
      <c r="H531" s="14"/>
      <c r="I531" s="15"/>
      <c r="J531" s="15"/>
      <c r="K531" s="1768" t="s">
        <v>5165</v>
      </c>
      <c r="L531" s="1890" t="s">
        <v>5294</v>
      </c>
      <c r="M531" s="76">
        <v>5000</v>
      </c>
      <c r="N531" s="12"/>
      <c r="O531" s="77"/>
      <c r="P531" s="1672"/>
      <c r="Q531" s="1647"/>
      <c r="R531" s="1647"/>
    </row>
    <row r="532" spans="1:18" s="1936" customFormat="1" hidden="1" x14ac:dyDescent="0.2">
      <c r="A532" s="80">
        <v>13</v>
      </c>
      <c r="B532" s="87" t="s">
        <v>1302</v>
      </c>
      <c r="C532" s="87" t="s">
        <v>7117</v>
      </c>
      <c r="D532" s="1417" t="s">
        <v>3413</v>
      </c>
      <c r="E532" s="36"/>
      <c r="F532" s="35">
        <v>12000</v>
      </c>
      <c r="G532" s="14" t="s">
        <v>5974</v>
      </c>
      <c r="H532" s="36"/>
      <c r="I532" s="37"/>
      <c r="J532" s="37"/>
      <c r="K532" s="37" t="s">
        <v>5165</v>
      </c>
      <c r="L532" s="1890" t="s">
        <v>5328</v>
      </c>
      <c r="M532" s="39">
        <v>12000</v>
      </c>
      <c r="N532" s="1243"/>
      <c r="O532" s="143"/>
      <c r="P532" s="1647"/>
      <c r="Q532" s="1647"/>
      <c r="R532" s="1647"/>
    </row>
    <row r="533" spans="1:18" s="1936" customFormat="1" hidden="1" x14ac:dyDescent="0.2">
      <c r="A533" s="80">
        <v>13</v>
      </c>
      <c r="B533" s="34" t="s">
        <v>1286</v>
      </c>
      <c r="C533" s="81" t="s">
        <v>7117</v>
      </c>
      <c r="D533" s="1417" t="s">
        <v>4218</v>
      </c>
      <c r="E533" s="14"/>
      <c r="F533" s="13">
        <v>20000</v>
      </c>
      <c r="G533" s="14" t="s">
        <v>5974</v>
      </c>
      <c r="H533" s="14"/>
      <c r="I533" s="15"/>
      <c r="J533" s="15"/>
      <c r="K533" s="1768" t="s">
        <v>5165</v>
      </c>
      <c r="L533" s="1856" t="s">
        <v>5296</v>
      </c>
      <c r="M533" s="76">
        <v>20000</v>
      </c>
      <c r="N533" s="12"/>
      <c r="O533" s="77"/>
      <c r="P533" s="1647"/>
      <c r="Q533" s="1647"/>
      <c r="R533" s="1647"/>
    </row>
    <row r="534" spans="1:18" s="1936" customFormat="1" ht="31.5" hidden="1" x14ac:dyDescent="0.2">
      <c r="A534" s="80">
        <v>13</v>
      </c>
      <c r="B534" s="87" t="s">
        <v>1301</v>
      </c>
      <c r="C534" s="87" t="s">
        <v>5176</v>
      </c>
      <c r="D534" s="1417" t="s">
        <v>3411</v>
      </c>
      <c r="E534" s="36"/>
      <c r="F534" s="35">
        <v>50000</v>
      </c>
      <c r="G534" s="14" t="s">
        <v>5974</v>
      </c>
      <c r="H534" s="36"/>
      <c r="I534" s="37"/>
      <c r="J534" s="37"/>
      <c r="K534" s="37" t="s">
        <v>5165</v>
      </c>
      <c r="L534" s="1890" t="s">
        <v>5332</v>
      </c>
      <c r="M534" s="39">
        <v>50000</v>
      </c>
      <c r="N534" s="1243"/>
      <c r="O534" s="143"/>
      <c r="P534" s="1647"/>
      <c r="Q534" s="1647"/>
      <c r="R534" s="1647"/>
    </row>
    <row r="535" spans="1:18" s="1936" customFormat="1" ht="31.5" hidden="1" x14ac:dyDescent="0.2">
      <c r="A535" s="80">
        <v>13</v>
      </c>
      <c r="B535" s="87" t="s">
        <v>1298</v>
      </c>
      <c r="C535" s="87" t="s">
        <v>7122</v>
      </c>
      <c r="D535" s="1417" t="s">
        <v>3407</v>
      </c>
      <c r="E535" s="36"/>
      <c r="F535" s="35">
        <v>65000</v>
      </c>
      <c r="G535" s="14" t="s">
        <v>5974</v>
      </c>
      <c r="H535" s="36"/>
      <c r="I535" s="37"/>
      <c r="J535" s="37"/>
      <c r="K535" s="37" t="s">
        <v>5165</v>
      </c>
      <c r="L535" s="1890" t="s">
        <v>5328</v>
      </c>
      <c r="M535" s="39">
        <v>65000</v>
      </c>
      <c r="N535" s="1243"/>
      <c r="O535" s="143"/>
      <c r="P535" s="1647"/>
      <c r="Q535" s="1647"/>
      <c r="R535" s="1647"/>
    </row>
    <row r="536" spans="1:18" s="1936" customFormat="1" ht="31.5" hidden="1" x14ac:dyDescent="0.2">
      <c r="A536" s="80">
        <v>13</v>
      </c>
      <c r="B536" s="87" t="s">
        <v>1299</v>
      </c>
      <c r="C536" s="87" t="s">
        <v>7122</v>
      </c>
      <c r="D536" s="1417" t="s">
        <v>3408</v>
      </c>
      <c r="E536" s="36"/>
      <c r="F536" s="35">
        <v>65000</v>
      </c>
      <c r="G536" s="14" t="s">
        <v>5974</v>
      </c>
      <c r="H536" s="36"/>
      <c r="I536" s="37"/>
      <c r="J536" s="37"/>
      <c r="K536" s="37" t="s">
        <v>5165</v>
      </c>
      <c r="L536" s="1890" t="s">
        <v>5328</v>
      </c>
      <c r="M536" s="39">
        <v>65000</v>
      </c>
      <c r="N536" s="1243"/>
      <c r="O536" s="143"/>
      <c r="P536" s="1647"/>
      <c r="Q536" s="1647"/>
      <c r="R536" s="1647"/>
    </row>
    <row r="537" spans="1:18" s="1936" customFormat="1" hidden="1" x14ac:dyDescent="0.2">
      <c r="A537" s="80">
        <v>13</v>
      </c>
      <c r="B537" s="87" t="s">
        <v>1293</v>
      </c>
      <c r="C537" s="87" t="s">
        <v>7122</v>
      </c>
      <c r="D537" s="1417" t="s">
        <v>3402</v>
      </c>
      <c r="E537" s="36"/>
      <c r="F537" s="35">
        <v>65000</v>
      </c>
      <c r="G537" s="14" t="s">
        <v>5974</v>
      </c>
      <c r="H537" s="36"/>
      <c r="I537" s="37"/>
      <c r="J537" s="37"/>
      <c r="K537" s="37" t="s">
        <v>5165</v>
      </c>
      <c r="L537" s="1890" t="s">
        <v>5328</v>
      </c>
      <c r="M537" s="39">
        <v>65000</v>
      </c>
      <c r="N537" s="1243"/>
      <c r="O537" s="143"/>
      <c r="P537" s="1769"/>
      <c r="Q537" s="1647"/>
      <c r="R537" s="1647"/>
    </row>
    <row r="538" spans="1:18" s="1936" customFormat="1" ht="31.5" hidden="1" x14ac:dyDescent="0.2">
      <c r="A538" s="80">
        <v>13</v>
      </c>
      <c r="B538" s="2028" t="s">
        <v>1297</v>
      </c>
      <c r="C538" s="87" t="s">
        <v>5176</v>
      </c>
      <c r="D538" s="1417" t="s">
        <v>3406</v>
      </c>
      <c r="E538" s="36"/>
      <c r="F538" s="35">
        <v>65000</v>
      </c>
      <c r="G538" s="14" t="s">
        <v>5974</v>
      </c>
      <c r="H538" s="36"/>
      <c r="I538" s="37"/>
      <c r="J538" s="37"/>
      <c r="K538" s="37" t="s">
        <v>5165</v>
      </c>
      <c r="L538" s="1890" t="s">
        <v>5328</v>
      </c>
      <c r="M538" s="39">
        <v>65000</v>
      </c>
      <c r="N538" s="1243"/>
      <c r="O538" s="143"/>
      <c r="P538" s="1769"/>
      <c r="Q538" s="1647"/>
      <c r="R538" s="1647"/>
    </row>
    <row r="539" spans="1:18" s="1936" customFormat="1" ht="31.5" hidden="1" x14ac:dyDescent="0.2">
      <c r="A539" s="80">
        <v>13</v>
      </c>
      <c r="B539" s="87" t="s">
        <v>1295</v>
      </c>
      <c r="C539" s="87" t="s">
        <v>5331</v>
      </c>
      <c r="D539" s="1417" t="s">
        <v>3404</v>
      </c>
      <c r="E539" s="36"/>
      <c r="F539" s="35">
        <v>65000</v>
      </c>
      <c r="G539" s="14" t="s">
        <v>5974</v>
      </c>
      <c r="H539" s="36"/>
      <c r="I539" s="37"/>
      <c r="J539" s="37"/>
      <c r="K539" s="37" t="s">
        <v>5165</v>
      </c>
      <c r="L539" s="1890" t="s">
        <v>5328</v>
      </c>
      <c r="M539" s="39">
        <v>65000</v>
      </c>
      <c r="N539" s="1243"/>
      <c r="O539" s="143"/>
      <c r="P539" s="1769"/>
      <c r="Q539" s="1647"/>
      <c r="R539" s="1647"/>
    </row>
    <row r="540" spans="1:18" s="1936" customFormat="1" hidden="1" x14ac:dyDescent="0.2">
      <c r="A540" s="80">
        <v>13</v>
      </c>
      <c r="B540" s="87" t="s">
        <v>1300</v>
      </c>
      <c r="C540" s="87" t="s">
        <v>5331</v>
      </c>
      <c r="D540" s="1417" t="s">
        <v>3410</v>
      </c>
      <c r="E540" s="36"/>
      <c r="F540" s="35">
        <v>65000</v>
      </c>
      <c r="G540" s="14" t="s">
        <v>5974</v>
      </c>
      <c r="H540" s="36"/>
      <c r="I540" s="37"/>
      <c r="J540" s="37"/>
      <c r="K540" s="37" t="s">
        <v>5165</v>
      </c>
      <c r="L540" s="1890" t="s">
        <v>5328</v>
      </c>
      <c r="M540" s="39">
        <v>65000</v>
      </c>
      <c r="N540" s="1243"/>
      <c r="O540" s="143"/>
      <c r="P540" s="1769"/>
      <c r="Q540" s="1647"/>
      <c r="R540" s="1647"/>
    </row>
    <row r="541" spans="1:18" s="1936" customFormat="1" ht="31.5" hidden="1" x14ac:dyDescent="0.2">
      <c r="A541" s="80">
        <v>13</v>
      </c>
      <c r="B541" s="87" t="s">
        <v>1296</v>
      </c>
      <c r="C541" s="87" t="s">
        <v>5330</v>
      </c>
      <c r="D541" s="1417" t="s">
        <v>3405</v>
      </c>
      <c r="E541" s="36"/>
      <c r="F541" s="35">
        <v>65000</v>
      </c>
      <c r="G541" s="14" t="s">
        <v>5974</v>
      </c>
      <c r="H541" s="36"/>
      <c r="I541" s="37"/>
      <c r="J541" s="37"/>
      <c r="K541" s="37" t="s">
        <v>5165</v>
      </c>
      <c r="L541" s="1890" t="s">
        <v>5328</v>
      </c>
      <c r="M541" s="39">
        <v>65000</v>
      </c>
      <c r="N541" s="1243"/>
      <c r="O541" s="143"/>
      <c r="P541" s="1976"/>
      <c r="Q541" s="1748"/>
      <c r="R541" s="1748"/>
    </row>
    <row r="542" spans="1:18" s="1936" customFormat="1" hidden="1" x14ac:dyDescent="0.2">
      <c r="A542" s="80">
        <v>13</v>
      </c>
      <c r="B542" s="87" t="s">
        <v>1294</v>
      </c>
      <c r="C542" s="87" t="s">
        <v>5330</v>
      </c>
      <c r="D542" s="1417" t="s">
        <v>3403</v>
      </c>
      <c r="E542" s="36"/>
      <c r="F542" s="35">
        <v>65000</v>
      </c>
      <c r="G542" s="14" t="s">
        <v>5974</v>
      </c>
      <c r="H542" s="36"/>
      <c r="I542" s="37"/>
      <c r="J542" s="37"/>
      <c r="K542" s="37" t="s">
        <v>5165</v>
      </c>
      <c r="L542" s="1890" t="s">
        <v>5328</v>
      </c>
      <c r="M542" s="39">
        <v>65000</v>
      </c>
      <c r="N542" s="1243"/>
      <c r="O542" s="143"/>
      <c r="P542" s="1647"/>
      <c r="Q542" s="1647"/>
      <c r="R542" s="1647"/>
    </row>
    <row r="543" spans="1:18" s="1936" customFormat="1" hidden="1" x14ac:dyDescent="0.2">
      <c r="A543" s="80">
        <v>13</v>
      </c>
      <c r="B543" s="87" t="s">
        <v>1292</v>
      </c>
      <c r="C543" s="87" t="s">
        <v>5329</v>
      </c>
      <c r="D543" s="1417" t="s">
        <v>3401</v>
      </c>
      <c r="E543" s="36"/>
      <c r="F543" s="35">
        <v>65000</v>
      </c>
      <c r="G543" s="14" t="s">
        <v>5974</v>
      </c>
      <c r="H543" s="36"/>
      <c r="I543" s="37"/>
      <c r="J543" s="37"/>
      <c r="K543" s="37" t="s">
        <v>5165</v>
      </c>
      <c r="L543" s="1890" t="s">
        <v>5328</v>
      </c>
      <c r="M543" s="39">
        <v>65000</v>
      </c>
      <c r="N543" s="1243"/>
      <c r="O543" s="143"/>
      <c r="P543" s="1647"/>
      <c r="Q543" s="1647"/>
      <c r="R543" s="1647"/>
    </row>
    <row r="544" spans="1:18" s="1936" customFormat="1" ht="31.5" hidden="1" x14ac:dyDescent="0.2">
      <c r="A544" s="80">
        <v>13</v>
      </c>
      <c r="B544" s="34" t="s">
        <v>1287</v>
      </c>
      <c r="C544" s="81" t="s">
        <v>7122</v>
      </c>
      <c r="D544" s="1417" t="s">
        <v>4220</v>
      </c>
      <c r="E544" s="14"/>
      <c r="F544" s="13">
        <v>100000</v>
      </c>
      <c r="G544" s="14" t="s">
        <v>5974</v>
      </c>
      <c r="H544" s="14"/>
      <c r="I544" s="15"/>
      <c r="J544" s="15"/>
      <c r="K544" s="1768" t="s">
        <v>5165</v>
      </c>
      <c r="L544" s="1856" t="s">
        <v>5293</v>
      </c>
      <c r="M544" s="76">
        <v>100000</v>
      </c>
      <c r="N544" s="12"/>
      <c r="O544" s="77"/>
      <c r="P544" s="1647"/>
      <c r="Q544" s="1647"/>
      <c r="R544" s="1647"/>
    </row>
    <row r="545" spans="1:18" s="1936" customFormat="1" ht="31.5" hidden="1" x14ac:dyDescent="0.2">
      <c r="A545" s="80">
        <v>13</v>
      </c>
      <c r="B545" s="34" t="s">
        <v>1289</v>
      </c>
      <c r="C545" s="87" t="s">
        <v>7578</v>
      </c>
      <c r="D545" s="1417" t="s">
        <v>4350</v>
      </c>
      <c r="E545" s="36"/>
      <c r="F545" s="35">
        <v>150000</v>
      </c>
      <c r="G545" s="36" t="s">
        <v>5974</v>
      </c>
      <c r="H545" s="36"/>
      <c r="I545" s="37"/>
      <c r="J545" s="37"/>
      <c r="K545" s="37" t="s">
        <v>5165</v>
      </c>
      <c r="L545" s="1890" t="s">
        <v>5791</v>
      </c>
      <c r="M545" s="39">
        <v>150000</v>
      </c>
      <c r="N545" s="12"/>
      <c r="O545" s="77"/>
      <c r="P545" s="1672"/>
      <c r="Q545" s="1647"/>
      <c r="R545" s="1647"/>
    </row>
    <row r="546" spans="1:18" s="1936" customFormat="1" ht="31.5" hidden="1" x14ac:dyDescent="0.2">
      <c r="A546" s="80">
        <v>13</v>
      </c>
      <c r="B546" s="34" t="s">
        <v>1290</v>
      </c>
      <c r="C546" s="1249" t="s">
        <v>7290</v>
      </c>
      <c r="D546" s="1417" t="s">
        <v>4378</v>
      </c>
      <c r="E546" s="14"/>
      <c r="F546" s="13">
        <v>195000</v>
      </c>
      <c r="G546" s="14" t="s">
        <v>5974</v>
      </c>
      <c r="H546" s="14"/>
      <c r="I546" s="15"/>
      <c r="J546" s="15"/>
      <c r="K546" s="1768" t="s">
        <v>5165</v>
      </c>
      <c r="L546" s="1890" t="s">
        <v>5309</v>
      </c>
      <c r="M546" s="76">
        <v>195000</v>
      </c>
      <c r="N546" s="12"/>
      <c r="O546" s="77"/>
      <c r="P546" s="1647"/>
      <c r="Q546" s="1647"/>
      <c r="R546" s="1647"/>
    </row>
    <row r="547" spans="1:18" s="1936" customFormat="1" ht="31.5" hidden="1" x14ac:dyDescent="0.2">
      <c r="A547" s="80">
        <v>13</v>
      </c>
      <c r="B547" s="34" t="s">
        <v>1291</v>
      </c>
      <c r="C547" s="1249" t="s">
        <v>7292</v>
      </c>
      <c r="D547" s="1417" t="s">
        <v>4379</v>
      </c>
      <c r="E547" s="14"/>
      <c r="F547" s="13">
        <v>195000</v>
      </c>
      <c r="G547" s="14" t="s">
        <v>5974</v>
      </c>
      <c r="H547" s="14"/>
      <c r="I547" s="15"/>
      <c r="J547" s="15"/>
      <c r="K547" s="1768" t="s">
        <v>5165</v>
      </c>
      <c r="L547" s="1890" t="s">
        <v>5309</v>
      </c>
      <c r="M547" s="76">
        <v>195000</v>
      </c>
      <c r="N547" s="12"/>
      <c r="O547" s="77"/>
      <c r="P547" s="1647"/>
      <c r="Q547" s="1647"/>
      <c r="R547" s="1647"/>
    </row>
    <row r="548" spans="1:18" s="1936" customFormat="1" hidden="1" x14ac:dyDescent="0.2">
      <c r="A548" s="80">
        <v>13</v>
      </c>
      <c r="B548" s="34" t="s">
        <v>1288</v>
      </c>
      <c r="C548" s="1249" t="s">
        <v>7131</v>
      </c>
      <c r="D548" s="1417" t="s">
        <v>4225</v>
      </c>
      <c r="E548" s="14"/>
      <c r="F548" s="13">
        <v>199000</v>
      </c>
      <c r="G548" s="14" t="s">
        <v>5974</v>
      </c>
      <c r="H548" s="14"/>
      <c r="I548" s="15"/>
      <c r="J548" s="15"/>
      <c r="K548" s="1768" t="s">
        <v>5165</v>
      </c>
      <c r="L548" s="1856" t="s">
        <v>5296</v>
      </c>
      <c r="M548" s="76">
        <v>199000</v>
      </c>
      <c r="N548" s="12"/>
      <c r="O548" s="77"/>
      <c r="P548" s="1647"/>
      <c r="Q548" s="1647"/>
      <c r="R548" s="1647"/>
    </row>
    <row r="549" spans="1:18" s="1936" customFormat="1" ht="31.5" hidden="1" x14ac:dyDescent="0.2">
      <c r="A549" s="80">
        <v>13</v>
      </c>
      <c r="B549" s="1861" t="s">
        <v>1385</v>
      </c>
      <c r="C549" s="87">
        <v>34996000</v>
      </c>
      <c r="D549" s="1417" t="s">
        <v>3584</v>
      </c>
      <c r="E549" s="36"/>
      <c r="F549" s="35">
        <v>300000</v>
      </c>
      <c r="G549" s="14" t="s">
        <v>5174</v>
      </c>
      <c r="H549" s="14" t="s">
        <v>4934</v>
      </c>
      <c r="I549" s="36" t="s">
        <v>5223</v>
      </c>
      <c r="J549" s="80" t="s">
        <v>3111</v>
      </c>
      <c r="K549" s="37" t="s">
        <v>5165</v>
      </c>
      <c r="L549" s="1890" t="s">
        <v>5324</v>
      </c>
      <c r="M549" s="39">
        <v>300000</v>
      </c>
      <c r="N549" s="1243"/>
      <c r="O549" s="143"/>
      <c r="P549" s="1647"/>
      <c r="Q549" s="1664"/>
      <c r="R549" s="1672"/>
    </row>
    <row r="550" spans="1:18" s="1936" customFormat="1" ht="31.5" hidden="1" x14ac:dyDescent="0.2">
      <c r="A550" s="80">
        <v>13</v>
      </c>
      <c r="B550" s="1861" t="s">
        <v>1386</v>
      </c>
      <c r="C550" s="1261" t="s">
        <v>5085</v>
      </c>
      <c r="D550" s="1417" t="s">
        <v>3292</v>
      </c>
      <c r="E550" s="14"/>
      <c r="F550" s="13">
        <v>850000</v>
      </c>
      <c r="G550" s="14" t="s">
        <v>5174</v>
      </c>
      <c r="H550" s="14" t="s">
        <v>4934</v>
      </c>
      <c r="I550" s="1323" t="s">
        <v>3115</v>
      </c>
      <c r="J550" s="15" t="s">
        <v>3085</v>
      </c>
      <c r="K550" s="1768" t="s">
        <v>5165</v>
      </c>
      <c r="L550" s="1890" t="s">
        <v>5333</v>
      </c>
      <c r="M550" s="76">
        <v>850000</v>
      </c>
      <c r="N550" s="12"/>
      <c r="O550" s="77"/>
      <c r="P550" s="1647"/>
      <c r="Q550" s="1647"/>
      <c r="R550" s="1647"/>
    </row>
    <row r="551" spans="1:18" s="1936" customFormat="1" ht="31.5" hidden="1" x14ac:dyDescent="0.2">
      <c r="A551" s="80">
        <v>13</v>
      </c>
      <c r="B551" s="1861" t="s">
        <v>1390</v>
      </c>
      <c r="C551" s="1249" t="s">
        <v>7160</v>
      </c>
      <c r="D551" s="1417" t="s">
        <v>4247</v>
      </c>
      <c r="E551" s="14"/>
      <c r="F551" s="13">
        <v>900000</v>
      </c>
      <c r="G551" s="14" t="s">
        <v>5174</v>
      </c>
      <c r="H551" s="14" t="s">
        <v>4934</v>
      </c>
      <c r="I551" s="80" t="s">
        <v>3099</v>
      </c>
      <c r="J551" s="12" t="s">
        <v>5164</v>
      </c>
      <c r="K551" s="1768" t="s">
        <v>5165</v>
      </c>
      <c r="L551" s="1856" t="s">
        <v>5302</v>
      </c>
      <c r="M551" s="76">
        <v>900000</v>
      </c>
      <c r="N551" s="12"/>
      <c r="O551" s="77"/>
      <c r="P551" s="1647"/>
      <c r="Q551" s="1647"/>
      <c r="R551" s="1647"/>
    </row>
    <row r="552" spans="1:18" s="1936" customFormat="1" ht="31.5" hidden="1" x14ac:dyDescent="0.2">
      <c r="A552" s="80">
        <v>13</v>
      </c>
      <c r="B552" s="1861" t="s">
        <v>1387</v>
      </c>
      <c r="C552" s="81" t="s">
        <v>7122</v>
      </c>
      <c r="D552" s="1417" t="s">
        <v>4223</v>
      </c>
      <c r="E552" s="14"/>
      <c r="F552" s="13">
        <v>1000000</v>
      </c>
      <c r="G552" s="14" t="s">
        <v>5174</v>
      </c>
      <c r="H552" s="14" t="s">
        <v>4934</v>
      </c>
      <c r="I552" s="15" t="s">
        <v>3086</v>
      </c>
      <c r="J552" s="15" t="s">
        <v>5164</v>
      </c>
      <c r="K552" s="1768" t="s">
        <v>5165</v>
      </c>
      <c r="L552" s="1856" t="s">
        <v>5296</v>
      </c>
      <c r="M552" s="76">
        <v>1000000</v>
      </c>
      <c r="N552" s="12"/>
      <c r="O552" s="77"/>
      <c r="P552" s="1647"/>
      <c r="Q552" s="1647"/>
      <c r="R552" s="1647"/>
    </row>
    <row r="553" spans="1:18" s="1936" customFormat="1" ht="31.5" hidden="1" x14ac:dyDescent="0.2">
      <c r="A553" s="80">
        <v>13</v>
      </c>
      <c r="B553" s="1861" t="s">
        <v>1388</v>
      </c>
      <c r="C553" s="1249" t="s">
        <v>7163</v>
      </c>
      <c r="D553" s="1417" t="s">
        <v>4248</v>
      </c>
      <c r="E553" s="14"/>
      <c r="F553" s="13">
        <v>1300000</v>
      </c>
      <c r="G553" s="14" t="s">
        <v>5174</v>
      </c>
      <c r="H553" s="14" t="s">
        <v>4934</v>
      </c>
      <c r="I553" s="15" t="s">
        <v>3114</v>
      </c>
      <c r="J553" s="15" t="s">
        <v>5164</v>
      </c>
      <c r="K553" s="1768" t="s">
        <v>5165</v>
      </c>
      <c r="L553" s="1856" t="s">
        <v>5302</v>
      </c>
      <c r="M553" s="76">
        <v>1300000</v>
      </c>
      <c r="N553" s="12"/>
      <c r="O553" s="77"/>
      <c r="P553" s="1672"/>
      <c r="Q553" s="1647"/>
      <c r="R553" s="1647"/>
    </row>
    <row r="554" spans="1:18" s="1936" customFormat="1" ht="31.5" hidden="1" x14ac:dyDescent="0.2">
      <c r="A554" s="80">
        <v>13</v>
      </c>
      <c r="B554" s="1859" t="s">
        <v>1392</v>
      </c>
      <c r="C554" s="1249" t="s">
        <v>5178</v>
      </c>
      <c r="D554" s="1417" t="s">
        <v>4302</v>
      </c>
      <c r="E554" s="14"/>
      <c r="F554" s="13">
        <v>1600000</v>
      </c>
      <c r="G554" s="14" t="s">
        <v>5174</v>
      </c>
      <c r="H554" s="14" t="s">
        <v>4934</v>
      </c>
      <c r="I554" s="1323" t="s">
        <v>3115</v>
      </c>
      <c r="J554" s="15" t="s">
        <v>3107</v>
      </c>
      <c r="K554" s="1768" t="s">
        <v>5165</v>
      </c>
      <c r="L554" s="1890" t="s">
        <v>5303</v>
      </c>
      <c r="M554" s="76">
        <v>1600000</v>
      </c>
      <c r="N554" s="12"/>
      <c r="O554" s="77"/>
      <c r="P554" s="1647"/>
      <c r="Q554" s="1647"/>
      <c r="R554" s="1672"/>
    </row>
    <row r="555" spans="1:18" s="1936" customFormat="1" ht="47.25" hidden="1" x14ac:dyDescent="0.2">
      <c r="A555" s="80">
        <v>13</v>
      </c>
      <c r="B555" s="1859" t="s">
        <v>1391</v>
      </c>
      <c r="C555" s="1249" t="s">
        <v>5178</v>
      </c>
      <c r="D555" s="1417" t="s">
        <v>4249</v>
      </c>
      <c r="E555" s="14"/>
      <c r="F555" s="13">
        <v>2000000</v>
      </c>
      <c r="G555" s="14" t="s">
        <v>5174</v>
      </c>
      <c r="H555" s="14" t="s">
        <v>4934</v>
      </c>
      <c r="I555" s="80" t="s">
        <v>5160</v>
      </c>
      <c r="J555" s="15" t="s">
        <v>5164</v>
      </c>
      <c r="K555" s="1768" t="s">
        <v>5165</v>
      </c>
      <c r="L555" s="1856" t="s">
        <v>5302</v>
      </c>
      <c r="M555" s="76">
        <v>2000000</v>
      </c>
      <c r="N555" s="12"/>
      <c r="O555" s="77"/>
      <c r="P555" s="1647"/>
      <c r="Q555" s="1647"/>
      <c r="R555" s="1647"/>
    </row>
    <row r="556" spans="1:18" s="1936" customFormat="1" ht="31.5" hidden="1" x14ac:dyDescent="0.2">
      <c r="A556" s="80">
        <v>13</v>
      </c>
      <c r="B556" s="1859" t="s">
        <v>1389</v>
      </c>
      <c r="C556" s="1249" t="s">
        <v>8102</v>
      </c>
      <c r="D556" s="1417" t="s">
        <v>4250</v>
      </c>
      <c r="E556" s="14"/>
      <c r="F556" s="13">
        <v>3000000</v>
      </c>
      <c r="G556" s="14" t="s">
        <v>5174</v>
      </c>
      <c r="H556" s="14" t="s">
        <v>4934</v>
      </c>
      <c r="I556" s="14" t="s">
        <v>5038</v>
      </c>
      <c r="J556" s="15" t="s">
        <v>5164</v>
      </c>
      <c r="K556" s="1768" t="s">
        <v>5165</v>
      </c>
      <c r="L556" s="1856" t="s">
        <v>990</v>
      </c>
      <c r="M556" s="76">
        <v>3000000</v>
      </c>
      <c r="N556" s="12"/>
      <c r="O556" s="77"/>
      <c r="P556" s="1769"/>
      <c r="Q556" s="1647"/>
      <c r="R556" s="1647"/>
    </row>
    <row r="557" spans="1:18" s="1936" customFormat="1" ht="31.5" hidden="1" x14ac:dyDescent="0.2">
      <c r="A557" s="80">
        <v>13</v>
      </c>
      <c r="B557" s="1859" t="s">
        <v>1394</v>
      </c>
      <c r="C557" s="1249" t="s">
        <v>6877</v>
      </c>
      <c r="D557" s="1417" t="s">
        <v>3426</v>
      </c>
      <c r="E557" s="14"/>
      <c r="F557" s="13">
        <v>4500000</v>
      </c>
      <c r="G557" s="14" t="s">
        <v>5174</v>
      </c>
      <c r="H557" s="14" t="s">
        <v>4934</v>
      </c>
      <c r="I557" s="14" t="s">
        <v>5038</v>
      </c>
      <c r="J557" s="15" t="s">
        <v>3085</v>
      </c>
      <c r="K557" s="1768" t="s">
        <v>5165</v>
      </c>
      <c r="L557" s="1890" t="s">
        <v>5304</v>
      </c>
      <c r="M557" s="76">
        <v>4500000</v>
      </c>
      <c r="N557" s="12"/>
      <c r="O557" s="77"/>
      <c r="P557" s="1647"/>
      <c r="Q557" s="1647"/>
      <c r="R557" s="1647"/>
    </row>
    <row r="558" spans="1:18" s="1936" customFormat="1" ht="31.5" hidden="1" x14ac:dyDescent="0.2">
      <c r="A558" s="80">
        <v>13</v>
      </c>
      <c r="B558" s="1859" t="s">
        <v>1393</v>
      </c>
      <c r="C558" s="1249" t="s">
        <v>6880</v>
      </c>
      <c r="D558" s="1417" t="s">
        <v>3428</v>
      </c>
      <c r="E558" s="14"/>
      <c r="F558" s="13">
        <v>8000000</v>
      </c>
      <c r="G558" s="14" t="s">
        <v>5174</v>
      </c>
      <c r="H558" s="14" t="s">
        <v>4934</v>
      </c>
      <c r="I558" s="36" t="s">
        <v>5223</v>
      </c>
      <c r="J558" s="80" t="s">
        <v>3111</v>
      </c>
      <c r="K558" s="1768" t="s">
        <v>5165</v>
      </c>
      <c r="L558" s="1890" t="s">
        <v>5312</v>
      </c>
      <c r="M558" s="76">
        <v>8000000</v>
      </c>
      <c r="N558" s="12"/>
      <c r="O558" s="77"/>
      <c r="P558" s="1769"/>
      <c r="Q558" s="1647"/>
      <c r="R558" s="1700"/>
    </row>
    <row r="559" spans="1:18" s="1936" customFormat="1" ht="31.5" x14ac:dyDescent="0.2">
      <c r="A559" s="12">
        <v>14</v>
      </c>
      <c r="B559" s="151" t="s">
        <v>2884</v>
      </c>
      <c r="C559" s="1260" t="s">
        <v>5081</v>
      </c>
      <c r="D559" s="164" t="s">
        <v>4996</v>
      </c>
      <c r="E559" s="151" t="s">
        <v>4991</v>
      </c>
      <c r="F559" s="176">
        <v>3000</v>
      </c>
      <c r="G559" s="151" t="s">
        <v>5174</v>
      </c>
      <c r="H559" s="151" t="s">
        <v>4934</v>
      </c>
      <c r="I559" s="175" t="s">
        <v>3115</v>
      </c>
      <c r="J559" s="175" t="s">
        <v>5164</v>
      </c>
      <c r="K559" s="175" t="s">
        <v>5165</v>
      </c>
      <c r="L559" s="1851" t="s">
        <v>7958</v>
      </c>
      <c r="M559" s="176">
        <v>3000</v>
      </c>
      <c r="N559" s="175"/>
      <c r="O559" s="164"/>
      <c r="P559" s="1653"/>
      <c r="Q559" s="1647"/>
      <c r="R559" s="1647"/>
    </row>
    <row r="560" spans="1:18" s="1936" customFormat="1" ht="47.25" hidden="1" x14ac:dyDescent="0.2">
      <c r="A560" s="12">
        <v>14</v>
      </c>
      <c r="B560" s="151" t="s">
        <v>3302</v>
      </c>
      <c r="C560" s="1260" t="s">
        <v>5515</v>
      </c>
      <c r="D560" s="1429" t="s">
        <v>5350</v>
      </c>
      <c r="E560" s="172" t="s">
        <v>4991</v>
      </c>
      <c r="F560" s="176">
        <v>40000</v>
      </c>
      <c r="G560" s="151" t="s">
        <v>5974</v>
      </c>
      <c r="H560" s="151"/>
      <c r="I560" s="175"/>
      <c r="J560" s="175"/>
      <c r="K560" s="175" t="s">
        <v>5165</v>
      </c>
      <c r="L560" s="1851" t="s">
        <v>5358</v>
      </c>
      <c r="M560" s="176">
        <v>40000</v>
      </c>
      <c r="N560" s="151" t="s">
        <v>3609</v>
      </c>
      <c r="O560" s="164"/>
      <c r="P560" s="1697"/>
      <c r="Q560" s="1647"/>
      <c r="R560" s="1647"/>
    </row>
    <row r="561" spans="1:18" s="1936" customFormat="1" ht="47.25" hidden="1" x14ac:dyDescent="0.2">
      <c r="A561" s="12">
        <v>14</v>
      </c>
      <c r="B561" s="87" t="s">
        <v>1303</v>
      </c>
      <c r="C561" s="87" t="s">
        <v>8187</v>
      </c>
      <c r="D561" s="1738" t="s">
        <v>3605</v>
      </c>
      <c r="E561" s="1772"/>
      <c r="F561" s="41">
        <v>40000</v>
      </c>
      <c r="G561" s="14" t="s">
        <v>5974</v>
      </c>
      <c r="H561" s="12"/>
      <c r="I561" s="80"/>
      <c r="J561" s="80"/>
      <c r="K561" s="1768" t="s">
        <v>5165</v>
      </c>
      <c r="L561" s="1854" t="s">
        <v>5234</v>
      </c>
      <c r="M561" s="78">
        <v>40000</v>
      </c>
      <c r="N561" s="12"/>
      <c r="O561" s="1740"/>
      <c r="P561" s="1773"/>
      <c r="Q561" s="1647"/>
      <c r="R561" s="1647"/>
    </row>
    <row r="562" spans="1:18" s="1936" customFormat="1" ht="47.25" hidden="1" x14ac:dyDescent="0.2">
      <c r="A562" s="80">
        <v>15</v>
      </c>
      <c r="B562" s="151" t="s">
        <v>3303</v>
      </c>
      <c r="C562" s="1260" t="s">
        <v>5282</v>
      </c>
      <c r="D562" s="1429" t="s">
        <v>910</v>
      </c>
      <c r="E562" s="151" t="s">
        <v>4991</v>
      </c>
      <c r="F562" s="176">
        <v>8000</v>
      </c>
      <c r="G562" s="153" t="s">
        <v>5974</v>
      </c>
      <c r="H562" s="153"/>
      <c r="I562" s="175"/>
      <c r="J562" s="175"/>
      <c r="K562" s="1682" t="s">
        <v>5165</v>
      </c>
      <c r="L562" s="1851" t="s">
        <v>5591</v>
      </c>
      <c r="M562" s="176">
        <v>8000</v>
      </c>
      <c r="N562" s="151" t="s">
        <v>3645</v>
      </c>
      <c r="O562" s="164"/>
      <c r="P562" s="1689"/>
      <c r="Q562" s="1769"/>
      <c r="R562" s="1769"/>
    </row>
    <row r="563" spans="1:18" s="1936" customFormat="1" ht="31.5" hidden="1" x14ac:dyDescent="0.2">
      <c r="A563" s="80">
        <v>15</v>
      </c>
      <c r="B563" s="12" t="s">
        <v>1304</v>
      </c>
      <c r="C563" s="1249" t="s">
        <v>5067</v>
      </c>
      <c r="D563" s="77" t="s">
        <v>3643</v>
      </c>
      <c r="E563" s="12"/>
      <c r="F563" s="78">
        <v>3000</v>
      </c>
      <c r="G563" s="202" t="s">
        <v>5974</v>
      </c>
      <c r="H563" s="14"/>
      <c r="I563" s="80"/>
      <c r="J563" s="80"/>
      <c r="K563" s="1768" t="s">
        <v>5165</v>
      </c>
      <c r="L563" s="1855" t="s">
        <v>5234</v>
      </c>
      <c r="M563" s="78">
        <v>3000</v>
      </c>
      <c r="N563" s="12"/>
      <c r="O563" s="79"/>
      <c r="P563" s="1769"/>
      <c r="Q563" s="1769"/>
      <c r="R563" s="1769"/>
    </row>
    <row r="564" spans="1:18" s="1936" customFormat="1" ht="31.5" hidden="1" x14ac:dyDescent="0.2">
      <c r="A564" s="80">
        <v>15</v>
      </c>
      <c r="B564" s="12" t="s">
        <v>1308</v>
      </c>
      <c r="C564" s="1249" t="s">
        <v>7814</v>
      </c>
      <c r="D564" s="77" t="s">
        <v>3649</v>
      </c>
      <c r="E564" s="12"/>
      <c r="F564" s="78">
        <v>120000</v>
      </c>
      <c r="G564" s="14" t="s">
        <v>5974</v>
      </c>
      <c r="H564" s="12"/>
      <c r="I564" s="80"/>
      <c r="J564" s="80"/>
      <c r="K564" s="1768" t="s">
        <v>5165</v>
      </c>
      <c r="L564" s="1855" t="s">
        <v>6105</v>
      </c>
      <c r="M564" s="78">
        <v>120000</v>
      </c>
      <c r="N564" s="12"/>
      <c r="O564" s="79"/>
      <c r="P564" s="1769"/>
      <c r="Q564" s="1769"/>
      <c r="R564" s="1689"/>
    </row>
    <row r="565" spans="1:18" s="1936" customFormat="1" ht="31.5" hidden="1" x14ac:dyDescent="0.2">
      <c r="A565" s="80">
        <v>15</v>
      </c>
      <c r="B565" s="12" t="s">
        <v>1307</v>
      </c>
      <c r="C565" s="81" t="s">
        <v>7804</v>
      </c>
      <c r="D565" s="77" t="s">
        <v>3647</v>
      </c>
      <c r="E565" s="12"/>
      <c r="F565" s="78">
        <v>5000</v>
      </c>
      <c r="G565" s="14" t="s">
        <v>5974</v>
      </c>
      <c r="H565" s="14"/>
      <c r="I565" s="80"/>
      <c r="J565" s="80"/>
      <c r="K565" s="1768" t="s">
        <v>5165</v>
      </c>
      <c r="L565" s="1855" t="s">
        <v>5234</v>
      </c>
      <c r="M565" s="78">
        <v>5000</v>
      </c>
      <c r="N565" s="12"/>
      <c r="O565" s="79"/>
      <c r="P565" s="1769"/>
      <c r="Q565" s="1769"/>
      <c r="R565" s="1689"/>
    </row>
    <row r="566" spans="1:18" s="1936" customFormat="1" ht="31.5" hidden="1" x14ac:dyDescent="0.2">
      <c r="A566" s="175">
        <v>15</v>
      </c>
      <c r="B566" s="12" t="s">
        <v>1306</v>
      </c>
      <c r="C566" s="1249" t="s">
        <v>7804</v>
      </c>
      <c r="D566" s="77" t="s">
        <v>3646</v>
      </c>
      <c r="E566" s="12"/>
      <c r="F566" s="78">
        <v>32000</v>
      </c>
      <c r="G566" s="14" t="s">
        <v>5974</v>
      </c>
      <c r="H566" s="14"/>
      <c r="I566" s="80"/>
      <c r="J566" s="80"/>
      <c r="K566" s="1768" t="s">
        <v>5165</v>
      </c>
      <c r="L566" s="1855" t="s">
        <v>5234</v>
      </c>
      <c r="M566" s="78">
        <v>32000</v>
      </c>
      <c r="N566" s="12"/>
      <c r="O566" s="77"/>
      <c r="P566" s="1769"/>
      <c r="Q566" s="1769"/>
      <c r="R566" s="1689"/>
    </row>
    <row r="567" spans="1:18" s="1936" customFormat="1" hidden="1" x14ac:dyDescent="0.2">
      <c r="A567" s="175">
        <v>15</v>
      </c>
      <c r="B567" s="12" t="s">
        <v>1305</v>
      </c>
      <c r="C567" s="1249" t="s">
        <v>7804</v>
      </c>
      <c r="D567" s="77" t="s">
        <v>3644</v>
      </c>
      <c r="E567" s="12"/>
      <c r="F567" s="78">
        <v>4000</v>
      </c>
      <c r="G567" s="14" t="s">
        <v>5974</v>
      </c>
      <c r="H567" s="14"/>
      <c r="I567" s="80"/>
      <c r="J567" s="80"/>
      <c r="K567" s="1768" t="s">
        <v>5165</v>
      </c>
      <c r="L567" s="1855" t="s">
        <v>5591</v>
      </c>
      <c r="M567" s="78">
        <v>4000</v>
      </c>
      <c r="N567" s="12"/>
      <c r="O567" s="79"/>
      <c r="P567" s="1769"/>
      <c r="Q567" s="1769"/>
      <c r="R567" s="1689"/>
    </row>
    <row r="568" spans="1:18" s="1936" customFormat="1" ht="31.5" hidden="1" x14ac:dyDescent="0.2">
      <c r="A568" s="175">
        <v>15</v>
      </c>
      <c r="B568" s="1859" t="s">
        <v>1395</v>
      </c>
      <c r="C568" s="1249" t="s">
        <v>7652</v>
      </c>
      <c r="D568" s="77" t="s">
        <v>3652</v>
      </c>
      <c r="E568" s="12"/>
      <c r="F568" s="78">
        <v>2000000</v>
      </c>
      <c r="G568" s="14" t="s">
        <v>5174</v>
      </c>
      <c r="H568" s="12" t="s">
        <v>4934</v>
      </c>
      <c r="I568" s="80" t="s">
        <v>5160</v>
      </c>
      <c r="J568" s="80" t="s">
        <v>5164</v>
      </c>
      <c r="K568" s="80" t="s">
        <v>5165</v>
      </c>
      <c r="L568" s="1855" t="s">
        <v>5631</v>
      </c>
      <c r="M568" s="78">
        <v>2000000</v>
      </c>
      <c r="N568" s="12"/>
      <c r="O568" s="77"/>
      <c r="P568" s="1769"/>
      <c r="Q568" s="1769"/>
      <c r="R568" s="1689"/>
    </row>
    <row r="569" spans="1:18" s="1936" customFormat="1" ht="31.5" x14ac:dyDescent="0.2">
      <c r="A569" s="175">
        <v>16</v>
      </c>
      <c r="B569" s="151" t="s">
        <v>2884</v>
      </c>
      <c r="C569" s="1260" t="s">
        <v>5188</v>
      </c>
      <c r="D569" s="164" t="s">
        <v>4996</v>
      </c>
      <c r="E569" s="151" t="s">
        <v>4991</v>
      </c>
      <c r="F569" s="152">
        <v>8000</v>
      </c>
      <c r="G569" s="153" t="s">
        <v>5174</v>
      </c>
      <c r="H569" s="153" t="s">
        <v>4934</v>
      </c>
      <c r="I569" s="154"/>
      <c r="J569" s="153" t="s">
        <v>5164</v>
      </c>
      <c r="K569" s="154" t="s">
        <v>5165</v>
      </c>
      <c r="L569" s="175" t="s">
        <v>5196</v>
      </c>
      <c r="M569" s="176">
        <v>8000</v>
      </c>
      <c r="N569" s="151"/>
      <c r="O569" s="164"/>
      <c r="P569" s="1930"/>
      <c r="Q569" s="1769"/>
      <c r="R569" s="1769"/>
    </row>
    <row r="570" spans="1:18" s="1936" customFormat="1" ht="31.5" hidden="1" x14ac:dyDescent="0.2">
      <c r="A570" s="175">
        <v>16</v>
      </c>
      <c r="B570" s="151" t="s">
        <v>2886</v>
      </c>
      <c r="C570" s="1260" t="s">
        <v>7771</v>
      </c>
      <c r="D570" s="164" t="s">
        <v>5136</v>
      </c>
      <c r="E570" s="153" t="s">
        <v>4991</v>
      </c>
      <c r="F570" s="152">
        <v>61000</v>
      </c>
      <c r="G570" s="151" t="s">
        <v>5974</v>
      </c>
      <c r="H570" s="153"/>
      <c r="I570" s="154"/>
      <c r="J570" s="153"/>
      <c r="K570" s="154" t="s">
        <v>5165</v>
      </c>
      <c r="L570" s="155" t="s">
        <v>5202</v>
      </c>
      <c r="M570" s="176">
        <v>61000</v>
      </c>
      <c r="N570" s="151"/>
      <c r="O570" s="194"/>
      <c r="P570" s="1930"/>
      <c r="Q570" s="1769"/>
      <c r="R570" s="1769"/>
    </row>
    <row r="571" spans="1:18" s="1936" customFormat="1" ht="31.5" hidden="1" x14ac:dyDescent="0.2">
      <c r="A571" s="80">
        <v>16</v>
      </c>
      <c r="B571" s="151" t="s">
        <v>3299</v>
      </c>
      <c r="C571" s="1260" t="s">
        <v>5181</v>
      </c>
      <c r="D571" s="164" t="s">
        <v>5435</v>
      </c>
      <c r="E571" s="153" t="s">
        <v>4991</v>
      </c>
      <c r="F571" s="1511">
        <v>70000</v>
      </c>
      <c r="G571" s="153" t="s">
        <v>5974</v>
      </c>
      <c r="H571" s="153"/>
      <c r="I571" s="154"/>
      <c r="J571" s="154"/>
      <c r="K571" s="1682" t="s">
        <v>5165</v>
      </c>
      <c r="L571" s="151" t="s">
        <v>5216</v>
      </c>
      <c r="M571" s="163">
        <v>70000</v>
      </c>
      <c r="N571" s="153" t="s">
        <v>3686</v>
      </c>
      <c r="O571" s="194"/>
      <c r="P571" s="1689"/>
      <c r="Q571" s="1769"/>
      <c r="R571" s="1769"/>
    </row>
    <row r="572" spans="1:18" s="1936" customFormat="1" ht="78.75" hidden="1" x14ac:dyDescent="0.2">
      <c r="A572" s="80">
        <v>16</v>
      </c>
      <c r="B572" s="151" t="s">
        <v>3304</v>
      </c>
      <c r="C572" s="1260" t="s">
        <v>5284</v>
      </c>
      <c r="D572" s="1429" t="s">
        <v>5106</v>
      </c>
      <c r="E572" s="151" t="s">
        <v>4991</v>
      </c>
      <c r="F572" s="152">
        <v>24000</v>
      </c>
      <c r="G572" s="153" t="s">
        <v>5974</v>
      </c>
      <c r="H572" s="153"/>
      <c r="I572" s="154"/>
      <c r="J572" s="153"/>
      <c r="K572" s="1682" t="s">
        <v>5165</v>
      </c>
      <c r="L572" s="155" t="s">
        <v>5199</v>
      </c>
      <c r="M572" s="163">
        <v>24000</v>
      </c>
      <c r="N572" s="153" t="s">
        <v>3656</v>
      </c>
      <c r="O572" s="194"/>
      <c r="P572" s="1689"/>
      <c r="Q572" s="1647"/>
      <c r="R572" s="1647"/>
    </row>
    <row r="573" spans="1:18" s="1936" customFormat="1" ht="31.5" hidden="1" x14ac:dyDescent="0.2">
      <c r="A573" s="80">
        <v>16</v>
      </c>
      <c r="B573" s="12" t="s">
        <v>1319</v>
      </c>
      <c r="C573" s="1249" t="s">
        <v>6296</v>
      </c>
      <c r="D573" s="1416" t="s">
        <v>3682</v>
      </c>
      <c r="E573" s="1510"/>
      <c r="F573" s="1509">
        <v>5000</v>
      </c>
      <c r="G573" s="14" t="s">
        <v>5974</v>
      </c>
      <c r="H573" s="14"/>
      <c r="I573" s="15"/>
      <c r="J573" s="15"/>
      <c r="K573" s="1768" t="s">
        <v>5165</v>
      </c>
      <c r="L573" s="12" t="s">
        <v>5215</v>
      </c>
      <c r="M573" s="76">
        <v>5000</v>
      </c>
      <c r="N573" s="12"/>
      <c r="O573" s="77"/>
      <c r="P573" s="1769"/>
      <c r="Q573" s="1769"/>
      <c r="R573" s="1930"/>
    </row>
    <row r="574" spans="1:18" s="1936" customFormat="1" ht="31.5" hidden="1" x14ac:dyDescent="0.2">
      <c r="A574" s="80">
        <v>16</v>
      </c>
      <c r="B574" s="12" t="s">
        <v>1320</v>
      </c>
      <c r="C574" s="1249" t="s">
        <v>6293</v>
      </c>
      <c r="D574" s="1416" t="s">
        <v>3683</v>
      </c>
      <c r="E574" s="1510"/>
      <c r="F574" s="1509">
        <v>5000</v>
      </c>
      <c r="G574" s="14" t="s">
        <v>5974</v>
      </c>
      <c r="H574" s="14"/>
      <c r="I574" s="15"/>
      <c r="J574" s="15"/>
      <c r="K574" s="1768" t="s">
        <v>5165</v>
      </c>
      <c r="L574" s="12" t="s">
        <v>5215</v>
      </c>
      <c r="M574" s="76">
        <v>5000</v>
      </c>
      <c r="N574" s="150"/>
      <c r="O574" s="77"/>
      <c r="P574" s="1769"/>
      <c r="Q574" s="1769"/>
      <c r="R574" s="1930"/>
    </row>
    <row r="575" spans="1:18" s="1936" customFormat="1" ht="31.5" hidden="1" x14ac:dyDescent="0.2">
      <c r="A575" s="80">
        <v>16</v>
      </c>
      <c r="B575" s="12" t="s">
        <v>1318</v>
      </c>
      <c r="C575" s="1249" t="s">
        <v>6293</v>
      </c>
      <c r="D575" s="1416" t="s">
        <v>3681</v>
      </c>
      <c r="E575" s="1510"/>
      <c r="F575" s="1509">
        <v>7000</v>
      </c>
      <c r="G575" s="14" t="s">
        <v>5974</v>
      </c>
      <c r="H575" s="14"/>
      <c r="I575" s="15"/>
      <c r="J575" s="15"/>
      <c r="K575" s="1768" t="s">
        <v>5165</v>
      </c>
      <c r="L575" s="12" t="s">
        <v>5215</v>
      </c>
      <c r="M575" s="76">
        <v>7000</v>
      </c>
      <c r="N575" s="12"/>
      <c r="O575" s="77"/>
      <c r="P575" s="1769"/>
      <c r="Q575" s="1773"/>
      <c r="R575" s="1769"/>
    </row>
    <row r="576" spans="1:18" s="1936" customFormat="1" ht="31.5" hidden="1" x14ac:dyDescent="0.2">
      <c r="A576" s="80">
        <v>16</v>
      </c>
      <c r="B576" s="12" t="s">
        <v>1316</v>
      </c>
      <c r="C576" s="1250" t="s">
        <v>6290</v>
      </c>
      <c r="D576" s="1416" t="s">
        <v>3679</v>
      </c>
      <c r="E576" s="14"/>
      <c r="F576" s="1509">
        <v>10000</v>
      </c>
      <c r="G576" s="14" t="s">
        <v>5974</v>
      </c>
      <c r="H576" s="14"/>
      <c r="I576" s="15"/>
      <c r="J576" s="15"/>
      <c r="K576" s="1768" t="s">
        <v>5165</v>
      </c>
      <c r="L576" s="12" t="s">
        <v>5215</v>
      </c>
      <c r="M576" s="76">
        <v>10000</v>
      </c>
      <c r="N576" s="12"/>
      <c r="O576" s="77"/>
      <c r="P576" s="1769"/>
      <c r="Q576" s="1769"/>
      <c r="R576" s="1930"/>
    </row>
    <row r="577" spans="1:18" s="1936" customFormat="1" ht="31.5" hidden="1" x14ac:dyDescent="0.2">
      <c r="A577" s="80">
        <v>16</v>
      </c>
      <c r="B577" s="12" t="s">
        <v>1324</v>
      </c>
      <c r="C577" s="1250" t="s">
        <v>6394</v>
      </c>
      <c r="D577" s="1416" t="s">
        <v>3708</v>
      </c>
      <c r="E577" s="14"/>
      <c r="F577" s="1509">
        <v>17000</v>
      </c>
      <c r="G577" s="14" t="s">
        <v>5974</v>
      </c>
      <c r="H577" s="14"/>
      <c r="I577" s="15"/>
      <c r="J577" s="15"/>
      <c r="K577" s="1768" t="s">
        <v>5165</v>
      </c>
      <c r="L577" s="12" t="s">
        <v>5209</v>
      </c>
      <c r="M577" s="76">
        <v>17000</v>
      </c>
      <c r="N577" s="12"/>
      <c r="O577" s="77"/>
      <c r="P577" s="1769"/>
      <c r="Q577" s="1689"/>
      <c r="R577" s="1930"/>
    </row>
    <row r="578" spans="1:18" s="1936" customFormat="1" ht="31.5" hidden="1" x14ac:dyDescent="0.2">
      <c r="A578" s="80">
        <v>16</v>
      </c>
      <c r="B578" s="12" t="s">
        <v>1321</v>
      </c>
      <c r="C578" s="1250" t="s">
        <v>5287</v>
      </c>
      <c r="D578" s="1416" t="s">
        <v>3684</v>
      </c>
      <c r="E578" s="1510"/>
      <c r="F578" s="1509">
        <v>20800</v>
      </c>
      <c r="G578" s="14" t="s">
        <v>5974</v>
      </c>
      <c r="H578" s="14"/>
      <c r="I578" s="15"/>
      <c r="J578" s="15"/>
      <c r="K578" s="1768" t="s">
        <v>5165</v>
      </c>
      <c r="L578" s="12" t="s">
        <v>5215</v>
      </c>
      <c r="M578" s="76">
        <v>20800</v>
      </c>
      <c r="N578" s="12"/>
      <c r="O578" s="77"/>
      <c r="P578" s="1769"/>
      <c r="Q578" s="1653"/>
      <c r="R578" s="1664"/>
    </row>
    <row r="579" spans="1:18" s="1936" customFormat="1" hidden="1" x14ac:dyDescent="0.2">
      <c r="A579" s="80">
        <v>16</v>
      </c>
      <c r="B579" s="12" t="s">
        <v>1325</v>
      </c>
      <c r="C579" s="1249" t="s">
        <v>6397</v>
      </c>
      <c r="D579" s="1416" t="s">
        <v>3709</v>
      </c>
      <c r="E579" s="14"/>
      <c r="F579" s="1509">
        <v>27800</v>
      </c>
      <c r="G579" s="14" t="s">
        <v>5974</v>
      </c>
      <c r="H579" s="14"/>
      <c r="I579" s="15"/>
      <c r="J579" s="15"/>
      <c r="K579" s="1768" t="s">
        <v>5165</v>
      </c>
      <c r="L579" s="12" t="s">
        <v>5209</v>
      </c>
      <c r="M579" s="76">
        <v>27800</v>
      </c>
      <c r="N579" s="12"/>
      <c r="O579" s="77"/>
      <c r="P579" s="1769"/>
      <c r="Q579" s="1647"/>
      <c r="R579" s="1647"/>
    </row>
    <row r="580" spans="1:18" s="1936" customFormat="1" ht="31.5" hidden="1" x14ac:dyDescent="0.2">
      <c r="A580" s="175">
        <v>16</v>
      </c>
      <c r="B580" s="12" t="s">
        <v>1315</v>
      </c>
      <c r="C580" s="129" t="s">
        <v>6289</v>
      </c>
      <c r="D580" s="1416" t="s">
        <v>5095</v>
      </c>
      <c r="E580" s="14"/>
      <c r="F580" s="1509">
        <v>32000</v>
      </c>
      <c r="G580" s="14" t="s">
        <v>5974</v>
      </c>
      <c r="H580" s="12"/>
      <c r="I580" s="15"/>
      <c r="J580" s="15"/>
      <c r="K580" s="1768" t="s">
        <v>5165</v>
      </c>
      <c r="L580" s="12" t="s">
        <v>5214</v>
      </c>
      <c r="M580" s="76">
        <v>32000</v>
      </c>
      <c r="N580" s="12"/>
      <c r="O580" s="77"/>
      <c r="P580" s="1769"/>
      <c r="Q580" s="1769"/>
      <c r="R580" s="1940"/>
    </row>
    <row r="581" spans="1:18" s="1936" customFormat="1" ht="31.5" hidden="1" x14ac:dyDescent="0.2">
      <c r="A581" s="175">
        <v>16</v>
      </c>
      <c r="B581" s="12" t="s">
        <v>1317</v>
      </c>
      <c r="C581" s="81" t="s">
        <v>6293</v>
      </c>
      <c r="D581" s="1416" t="s">
        <v>3680</v>
      </c>
      <c r="E581" s="1510"/>
      <c r="F581" s="1509">
        <v>33000</v>
      </c>
      <c r="G581" s="14" t="s">
        <v>5974</v>
      </c>
      <c r="H581" s="14"/>
      <c r="I581" s="15"/>
      <c r="J581" s="15"/>
      <c r="K581" s="1768" t="s">
        <v>5165</v>
      </c>
      <c r="L581" s="12" t="s">
        <v>5215</v>
      </c>
      <c r="M581" s="76">
        <v>33000</v>
      </c>
      <c r="N581" s="12"/>
      <c r="O581" s="77"/>
      <c r="P581" s="1769"/>
      <c r="Q581" s="1647"/>
      <c r="R581" s="1773"/>
    </row>
    <row r="582" spans="1:18" s="1936" customFormat="1" ht="409.5" hidden="1" x14ac:dyDescent="0.2">
      <c r="A582" s="80">
        <v>16</v>
      </c>
      <c r="B582" s="12" t="s">
        <v>1309</v>
      </c>
      <c r="C582" s="1249" t="s">
        <v>5067</v>
      </c>
      <c r="D582" s="1416" t="s">
        <v>3655</v>
      </c>
      <c r="E582" s="14"/>
      <c r="F582" s="13">
        <v>36000</v>
      </c>
      <c r="G582" s="14" t="s">
        <v>5974</v>
      </c>
      <c r="H582" s="14"/>
      <c r="I582" s="15"/>
      <c r="J582" s="14"/>
      <c r="K582" s="1768" t="s">
        <v>5165</v>
      </c>
      <c r="L582" s="16" t="s">
        <v>5210</v>
      </c>
      <c r="M582" s="76">
        <v>36000</v>
      </c>
      <c r="N582" s="12" t="s">
        <v>5138</v>
      </c>
      <c r="O582" s="79"/>
      <c r="P582" s="1769"/>
      <c r="Q582" s="1647"/>
      <c r="R582" s="1653"/>
    </row>
    <row r="583" spans="1:18" s="1936" customFormat="1" ht="47.25" hidden="1" x14ac:dyDescent="0.2">
      <c r="A583" s="80">
        <v>16</v>
      </c>
      <c r="B583" s="12" t="s">
        <v>1326</v>
      </c>
      <c r="C583" s="1250" t="s">
        <v>6281</v>
      </c>
      <c r="D583" s="1416" t="s">
        <v>3710</v>
      </c>
      <c r="E583" s="14"/>
      <c r="F583" s="1509">
        <v>54400</v>
      </c>
      <c r="G583" s="14" t="s">
        <v>5974</v>
      </c>
      <c r="H583" s="14"/>
      <c r="I583" s="15"/>
      <c r="J583" s="15"/>
      <c r="K583" s="1768" t="s">
        <v>5165</v>
      </c>
      <c r="L583" s="12" t="s">
        <v>5221</v>
      </c>
      <c r="M583" s="76">
        <v>54400</v>
      </c>
      <c r="N583" s="12"/>
      <c r="O583" s="77"/>
      <c r="P583" s="1769"/>
      <c r="Q583" s="1647"/>
      <c r="R583" s="1647"/>
    </row>
    <row r="584" spans="1:18" s="1936" customFormat="1" ht="31.5" hidden="1" x14ac:dyDescent="0.2">
      <c r="A584" s="80">
        <v>16</v>
      </c>
      <c r="B584" s="12" t="s">
        <v>1323</v>
      </c>
      <c r="C584" s="129" t="s">
        <v>6319</v>
      </c>
      <c r="D584" s="1416" t="s">
        <v>3687</v>
      </c>
      <c r="E584" s="14"/>
      <c r="F584" s="1509">
        <v>56000</v>
      </c>
      <c r="G584" s="14" t="s">
        <v>5974</v>
      </c>
      <c r="H584" s="14"/>
      <c r="I584" s="15"/>
      <c r="J584" s="15"/>
      <c r="K584" s="1768" t="s">
        <v>5165</v>
      </c>
      <c r="L584" s="12" t="s">
        <v>5211</v>
      </c>
      <c r="M584" s="76">
        <v>56000</v>
      </c>
      <c r="N584" s="12"/>
      <c r="O584" s="77"/>
      <c r="P584" s="1769"/>
      <c r="Q584" s="1647"/>
      <c r="R584" s="1647"/>
    </row>
    <row r="585" spans="1:18" s="1936" customFormat="1" hidden="1" x14ac:dyDescent="0.2">
      <c r="A585" s="80">
        <v>16</v>
      </c>
      <c r="B585" s="12" t="s">
        <v>1310</v>
      </c>
      <c r="C585" s="1249" t="s">
        <v>6263</v>
      </c>
      <c r="D585" s="1416" t="s">
        <v>3661</v>
      </c>
      <c r="E585" s="14"/>
      <c r="F585" s="13">
        <v>56000</v>
      </c>
      <c r="G585" s="14" t="s">
        <v>5974</v>
      </c>
      <c r="H585" s="14"/>
      <c r="I585" s="15"/>
      <c r="J585" s="14"/>
      <c r="K585" s="1768" t="s">
        <v>5165</v>
      </c>
      <c r="L585" s="16" t="s">
        <v>5201</v>
      </c>
      <c r="M585" s="76">
        <v>60000</v>
      </c>
      <c r="N585" s="12"/>
      <c r="O585" s="79"/>
      <c r="P585" s="1769"/>
      <c r="Q585" s="1647"/>
      <c r="R585" s="1647"/>
    </row>
    <row r="586" spans="1:18" s="1936" customFormat="1" hidden="1" x14ac:dyDescent="0.2">
      <c r="A586" s="80">
        <v>16</v>
      </c>
      <c r="B586" s="12" t="s">
        <v>1311</v>
      </c>
      <c r="C586" s="1249" t="s">
        <v>8099</v>
      </c>
      <c r="D586" s="1416" t="s">
        <v>3662</v>
      </c>
      <c r="E586" s="14"/>
      <c r="F586" s="13">
        <v>56000</v>
      </c>
      <c r="G586" s="14" t="s">
        <v>5974</v>
      </c>
      <c r="H586" s="14"/>
      <c r="I586" s="15"/>
      <c r="J586" s="14"/>
      <c r="K586" s="1768" t="s">
        <v>5165</v>
      </c>
      <c r="L586" s="16" t="s">
        <v>5201</v>
      </c>
      <c r="M586" s="76">
        <v>56000</v>
      </c>
      <c r="N586" s="12"/>
      <c r="O586" s="79"/>
      <c r="P586" s="1769"/>
      <c r="Q586" s="1647"/>
      <c r="R586" s="1647"/>
    </row>
    <row r="587" spans="1:18" s="1936" customFormat="1" ht="47.25" hidden="1" x14ac:dyDescent="0.2">
      <c r="A587" s="80">
        <v>16</v>
      </c>
      <c r="B587" s="12" t="s">
        <v>1312</v>
      </c>
      <c r="C587" s="1249" t="s">
        <v>6263</v>
      </c>
      <c r="D587" s="1416" t="s">
        <v>3667</v>
      </c>
      <c r="E587" s="14"/>
      <c r="F587" s="13">
        <v>85000</v>
      </c>
      <c r="G587" s="14" t="s">
        <v>5974</v>
      </c>
      <c r="H587" s="14"/>
      <c r="I587" s="15"/>
      <c r="J587" s="14"/>
      <c r="K587" s="1768" t="s">
        <v>5165</v>
      </c>
      <c r="L587" s="16" t="s">
        <v>5203</v>
      </c>
      <c r="M587" s="76">
        <v>69000</v>
      </c>
      <c r="N587" s="12" t="s">
        <v>5399</v>
      </c>
      <c r="O587" s="79"/>
      <c r="P587" s="1769"/>
      <c r="Q587" s="1647"/>
      <c r="R587" s="1647"/>
    </row>
    <row r="588" spans="1:18" s="1936" customFormat="1" ht="31.5" hidden="1" x14ac:dyDescent="0.2">
      <c r="A588" s="175">
        <v>16</v>
      </c>
      <c r="B588" s="12" t="s">
        <v>1313</v>
      </c>
      <c r="C588" s="1249" t="s">
        <v>6267</v>
      </c>
      <c r="D588" s="1416" t="s">
        <v>3668</v>
      </c>
      <c r="E588" s="14"/>
      <c r="F588" s="13">
        <v>120000</v>
      </c>
      <c r="G588" s="14" t="s">
        <v>5974</v>
      </c>
      <c r="H588" s="14"/>
      <c r="I588" s="15"/>
      <c r="J588" s="14"/>
      <c r="K588" s="1768" t="s">
        <v>5165</v>
      </c>
      <c r="L588" s="16" t="s">
        <v>5204</v>
      </c>
      <c r="M588" s="76">
        <v>120000</v>
      </c>
      <c r="N588" s="12"/>
      <c r="O588" s="79"/>
      <c r="P588" s="1769"/>
      <c r="Q588" s="1647"/>
      <c r="R588" s="1647"/>
    </row>
    <row r="589" spans="1:18" s="1936" customFormat="1" ht="141.75" hidden="1" x14ac:dyDescent="0.2">
      <c r="A589" s="175">
        <v>16</v>
      </c>
      <c r="B589" s="34" t="s">
        <v>1322</v>
      </c>
      <c r="C589" s="91" t="s">
        <v>6301</v>
      </c>
      <c r="D589" s="1416" t="s">
        <v>3685</v>
      </c>
      <c r="E589" s="36"/>
      <c r="F589" s="35">
        <v>151000</v>
      </c>
      <c r="G589" s="14" t="s">
        <v>5974</v>
      </c>
      <c r="H589" s="14"/>
      <c r="I589" s="37"/>
      <c r="J589" s="37"/>
      <c r="K589" s="1768" t="s">
        <v>5165</v>
      </c>
      <c r="L589" s="12" t="s">
        <v>5215</v>
      </c>
      <c r="M589" s="39">
        <v>151000</v>
      </c>
      <c r="N589" s="34" t="s">
        <v>5139</v>
      </c>
      <c r="O589" s="40"/>
      <c r="P589" s="1769"/>
      <c r="Q589" s="1647"/>
      <c r="R589" s="1647"/>
    </row>
    <row r="590" spans="1:18" s="1936" customFormat="1" hidden="1" x14ac:dyDescent="0.2">
      <c r="A590" s="175">
        <v>16</v>
      </c>
      <c r="B590" s="12" t="s">
        <v>1314</v>
      </c>
      <c r="C590" s="1249" t="s">
        <v>6263</v>
      </c>
      <c r="D590" s="1416" t="s">
        <v>3670</v>
      </c>
      <c r="E590" s="14"/>
      <c r="F590" s="13">
        <v>197000</v>
      </c>
      <c r="G590" s="14" t="s">
        <v>5974</v>
      </c>
      <c r="H590" s="14"/>
      <c r="I590" s="15"/>
      <c r="J590" s="14"/>
      <c r="K590" s="1768" t="s">
        <v>5165</v>
      </c>
      <c r="L590" s="16" t="s">
        <v>7569</v>
      </c>
      <c r="M590" s="76">
        <v>200000</v>
      </c>
      <c r="N590" s="12"/>
      <c r="O590" s="79"/>
      <c r="P590" s="1769"/>
      <c r="Q590" s="1647"/>
      <c r="R590" s="1647"/>
    </row>
    <row r="591" spans="1:18" s="1936" customFormat="1" ht="47.25" hidden="1" x14ac:dyDescent="0.2">
      <c r="A591" s="80">
        <v>16</v>
      </c>
      <c r="B591" s="1859" t="s">
        <v>1399</v>
      </c>
      <c r="C591" s="1249" t="s">
        <v>8099</v>
      </c>
      <c r="D591" s="1416" t="s">
        <v>3675</v>
      </c>
      <c r="E591" s="14"/>
      <c r="F591" s="13">
        <v>250000</v>
      </c>
      <c r="G591" s="14" t="s">
        <v>5174</v>
      </c>
      <c r="H591" s="14" t="s">
        <v>4934</v>
      </c>
      <c r="I591" s="1323" t="s">
        <v>3115</v>
      </c>
      <c r="J591" s="14" t="s">
        <v>3085</v>
      </c>
      <c r="K591" s="1768" t="s">
        <v>5165</v>
      </c>
      <c r="L591" s="16" t="s">
        <v>5206</v>
      </c>
      <c r="M591" s="76">
        <v>250000</v>
      </c>
      <c r="N591" s="12"/>
      <c r="O591" s="79"/>
      <c r="P591" s="1769"/>
      <c r="Q591" s="1647"/>
      <c r="R591" s="1647"/>
    </row>
    <row r="592" spans="1:18" s="1936" customFormat="1" ht="47.25" hidden="1" x14ac:dyDescent="0.2">
      <c r="A592" s="80">
        <v>16</v>
      </c>
      <c r="B592" s="1859" t="s">
        <v>1398</v>
      </c>
      <c r="C592" s="1249" t="s">
        <v>8099</v>
      </c>
      <c r="D592" s="1416" t="s">
        <v>3674</v>
      </c>
      <c r="E592" s="14"/>
      <c r="F592" s="13">
        <v>320000</v>
      </c>
      <c r="G592" s="14" t="s">
        <v>5174</v>
      </c>
      <c r="H592" s="14" t="s">
        <v>4934</v>
      </c>
      <c r="I592" s="1323" t="s">
        <v>3115</v>
      </c>
      <c r="J592" s="14" t="s">
        <v>3085</v>
      </c>
      <c r="K592" s="1768" t="s">
        <v>5165</v>
      </c>
      <c r="L592" s="16" t="s">
        <v>5206</v>
      </c>
      <c r="M592" s="76">
        <v>320000</v>
      </c>
      <c r="N592" s="12"/>
      <c r="O592" s="79"/>
      <c r="P592" s="1769"/>
      <c r="Q592" s="1647"/>
      <c r="R592" s="1647"/>
    </row>
    <row r="593" spans="1:18" s="1936" customFormat="1" ht="31.5" hidden="1" x14ac:dyDescent="0.2">
      <c r="A593" s="80">
        <v>16</v>
      </c>
      <c r="B593" s="1859" t="s">
        <v>1400</v>
      </c>
      <c r="C593" s="1250" t="s">
        <v>6405</v>
      </c>
      <c r="D593" s="1416" t="s">
        <v>3678</v>
      </c>
      <c r="E593" s="14"/>
      <c r="F593" s="1509">
        <v>324000</v>
      </c>
      <c r="G593" s="14" t="s">
        <v>5174</v>
      </c>
      <c r="H593" s="34" t="s">
        <v>4934</v>
      </c>
      <c r="I593" s="80" t="s">
        <v>5267</v>
      </c>
      <c r="J593" s="14" t="s">
        <v>3097</v>
      </c>
      <c r="K593" s="1768" t="s">
        <v>5165</v>
      </c>
      <c r="L593" s="12" t="s">
        <v>5211</v>
      </c>
      <c r="M593" s="76">
        <v>324000</v>
      </c>
      <c r="N593" s="12"/>
      <c r="O593" s="77"/>
      <c r="P593" s="1769"/>
      <c r="Q593" s="1647"/>
      <c r="R593" s="1647"/>
    </row>
    <row r="594" spans="1:18" s="1936" customFormat="1" ht="31.5" hidden="1" x14ac:dyDescent="0.2">
      <c r="A594" s="175">
        <v>16</v>
      </c>
      <c r="B594" s="1859" t="s">
        <v>1396</v>
      </c>
      <c r="C594" s="1249" t="s">
        <v>5286</v>
      </c>
      <c r="D594" s="1416" t="s">
        <v>3671</v>
      </c>
      <c r="E594" s="14"/>
      <c r="F594" s="13">
        <v>400000</v>
      </c>
      <c r="G594" s="14" t="s">
        <v>5174</v>
      </c>
      <c r="H594" s="14" t="s">
        <v>4934</v>
      </c>
      <c r="I594" s="36" t="s">
        <v>5223</v>
      </c>
      <c r="J594" s="14" t="s">
        <v>3085</v>
      </c>
      <c r="K594" s="1768" t="s">
        <v>5165</v>
      </c>
      <c r="L594" s="16" t="s">
        <v>5201</v>
      </c>
      <c r="M594" s="76">
        <v>400000</v>
      </c>
      <c r="N594" s="12"/>
      <c r="O594" s="79"/>
      <c r="P594" s="1769"/>
      <c r="Q594" s="1647"/>
      <c r="R594" s="1647"/>
    </row>
    <row r="595" spans="1:18" s="1936" customFormat="1" ht="31.5" hidden="1" x14ac:dyDescent="0.2">
      <c r="A595" s="80">
        <v>16</v>
      </c>
      <c r="B595" s="1859" t="s">
        <v>1401</v>
      </c>
      <c r="C595" s="1249" t="s">
        <v>7575</v>
      </c>
      <c r="D595" s="1416" t="s">
        <v>3672</v>
      </c>
      <c r="E595" s="14"/>
      <c r="F595" s="13">
        <v>400000</v>
      </c>
      <c r="G595" s="14" t="s">
        <v>5174</v>
      </c>
      <c r="H595" s="14" t="s">
        <v>4934</v>
      </c>
      <c r="I595" s="1323" t="s">
        <v>3115</v>
      </c>
      <c r="J595" s="14" t="s">
        <v>3085</v>
      </c>
      <c r="K595" s="1768" t="s">
        <v>5165</v>
      </c>
      <c r="L595" s="16" t="s">
        <v>5205</v>
      </c>
      <c r="M595" s="76">
        <v>400000</v>
      </c>
      <c r="N595" s="12"/>
      <c r="O595" s="79"/>
      <c r="P595" s="1769"/>
      <c r="Q595" s="1647"/>
      <c r="R595" s="1647"/>
    </row>
    <row r="596" spans="1:18" s="1936" customFormat="1" ht="31.5" hidden="1" x14ac:dyDescent="0.2">
      <c r="A596" s="80">
        <v>16</v>
      </c>
      <c r="B596" s="1859" t="s">
        <v>1397</v>
      </c>
      <c r="C596" s="1249" t="s">
        <v>7578</v>
      </c>
      <c r="D596" s="1416" t="s">
        <v>3673</v>
      </c>
      <c r="E596" s="14"/>
      <c r="F596" s="13">
        <v>840000</v>
      </c>
      <c r="G596" s="14" t="s">
        <v>5174</v>
      </c>
      <c r="H596" s="14" t="s">
        <v>4934</v>
      </c>
      <c r="I596" s="1323" t="s">
        <v>3115</v>
      </c>
      <c r="J596" s="14" t="s">
        <v>3085</v>
      </c>
      <c r="K596" s="1768" t="s">
        <v>5165</v>
      </c>
      <c r="L596" s="16" t="s">
        <v>5206</v>
      </c>
      <c r="M596" s="76">
        <v>840000</v>
      </c>
      <c r="N596" s="12"/>
      <c r="O596" s="79"/>
      <c r="P596" s="1769"/>
      <c r="Q596" s="1647"/>
      <c r="R596" s="1647"/>
    </row>
    <row r="597" spans="1:18" s="1936" customFormat="1" ht="31.5" x14ac:dyDescent="0.2">
      <c r="A597" s="80">
        <v>17</v>
      </c>
      <c r="B597" s="151" t="s">
        <v>2884</v>
      </c>
      <c r="C597" s="1260" t="s">
        <v>5188</v>
      </c>
      <c r="D597" s="164" t="s">
        <v>4996</v>
      </c>
      <c r="E597" s="151" t="s">
        <v>4991</v>
      </c>
      <c r="F597" s="152">
        <v>32000</v>
      </c>
      <c r="G597" s="153" t="s">
        <v>5174</v>
      </c>
      <c r="H597" s="153" t="s">
        <v>4934</v>
      </c>
      <c r="I597" s="154" t="s">
        <v>5038</v>
      </c>
      <c r="J597" s="154" t="s">
        <v>5164</v>
      </c>
      <c r="K597" s="154" t="s">
        <v>5165</v>
      </c>
      <c r="L597" s="1851" t="s">
        <v>815</v>
      </c>
      <c r="M597" s="176">
        <v>32000</v>
      </c>
      <c r="N597" s="151"/>
      <c r="O597" s="194"/>
      <c r="P597" s="1664"/>
      <c r="Q597" s="1647"/>
      <c r="R597" s="1647"/>
    </row>
    <row r="598" spans="1:18" s="1936" customFormat="1" ht="31.5" hidden="1" x14ac:dyDescent="0.2">
      <c r="A598" s="80">
        <v>17</v>
      </c>
      <c r="B598" s="151" t="s">
        <v>2886</v>
      </c>
      <c r="C598" s="1260" t="s">
        <v>7771</v>
      </c>
      <c r="D598" s="164" t="s">
        <v>4998</v>
      </c>
      <c r="E598" s="151" t="s">
        <v>4991</v>
      </c>
      <c r="F598" s="152">
        <v>35000</v>
      </c>
      <c r="G598" s="153" t="s">
        <v>5174</v>
      </c>
      <c r="H598" s="153" t="s">
        <v>4934</v>
      </c>
      <c r="I598" s="154" t="s">
        <v>5038</v>
      </c>
      <c r="J598" s="154" t="s">
        <v>5164</v>
      </c>
      <c r="K598" s="154" t="s">
        <v>5165</v>
      </c>
      <c r="L598" s="1852" t="s">
        <v>816</v>
      </c>
      <c r="M598" s="176">
        <v>35000</v>
      </c>
      <c r="N598" s="151"/>
      <c r="O598" s="164"/>
      <c r="P598" s="1664"/>
      <c r="Q598" s="1647"/>
      <c r="R598" s="1647"/>
    </row>
    <row r="599" spans="1:18" s="1936" customFormat="1" ht="63" hidden="1" x14ac:dyDescent="0.2">
      <c r="A599" s="80">
        <v>17</v>
      </c>
      <c r="B599" s="151" t="s">
        <v>3300</v>
      </c>
      <c r="C599" s="1260" t="s">
        <v>7638</v>
      </c>
      <c r="D599" s="1429" t="s">
        <v>5408</v>
      </c>
      <c r="E599" s="151" t="s">
        <v>4991</v>
      </c>
      <c r="F599" s="152">
        <v>8000</v>
      </c>
      <c r="G599" s="153" t="s">
        <v>5974</v>
      </c>
      <c r="H599" s="153"/>
      <c r="I599" s="161"/>
      <c r="J599" s="154"/>
      <c r="K599" s="154" t="s">
        <v>5165</v>
      </c>
      <c r="L599" s="1919" t="s">
        <v>819</v>
      </c>
      <c r="M599" s="163">
        <v>8000</v>
      </c>
      <c r="N599" s="151" t="s">
        <v>5407</v>
      </c>
      <c r="O599" s="194"/>
      <c r="P599" s="1653"/>
      <c r="Q599" s="1647"/>
      <c r="R599" s="1647"/>
    </row>
    <row r="600" spans="1:18" s="1936" customFormat="1" ht="47.25" hidden="1" x14ac:dyDescent="0.2">
      <c r="A600" s="175">
        <v>17</v>
      </c>
      <c r="B600" s="151" t="s">
        <v>3305</v>
      </c>
      <c r="C600" s="161" t="s">
        <v>5089</v>
      </c>
      <c r="D600" s="1429" t="s">
        <v>5405</v>
      </c>
      <c r="E600" s="172" t="s">
        <v>4991</v>
      </c>
      <c r="F600" s="152">
        <v>6400</v>
      </c>
      <c r="G600" s="153" t="s">
        <v>5974</v>
      </c>
      <c r="H600" s="153"/>
      <c r="I600" s="154"/>
      <c r="J600" s="154"/>
      <c r="K600" s="154" t="s">
        <v>5165</v>
      </c>
      <c r="L600" s="1850" t="s">
        <v>820</v>
      </c>
      <c r="M600" s="163"/>
      <c r="N600" s="151"/>
      <c r="O600" s="194"/>
      <c r="P600" s="1653"/>
      <c r="Q600" s="1647"/>
      <c r="R600" s="1647"/>
    </row>
    <row r="601" spans="1:18" s="1936" customFormat="1" ht="47.25" hidden="1" x14ac:dyDescent="0.2">
      <c r="A601" s="175">
        <v>17</v>
      </c>
      <c r="B601" s="151" t="s">
        <v>3306</v>
      </c>
      <c r="C601" s="161" t="s">
        <v>5089</v>
      </c>
      <c r="D601" s="1429" t="s">
        <v>5406</v>
      </c>
      <c r="E601" s="172" t="s">
        <v>4991</v>
      </c>
      <c r="F601" s="152">
        <v>5000</v>
      </c>
      <c r="G601" s="153" t="s">
        <v>5974</v>
      </c>
      <c r="H601" s="153"/>
      <c r="I601" s="154"/>
      <c r="J601" s="154"/>
      <c r="K601" s="154" t="s">
        <v>5165</v>
      </c>
      <c r="L601" s="1850" t="s">
        <v>820</v>
      </c>
      <c r="M601" s="163"/>
      <c r="N601" s="151"/>
      <c r="O601" s="194"/>
      <c r="P601" s="1653"/>
      <c r="Q601" s="1647"/>
      <c r="R601" s="1647"/>
    </row>
    <row r="602" spans="1:18" s="1936" customFormat="1" ht="63" hidden="1" x14ac:dyDescent="0.2">
      <c r="A602" s="175">
        <v>17</v>
      </c>
      <c r="B602" s="12" t="s">
        <v>1332</v>
      </c>
      <c r="C602" s="81" t="s">
        <v>7811</v>
      </c>
      <c r="D602" s="1428" t="s">
        <v>3732</v>
      </c>
      <c r="E602" s="129"/>
      <c r="F602" s="13">
        <v>4800</v>
      </c>
      <c r="G602" s="14" t="s">
        <v>5974</v>
      </c>
      <c r="H602" s="14"/>
      <c r="I602" s="14"/>
      <c r="J602" s="15"/>
      <c r="K602" s="15" t="s">
        <v>5165</v>
      </c>
      <c r="L602" s="1856" t="s">
        <v>5247</v>
      </c>
      <c r="M602" s="76">
        <v>4800</v>
      </c>
      <c r="N602" s="12"/>
      <c r="O602" s="79"/>
      <c r="P602" s="1647"/>
      <c r="Q602" s="1647"/>
      <c r="R602" s="1647"/>
    </row>
    <row r="603" spans="1:18" s="1936" customFormat="1" ht="31.5" hidden="1" x14ac:dyDescent="0.2">
      <c r="A603" s="80">
        <v>17</v>
      </c>
      <c r="B603" s="12" t="s">
        <v>1331</v>
      </c>
      <c r="C603" s="1249" t="s">
        <v>8175</v>
      </c>
      <c r="D603" s="1428" t="s">
        <v>3731</v>
      </c>
      <c r="E603" s="129"/>
      <c r="F603" s="13">
        <v>5600</v>
      </c>
      <c r="G603" s="14" t="s">
        <v>5974</v>
      </c>
      <c r="H603" s="14"/>
      <c r="I603" s="15"/>
      <c r="J603" s="15"/>
      <c r="K603" s="15" t="s">
        <v>5165</v>
      </c>
      <c r="L603" s="1856" t="s">
        <v>825</v>
      </c>
      <c r="M603" s="76">
        <v>5600</v>
      </c>
      <c r="N603" s="12"/>
      <c r="O603" s="79"/>
      <c r="P603" s="1647"/>
      <c r="Q603" s="1647"/>
      <c r="R603" s="1647"/>
    </row>
    <row r="604" spans="1:18" s="1936" customFormat="1" ht="63" hidden="1" x14ac:dyDescent="0.2">
      <c r="A604" s="80">
        <v>17</v>
      </c>
      <c r="B604" s="12" t="s">
        <v>1328</v>
      </c>
      <c r="C604" s="1249" t="s">
        <v>8178</v>
      </c>
      <c r="D604" s="1416" t="s">
        <v>3715</v>
      </c>
      <c r="E604" s="14"/>
      <c r="F604" s="13">
        <v>18000</v>
      </c>
      <c r="G604" s="14" t="s">
        <v>5974</v>
      </c>
      <c r="H604" s="14"/>
      <c r="I604" s="15"/>
      <c r="J604" s="14"/>
      <c r="K604" s="15" t="s">
        <v>5165</v>
      </c>
      <c r="L604" s="1854" t="s">
        <v>5234</v>
      </c>
      <c r="M604" s="78">
        <v>18000</v>
      </c>
      <c r="N604" s="12"/>
      <c r="O604" s="79"/>
      <c r="P604" s="1647"/>
      <c r="Q604" s="1664"/>
      <c r="R604" s="1672"/>
    </row>
    <row r="605" spans="1:18" s="1936" customFormat="1" ht="47.25" hidden="1" x14ac:dyDescent="0.2">
      <c r="A605" s="80">
        <v>17</v>
      </c>
      <c r="B605" s="12" t="s">
        <v>1333</v>
      </c>
      <c r="C605" s="1249" t="s">
        <v>8175</v>
      </c>
      <c r="D605" s="1253" t="s">
        <v>3278</v>
      </c>
      <c r="E605" s="129"/>
      <c r="F605" s="13">
        <v>20000</v>
      </c>
      <c r="G605" s="129" t="s">
        <v>5974</v>
      </c>
      <c r="H605" s="129"/>
      <c r="I605" s="15"/>
      <c r="J605" s="15"/>
      <c r="K605" s="15" t="s">
        <v>5165</v>
      </c>
      <c r="L605" s="1856" t="s">
        <v>823</v>
      </c>
      <c r="M605" s="76">
        <v>20000</v>
      </c>
      <c r="N605" s="12"/>
      <c r="O605" s="79"/>
      <c r="P605" s="1647"/>
      <c r="Q605" s="1664"/>
      <c r="R605" s="1672"/>
    </row>
    <row r="606" spans="1:18" s="1936" customFormat="1" ht="31.5" hidden="1" x14ac:dyDescent="0.2">
      <c r="A606" s="80">
        <v>17</v>
      </c>
      <c r="B606" s="12" t="s">
        <v>1327</v>
      </c>
      <c r="C606" s="1249" t="s">
        <v>7516</v>
      </c>
      <c r="D606" s="1416" t="s">
        <v>3714</v>
      </c>
      <c r="E606" s="14"/>
      <c r="F606" s="13">
        <v>30000</v>
      </c>
      <c r="G606" s="14" t="s">
        <v>5974</v>
      </c>
      <c r="H606" s="14"/>
      <c r="I606" s="15"/>
      <c r="J606" s="15"/>
      <c r="K606" s="15" t="s">
        <v>5165</v>
      </c>
      <c r="L606" s="1854" t="s">
        <v>5772</v>
      </c>
      <c r="M606" s="78">
        <v>30000</v>
      </c>
      <c r="N606" s="12"/>
      <c r="O606" s="77"/>
      <c r="P606" s="1647"/>
      <c r="Q606" s="1664"/>
      <c r="R606" s="1647"/>
    </row>
    <row r="607" spans="1:18" s="1936" customFormat="1" ht="31.5" hidden="1" x14ac:dyDescent="0.2">
      <c r="A607" s="80">
        <v>17</v>
      </c>
      <c r="B607" s="12" t="s">
        <v>1329</v>
      </c>
      <c r="C607" s="1249" t="s">
        <v>5067</v>
      </c>
      <c r="D607" s="1416" t="s">
        <v>3716</v>
      </c>
      <c r="E607" s="14"/>
      <c r="F607" s="13">
        <v>30000</v>
      </c>
      <c r="G607" s="14" t="s">
        <v>5974</v>
      </c>
      <c r="H607" s="14"/>
      <c r="I607" s="15"/>
      <c r="J607" s="14"/>
      <c r="K607" s="15" t="s">
        <v>5165</v>
      </c>
      <c r="L607" s="1854" t="s">
        <v>5234</v>
      </c>
      <c r="M607" s="78">
        <v>30000</v>
      </c>
      <c r="N607" s="12"/>
      <c r="O607" s="79"/>
      <c r="P607" s="1647"/>
      <c r="Q607" s="1664"/>
      <c r="R607" s="1647"/>
    </row>
    <row r="608" spans="1:18" s="1936" customFormat="1" ht="63" hidden="1" x14ac:dyDescent="0.2">
      <c r="A608" s="80">
        <v>17</v>
      </c>
      <c r="B608" s="12" t="s">
        <v>1330</v>
      </c>
      <c r="C608" s="1249" t="s">
        <v>8175</v>
      </c>
      <c r="D608" s="1416" t="s">
        <v>3726</v>
      </c>
      <c r="E608" s="129"/>
      <c r="F608" s="13">
        <v>37600</v>
      </c>
      <c r="G608" s="14" t="s">
        <v>5974</v>
      </c>
      <c r="H608" s="14"/>
      <c r="I608" s="15"/>
      <c r="J608" s="15"/>
      <c r="K608" s="15" t="s">
        <v>5165</v>
      </c>
      <c r="L608" s="1856" t="s">
        <v>824</v>
      </c>
      <c r="M608" s="76">
        <v>37600</v>
      </c>
      <c r="N608" s="12"/>
      <c r="O608" s="79"/>
      <c r="P608" s="1647"/>
      <c r="Q608" s="1647"/>
      <c r="R608" s="1647"/>
    </row>
    <row r="609" spans="1:18" s="1936" customFormat="1" ht="47.25" hidden="1" x14ac:dyDescent="0.2">
      <c r="A609" s="80">
        <v>17</v>
      </c>
      <c r="B609" s="12" t="s">
        <v>1335</v>
      </c>
      <c r="C609" s="1249" t="s">
        <v>5175</v>
      </c>
      <c r="D609" s="1416" t="s">
        <v>3743</v>
      </c>
      <c r="E609" s="14"/>
      <c r="F609" s="13">
        <v>199000</v>
      </c>
      <c r="G609" s="129" t="s">
        <v>5974</v>
      </c>
      <c r="H609" s="129"/>
      <c r="I609" s="15"/>
      <c r="J609" s="15"/>
      <c r="K609" s="15" t="s">
        <v>5165</v>
      </c>
      <c r="L609" s="1897" t="s">
        <v>821</v>
      </c>
      <c r="M609" s="78">
        <v>199000</v>
      </c>
      <c r="N609" s="12"/>
      <c r="O609" s="79"/>
      <c r="P609" s="1647"/>
      <c r="Q609" s="1647"/>
      <c r="R609" s="1647"/>
    </row>
    <row r="610" spans="1:18" s="1936" customFormat="1" ht="47.25" hidden="1" x14ac:dyDescent="0.2">
      <c r="A610" s="175">
        <v>17</v>
      </c>
      <c r="B610" s="12" t="s">
        <v>1334</v>
      </c>
      <c r="C610" s="1249" t="s">
        <v>5175</v>
      </c>
      <c r="D610" s="1416" t="s">
        <v>3742</v>
      </c>
      <c r="E610" s="14"/>
      <c r="F610" s="13">
        <v>199000</v>
      </c>
      <c r="G610" s="129" t="s">
        <v>5974</v>
      </c>
      <c r="H610" s="129"/>
      <c r="I610" s="15"/>
      <c r="J610" s="15"/>
      <c r="K610" s="15" t="s">
        <v>5165</v>
      </c>
      <c r="L610" s="1897" t="s">
        <v>821</v>
      </c>
      <c r="M610" s="78">
        <v>199000</v>
      </c>
      <c r="N610" s="12"/>
      <c r="O610" s="79"/>
      <c r="P610" s="1647"/>
      <c r="Q610" s="1647"/>
    </row>
    <row r="611" spans="1:18" s="1936" customFormat="1" ht="47.25" hidden="1" x14ac:dyDescent="0.2">
      <c r="A611" s="80">
        <v>17</v>
      </c>
      <c r="B611" s="1859" t="s">
        <v>1402</v>
      </c>
      <c r="C611" s="1249" t="s">
        <v>7887</v>
      </c>
      <c r="D611" s="1416" t="s">
        <v>3744</v>
      </c>
      <c r="E611" s="14"/>
      <c r="F611" s="13">
        <v>290000</v>
      </c>
      <c r="G611" s="14" t="s">
        <v>5174</v>
      </c>
      <c r="H611" s="14" t="s">
        <v>4934</v>
      </c>
      <c r="I611" s="15" t="s">
        <v>5038</v>
      </c>
      <c r="J611" s="15" t="s">
        <v>3100</v>
      </c>
      <c r="K611" s="15" t="s">
        <v>5165</v>
      </c>
      <c r="L611" s="1897" t="s">
        <v>822</v>
      </c>
      <c r="M611" s="78">
        <v>290000</v>
      </c>
      <c r="N611" s="12"/>
      <c r="O611" s="79"/>
      <c r="P611" s="1647"/>
      <c r="Q611" s="1653"/>
      <c r="R611" s="1647"/>
    </row>
    <row r="612" spans="1:18" s="1936" customFormat="1" ht="31.5" hidden="1" x14ac:dyDescent="0.2">
      <c r="A612" s="175">
        <v>17</v>
      </c>
      <c r="B612" s="1859" t="s">
        <v>1403</v>
      </c>
      <c r="C612" s="1249" t="s">
        <v>7887</v>
      </c>
      <c r="D612" s="1416" t="s">
        <v>3745</v>
      </c>
      <c r="E612" s="14"/>
      <c r="F612" s="13">
        <v>290000</v>
      </c>
      <c r="G612" s="14" t="s">
        <v>5174</v>
      </c>
      <c r="H612" s="14" t="s">
        <v>4934</v>
      </c>
      <c r="I612" s="80" t="s">
        <v>3099</v>
      </c>
      <c r="J612" s="15" t="s">
        <v>3100</v>
      </c>
      <c r="K612" s="15" t="s">
        <v>5165</v>
      </c>
      <c r="L612" s="1897" t="s">
        <v>822</v>
      </c>
      <c r="M612" s="78">
        <v>290000</v>
      </c>
      <c r="N612" s="12"/>
      <c r="O612" s="79"/>
      <c r="P612" s="1647"/>
      <c r="Q612" s="1664"/>
      <c r="R612" s="1647"/>
    </row>
    <row r="613" spans="1:18" s="1936" customFormat="1" ht="31.5" x14ac:dyDescent="0.2">
      <c r="A613" s="1295">
        <v>18</v>
      </c>
      <c r="B613" s="151" t="s">
        <v>2884</v>
      </c>
      <c r="C613" s="1260" t="s">
        <v>5188</v>
      </c>
      <c r="D613" s="164" t="s">
        <v>4996</v>
      </c>
      <c r="E613" s="151" t="s">
        <v>4991</v>
      </c>
      <c r="F613" s="1658">
        <v>3000</v>
      </c>
      <c r="G613" s="1659" t="s">
        <v>5174</v>
      </c>
      <c r="H613" s="1659" t="s">
        <v>4934</v>
      </c>
      <c r="I613" s="175" t="s">
        <v>5223</v>
      </c>
      <c r="J613" s="175" t="s">
        <v>5164</v>
      </c>
      <c r="K613" s="175" t="s">
        <v>5165</v>
      </c>
      <c r="L613" s="1660" t="s">
        <v>7854</v>
      </c>
      <c r="M613" s="1658">
        <v>3000</v>
      </c>
      <c r="N613" s="151"/>
      <c r="O613" s="194"/>
      <c r="P613" s="1664"/>
      <c r="Q613" s="1773"/>
      <c r="R613" s="1653"/>
    </row>
    <row r="614" spans="1:18" s="1936" customFormat="1" ht="31.5" hidden="1" x14ac:dyDescent="0.2">
      <c r="A614" s="175">
        <v>18</v>
      </c>
      <c r="B614" s="151" t="s">
        <v>2886</v>
      </c>
      <c r="C614" s="1260" t="s">
        <v>7771</v>
      </c>
      <c r="D614" s="164" t="s">
        <v>4998</v>
      </c>
      <c r="E614" s="151" t="s">
        <v>4991</v>
      </c>
      <c r="F614" s="1658">
        <v>8000</v>
      </c>
      <c r="G614" s="1659" t="s">
        <v>5174</v>
      </c>
      <c r="H614" s="1659" t="s">
        <v>4934</v>
      </c>
      <c r="I614" s="175" t="s">
        <v>5223</v>
      </c>
      <c r="J614" s="175" t="s">
        <v>5164</v>
      </c>
      <c r="K614" s="175" t="s">
        <v>5165</v>
      </c>
      <c r="L614" s="1660" t="s">
        <v>7940</v>
      </c>
      <c r="M614" s="1658">
        <v>8000</v>
      </c>
      <c r="N614" s="151"/>
      <c r="O614" s="194"/>
      <c r="P614" s="1664"/>
      <c r="Q614" s="1647"/>
      <c r="R614" s="1647"/>
    </row>
    <row r="615" spans="1:18" s="1936" customFormat="1" ht="31.5" hidden="1" x14ac:dyDescent="0.2">
      <c r="A615" s="175">
        <v>18</v>
      </c>
      <c r="B615" s="12" t="s">
        <v>1336</v>
      </c>
      <c r="C615" s="1249" t="s">
        <v>5067</v>
      </c>
      <c r="D615" s="1777" t="s">
        <v>3749</v>
      </c>
      <c r="E615" s="1778"/>
      <c r="F615" s="1779">
        <v>7000</v>
      </c>
      <c r="G615" s="129" t="s">
        <v>5974</v>
      </c>
      <c r="H615" s="129"/>
      <c r="I615" s="1780"/>
      <c r="J615" s="80"/>
      <c r="K615" s="80" t="s">
        <v>5165</v>
      </c>
      <c r="L615" s="1781" t="s">
        <v>7536</v>
      </c>
      <c r="M615" s="1779">
        <v>7000</v>
      </c>
      <c r="N615" s="12"/>
      <c r="O615" s="77"/>
      <c r="P615" s="1647"/>
      <c r="Q615" s="1647"/>
      <c r="R615" s="1647"/>
    </row>
    <row r="616" spans="1:18" s="1936" customFormat="1" ht="31.5" hidden="1" x14ac:dyDescent="0.2">
      <c r="A616" s="1295">
        <v>18</v>
      </c>
      <c r="B616" s="12" t="s">
        <v>1337</v>
      </c>
      <c r="C616" s="1249" t="s">
        <v>7649</v>
      </c>
      <c r="D616" s="1777" t="s">
        <v>3750</v>
      </c>
      <c r="E616" s="1778"/>
      <c r="F616" s="1779">
        <v>7000</v>
      </c>
      <c r="G616" s="129" t="s">
        <v>5974</v>
      </c>
      <c r="H616" s="129"/>
      <c r="I616" s="1780"/>
      <c r="J616" s="80"/>
      <c r="K616" s="80" t="s">
        <v>5165</v>
      </c>
      <c r="L616" s="1781" t="s">
        <v>7536</v>
      </c>
      <c r="M616" s="1779">
        <v>7000</v>
      </c>
      <c r="N616" s="1590"/>
      <c r="O616" s="1745"/>
      <c r="P616" s="1647"/>
      <c r="Q616" s="1647"/>
      <c r="R616" s="1647"/>
    </row>
    <row r="617" spans="1:18" s="1936" customFormat="1" hidden="1" x14ac:dyDescent="0.2">
      <c r="A617" s="1295">
        <v>18</v>
      </c>
      <c r="B617" s="12" t="s">
        <v>1338</v>
      </c>
      <c r="C617" s="1250" t="s">
        <v>7961</v>
      </c>
      <c r="D617" s="1782" t="s">
        <v>5400</v>
      </c>
      <c r="E617" s="12"/>
      <c r="F617" s="78">
        <v>500</v>
      </c>
      <c r="G617" s="129" t="s">
        <v>5974</v>
      </c>
      <c r="H617" s="129"/>
      <c r="I617" s="80"/>
      <c r="J617" s="80"/>
      <c r="K617" s="80" t="s">
        <v>5165</v>
      </c>
      <c r="L617" s="1781" t="s">
        <v>7854</v>
      </c>
      <c r="M617" s="78">
        <v>500</v>
      </c>
      <c r="N617" s="1590"/>
      <c r="O617" s="1783"/>
      <c r="P617" s="1647"/>
      <c r="Q617" s="1647"/>
      <c r="R617" s="1653"/>
    </row>
    <row r="618" spans="1:18" s="1936" customFormat="1" ht="47.25" x14ac:dyDescent="0.2">
      <c r="A618" s="1703">
        <v>19</v>
      </c>
      <c r="B618" s="151" t="s">
        <v>2884</v>
      </c>
      <c r="C618" s="1260" t="s">
        <v>5188</v>
      </c>
      <c r="D618" s="164" t="s">
        <v>4996</v>
      </c>
      <c r="E618" s="151" t="s">
        <v>4991</v>
      </c>
      <c r="F618" s="163">
        <v>1600</v>
      </c>
      <c r="G618" s="151" t="s">
        <v>5174</v>
      </c>
      <c r="H618" s="151" t="s">
        <v>4934</v>
      </c>
      <c r="I618" s="151" t="s">
        <v>3112</v>
      </c>
      <c r="J618" s="151" t="s">
        <v>3113</v>
      </c>
      <c r="K618" s="175" t="s">
        <v>5165</v>
      </c>
      <c r="L618" s="151" t="s">
        <v>6158</v>
      </c>
      <c r="M618" s="163">
        <v>1600</v>
      </c>
      <c r="N618" s="172" t="s">
        <v>5959</v>
      </c>
      <c r="O618" s="194"/>
      <c r="P618" s="1664"/>
      <c r="Q618" s="1647"/>
      <c r="R618" s="1653"/>
    </row>
    <row r="619" spans="1:18" s="1936" customFormat="1" ht="47.25" hidden="1" x14ac:dyDescent="0.2">
      <c r="A619" s="1703">
        <v>19</v>
      </c>
      <c r="B619" s="151" t="s">
        <v>1404</v>
      </c>
      <c r="C619" s="161" t="s">
        <v>3193</v>
      </c>
      <c r="D619" s="164" t="s">
        <v>5430</v>
      </c>
      <c r="E619" s="151"/>
      <c r="F619" s="163">
        <v>35000</v>
      </c>
      <c r="G619" s="172" t="s">
        <v>5974</v>
      </c>
      <c r="H619" s="172"/>
      <c r="I619" s="175"/>
      <c r="J619" s="175"/>
      <c r="K619" s="175" t="s">
        <v>5165</v>
      </c>
      <c r="L619" s="151" t="s">
        <v>5145</v>
      </c>
      <c r="M619" s="163">
        <v>35000</v>
      </c>
      <c r="N619" s="151" t="s">
        <v>3758</v>
      </c>
      <c r="O619" s="1651"/>
      <c r="P619" s="1653"/>
      <c r="Q619" s="1647"/>
      <c r="R619" s="1653"/>
    </row>
    <row r="620" spans="1:18" s="1936" customFormat="1" ht="63" hidden="1" x14ac:dyDescent="0.2">
      <c r="A620" s="161">
        <v>19</v>
      </c>
      <c r="B620" s="151" t="s">
        <v>2894</v>
      </c>
      <c r="C620" s="161" t="s">
        <v>900</v>
      </c>
      <c r="D620" s="1429" t="s">
        <v>5459</v>
      </c>
      <c r="E620" s="151" t="s">
        <v>4991</v>
      </c>
      <c r="F620" s="176">
        <v>796000</v>
      </c>
      <c r="G620" s="153" t="s">
        <v>5174</v>
      </c>
      <c r="H620" s="172" t="s">
        <v>4895</v>
      </c>
      <c r="I620" s="175" t="s">
        <v>5267</v>
      </c>
      <c r="J620" s="1690" t="s">
        <v>3167</v>
      </c>
      <c r="K620" s="1682" t="s">
        <v>5165</v>
      </c>
      <c r="L620" s="155" t="s">
        <v>5171</v>
      </c>
      <c r="M620" s="163">
        <v>796000</v>
      </c>
      <c r="N620" s="151" t="s">
        <v>2999</v>
      </c>
      <c r="O620" s="1651"/>
      <c r="P620" s="1653"/>
      <c r="Q620" s="1664"/>
      <c r="R620" s="1664"/>
    </row>
    <row r="621" spans="1:18" s="1936" customFormat="1" ht="47.25" hidden="1" x14ac:dyDescent="0.2">
      <c r="A621" s="1703">
        <v>19</v>
      </c>
      <c r="B621" s="2039" t="s">
        <v>1405</v>
      </c>
      <c r="C621" s="1695" t="s">
        <v>793</v>
      </c>
      <c r="D621" s="164" t="s">
        <v>5098</v>
      </c>
      <c r="E621" s="151" t="s">
        <v>4991</v>
      </c>
      <c r="F621" s="176">
        <v>2500000</v>
      </c>
      <c r="G621" s="153" t="s">
        <v>5174</v>
      </c>
      <c r="H621" s="151" t="s">
        <v>4934</v>
      </c>
      <c r="I621" s="175" t="s">
        <v>5267</v>
      </c>
      <c r="J621" s="151" t="s">
        <v>5164</v>
      </c>
      <c r="K621" s="151" t="s">
        <v>5165</v>
      </c>
      <c r="L621" s="155" t="s">
        <v>5171</v>
      </c>
      <c r="M621" s="163">
        <v>2500000</v>
      </c>
      <c r="N621" s="1335" t="s">
        <v>917</v>
      </c>
      <c r="O621" s="1651"/>
      <c r="P621" s="1653"/>
      <c r="Q621" s="1647"/>
      <c r="R621" s="1647"/>
    </row>
    <row r="622" spans="1:18" s="1936" customFormat="1" ht="47.25" hidden="1" x14ac:dyDescent="0.2">
      <c r="A622" s="1703">
        <v>19</v>
      </c>
      <c r="B622" s="2039" t="s">
        <v>879</v>
      </c>
      <c r="C622" s="1695" t="s">
        <v>793</v>
      </c>
      <c r="D622" s="164" t="s">
        <v>878</v>
      </c>
      <c r="E622" s="151" t="s">
        <v>4991</v>
      </c>
      <c r="F622" s="176">
        <v>3100000</v>
      </c>
      <c r="G622" s="153" t="s">
        <v>5174</v>
      </c>
      <c r="H622" s="151" t="s">
        <v>4934</v>
      </c>
      <c r="I622" s="175" t="s">
        <v>5267</v>
      </c>
      <c r="J622" s="151" t="s">
        <v>5164</v>
      </c>
      <c r="K622" s="151" t="s">
        <v>5165</v>
      </c>
      <c r="L622" s="155" t="s">
        <v>5171</v>
      </c>
      <c r="M622" s="163">
        <v>3100000</v>
      </c>
      <c r="N622" s="1335" t="s">
        <v>917</v>
      </c>
      <c r="O622" s="1651"/>
      <c r="P622" s="1653"/>
      <c r="Q622" s="1647"/>
      <c r="R622" s="1647"/>
    </row>
    <row r="623" spans="1:18" s="1936" customFormat="1" hidden="1" x14ac:dyDescent="0.2">
      <c r="A623" s="1703">
        <v>19</v>
      </c>
      <c r="B623" s="34" t="s">
        <v>1345</v>
      </c>
      <c r="C623" s="1785" t="s">
        <v>5162</v>
      </c>
      <c r="D623" s="1786" t="s">
        <v>5163</v>
      </c>
      <c r="E623" s="1787"/>
      <c r="F623" s="1788">
        <v>4000</v>
      </c>
      <c r="G623" s="34" t="s">
        <v>5974</v>
      </c>
      <c r="H623" s="34"/>
      <c r="I623" s="1243"/>
      <c r="J623" s="34"/>
      <c r="K623" s="1243" t="s">
        <v>5165</v>
      </c>
      <c r="L623" s="38" t="s">
        <v>5586</v>
      </c>
      <c r="M623" s="39">
        <v>4000</v>
      </c>
      <c r="N623" s="241"/>
      <c r="O623" s="1789"/>
      <c r="P623" s="1647"/>
      <c r="Q623" s="1647"/>
      <c r="R623" s="1647"/>
    </row>
    <row r="624" spans="1:18" s="1936" customFormat="1" ht="31.5" hidden="1" x14ac:dyDescent="0.2">
      <c r="A624" s="1703">
        <v>19</v>
      </c>
      <c r="B624" s="34" t="s">
        <v>1342</v>
      </c>
      <c r="C624" s="91" t="s">
        <v>8204</v>
      </c>
      <c r="D624" s="1792" t="s">
        <v>2941</v>
      </c>
      <c r="E624" s="34"/>
      <c r="F624" s="39">
        <v>12000</v>
      </c>
      <c r="G624" s="34" t="s">
        <v>5974</v>
      </c>
      <c r="H624" s="34"/>
      <c r="I624" s="34"/>
      <c r="J624" s="34"/>
      <c r="K624" s="80" t="s">
        <v>5165</v>
      </c>
      <c r="L624" s="34" t="s">
        <v>6154</v>
      </c>
      <c r="M624" s="39">
        <v>12000</v>
      </c>
      <c r="N624" s="201"/>
      <c r="O624" s="1743"/>
      <c r="P624" s="1647"/>
      <c r="Q624" s="1689"/>
      <c r="R624" s="1647"/>
    </row>
    <row r="625" spans="1:18" s="1936" customFormat="1" ht="31.5" hidden="1" x14ac:dyDescent="0.2">
      <c r="A625" s="1703">
        <v>19</v>
      </c>
      <c r="B625" s="34" t="s">
        <v>1341</v>
      </c>
      <c r="C625" s="91" t="s">
        <v>6151</v>
      </c>
      <c r="D625" s="1792" t="s">
        <v>2940</v>
      </c>
      <c r="E625" s="34"/>
      <c r="F625" s="39">
        <v>28000</v>
      </c>
      <c r="G625" s="34" t="s">
        <v>5974</v>
      </c>
      <c r="H625" s="34"/>
      <c r="I625" s="34"/>
      <c r="J625" s="34"/>
      <c r="K625" s="80" t="s">
        <v>5165</v>
      </c>
      <c r="L625" s="34" t="s">
        <v>6154</v>
      </c>
      <c r="M625" s="39">
        <v>28000</v>
      </c>
      <c r="N625" s="201"/>
      <c r="O625" s="1743"/>
      <c r="P625" s="1647"/>
      <c r="Q625" s="1653"/>
      <c r="R625" s="1664"/>
    </row>
    <row r="626" spans="1:18" s="1936" customFormat="1" ht="31.5" hidden="1" x14ac:dyDescent="0.2">
      <c r="A626" s="1703">
        <v>19</v>
      </c>
      <c r="B626" s="34" t="s">
        <v>1344</v>
      </c>
      <c r="C626" s="1785" t="s">
        <v>5275</v>
      </c>
      <c r="D626" s="1786" t="s">
        <v>5276</v>
      </c>
      <c r="E626" s="1787"/>
      <c r="F626" s="41">
        <v>32000</v>
      </c>
      <c r="G626" s="34" t="s">
        <v>5974</v>
      </c>
      <c r="H626" s="1790"/>
      <c r="I626" s="1243"/>
      <c r="J626" s="34"/>
      <c r="K626" s="34" t="s">
        <v>5165</v>
      </c>
      <c r="L626" s="34" t="s">
        <v>5277</v>
      </c>
      <c r="M626" s="39">
        <v>32000</v>
      </c>
      <c r="N626" s="241"/>
      <c r="O626" s="1789"/>
      <c r="P626" s="1647"/>
      <c r="Q626" s="1747"/>
      <c r="R626" s="1793"/>
    </row>
    <row r="627" spans="1:18" s="1936" customFormat="1" ht="31.5" hidden="1" x14ac:dyDescent="0.2">
      <c r="A627" s="1816">
        <v>19</v>
      </c>
      <c r="B627" s="34" t="s">
        <v>1343</v>
      </c>
      <c r="C627" s="91" t="s">
        <v>6147</v>
      </c>
      <c r="D627" s="40" t="s">
        <v>2943</v>
      </c>
      <c r="E627" s="34"/>
      <c r="F627" s="39">
        <v>80000</v>
      </c>
      <c r="G627" s="1790" t="s">
        <v>5974</v>
      </c>
      <c r="H627" s="1790"/>
      <c r="I627" s="34"/>
      <c r="J627" s="34"/>
      <c r="K627" s="34" t="s">
        <v>5165</v>
      </c>
      <c r="L627" s="34" t="s">
        <v>6160</v>
      </c>
      <c r="M627" s="39">
        <v>80000</v>
      </c>
      <c r="N627" s="201"/>
      <c r="O627" s="1743"/>
      <c r="P627" s="1823"/>
      <c r="Q627" s="1823"/>
      <c r="R627" s="1823"/>
    </row>
    <row r="628" spans="1:18" s="1936" customFormat="1" ht="47.25" hidden="1" x14ac:dyDescent="0.2">
      <c r="A628" s="1816">
        <v>19</v>
      </c>
      <c r="B628" s="34" t="s">
        <v>1340</v>
      </c>
      <c r="C628" s="91" t="s">
        <v>6147</v>
      </c>
      <c r="D628" s="1792" t="s">
        <v>2939</v>
      </c>
      <c r="E628" s="34"/>
      <c r="F628" s="39">
        <v>160000</v>
      </c>
      <c r="G628" s="34" t="s">
        <v>5974</v>
      </c>
      <c r="H628" s="34"/>
      <c r="I628" s="34"/>
      <c r="J628" s="34"/>
      <c r="K628" s="80" t="s">
        <v>5165</v>
      </c>
      <c r="L628" s="34" t="s">
        <v>6149</v>
      </c>
      <c r="M628" s="39">
        <v>160000</v>
      </c>
      <c r="N628" s="201"/>
      <c r="O628" s="1743"/>
      <c r="P628" s="1823"/>
      <c r="Q628" s="1822"/>
      <c r="R628" s="1822"/>
    </row>
    <row r="629" spans="1:18" s="1936" customFormat="1" ht="47.25" hidden="1" x14ac:dyDescent="0.2">
      <c r="A629" s="1703">
        <v>19</v>
      </c>
      <c r="B629" s="34" t="s">
        <v>1339</v>
      </c>
      <c r="C629" s="1785" t="s">
        <v>6142</v>
      </c>
      <c r="D629" s="1792" t="s">
        <v>2936</v>
      </c>
      <c r="E629" s="34"/>
      <c r="F629" s="39">
        <v>195000</v>
      </c>
      <c r="G629" s="34" t="s">
        <v>5974</v>
      </c>
      <c r="H629" s="34"/>
      <c r="I629" s="34"/>
      <c r="J629" s="34"/>
      <c r="K629" s="80" t="s">
        <v>5165</v>
      </c>
      <c r="L629" s="34" t="s">
        <v>6144</v>
      </c>
      <c r="M629" s="39">
        <v>195000</v>
      </c>
      <c r="N629" s="201"/>
      <c r="O629" s="1743"/>
      <c r="P629" s="1647"/>
      <c r="Q629" s="1664"/>
      <c r="R629" s="1647"/>
    </row>
    <row r="630" spans="1:18" s="1936" customFormat="1" hidden="1" x14ac:dyDescent="0.2">
      <c r="A630" s="1295">
        <v>20</v>
      </c>
      <c r="B630" s="12" t="s">
        <v>1346</v>
      </c>
      <c r="C630" s="1249" t="s">
        <v>5061</v>
      </c>
      <c r="D630" s="1416" t="s">
        <v>5072</v>
      </c>
      <c r="E630" s="14"/>
      <c r="F630" s="13">
        <v>20000</v>
      </c>
      <c r="G630" s="14" t="s">
        <v>5974</v>
      </c>
      <c r="H630" s="14"/>
      <c r="I630" s="15"/>
      <c r="J630" s="15"/>
      <c r="K630" s="15" t="s">
        <v>5165</v>
      </c>
      <c r="L630" s="1854" t="s">
        <v>7544</v>
      </c>
      <c r="M630" s="76">
        <v>20000</v>
      </c>
      <c r="N630" s="12"/>
      <c r="O630" s="77"/>
      <c r="P630" s="1647"/>
      <c r="Q630" s="1664"/>
      <c r="R630" s="1647"/>
    </row>
    <row r="631" spans="1:18" s="1936" customFormat="1" ht="31.5" x14ac:dyDescent="0.2">
      <c r="A631" s="1295">
        <v>21</v>
      </c>
      <c r="B631" s="151" t="s">
        <v>2884</v>
      </c>
      <c r="C631" s="1260" t="s">
        <v>5188</v>
      </c>
      <c r="D631" s="164" t="s">
        <v>4996</v>
      </c>
      <c r="E631" s="151" t="s">
        <v>4991</v>
      </c>
      <c r="F631" s="152">
        <v>3000</v>
      </c>
      <c r="G631" s="151" t="s">
        <v>5174</v>
      </c>
      <c r="H631" s="151" t="s">
        <v>4934</v>
      </c>
      <c r="I631" s="154"/>
      <c r="J631" s="153"/>
      <c r="K631" s="154" t="s">
        <v>5165</v>
      </c>
      <c r="L631" s="1845" t="s">
        <v>7529</v>
      </c>
      <c r="M631" s="176">
        <v>3000</v>
      </c>
      <c r="N631" s="151"/>
      <c r="O631" s="164"/>
      <c r="P631" s="1647"/>
      <c r="Q631" s="1930"/>
      <c r="R631" s="1647"/>
    </row>
    <row r="632" spans="1:18" s="1936" customFormat="1" ht="31.5" hidden="1" x14ac:dyDescent="0.2">
      <c r="A632" s="175">
        <v>21</v>
      </c>
      <c r="B632" s="34" t="s">
        <v>1347</v>
      </c>
      <c r="C632" s="1249" t="s">
        <v>5067</v>
      </c>
      <c r="D632" s="1417" t="s">
        <v>3044</v>
      </c>
      <c r="E632" s="36"/>
      <c r="F632" s="35">
        <v>6000</v>
      </c>
      <c r="G632" s="36" t="s">
        <v>5974</v>
      </c>
      <c r="H632" s="36"/>
      <c r="I632" s="37"/>
      <c r="J632" s="36"/>
      <c r="K632" s="37" t="s">
        <v>5165</v>
      </c>
      <c r="L632" s="1886" t="s">
        <v>5197</v>
      </c>
      <c r="M632" s="39">
        <v>6000</v>
      </c>
      <c r="N632" s="34"/>
      <c r="O632" s="42"/>
      <c r="P632" s="1664"/>
      <c r="Q632" s="1769"/>
      <c r="R632" s="1653"/>
    </row>
    <row r="633" spans="1:18" s="1936" customFormat="1" hidden="1" x14ac:dyDescent="0.2">
      <c r="A633" s="80">
        <v>22</v>
      </c>
      <c r="B633" s="12" t="s">
        <v>1348</v>
      </c>
      <c r="C633" s="81" t="s">
        <v>7783</v>
      </c>
      <c r="D633" s="1416" t="s">
        <v>3055</v>
      </c>
      <c r="E633" s="14"/>
      <c r="F633" s="13">
        <v>2000</v>
      </c>
      <c r="G633" s="14" t="s">
        <v>5974</v>
      </c>
      <c r="H633" s="14"/>
      <c r="I633" s="15"/>
      <c r="J633" s="14"/>
      <c r="K633" s="37" t="s">
        <v>5165</v>
      </c>
      <c r="L633" s="1864" t="s">
        <v>671</v>
      </c>
      <c r="M633" s="78">
        <v>2000</v>
      </c>
      <c r="N633" s="12"/>
      <c r="O633" s="79"/>
      <c r="P633" s="1647"/>
      <c r="Q633" s="1647"/>
      <c r="R633" s="1773"/>
    </row>
    <row r="634" spans="1:18" s="1936" customFormat="1" hidden="1" x14ac:dyDescent="0.2">
      <c r="A634" s="80">
        <v>22</v>
      </c>
      <c r="B634" s="12" t="s">
        <v>1351</v>
      </c>
      <c r="C634" s="81" t="s">
        <v>7896</v>
      </c>
      <c r="D634" s="1416" t="s">
        <v>3061</v>
      </c>
      <c r="E634" s="14"/>
      <c r="F634" s="13">
        <v>3000</v>
      </c>
      <c r="G634" s="14" t="s">
        <v>5974</v>
      </c>
      <c r="H634" s="14"/>
      <c r="I634" s="15"/>
      <c r="J634" s="14"/>
      <c r="K634" s="37" t="s">
        <v>5165</v>
      </c>
      <c r="L634" s="1864" t="s">
        <v>671</v>
      </c>
      <c r="M634" s="78">
        <v>3000</v>
      </c>
      <c r="N634" s="12"/>
      <c r="O634" s="77"/>
      <c r="P634" s="1647"/>
      <c r="Q634" s="1647"/>
      <c r="R634" s="1773"/>
    </row>
    <row r="635" spans="1:18" s="1936" customFormat="1" hidden="1" x14ac:dyDescent="0.2">
      <c r="A635" s="80">
        <v>22</v>
      </c>
      <c r="B635" s="12" t="s">
        <v>1349</v>
      </c>
      <c r="C635" s="1249" t="s">
        <v>7883</v>
      </c>
      <c r="D635" s="1416" t="s">
        <v>3056</v>
      </c>
      <c r="E635" s="14"/>
      <c r="F635" s="13">
        <v>5000</v>
      </c>
      <c r="G635" s="14" t="s">
        <v>5974</v>
      </c>
      <c r="H635" s="14"/>
      <c r="I635" s="15"/>
      <c r="J635" s="14"/>
      <c r="K635" s="37" t="s">
        <v>5165</v>
      </c>
      <c r="L635" s="1864" t="s">
        <v>671</v>
      </c>
      <c r="M635" s="78">
        <v>5000</v>
      </c>
      <c r="N635" s="12"/>
      <c r="O635" s="79"/>
      <c r="P635" s="1748"/>
      <c r="Q635" s="1748"/>
      <c r="R635" s="1748"/>
    </row>
    <row r="636" spans="1:18" s="1936" customFormat="1" hidden="1" x14ac:dyDescent="0.2">
      <c r="A636" s="175">
        <v>22</v>
      </c>
      <c r="B636" s="12" t="s">
        <v>1352</v>
      </c>
      <c r="C636" s="81" t="s">
        <v>7783</v>
      </c>
      <c r="D636" s="1416" t="s">
        <v>3063</v>
      </c>
      <c r="E636" s="14"/>
      <c r="F636" s="13">
        <v>10000</v>
      </c>
      <c r="G636" s="14" t="s">
        <v>5974</v>
      </c>
      <c r="H636" s="14"/>
      <c r="I636" s="15"/>
      <c r="J636" s="14"/>
      <c r="K636" s="37" t="s">
        <v>5165</v>
      </c>
      <c r="L636" s="1864" t="s">
        <v>671</v>
      </c>
      <c r="M636" s="78">
        <v>10000</v>
      </c>
      <c r="N636" s="12"/>
      <c r="O636" s="77"/>
      <c r="P636" s="1647"/>
      <c r="Q636" s="1647"/>
      <c r="R636" s="1664"/>
    </row>
    <row r="637" spans="1:18" s="1936" customFormat="1" ht="31.5" hidden="1" x14ac:dyDescent="0.2">
      <c r="A637" s="1295">
        <v>22</v>
      </c>
      <c r="B637" s="12" t="s">
        <v>1353</v>
      </c>
      <c r="C637" s="1249" t="s">
        <v>5067</v>
      </c>
      <c r="D637" s="1416" t="s">
        <v>3179</v>
      </c>
      <c r="E637" s="14"/>
      <c r="F637" s="13">
        <v>10000</v>
      </c>
      <c r="G637" s="14" t="s">
        <v>5974</v>
      </c>
      <c r="H637" s="14"/>
      <c r="I637" s="15"/>
      <c r="J637" s="14"/>
      <c r="K637" s="15" t="s">
        <v>5165</v>
      </c>
      <c r="L637" s="1864" t="s">
        <v>5234</v>
      </c>
      <c r="M637" s="78">
        <v>10000</v>
      </c>
      <c r="N637" s="12"/>
      <c r="O637" s="79"/>
      <c r="P637" s="1647"/>
      <c r="Q637" s="1647"/>
      <c r="R637" s="1653"/>
    </row>
    <row r="638" spans="1:18" s="1936" customFormat="1" ht="31.5" hidden="1" x14ac:dyDescent="0.2">
      <c r="A638" s="80">
        <v>22</v>
      </c>
      <c r="B638" s="12" t="s">
        <v>1350</v>
      </c>
      <c r="C638" s="1249" t="s">
        <v>7887</v>
      </c>
      <c r="D638" s="1416" t="s">
        <v>3058</v>
      </c>
      <c r="E638" s="14"/>
      <c r="F638" s="13">
        <v>100000</v>
      </c>
      <c r="G638" s="14" t="s">
        <v>5974</v>
      </c>
      <c r="H638" s="14"/>
      <c r="I638" s="15"/>
      <c r="J638" s="14"/>
      <c r="K638" s="37" t="s">
        <v>5165</v>
      </c>
      <c r="L638" s="1864" t="s">
        <v>671</v>
      </c>
      <c r="M638" s="78">
        <v>100000</v>
      </c>
      <c r="N638" s="12"/>
      <c r="O638" s="77"/>
      <c r="P638" s="1647"/>
      <c r="Q638" s="1647"/>
      <c r="R638" s="1930"/>
    </row>
    <row r="639" spans="1:18" s="1823" customFormat="1" ht="47.25" hidden="1" x14ac:dyDescent="0.2">
      <c r="A639" s="175" t="s">
        <v>5403</v>
      </c>
      <c r="B639" s="2039" t="s">
        <v>1406</v>
      </c>
      <c r="C639" s="1260" t="s">
        <v>7519</v>
      </c>
      <c r="D639" s="164" t="s">
        <v>670</v>
      </c>
      <c r="E639" s="151" t="s">
        <v>4991</v>
      </c>
      <c r="F639" s="152">
        <v>2576200</v>
      </c>
      <c r="G639" s="151" t="s">
        <v>5225</v>
      </c>
      <c r="H639" s="151" t="s">
        <v>4934</v>
      </c>
      <c r="I639" s="154"/>
      <c r="J639" s="154"/>
      <c r="K639" s="154" t="s">
        <v>5969</v>
      </c>
      <c r="L639" s="151"/>
      <c r="M639" s="163"/>
      <c r="N639" s="151" t="s">
        <v>970</v>
      </c>
      <c r="O639" s="164"/>
      <c r="P639" s="1653"/>
      <c r="Q639" s="1647"/>
      <c r="R639" s="1647"/>
    </row>
    <row r="640" spans="1:18" s="1823" customFormat="1" ht="31.5" hidden="1" x14ac:dyDescent="0.2">
      <c r="A640" s="175" t="s">
        <v>5403</v>
      </c>
      <c r="B640" s="2039" t="s">
        <v>1407</v>
      </c>
      <c r="C640" s="1260" t="s">
        <v>7514</v>
      </c>
      <c r="D640" s="164" t="s">
        <v>4992</v>
      </c>
      <c r="E640" s="151" t="s">
        <v>4991</v>
      </c>
      <c r="F640" s="152">
        <v>543000</v>
      </c>
      <c r="G640" s="151" t="s">
        <v>5225</v>
      </c>
      <c r="H640" s="151" t="s">
        <v>4934</v>
      </c>
      <c r="I640" s="154"/>
      <c r="J640" s="154"/>
      <c r="K640" s="154" t="s">
        <v>5969</v>
      </c>
      <c r="L640" s="151"/>
      <c r="M640" s="163"/>
      <c r="N640" s="151" t="s">
        <v>963</v>
      </c>
      <c r="O640" s="164"/>
      <c r="P640" s="1653"/>
      <c r="Q640" s="1647"/>
      <c r="R640" s="1647"/>
    </row>
    <row r="641" spans="1:18" s="1823" customFormat="1" hidden="1" x14ac:dyDescent="0.2">
      <c r="A641" s="175" t="s">
        <v>5403</v>
      </c>
      <c r="B641" s="2039" t="s">
        <v>1408</v>
      </c>
      <c r="C641" s="1260" t="s">
        <v>7600</v>
      </c>
      <c r="D641" s="164" t="s">
        <v>5431</v>
      </c>
      <c r="E641" s="151" t="s">
        <v>4991</v>
      </c>
      <c r="F641" s="176">
        <v>55000</v>
      </c>
      <c r="G641" s="151" t="s">
        <v>5974</v>
      </c>
      <c r="H641" s="151"/>
      <c r="I641" s="175"/>
      <c r="J641" s="175"/>
      <c r="K641" s="175" t="s">
        <v>5969</v>
      </c>
      <c r="L641" s="151"/>
      <c r="M641" s="163"/>
      <c r="N641" s="151"/>
      <c r="O641" s="164"/>
      <c r="P641" s="1664"/>
      <c r="Q641" s="1773"/>
      <c r="R641" s="1647"/>
    </row>
    <row r="642" spans="1:18" s="1647" customFormat="1" ht="31.5" hidden="1" x14ac:dyDescent="0.2">
      <c r="A642" s="175" t="s">
        <v>5403</v>
      </c>
      <c r="B642" s="2039" t="s">
        <v>1409</v>
      </c>
      <c r="C642" s="1260" t="s">
        <v>7525</v>
      </c>
      <c r="D642" s="164" t="s">
        <v>4994</v>
      </c>
      <c r="E642" s="151" t="s">
        <v>4991</v>
      </c>
      <c r="F642" s="176">
        <v>1614600</v>
      </c>
      <c r="G642" s="151" t="s">
        <v>5225</v>
      </c>
      <c r="H642" s="151" t="s">
        <v>4934</v>
      </c>
      <c r="I642" s="175"/>
      <c r="J642" s="175"/>
      <c r="K642" s="175" t="s">
        <v>5969</v>
      </c>
      <c r="L642" s="151"/>
      <c r="M642" s="163"/>
      <c r="N642" s="151" t="s">
        <v>966</v>
      </c>
      <c r="O642" s="164"/>
      <c r="P642" s="1930"/>
      <c r="Q642" s="1930"/>
    </row>
    <row r="643" spans="1:18" s="1823" customFormat="1" ht="31.5" hidden="1" x14ac:dyDescent="0.2">
      <c r="A643" s="175" t="s">
        <v>5403</v>
      </c>
      <c r="B643" s="2039" t="s">
        <v>1410</v>
      </c>
      <c r="C643" s="1260" t="s">
        <v>7509</v>
      </c>
      <c r="D643" s="164" t="s">
        <v>4995</v>
      </c>
      <c r="E643" s="151" t="s">
        <v>4991</v>
      </c>
      <c r="F643" s="176">
        <v>556700</v>
      </c>
      <c r="G643" s="151" t="s">
        <v>5225</v>
      </c>
      <c r="H643" s="151" t="s">
        <v>4934</v>
      </c>
      <c r="I643" s="175"/>
      <c r="J643" s="175"/>
      <c r="K643" s="175" t="s">
        <v>5969</v>
      </c>
      <c r="L643" s="151"/>
      <c r="M643" s="163"/>
      <c r="N643" s="151" t="s">
        <v>973</v>
      </c>
      <c r="O643" s="164"/>
      <c r="P643" s="1930"/>
      <c r="Q643" s="1653"/>
      <c r="R643" s="1647"/>
    </row>
    <row r="644" spans="1:18" s="1647" customFormat="1" ht="31.5" hidden="1" x14ac:dyDescent="0.2">
      <c r="A644" s="175" t="s">
        <v>5403</v>
      </c>
      <c r="B644" s="2039" t="s">
        <v>1411</v>
      </c>
      <c r="C644" s="1260" t="s">
        <v>7523</v>
      </c>
      <c r="D644" s="164" t="s">
        <v>965</v>
      </c>
      <c r="E644" s="151" t="s">
        <v>4991</v>
      </c>
      <c r="F644" s="176">
        <v>851900</v>
      </c>
      <c r="G644" s="151" t="s">
        <v>5174</v>
      </c>
      <c r="H644" s="151" t="s">
        <v>4934</v>
      </c>
      <c r="I644" s="175"/>
      <c r="J644" s="175"/>
      <c r="K644" s="175" t="s">
        <v>5969</v>
      </c>
      <c r="L644" s="151"/>
      <c r="M644" s="163"/>
      <c r="N644" s="151" t="s">
        <v>964</v>
      </c>
      <c r="O644" s="164"/>
      <c r="P644" s="1653"/>
      <c r="Q644" s="1653"/>
    </row>
    <row r="645" spans="1:18" s="1823" customFormat="1" ht="31.5" hidden="1" x14ac:dyDescent="0.2">
      <c r="A645" s="175" t="s">
        <v>5403</v>
      </c>
      <c r="B645" s="2039" t="s">
        <v>1412</v>
      </c>
      <c r="C645" s="1260" t="s">
        <v>7673</v>
      </c>
      <c r="D645" s="164" t="s">
        <v>5411</v>
      </c>
      <c r="E645" s="151" t="s">
        <v>4991</v>
      </c>
      <c r="F645" s="176">
        <v>988600</v>
      </c>
      <c r="G645" s="151" t="s">
        <v>5225</v>
      </c>
      <c r="H645" s="151" t="s">
        <v>4934</v>
      </c>
      <c r="I645" s="175"/>
      <c r="J645" s="175" t="s">
        <v>5164</v>
      </c>
      <c r="K645" s="175" t="s">
        <v>5969</v>
      </c>
      <c r="L645" s="151"/>
      <c r="M645" s="163"/>
      <c r="N645" s="151" t="s">
        <v>972</v>
      </c>
      <c r="O645" s="164"/>
      <c r="P645" s="1653"/>
      <c r="Q645" s="1653"/>
      <c r="R645" s="1647"/>
    </row>
    <row r="646" spans="1:18" s="1823" customFormat="1" ht="31.5" hidden="1" x14ac:dyDescent="0.2">
      <c r="A646" s="175" t="s">
        <v>5403</v>
      </c>
      <c r="B646" s="2039" t="s">
        <v>1413</v>
      </c>
      <c r="C646" s="1260" t="s">
        <v>6262</v>
      </c>
      <c r="D646" s="164" t="s">
        <v>968</v>
      </c>
      <c r="E646" s="151" t="s">
        <v>4991</v>
      </c>
      <c r="F646" s="176">
        <v>3674500</v>
      </c>
      <c r="G646" s="151" t="s">
        <v>5174</v>
      </c>
      <c r="H646" s="151" t="s">
        <v>4895</v>
      </c>
      <c r="I646" s="175"/>
      <c r="J646" s="175"/>
      <c r="K646" s="175" t="s">
        <v>5969</v>
      </c>
      <c r="L646" s="151"/>
      <c r="M646" s="163"/>
      <c r="N646" s="151" t="s">
        <v>967</v>
      </c>
      <c r="O646" s="164"/>
      <c r="P646" s="1930"/>
      <c r="Q646" s="1647"/>
      <c r="R646" s="1748"/>
    </row>
    <row r="647" spans="1:18" s="1647" customFormat="1" ht="47.25" hidden="1" x14ac:dyDescent="0.2">
      <c r="A647" s="175" t="s">
        <v>5403</v>
      </c>
      <c r="B647" s="2039" t="s">
        <v>1414</v>
      </c>
      <c r="C647" s="1307" t="s">
        <v>8195</v>
      </c>
      <c r="D647" s="164" t="s">
        <v>5429</v>
      </c>
      <c r="E647" s="151" t="s">
        <v>4991</v>
      </c>
      <c r="F647" s="176">
        <v>5998000</v>
      </c>
      <c r="G647" s="151" t="s">
        <v>5225</v>
      </c>
      <c r="H647" s="151" t="s">
        <v>4934</v>
      </c>
      <c r="I647" s="175"/>
      <c r="J647" s="175"/>
      <c r="K647" s="175" t="s">
        <v>5969</v>
      </c>
      <c r="L647" s="151"/>
      <c r="M647" s="163"/>
      <c r="N647" s="151" t="s">
        <v>974</v>
      </c>
      <c r="O647" s="164"/>
      <c r="P647" s="1653"/>
    </row>
    <row r="648" spans="1:18" s="1823" customFormat="1" ht="31.5" hidden="1" x14ac:dyDescent="0.2">
      <c r="A648" s="175" t="s">
        <v>5403</v>
      </c>
      <c r="B648" s="2039" t="s">
        <v>1415</v>
      </c>
      <c r="C648" s="1260" t="s">
        <v>7831</v>
      </c>
      <c r="D648" s="164" t="s">
        <v>5111</v>
      </c>
      <c r="E648" s="151" t="s">
        <v>4991</v>
      </c>
      <c r="F648" s="176">
        <v>809799.99</v>
      </c>
      <c r="G648" s="151" t="s">
        <v>5174</v>
      </c>
      <c r="H648" s="151" t="s">
        <v>4934</v>
      </c>
      <c r="I648" s="175"/>
      <c r="J648" s="175" t="s">
        <v>5164</v>
      </c>
      <c r="K648" s="175" t="s">
        <v>5969</v>
      </c>
      <c r="L648" s="151"/>
      <c r="M648" s="163"/>
      <c r="N648" s="151" t="s">
        <v>975</v>
      </c>
      <c r="O648" s="164"/>
      <c r="P648" s="1653"/>
      <c r="Q648" s="1647"/>
      <c r="R648" s="1647"/>
    </row>
    <row r="649" spans="1:18" s="1823" customFormat="1" ht="31.5" hidden="1" x14ac:dyDescent="0.2">
      <c r="A649" s="175" t="s">
        <v>5403</v>
      </c>
      <c r="B649" s="2039" t="s">
        <v>1416</v>
      </c>
      <c r="C649" s="1944" t="s">
        <v>908</v>
      </c>
      <c r="D649" s="164" t="s">
        <v>5456</v>
      </c>
      <c r="E649" s="151" t="s">
        <v>4991</v>
      </c>
      <c r="F649" s="176">
        <v>794400</v>
      </c>
      <c r="G649" s="151" t="s">
        <v>5225</v>
      </c>
      <c r="H649" s="151" t="s">
        <v>4934</v>
      </c>
      <c r="I649" s="175"/>
      <c r="J649" s="151" t="s">
        <v>5164</v>
      </c>
      <c r="K649" s="175" t="s">
        <v>5969</v>
      </c>
      <c r="L649" s="151"/>
      <c r="M649" s="163"/>
      <c r="N649" s="151" t="s">
        <v>971</v>
      </c>
      <c r="O649" s="164"/>
      <c r="P649" s="1653"/>
      <c r="Q649" s="1647"/>
      <c r="R649" s="1647"/>
    </row>
    <row r="650" spans="1:18" s="1823" customFormat="1" hidden="1" x14ac:dyDescent="0.2">
      <c r="A650" s="175" t="s">
        <v>5403</v>
      </c>
      <c r="B650" s="2039" t="s">
        <v>1417</v>
      </c>
      <c r="C650" s="1260" t="s">
        <v>5409</v>
      </c>
      <c r="D650" s="164" t="s">
        <v>5434</v>
      </c>
      <c r="E650" s="151" t="s">
        <v>4991</v>
      </c>
      <c r="F650" s="176">
        <v>79400</v>
      </c>
      <c r="G650" s="151" t="s">
        <v>5974</v>
      </c>
      <c r="H650" s="151"/>
      <c r="I650" s="175"/>
      <c r="J650" s="175"/>
      <c r="K650" s="175" t="s">
        <v>5969</v>
      </c>
      <c r="L650" s="151"/>
      <c r="M650" s="163"/>
      <c r="N650" s="151"/>
      <c r="O650" s="164"/>
      <c r="P650" s="1653"/>
      <c r="Q650" s="1647"/>
      <c r="R650" s="1769"/>
    </row>
    <row r="651" spans="1:18" s="1647" customFormat="1" hidden="1" x14ac:dyDescent="0.2">
      <c r="A651" s="175" t="s">
        <v>5403</v>
      </c>
      <c r="B651" s="2039" t="s">
        <v>1418</v>
      </c>
      <c r="C651" s="1260" t="s">
        <v>6461</v>
      </c>
      <c r="D651" s="164" t="s">
        <v>5457</v>
      </c>
      <c r="E651" s="151" t="s">
        <v>4991</v>
      </c>
      <c r="F651" s="176">
        <v>74000</v>
      </c>
      <c r="G651" s="153" t="s">
        <v>5974</v>
      </c>
      <c r="H651" s="151"/>
      <c r="I651" s="175"/>
      <c r="J651" s="175"/>
      <c r="K651" s="175" t="s">
        <v>5969</v>
      </c>
      <c r="L651" s="151"/>
      <c r="M651" s="163"/>
      <c r="N651" s="151"/>
      <c r="O651" s="164"/>
      <c r="P651" s="1653"/>
    </row>
    <row r="652" spans="1:18" s="1647" customFormat="1" ht="31.5" hidden="1" x14ac:dyDescent="0.2">
      <c r="A652" s="175" t="s">
        <v>5403</v>
      </c>
      <c r="B652" s="2039" t="s">
        <v>1419</v>
      </c>
      <c r="C652" s="1260" t="s">
        <v>7891</v>
      </c>
      <c r="D652" s="164" t="s">
        <v>5458</v>
      </c>
      <c r="E652" s="151" t="s">
        <v>4991</v>
      </c>
      <c r="F652" s="176">
        <v>35000</v>
      </c>
      <c r="G652" s="151" t="s">
        <v>5974</v>
      </c>
      <c r="H652" s="151"/>
      <c r="I652" s="175"/>
      <c r="J652" s="175"/>
      <c r="K652" s="154" t="s">
        <v>5969</v>
      </c>
      <c r="L652" s="151"/>
      <c r="M652" s="163"/>
      <c r="N652" s="151"/>
      <c r="O652" s="164"/>
      <c r="P652" s="1653"/>
    </row>
    <row r="653" spans="1:18" s="1664" customFormat="1" ht="47.25" hidden="1" x14ac:dyDescent="0.2">
      <c r="A653" s="175" t="s">
        <v>5403</v>
      </c>
      <c r="B653" s="2039" t="s">
        <v>1420</v>
      </c>
      <c r="C653" s="1307" t="s">
        <v>5349</v>
      </c>
      <c r="D653" s="164" t="s">
        <v>3194</v>
      </c>
      <c r="E653" s="151" t="s">
        <v>4991</v>
      </c>
      <c r="F653" s="176">
        <v>188000</v>
      </c>
      <c r="G653" s="151" t="s">
        <v>5225</v>
      </c>
      <c r="H653" s="151" t="s">
        <v>4934</v>
      </c>
      <c r="I653" s="175"/>
      <c r="J653" s="175"/>
      <c r="K653" s="1694" t="s">
        <v>5969</v>
      </c>
      <c r="L653" s="151"/>
      <c r="M653" s="163"/>
      <c r="N653" s="151" t="s">
        <v>969</v>
      </c>
      <c r="O653" s="164"/>
      <c r="P653" s="1653"/>
      <c r="Q653" s="1647"/>
      <c r="R653" s="1647"/>
    </row>
    <row r="654" spans="1:18" s="1664" customFormat="1" ht="63" hidden="1" x14ac:dyDescent="0.2">
      <c r="A654" s="1852" t="s">
        <v>5403</v>
      </c>
      <c r="B654" s="1882" t="s">
        <v>1421</v>
      </c>
      <c r="C654" s="1944" t="s">
        <v>5289</v>
      </c>
      <c r="D654" s="2064" t="s">
        <v>3195</v>
      </c>
      <c r="E654" s="1850" t="s">
        <v>4991</v>
      </c>
      <c r="F654" s="1963">
        <v>152000</v>
      </c>
      <c r="G654" s="1850" t="s">
        <v>5974</v>
      </c>
      <c r="H654" s="1850"/>
      <c r="I654" s="1852"/>
      <c r="J654" s="1852"/>
      <c r="K654" s="1945" t="s">
        <v>5969</v>
      </c>
      <c r="L654" s="1850"/>
      <c r="M654" s="1853"/>
      <c r="N654" s="1850" t="s">
        <v>948</v>
      </c>
      <c r="O654" s="1964"/>
      <c r="P654" s="1946"/>
      <c r="Q654" s="1951"/>
      <c r="R654" s="1951"/>
    </row>
    <row r="655" spans="1:18" s="1664" customFormat="1" ht="28.5" hidden="1" customHeight="1" x14ac:dyDescent="0.2">
      <c r="A655" s="175" t="s">
        <v>5403</v>
      </c>
      <c r="B655" s="2039" t="s">
        <v>1424</v>
      </c>
      <c r="C655" s="1260" t="s">
        <v>5762</v>
      </c>
      <c r="D655" s="1429" t="s">
        <v>5462</v>
      </c>
      <c r="E655" s="151" t="s">
        <v>4991</v>
      </c>
      <c r="F655" s="176">
        <v>8000000</v>
      </c>
      <c r="G655" s="151" t="s">
        <v>5174</v>
      </c>
      <c r="H655" s="151" t="s">
        <v>4934</v>
      </c>
      <c r="I655" s="153" t="s">
        <v>5038</v>
      </c>
      <c r="J655" s="172" t="s">
        <v>3103</v>
      </c>
      <c r="K655" s="154" t="s">
        <v>5969</v>
      </c>
      <c r="L655" s="151"/>
      <c r="M655" s="163"/>
      <c r="N655" s="151" t="s">
        <v>956</v>
      </c>
      <c r="O655" s="164"/>
      <c r="P655" s="1689"/>
      <c r="Q655" s="1647"/>
      <c r="R655" s="1647"/>
    </row>
    <row r="656" spans="1:18" s="1664" customFormat="1" ht="141.75" hidden="1" x14ac:dyDescent="0.2">
      <c r="A656" s="175" t="s">
        <v>5403</v>
      </c>
      <c r="B656" s="2039" t="s">
        <v>1425</v>
      </c>
      <c r="C656" s="1260" t="s">
        <v>7777</v>
      </c>
      <c r="D656" s="1429" t="s">
        <v>3223</v>
      </c>
      <c r="E656" s="151" t="s">
        <v>4991</v>
      </c>
      <c r="F656" s="176">
        <v>4920202</v>
      </c>
      <c r="G656" s="151" t="s">
        <v>5174</v>
      </c>
      <c r="H656" s="151" t="s">
        <v>4895</v>
      </c>
      <c r="I656" s="175"/>
      <c r="J656" s="175"/>
      <c r="K656" s="154" t="s">
        <v>5969</v>
      </c>
      <c r="L656" s="175"/>
      <c r="M656" s="1667"/>
      <c r="N656" s="172" t="s">
        <v>3222</v>
      </c>
      <c r="O656" s="194"/>
      <c r="Q656" s="1653"/>
      <c r="R656" s="1647"/>
    </row>
    <row r="657" spans="1:18" s="1647" customFormat="1" hidden="1" x14ac:dyDescent="0.2">
      <c r="A657" s="175" t="s">
        <v>5403</v>
      </c>
      <c r="B657" s="2039" t="s">
        <v>1422</v>
      </c>
      <c r="C657" s="1260" t="s">
        <v>5635</v>
      </c>
      <c r="D657" s="1429" t="s">
        <v>5436</v>
      </c>
      <c r="E657" s="151"/>
      <c r="F657" s="176">
        <v>12200</v>
      </c>
      <c r="G657" s="151" t="s">
        <v>5974</v>
      </c>
      <c r="H657" s="151"/>
      <c r="I657" s="175"/>
      <c r="J657" s="175"/>
      <c r="K657" s="154" t="s">
        <v>5969</v>
      </c>
      <c r="L657" s="175"/>
      <c r="M657" s="1667"/>
      <c r="N657" s="151"/>
      <c r="O657" s="194"/>
      <c r="P657" s="1653"/>
      <c r="Q657" s="1653"/>
    </row>
    <row r="658" spans="1:18" s="1647" customFormat="1" hidden="1" x14ac:dyDescent="0.2">
      <c r="A658" s="175" t="s">
        <v>5403</v>
      </c>
      <c r="B658" s="1805" t="s">
        <v>1423</v>
      </c>
      <c r="C658" s="1260" t="s">
        <v>5438</v>
      </c>
      <c r="D658" s="1429" t="s">
        <v>5437</v>
      </c>
      <c r="E658" s="151"/>
      <c r="F658" s="176">
        <v>55000</v>
      </c>
      <c r="G658" s="151" t="s">
        <v>5974</v>
      </c>
      <c r="H658" s="151"/>
      <c r="I658" s="175"/>
      <c r="J658" s="175"/>
      <c r="K658" s="175" t="s">
        <v>5969</v>
      </c>
      <c r="L658" s="175"/>
      <c r="M658" s="1667"/>
      <c r="N658" s="151"/>
      <c r="O658" s="194"/>
      <c r="P658" s="1653"/>
    </row>
    <row r="659" spans="1:18" s="1647" customFormat="1" ht="63" hidden="1" x14ac:dyDescent="0.2">
      <c r="A659" s="175" t="s">
        <v>5403</v>
      </c>
      <c r="B659" s="1805" t="s">
        <v>1426</v>
      </c>
      <c r="C659" s="161" t="s">
        <v>6322</v>
      </c>
      <c r="D659" s="1692" t="s">
        <v>3231</v>
      </c>
      <c r="E659" s="151" t="s">
        <v>4991</v>
      </c>
      <c r="F659" s="176">
        <v>99000</v>
      </c>
      <c r="G659" s="151" t="s">
        <v>5974</v>
      </c>
      <c r="H659" s="151"/>
      <c r="I659" s="175"/>
      <c r="J659" s="175"/>
      <c r="K659" s="175" t="s">
        <v>5969</v>
      </c>
      <c r="L659" s="151"/>
      <c r="M659" s="163"/>
      <c r="N659" s="151" t="s">
        <v>952</v>
      </c>
      <c r="O659" s="164"/>
      <c r="P659" s="1689"/>
      <c r="Q659" s="1689"/>
      <c r="R659" s="1689"/>
    </row>
    <row r="660" spans="1:18" s="1647" customFormat="1" ht="63" hidden="1" x14ac:dyDescent="0.2">
      <c r="A660" s="175" t="s">
        <v>5403</v>
      </c>
      <c r="B660" s="2039" t="s">
        <v>1427</v>
      </c>
      <c r="C660" s="172" t="s">
        <v>6322</v>
      </c>
      <c r="D660" s="1692" t="s">
        <v>3233</v>
      </c>
      <c r="E660" s="151" t="s">
        <v>4991</v>
      </c>
      <c r="F660" s="176">
        <v>11000</v>
      </c>
      <c r="G660" s="151" t="s">
        <v>5974</v>
      </c>
      <c r="H660" s="151"/>
      <c r="I660" s="175"/>
      <c r="J660" s="175"/>
      <c r="K660" s="175" t="s">
        <v>5969</v>
      </c>
      <c r="L660" s="151"/>
      <c r="M660" s="163"/>
      <c r="N660" s="151" t="s">
        <v>952</v>
      </c>
      <c r="O660" s="164"/>
      <c r="P660" s="1689"/>
      <c r="Q660" s="1689"/>
      <c r="R660" s="1689"/>
    </row>
    <row r="661" spans="1:18" s="1647" customFormat="1" ht="31.5" hidden="1" x14ac:dyDescent="0.2">
      <c r="A661" s="175" t="s">
        <v>5403</v>
      </c>
      <c r="B661" s="2042" t="s">
        <v>1892</v>
      </c>
      <c r="C661" s="1695" t="s">
        <v>6402</v>
      </c>
      <c r="D661" s="164" t="s">
        <v>2998</v>
      </c>
      <c r="E661" s="151" t="s">
        <v>4991</v>
      </c>
      <c r="F661" s="176">
        <v>4800000</v>
      </c>
      <c r="G661" s="153" t="s">
        <v>5174</v>
      </c>
      <c r="H661" s="151" t="s">
        <v>4934</v>
      </c>
      <c r="I661" s="175" t="s">
        <v>5267</v>
      </c>
      <c r="J661" s="151" t="s">
        <v>5164</v>
      </c>
      <c r="K661" s="151" t="s">
        <v>5969</v>
      </c>
      <c r="L661" s="155" t="s">
        <v>5171</v>
      </c>
      <c r="M661" s="163">
        <v>4800000</v>
      </c>
      <c r="N661" s="1335" t="s">
        <v>959</v>
      </c>
      <c r="O661" s="1651"/>
      <c r="P661" s="1689"/>
      <c r="Q661" s="1653"/>
      <c r="R661" s="1653"/>
    </row>
    <row r="662" spans="1:18" s="1647" customFormat="1" ht="47.25" hidden="1" x14ac:dyDescent="0.2">
      <c r="A662" s="175" t="s">
        <v>5403</v>
      </c>
      <c r="B662" s="151" t="s">
        <v>1893</v>
      </c>
      <c r="C662" s="1695" t="s">
        <v>5170</v>
      </c>
      <c r="D662" s="164" t="s">
        <v>3000</v>
      </c>
      <c r="E662" s="151" t="s">
        <v>4991</v>
      </c>
      <c r="F662" s="176">
        <v>3200000</v>
      </c>
      <c r="G662" s="153" t="s">
        <v>5174</v>
      </c>
      <c r="H662" s="151" t="s">
        <v>4934</v>
      </c>
      <c r="I662" s="175" t="s">
        <v>5267</v>
      </c>
      <c r="J662" s="151" t="s">
        <v>5164</v>
      </c>
      <c r="K662" s="151" t="s">
        <v>5969</v>
      </c>
      <c r="L662" s="155" t="s">
        <v>5171</v>
      </c>
      <c r="M662" s="163">
        <v>3200000</v>
      </c>
      <c r="N662" s="1335" t="s">
        <v>960</v>
      </c>
      <c r="O662" s="1651"/>
      <c r="P662" s="1653"/>
      <c r="Q662" s="1653"/>
      <c r="R662" s="1653"/>
    </row>
    <row r="663" spans="1:18" s="1647" customFormat="1" ht="47.25" hidden="1" x14ac:dyDescent="0.25">
      <c r="A663" s="175" t="s">
        <v>5403</v>
      </c>
      <c r="B663" s="1969" t="s">
        <v>1571</v>
      </c>
      <c r="C663" s="161" t="s">
        <v>7721</v>
      </c>
      <c r="D663" s="1668" t="s">
        <v>912</v>
      </c>
      <c r="E663" s="151" t="s">
        <v>4991</v>
      </c>
      <c r="F663" s="176">
        <v>5600000</v>
      </c>
      <c r="G663" s="151" t="s">
        <v>5225</v>
      </c>
      <c r="H663" s="151" t="s">
        <v>4934</v>
      </c>
      <c r="I663" s="175" t="s">
        <v>5267</v>
      </c>
      <c r="J663" s="151" t="s">
        <v>3117</v>
      </c>
      <c r="K663" s="175" t="s">
        <v>5969</v>
      </c>
      <c r="L663" s="1851" t="s">
        <v>5386</v>
      </c>
      <c r="M663" s="176">
        <v>5600000</v>
      </c>
      <c r="N663" s="151" t="s">
        <v>977</v>
      </c>
      <c r="O663" s="1668" t="s">
        <v>4647</v>
      </c>
      <c r="P663" s="1653"/>
      <c r="Q663" s="1653"/>
      <c r="R663" s="1653"/>
    </row>
    <row r="664" spans="1:18" s="1653" customFormat="1" ht="31.5" hidden="1" x14ac:dyDescent="0.25">
      <c r="A664" s="175" t="s">
        <v>5403</v>
      </c>
      <c r="B664" s="1969" t="s">
        <v>2865</v>
      </c>
      <c r="C664" s="161" t="s">
        <v>6942</v>
      </c>
      <c r="D664" s="162" t="s">
        <v>3491</v>
      </c>
      <c r="E664" s="153" t="s">
        <v>4991</v>
      </c>
      <c r="F664" s="152">
        <v>8800000</v>
      </c>
      <c r="G664" s="153" t="s">
        <v>5174</v>
      </c>
      <c r="H664" s="153" t="s">
        <v>4934</v>
      </c>
      <c r="I664" s="175" t="s">
        <v>3099</v>
      </c>
      <c r="J664" s="154" t="s">
        <v>5336</v>
      </c>
      <c r="K664" s="151" t="s">
        <v>5969</v>
      </c>
      <c r="L664" s="1850" t="s">
        <v>5296</v>
      </c>
      <c r="M664" s="163">
        <v>8800000</v>
      </c>
      <c r="N664" s="151" t="s">
        <v>978</v>
      </c>
      <c r="O664" s="164"/>
    </row>
    <row r="665" spans="1:18" s="1647" customFormat="1" ht="63" hidden="1" x14ac:dyDescent="0.2">
      <c r="A665" s="80">
        <v>1</v>
      </c>
      <c r="B665" s="2039" t="s">
        <v>2879</v>
      </c>
      <c r="C665" s="1260" t="s">
        <v>7519</v>
      </c>
      <c r="D665" s="164" t="s">
        <v>670</v>
      </c>
      <c r="E665" s="151" t="s">
        <v>4991</v>
      </c>
      <c r="F665" s="176">
        <v>300000</v>
      </c>
      <c r="G665" s="151" t="s">
        <v>5225</v>
      </c>
      <c r="H665" s="151" t="s">
        <v>4934</v>
      </c>
      <c r="I665" s="175" t="s">
        <v>5267</v>
      </c>
      <c r="J665" s="175" t="s">
        <v>5164</v>
      </c>
      <c r="K665" s="175" t="s">
        <v>5969</v>
      </c>
      <c r="L665" s="1850" t="s">
        <v>646</v>
      </c>
      <c r="M665" s="163" t="s">
        <v>7596</v>
      </c>
      <c r="N665" s="151"/>
      <c r="O665" s="164"/>
      <c r="R665" s="1700"/>
    </row>
    <row r="666" spans="1:18" s="1647" customFormat="1" ht="47.25" hidden="1" x14ac:dyDescent="0.2">
      <c r="A666" s="175">
        <v>1</v>
      </c>
      <c r="B666" s="1805" t="s">
        <v>2880</v>
      </c>
      <c r="C666" s="1260" t="s">
        <v>7514</v>
      </c>
      <c r="D666" s="164" t="s">
        <v>4992</v>
      </c>
      <c r="E666" s="151" t="s">
        <v>4991</v>
      </c>
      <c r="F666" s="176">
        <v>68000</v>
      </c>
      <c r="G666" s="151" t="s">
        <v>5225</v>
      </c>
      <c r="H666" s="151" t="s">
        <v>4934</v>
      </c>
      <c r="I666" s="175" t="s">
        <v>3078</v>
      </c>
      <c r="J666" s="175" t="s">
        <v>5164</v>
      </c>
      <c r="K666" s="175" t="s">
        <v>5969</v>
      </c>
      <c r="L666" s="1850" t="s">
        <v>647</v>
      </c>
      <c r="M666" s="163" t="s">
        <v>7599</v>
      </c>
      <c r="N666" s="175"/>
      <c r="O666" s="164"/>
      <c r="P666" s="1664"/>
      <c r="R666" s="1672"/>
    </row>
    <row r="667" spans="1:18" s="1649" customFormat="1" ht="31.5" hidden="1" x14ac:dyDescent="0.2">
      <c r="A667" s="80">
        <v>1</v>
      </c>
      <c r="B667" s="2039" t="s">
        <v>1408</v>
      </c>
      <c r="C667" s="1260" t="s">
        <v>7600</v>
      </c>
      <c r="D667" s="164" t="s">
        <v>5431</v>
      </c>
      <c r="E667" s="151" t="s">
        <v>4991</v>
      </c>
      <c r="F667" s="176">
        <v>20000</v>
      </c>
      <c r="G667" s="151" t="s">
        <v>5174</v>
      </c>
      <c r="H667" s="151" t="s">
        <v>4934</v>
      </c>
      <c r="I667" s="175" t="s">
        <v>5272</v>
      </c>
      <c r="J667" s="175" t="s">
        <v>5164</v>
      </c>
      <c r="K667" s="175" t="s">
        <v>5969</v>
      </c>
      <c r="L667" s="1850" t="s">
        <v>648</v>
      </c>
      <c r="M667" s="163" t="s">
        <v>7603</v>
      </c>
      <c r="N667" s="151"/>
      <c r="O667" s="164"/>
      <c r="P667" s="1647"/>
      <c r="Q667" s="1647"/>
      <c r="R667" s="1672"/>
    </row>
    <row r="668" spans="1:18" s="1647" customFormat="1" ht="31.5" hidden="1" x14ac:dyDescent="0.2">
      <c r="A668" s="80">
        <v>1</v>
      </c>
      <c r="B668" s="2039" t="s">
        <v>2881</v>
      </c>
      <c r="C668" s="1260" t="s">
        <v>7525</v>
      </c>
      <c r="D668" s="164" t="s">
        <v>4994</v>
      </c>
      <c r="E668" s="151" t="s">
        <v>4991</v>
      </c>
      <c r="F668" s="176">
        <v>68000</v>
      </c>
      <c r="G668" s="151" t="s">
        <v>5225</v>
      </c>
      <c r="H668" s="151" t="s">
        <v>4934</v>
      </c>
      <c r="I668" s="175" t="s">
        <v>5038</v>
      </c>
      <c r="J668" s="175" t="s">
        <v>5164</v>
      </c>
      <c r="K668" s="175" t="s">
        <v>5969</v>
      </c>
      <c r="L668" s="1851" t="s">
        <v>7821</v>
      </c>
      <c r="M668" s="176">
        <v>68000</v>
      </c>
      <c r="N668" s="175"/>
      <c r="O668" s="194"/>
      <c r="Q668" s="1672"/>
      <c r="R668" s="1672"/>
    </row>
    <row r="669" spans="1:18" s="1647" customFormat="1" ht="31.5" hidden="1" x14ac:dyDescent="0.2">
      <c r="A669" s="80">
        <v>1</v>
      </c>
      <c r="B669" s="2039" t="s">
        <v>2883</v>
      </c>
      <c r="C669" s="1260" t="s">
        <v>7509</v>
      </c>
      <c r="D669" s="164" t="s">
        <v>4995</v>
      </c>
      <c r="E669" s="151" t="s">
        <v>4991</v>
      </c>
      <c r="F669" s="176">
        <v>10000</v>
      </c>
      <c r="G669" s="151" t="s">
        <v>5225</v>
      </c>
      <c r="H669" s="151" t="s">
        <v>4934</v>
      </c>
      <c r="I669" s="175" t="s">
        <v>3115</v>
      </c>
      <c r="J669" s="175" t="s">
        <v>5164</v>
      </c>
      <c r="K669" s="175" t="s">
        <v>5969</v>
      </c>
      <c r="L669" s="1852" t="s">
        <v>7724</v>
      </c>
      <c r="M669" s="176">
        <v>10000</v>
      </c>
      <c r="N669" s="151"/>
      <c r="O669" s="164"/>
      <c r="R669" s="1700"/>
    </row>
    <row r="670" spans="1:18" s="1647" customFormat="1" ht="63" hidden="1" x14ac:dyDescent="0.2">
      <c r="A670" s="80">
        <v>1</v>
      </c>
      <c r="B670" s="2039" t="s">
        <v>1411</v>
      </c>
      <c r="C670" s="1260" t="s">
        <v>7523</v>
      </c>
      <c r="D670" s="164" t="s">
        <v>965</v>
      </c>
      <c r="E670" s="151" t="s">
        <v>4991</v>
      </c>
      <c r="F670" s="176">
        <v>300000</v>
      </c>
      <c r="G670" s="151" t="s">
        <v>5174</v>
      </c>
      <c r="H670" s="151" t="s">
        <v>4934</v>
      </c>
      <c r="I670" s="175" t="s">
        <v>5223</v>
      </c>
      <c r="J670" s="175" t="s">
        <v>3090</v>
      </c>
      <c r="K670" s="175" t="s">
        <v>5969</v>
      </c>
      <c r="L670" s="1850" t="s">
        <v>650</v>
      </c>
      <c r="M670" s="163" t="s">
        <v>7609</v>
      </c>
      <c r="N670" s="151"/>
      <c r="O670" s="194"/>
      <c r="R670" s="1700"/>
    </row>
    <row r="671" spans="1:18" s="1647" customFormat="1" ht="141.75" hidden="1" x14ac:dyDescent="0.2">
      <c r="A671" s="80">
        <v>1</v>
      </c>
      <c r="B671" s="2039" t="s">
        <v>1412</v>
      </c>
      <c r="C671" s="1260" t="s">
        <v>7673</v>
      </c>
      <c r="D671" s="164" t="s">
        <v>5442</v>
      </c>
      <c r="E671" s="151" t="s">
        <v>4991</v>
      </c>
      <c r="F671" s="176">
        <v>280000</v>
      </c>
      <c r="G671" s="151" t="s">
        <v>5174</v>
      </c>
      <c r="H671" s="151"/>
      <c r="I671" s="175"/>
      <c r="J671" s="151"/>
      <c r="K671" s="175" t="s">
        <v>5969</v>
      </c>
      <c r="L671" s="1845" t="s">
        <v>652</v>
      </c>
      <c r="M671" s="1853" t="s">
        <v>653</v>
      </c>
      <c r="N671" s="151" t="s">
        <v>5433</v>
      </c>
      <c r="O671" s="194"/>
      <c r="R671" s="1700"/>
    </row>
    <row r="672" spans="1:18" s="1647" customFormat="1" ht="47.25" hidden="1" x14ac:dyDescent="0.2">
      <c r="A672" s="80">
        <v>1</v>
      </c>
      <c r="B672" s="2039" t="s">
        <v>2888</v>
      </c>
      <c r="C672" s="1260" t="s">
        <v>6262</v>
      </c>
      <c r="D672" s="164" t="s">
        <v>968</v>
      </c>
      <c r="E672" s="151" t="s">
        <v>4991</v>
      </c>
      <c r="F672" s="176">
        <v>10000</v>
      </c>
      <c r="G672" s="151" t="s">
        <v>5974</v>
      </c>
      <c r="H672" s="151"/>
      <c r="I672" s="175"/>
      <c r="J672" s="151"/>
      <c r="K672" s="175" t="s">
        <v>5969</v>
      </c>
      <c r="L672" s="1852" t="s">
        <v>654</v>
      </c>
      <c r="M672" s="176">
        <v>10000</v>
      </c>
      <c r="N672" s="151" t="s">
        <v>5482</v>
      </c>
      <c r="O672" s="194"/>
    </row>
    <row r="673" spans="1:18" s="1649" customFormat="1" hidden="1" x14ac:dyDescent="0.25">
      <c r="A673" s="80">
        <v>1</v>
      </c>
      <c r="B673" s="1977" t="s">
        <v>1429</v>
      </c>
      <c r="C673" s="1553" t="s">
        <v>5019</v>
      </c>
      <c r="D673" s="77" t="s">
        <v>4480</v>
      </c>
      <c r="E673" s="12"/>
      <c r="F673" s="78">
        <v>3000</v>
      </c>
      <c r="G673" s="12" t="s">
        <v>5974</v>
      </c>
      <c r="H673" s="12"/>
      <c r="I673" s="80"/>
      <c r="J673" s="12"/>
      <c r="K673" s="80" t="s">
        <v>5969</v>
      </c>
      <c r="L673" s="1855" t="s">
        <v>662</v>
      </c>
      <c r="M673" s="78">
        <v>3000</v>
      </c>
      <c r="N673" s="12"/>
      <c r="O673" s="79"/>
      <c r="P673" s="1748"/>
      <c r="Q673" s="1647"/>
      <c r="R673" s="1672"/>
    </row>
    <row r="674" spans="1:18" s="1664" customFormat="1" ht="31.5" hidden="1" x14ac:dyDescent="0.25">
      <c r="A674" s="80">
        <v>1</v>
      </c>
      <c r="B674" s="1977" t="s">
        <v>1430</v>
      </c>
      <c r="C674" s="1249" t="s">
        <v>7652</v>
      </c>
      <c r="D674" s="77" t="s">
        <v>4475</v>
      </c>
      <c r="E674" s="12"/>
      <c r="F674" s="78">
        <v>5000</v>
      </c>
      <c r="G674" s="12" t="s">
        <v>5974</v>
      </c>
      <c r="H674" s="12"/>
      <c r="I674" s="80"/>
      <c r="J674" s="12"/>
      <c r="K674" s="80" t="s">
        <v>5969</v>
      </c>
      <c r="L674" s="1855" t="s">
        <v>662</v>
      </c>
      <c r="M674" s="78">
        <v>5000</v>
      </c>
      <c r="N674" s="12" t="s">
        <v>5018</v>
      </c>
      <c r="O674" s="79"/>
      <c r="P674" s="1647"/>
      <c r="Q674" s="1647"/>
      <c r="R674" s="1700"/>
    </row>
    <row r="675" spans="1:18" s="1664" customFormat="1" hidden="1" x14ac:dyDescent="0.2">
      <c r="A675" s="80">
        <v>1</v>
      </c>
      <c r="B675" s="1859" t="s">
        <v>1428</v>
      </c>
      <c r="C675" s="1249" t="s">
        <v>5183</v>
      </c>
      <c r="D675" s="77" t="s">
        <v>4479</v>
      </c>
      <c r="E675" s="12"/>
      <c r="F675" s="78">
        <v>10000</v>
      </c>
      <c r="G675" s="12" t="s">
        <v>5974</v>
      </c>
      <c r="H675" s="12"/>
      <c r="I675" s="80"/>
      <c r="J675" s="12"/>
      <c r="K675" s="80" t="s">
        <v>5969</v>
      </c>
      <c r="L675" s="1855" t="s">
        <v>649</v>
      </c>
      <c r="M675" s="78">
        <v>10000</v>
      </c>
      <c r="N675" s="12"/>
      <c r="O675" s="79"/>
      <c r="P675" s="1647"/>
      <c r="Q675" s="1653"/>
      <c r="R675" s="1647"/>
    </row>
    <row r="676" spans="1:18" s="1664" customFormat="1" hidden="1" x14ac:dyDescent="0.25">
      <c r="A676" s="80">
        <v>1</v>
      </c>
      <c r="B676" s="1977" t="s">
        <v>1436</v>
      </c>
      <c r="C676" s="1249" t="s">
        <v>7655</v>
      </c>
      <c r="D676" s="77" t="s">
        <v>4481</v>
      </c>
      <c r="E676" s="12"/>
      <c r="F676" s="78">
        <v>10000</v>
      </c>
      <c r="G676" s="12" t="s">
        <v>5974</v>
      </c>
      <c r="H676" s="12"/>
      <c r="I676" s="80"/>
      <c r="J676" s="12"/>
      <c r="K676" s="80" t="s">
        <v>5969</v>
      </c>
      <c r="L676" s="1855" t="s">
        <v>649</v>
      </c>
      <c r="M676" s="78">
        <v>10000</v>
      </c>
      <c r="N676" s="12"/>
      <c r="O676" s="79"/>
      <c r="P676" s="1647"/>
      <c r="Q676" s="1653"/>
      <c r="R676" s="1647"/>
    </row>
    <row r="677" spans="1:18" s="1647" customFormat="1" ht="31.5" hidden="1" x14ac:dyDescent="0.25">
      <c r="A677" s="80">
        <v>1</v>
      </c>
      <c r="B677" s="1977" t="s">
        <v>1439</v>
      </c>
      <c r="C677" s="1249" t="s">
        <v>3162</v>
      </c>
      <c r="D677" s="77" t="s">
        <v>4486</v>
      </c>
      <c r="E677" s="12"/>
      <c r="F677" s="78">
        <v>10000</v>
      </c>
      <c r="G677" s="12" t="s">
        <v>5974</v>
      </c>
      <c r="H677" s="12"/>
      <c r="I677" s="80"/>
      <c r="J677" s="12"/>
      <c r="K677" s="80" t="s">
        <v>5969</v>
      </c>
      <c r="L677" s="1856" t="s">
        <v>5246</v>
      </c>
      <c r="M677" s="76">
        <v>10000</v>
      </c>
      <c r="N677" s="12"/>
      <c r="O677" s="79"/>
      <c r="Q677" s="1653"/>
      <c r="R677" s="1748"/>
    </row>
    <row r="678" spans="1:18" s="1647" customFormat="1" ht="31.5" hidden="1" x14ac:dyDescent="0.25">
      <c r="A678" s="175">
        <v>1</v>
      </c>
      <c r="B678" s="1977" t="s">
        <v>1438</v>
      </c>
      <c r="C678" s="1553" t="s">
        <v>3162</v>
      </c>
      <c r="D678" s="77" t="s">
        <v>4483</v>
      </c>
      <c r="E678" s="12"/>
      <c r="F678" s="78">
        <v>15000</v>
      </c>
      <c r="G678" s="12" t="s">
        <v>5974</v>
      </c>
      <c r="H678" s="12"/>
      <c r="I678" s="80"/>
      <c r="J678" s="12"/>
      <c r="K678" s="80" t="s">
        <v>5969</v>
      </c>
      <c r="L678" s="1854" t="s">
        <v>664</v>
      </c>
      <c r="M678" s="76">
        <v>15000</v>
      </c>
      <c r="N678" s="12"/>
      <c r="O678" s="77"/>
      <c r="P678" s="1664"/>
    </row>
    <row r="679" spans="1:18" s="1647" customFormat="1" ht="31.5" hidden="1" x14ac:dyDescent="0.25">
      <c r="A679" s="80">
        <v>1</v>
      </c>
      <c r="B679" s="1802" t="s">
        <v>1440</v>
      </c>
      <c r="C679" s="1553" t="s">
        <v>7663</v>
      </c>
      <c r="D679" s="77" t="s">
        <v>5342</v>
      </c>
      <c r="E679" s="14"/>
      <c r="F679" s="13">
        <v>20000</v>
      </c>
      <c r="G679" s="12" t="s">
        <v>5974</v>
      </c>
      <c r="H679" s="12"/>
      <c r="I679" s="80"/>
      <c r="J679" s="12"/>
      <c r="K679" s="15" t="s">
        <v>5969</v>
      </c>
      <c r="L679" s="1857" t="s">
        <v>649</v>
      </c>
      <c r="M679" s="76">
        <v>20000</v>
      </c>
      <c r="N679" s="12"/>
      <c r="O679" s="79"/>
      <c r="R679" s="1664"/>
    </row>
    <row r="680" spans="1:18" s="1647" customFormat="1" hidden="1" x14ac:dyDescent="0.25">
      <c r="A680" s="80">
        <v>1</v>
      </c>
      <c r="B680" s="1802" t="s">
        <v>1431</v>
      </c>
      <c r="C680" s="1260" t="s">
        <v>7514</v>
      </c>
      <c r="D680" s="77" t="s">
        <v>5476</v>
      </c>
      <c r="E680" s="12"/>
      <c r="F680" s="78">
        <v>30000</v>
      </c>
      <c r="G680" s="12" t="s">
        <v>5974</v>
      </c>
      <c r="H680" s="12"/>
      <c r="I680" s="80"/>
      <c r="J680" s="12"/>
      <c r="K680" s="80" t="s">
        <v>5969</v>
      </c>
      <c r="L680" s="1854" t="s">
        <v>7963</v>
      </c>
      <c r="M680" s="76">
        <v>30000</v>
      </c>
      <c r="N680" s="12"/>
      <c r="O680" s="79"/>
      <c r="R680" s="1664"/>
    </row>
    <row r="681" spans="1:18" s="1647" customFormat="1" ht="47.25" hidden="1" x14ac:dyDescent="0.25">
      <c r="A681" s="175">
        <v>1</v>
      </c>
      <c r="B681" s="1802" t="s">
        <v>1432</v>
      </c>
      <c r="C681" s="1553" t="s">
        <v>7683</v>
      </c>
      <c r="D681" s="77" t="s">
        <v>4489</v>
      </c>
      <c r="E681" s="12"/>
      <c r="F681" s="78">
        <v>50000</v>
      </c>
      <c r="G681" s="12" t="s">
        <v>5974</v>
      </c>
      <c r="H681" s="12"/>
      <c r="I681" s="80"/>
      <c r="J681" s="12"/>
      <c r="K681" s="80" t="s">
        <v>5969</v>
      </c>
      <c r="L681" s="1854" t="s">
        <v>7964</v>
      </c>
      <c r="M681" s="76">
        <v>50000</v>
      </c>
      <c r="N681" s="12"/>
      <c r="O681" s="79"/>
      <c r="P681" s="1653"/>
      <c r="Q681" s="1664"/>
    </row>
    <row r="682" spans="1:18" s="1647" customFormat="1" ht="47.25" hidden="1" x14ac:dyDescent="0.25">
      <c r="A682" s="80">
        <v>1</v>
      </c>
      <c r="B682" s="1802" t="s">
        <v>1441</v>
      </c>
      <c r="C682" s="1553" t="s">
        <v>7947</v>
      </c>
      <c r="D682" s="77" t="s">
        <v>4484</v>
      </c>
      <c r="E682" s="12"/>
      <c r="F682" s="78">
        <v>50000</v>
      </c>
      <c r="G682" s="12" t="s">
        <v>5974</v>
      </c>
      <c r="H682" s="12"/>
      <c r="I682" s="80"/>
      <c r="J682" s="12"/>
      <c r="K682" s="80" t="s">
        <v>5969</v>
      </c>
      <c r="L682" s="1855" t="s">
        <v>5197</v>
      </c>
      <c r="M682" s="78">
        <v>50000</v>
      </c>
      <c r="N682" s="12"/>
      <c r="O682" s="79"/>
      <c r="Q682" s="1664"/>
    </row>
    <row r="683" spans="1:18" s="1647" customFormat="1" hidden="1" x14ac:dyDescent="0.25">
      <c r="A683" s="80">
        <v>1</v>
      </c>
      <c r="B683" s="1802" t="s">
        <v>1433</v>
      </c>
      <c r="C683" s="1553" t="s">
        <v>7831</v>
      </c>
      <c r="D683" s="77" t="s">
        <v>4487</v>
      </c>
      <c r="E683" s="12"/>
      <c r="F683" s="78">
        <v>60000</v>
      </c>
      <c r="G683" s="12" t="s">
        <v>5974</v>
      </c>
      <c r="H683" s="12"/>
      <c r="I683" s="80"/>
      <c r="J683" s="12"/>
      <c r="K683" s="80" t="s">
        <v>5969</v>
      </c>
      <c r="L683" s="1856" t="s">
        <v>649</v>
      </c>
      <c r="M683" s="76">
        <v>60000</v>
      </c>
      <c r="N683" s="12"/>
      <c r="O683" s="79"/>
      <c r="Q683" s="1664"/>
    </row>
    <row r="684" spans="1:18" s="1647" customFormat="1" ht="47.25" hidden="1" x14ac:dyDescent="0.25">
      <c r="A684" s="175">
        <v>1</v>
      </c>
      <c r="B684" s="1802" t="s">
        <v>1435</v>
      </c>
      <c r="C684" s="1553" t="s">
        <v>7655</v>
      </c>
      <c r="D684" s="77" t="s">
        <v>4477</v>
      </c>
      <c r="E684" s="12"/>
      <c r="F684" s="78">
        <v>60000</v>
      </c>
      <c r="G684" s="12" t="s">
        <v>5974</v>
      </c>
      <c r="H684" s="12"/>
      <c r="I684" s="80"/>
      <c r="J684" s="12"/>
      <c r="K684" s="80" t="s">
        <v>5969</v>
      </c>
      <c r="L684" s="1855" t="s">
        <v>649</v>
      </c>
      <c r="M684" s="78">
        <v>60000</v>
      </c>
      <c r="N684" s="12"/>
      <c r="O684" s="79"/>
      <c r="P684" s="1930"/>
      <c r="Q684" s="1930"/>
      <c r="R684" s="1769"/>
    </row>
    <row r="685" spans="1:18" s="1647" customFormat="1" ht="31.5" hidden="1" x14ac:dyDescent="0.25">
      <c r="A685" s="80">
        <v>1</v>
      </c>
      <c r="B685" s="1802" t="s">
        <v>1434</v>
      </c>
      <c r="C685" s="1553" t="s">
        <v>7831</v>
      </c>
      <c r="D685" s="77" t="s">
        <v>4478</v>
      </c>
      <c r="E685" s="12"/>
      <c r="F685" s="78">
        <v>75000</v>
      </c>
      <c r="G685" s="12" t="s">
        <v>5974</v>
      </c>
      <c r="H685" s="12"/>
      <c r="I685" s="80"/>
      <c r="J685" s="12"/>
      <c r="K685" s="80" t="s">
        <v>5969</v>
      </c>
      <c r="L685" s="1854" t="s">
        <v>663</v>
      </c>
      <c r="M685" s="76" t="s">
        <v>7659</v>
      </c>
      <c r="N685" s="12"/>
      <c r="O685" s="79"/>
      <c r="Q685" s="1664"/>
      <c r="R685" s="1649"/>
    </row>
    <row r="686" spans="1:18" s="1647" customFormat="1" ht="31.5" hidden="1" x14ac:dyDescent="0.25">
      <c r="A686" s="175">
        <v>1</v>
      </c>
      <c r="B686" s="1977" t="s">
        <v>1437</v>
      </c>
      <c r="C686" s="1249" t="s">
        <v>6264</v>
      </c>
      <c r="D686" s="77" t="s">
        <v>5468</v>
      </c>
      <c r="E686" s="12"/>
      <c r="F686" s="78">
        <v>300000</v>
      </c>
      <c r="G686" s="12" t="s">
        <v>5174</v>
      </c>
      <c r="H686" s="12" t="s">
        <v>4934</v>
      </c>
      <c r="I686" s="19" t="s">
        <v>3086</v>
      </c>
      <c r="J686" s="80" t="s">
        <v>5164</v>
      </c>
      <c r="K686" s="80" t="s">
        <v>5969</v>
      </c>
      <c r="L686" s="1855" t="s">
        <v>649</v>
      </c>
      <c r="M686" s="78">
        <v>300000</v>
      </c>
      <c r="N686" s="12"/>
      <c r="O686" s="77"/>
      <c r="P686" s="1653"/>
      <c r="Q686" s="1664"/>
    </row>
    <row r="687" spans="1:18" s="1647" customFormat="1" ht="47.25" hidden="1" x14ac:dyDescent="0.2">
      <c r="A687" s="1703">
        <v>2</v>
      </c>
      <c r="B687" s="2039" t="s">
        <v>2879</v>
      </c>
      <c r="C687" s="1260" t="s">
        <v>7519</v>
      </c>
      <c r="D687" s="164" t="s">
        <v>670</v>
      </c>
      <c r="E687" s="151" t="s">
        <v>4991</v>
      </c>
      <c r="F687" s="174">
        <v>420000</v>
      </c>
      <c r="G687" s="151" t="s">
        <v>5225</v>
      </c>
      <c r="H687" s="151" t="s">
        <v>4934</v>
      </c>
      <c r="I687" s="153" t="s">
        <v>5223</v>
      </c>
      <c r="J687" s="172" t="s">
        <v>5164</v>
      </c>
      <c r="K687" s="175" t="s">
        <v>5969</v>
      </c>
      <c r="L687" s="1881" t="s">
        <v>764</v>
      </c>
      <c r="M687" s="1650"/>
      <c r="N687" s="161"/>
      <c r="O687" s="1651"/>
      <c r="P687" s="1664"/>
      <c r="Q687" s="1653"/>
      <c r="R687" s="1648"/>
    </row>
    <row r="688" spans="1:18" s="1647" customFormat="1" ht="47.25" hidden="1" x14ac:dyDescent="0.2">
      <c r="A688" s="1703">
        <v>2</v>
      </c>
      <c r="B688" s="2039" t="s">
        <v>2880</v>
      </c>
      <c r="C688" s="1260" t="s">
        <v>7514</v>
      </c>
      <c r="D688" s="164" t="s">
        <v>4992</v>
      </c>
      <c r="E688" s="151" t="s">
        <v>4991</v>
      </c>
      <c r="F688" s="174">
        <v>150000</v>
      </c>
      <c r="G688" s="151" t="s">
        <v>5225</v>
      </c>
      <c r="H688" s="151" t="s">
        <v>4934</v>
      </c>
      <c r="I688" s="153" t="s">
        <v>5223</v>
      </c>
      <c r="J688" s="172" t="s">
        <v>5164</v>
      </c>
      <c r="K688" s="175" t="s">
        <v>5969</v>
      </c>
      <c r="L688" s="1882" t="s">
        <v>765</v>
      </c>
      <c r="M688" s="1650"/>
      <c r="N688" s="161"/>
      <c r="O688" s="1651"/>
      <c r="P688" s="1664"/>
    </row>
    <row r="689" spans="1:18" s="1647" customFormat="1" ht="31.5" hidden="1" x14ac:dyDescent="0.2">
      <c r="A689" s="161">
        <v>2</v>
      </c>
      <c r="B689" s="2039" t="s">
        <v>1408</v>
      </c>
      <c r="C689" s="1260" t="s">
        <v>7600</v>
      </c>
      <c r="D689" s="164" t="s">
        <v>5431</v>
      </c>
      <c r="E689" s="151" t="s">
        <v>4991</v>
      </c>
      <c r="F689" s="152">
        <v>24000</v>
      </c>
      <c r="G689" s="151" t="s">
        <v>5174</v>
      </c>
      <c r="H689" s="151" t="s">
        <v>4934</v>
      </c>
      <c r="I689" s="153" t="s">
        <v>5223</v>
      </c>
      <c r="J689" s="172" t="s">
        <v>5164</v>
      </c>
      <c r="K689" s="154" t="s">
        <v>5969</v>
      </c>
      <c r="L689" s="1845" t="s">
        <v>766</v>
      </c>
      <c r="M689" s="163">
        <v>24000</v>
      </c>
      <c r="N689" s="151"/>
      <c r="O689" s="164"/>
      <c r="P689" s="1664"/>
    </row>
    <row r="690" spans="1:18" s="1647" customFormat="1" ht="31.5" hidden="1" x14ac:dyDescent="0.2">
      <c r="A690" s="161">
        <v>2</v>
      </c>
      <c r="B690" s="2039" t="s">
        <v>2882</v>
      </c>
      <c r="C690" s="1260" t="s">
        <v>7525</v>
      </c>
      <c r="D690" s="164" t="s">
        <v>4994</v>
      </c>
      <c r="E690" s="151" t="s">
        <v>4991</v>
      </c>
      <c r="F690" s="176">
        <v>300000</v>
      </c>
      <c r="G690" s="151" t="s">
        <v>5225</v>
      </c>
      <c r="H690" s="151" t="s">
        <v>4934</v>
      </c>
      <c r="I690" s="151" t="s">
        <v>5223</v>
      </c>
      <c r="J690" s="151" t="s">
        <v>5164</v>
      </c>
      <c r="K690" s="175" t="s">
        <v>5969</v>
      </c>
      <c r="L690" s="1852" t="s">
        <v>767</v>
      </c>
      <c r="M690" s="163">
        <v>300000</v>
      </c>
      <c r="N690" s="175"/>
      <c r="O690" s="1667"/>
      <c r="P690" s="1664"/>
    </row>
    <row r="691" spans="1:18" s="1647" customFormat="1" ht="47.25" hidden="1" x14ac:dyDescent="0.2">
      <c r="A691" s="161">
        <v>2</v>
      </c>
      <c r="B691" s="2039" t="s">
        <v>2883</v>
      </c>
      <c r="C691" s="1260" t="s">
        <v>7509</v>
      </c>
      <c r="D691" s="164" t="s">
        <v>4995</v>
      </c>
      <c r="E691" s="151" t="s">
        <v>4991</v>
      </c>
      <c r="F691" s="176">
        <v>177500</v>
      </c>
      <c r="G691" s="151" t="s">
        <v>5225</v>
      </c>
      <c r="H691" s="151" t="s">
        <v>4934</v>
      </c>
      <c r="I691" s="151" t="s">
        <v>3115</v>
      </c>
      <c r="J691" s="151" t="s">
        <v>5164</v>
      </c>
      <c r="K691" s="175" t="s">
        <v>5969</v>
      </c>
      <c r="L691" s="1850" t="s">
        <v>768</v>
      </c>
      <c r="M691" s="1667"/>
      <c r="N691" s="175"/>
      <c r="O691" s="1667"/>
      <c r="P691" s="1930"/>
      <c r="R691" s="1648"/>
    </row>
    <row r="692" spans="1:18" s="1647" customFormat="1" ht="47.25" hidden="1" x14ac:dyDescent="0.2">
      <c r="A692" s="161">
        <v>2</v>
      </c>
      <c r="B692" s="2039" t="s">
        <v>2885</v>
      </c>
      <c r="C692" s="1260" t="s">
        <v>7523</v>
      </c>
      <c r="D692" s="164" t="s">
        <v>965</v>
      </c>
      <c r="E692" s="151" t="s">
        <v>4991</v>
      </c>
      <c r="F692" s="174">
        <v>105000</v>
      </c>
      <c r="G692" s="172" t="s">
        <v>5174</v>
      </c>
      <c r="H692" s="151" t="s">
        <v>4934</v>
      </c>
      <c r="I692" s="172" t="s">
        <v>5267</v>
      </c>
      <c r="J692" s="172" t="s">
        <v>5164</v>
      </c>
      <c r="K692" s="175" t="s">
        <v>5969</v>
      </c>
      <c r="L692" s="1882" t="s">
        <v>765</v>
      </c>
      <c r="M692" s="1650"/>
      <c r="N692" s="172" t="s">
        <v>5368</v>
      </c>
      <c r="O692" s="173"/>
      <c r="P692" s="1664"/>
      <c r="R692" s="1773"/>
    </row>
    <row r="693" spans="1:18" s="1649" customFormat="1" hidden="1" x14ac:dyDescent="0.2">
      <c r="A693" s="1703">
        <v>2</v>
      </c>
      <c r="B693" s="2039" t="s">
        <v>2887</v>
      </c>
      <c r="C693" s="1260" t="s">
        <v>7673</v>
      </c>
      <c r="D693" s="1429" t="s">
        <v>3170</v>
      </c>
      <c r="E693" s="172" t="s">
        <v>4991</v>
      </c>
      <c r="F693" s="152">
        <v>54000</v>
      </c>
      <c r="G693" s="151" t="s">
        <v>5974</v>
      </c>
      <c r="H693" s="151"/>
      <c r="I693" s="153"/>
      <c r="J693" s="153"/>
      <c r="K693" s="161" t="s">
        <v>5969</v>
      </c>
      <c r="L693" s="1883" t="s">
        <v>770</v>
      </c>
      <c r="M693" s="176">
        <v>54000</v>
      </c>
      <c r="N693" s="151"/>
      <c r="O693" s="1335"/>
      <c r="P693" s="1689"/>
      <c r="Q693" s="1653"/>
      <c r="R693" s="1653"/>
    </row>
    <row r="694" spans="1:18" s="1647" customFormat="1" ht="31.5" hidden="1" x14ac:dyDescent="0.2">
      <c r="A694" s="1703">
        <v>2</v>
      </c>
      <c r="B694" s="2039" t="s">
        <v>2892</v>
      </c>
      <c r="C694" s="1944" t="s">
        <v>908</v>
      </c>
      <c r="D694" s="164" t="s">
        <v>5456</v>
      </c>
      <c r="E694" s="151" t="s">
        <v>4991</v>
      </c>
      <c r="F694" s="176">
        <v>100000</v>
      </c>
      <c r="G694" s="151" t="s">
        <v>5225</v>
      </c>
      <c r="H694" s="151" t="s">
        <v>4934</v>
      </c>
      <c r="I694" s="151" t="s">
        <v>3115</v>
      </c>
      <c r="J694" s="151" t="s">
        <v>5164</v>
      </c>
      <c r="K694" s="175" t="s">
        <v>5969</v>
      </c>
      <c r="L694" s="1845" t="s">
        <v>5197</v>
      </c>
      <c r="M694" s="176">
        <v>100000</v>
      </c>
      <c r="N694" s="172"/>
      <c r="O694" s="173"/>
      <c r="P694" s="1664"/>
      <c r="Q694" s="1930"/>
      <c r="R694" s="1653"/>
    </row>
    <row r="695" spans="1:18" s="1647" customFormat="1" ht="31.5" hidden="1" x14ac:dyDescent="0.2">
      <c r="A695" s="1703">
        <v>2</v>
      </c>
      <c r="B695" s="2039" t="s">
        <v>1419</v>
      </c>
      <c r="C695" s="1260" t="s">
        <v>7891</v>
      </c>
      <c r="D695" s="1429" t="s">
        <v>5458</v>
      </c>
      <c r="E695" s="172" t="s">
        <v>4991</v>
      </c>
      <c r="F695" s="152">
        <v>25000</v>
      </c>
      <c r="G695" s="153" t="s">
        <v>5974</v>
      </c>
      <c r="H695" s="153"/>
      <c r="I695" s="172"/>
      <c r="J695" s="153"/>
      <c r="K695" s="154" t="s">
        <v>5969</v>
      </c>
      <c r="L695" s="1883" t="s">
        <v>740</v>
      </c>
      <c r="M695" s="176">
        <v>25000</v>
      </c>
      <c r="N695" s="151"/>
      <c r="O695" s="164"/>
      <c r="P695" s="1653"/>
    </row>
    <row r="696" spans="1:18" s="1647" customFormat="1" ht="31.5" hidden="1" x14ac:dyDescent="0.2">
      <c r="A696" s="161">
        <v>2</v>
      </c>
      <c r="B696" s="2039" t="s">
        <v>1420</v>
      </c>
      <c r="C696" s="1307" t="s">
        <v>5349</v>
      </c>
      <c r="D696" s="1692" t="s">
        <v>3194</v>
      </c>
      <c r="E696" s="1691" t="s">
        <v>4991</v>
      </c>
      <c r="F696" s="1693">
        <v>130000</v>
      </c>
      <c r="G696" s="151" t="s">
        <v>5225</v>
      </c>
      <c r="H696" s="151" t="s">
        <v>4934</v>
      </c>
      <c r="I696" s="151" t="s">
        <v>3114</v>
      </c>
      <c r="J696" s="1691"/>
      <c r="K696" s="1694" t="s">
        <v>5969</v>
      </c>
      <c r="L696" s="1884" t="s">
        <v>740</v>
      </c>
      <c r="M696" s="176">
        <v>130000</v>
      </c>
      <c r="N696" s="151" t="s">
        <v>5671</v>
      </c>
      <c r="O696" s="176"/>
      <c r="P696" s="1653"/>
    </row>
    <row r="697" spans="1:18" s="1647" customFormat="1" ht="63" hidden="1" x14ac:dyDescent="0.2">
      <c r="A697" s="1703">
        <v>2</v>
      </c>
      <c r="B697" s="2039" t="s">
        <v>1421</v>
      </c>
      <c r="C697" s="1260" t="s">
        <v>5289</v>
      </c>
      <c r="D697" s="1429" t="s">
        <v>3195</v>
      </c>
      <c r="E697" s="172" t="s">
        <v>4991</v>
      </c>
      <c r="F697" s="152">
        <v>142000</v>
      </c>
      <c r="G697" s="151" t="s">
        <v>5974</v>
      </c>
      <c r="H697" s="151"/>
      <c r="I697" s="153"/>
      <c r="J697" s="153"/>
      <c r="K697" s="161" t="s">
        <v>5969</v>
      </c>
      <c r="L697" s="1883" t="s">
        <v>772</v>
      </c>
      <c r="M697" s="176">
        <v>142000</v>
      </c>
      <c r="N697" s="172" t="s">
        <v>5460</v>
      </c>
      <c r="O697" s="1429" t="s">
        <v>5460</v>
      </c>
      <c r="P697" s="1653"/>
    </row>
    <row r="698" spans="1:18" s="1647" customFormat="1" ht="31.5" hidden="1" x14ac:dyDescent="0.2">
      <c r="A698" s="1703">
        <v>2</v>
      </c>
      <c r="B698" s="2039" t="s">
        <v>1424</v>
      </c>
      <c r="C698" s="1260" t="s">
        <v>5762</v>
      </c>
      <c r="D698" s="1429" t="s">
        <v>5462</v>
      </c>
      <c r="E698" s="172" t="s">
        <v>4991</v>
      </c>
      <c r="F698" s="152">
        <v>8000000</v>
      </c>
      <c r="G698" s="151" t="s">
        <v>5174</v>
      </c>
      <c r="H698" s="151" t="s">
        <v>4934</v>
      </c>
      <c r="I698" s="153" t="s">
        <v>5038</v>
      </c>
      <c r="J698" s="172" t="s">
        <v>3103</v>
      </c>
      <c r="K698" s="154" t="s">
        <v>5969</v>
      </c>
      <c r="L698" s="1845" t="s">
        <v>774</v>
      </c>
      <c r="M698" s="176">
        <v>8000000</v>
      </c>
      <c r="N698" s="151"/>
      <c r="O698" s="164"/>
      <c r="P698" s="1653"/>
      <c r="R698" s="1664"/>
    </row>
    <row r="699" spans="1:18" s="1647" customFormat="1" hidden="1" x14ac:dyDescent="0.2">
      <c r="A699" s="1703">
        <v>2</v>
      </c>
      <c r="B699" s="2039" t="s">
        <v>1422</v>
      </c>
      <c r="C699" s="1260" t="s">
        <v>5635</v>
      </c>
      <c r="D699" s="162" t="s">
        <v>5436</v>
      </c>
      <c r="E699" s="153"/>
      <c r="F699" s="152">
        <v>10000</v>
      </c>
      <c r="G699" s="151" t="s">
        <v>5974</v>
      </c>
      <c r="H699" s="151"/>
      <c r="I699" s="153"/>
      <c r="J699" s="153"/>
      <c r="K699" s="154" t="s">
        <v>5969</v>
      </c>
      <c r="L699" s="1883" t="s">
        <v>740</v>
      </c>
      <c r="M699" s="176">
        <v>10000</v>
      </c>
      <c r="N699" s="151"/>
      <c r="O699" s="164"/>
      <c r="P699" s="1653"/>
      <c r="R699" s="1664"/>
    </row>
    <row r="700" spans="1:18" s="1647" customFormat="1" ht="31.5" hidden="1" x14ac:dyDescent="0.2">
      <c r="A700" s="1703">
        <v>2</v>
      </c>
      <c r="B700" s="1859" t="s">
        <v>1527</v>
      </c>
      <c r="C700" s="1553" t="s">
        <v>7525</v>
      </c>
      <c r="D700" s="40" t="s">
        <v>4514</v>
      </c>
      <c r="E700" s="91"/>
      <c r="F700" s="35">
        <v>400</v>
      </c>
      <c r="G700" s="12" t="s">
        <v>5974</v>
      </c>
      <c r="H700" s="12"/>
      <c r="I700" s="36"/>
      <c r="J700" s="36"/>
      <c r="K700" s="87" t="s">
        <v>5969</v>
      </c>
      <c r="L700" s="1885" t="s">
        <v>767</v>
      </c>
      <c r="M700" s="78">
        <v>400</v>
      </c>
      <c r="N700" s="12" t="s">
        <v>5623</v>
      </c>
      <c r="O700" s="77"/>
      <c r="R700" s="1664"/>
    </row>
    <row r="701" spans="1:18" s="1647" customFormat="1" hidden="1" x14ac:dyDescent="0.2">
      <c r="A701" s="1703">
        <v>2</v>
      </c>
      <c r="B701" s="1859" t="s">
        <v>1475</v>
      </c>
      <c r="C701" s="1553" t="s">
        <v>6350</v>
      </c>
      <c r="D701" s="1428" t="s">
        <v>4505</v>
      </c>
      <c r="E701" s="91"/>
      <c r="F701" s="35">
        <v>1600</v>
      </c>
      <c r="G701" s="12" t="s">
        <v>5974</v>
      </c>
      <c r="H701" s="12"/>
      <c r="I701" s="36"/>
      <c r="J701" s="36"/>
      <c r="K701" s="87" t="s">
        <v>5969</v>
      </c>
      <c r="L701" s="1885" t="s">
        <v>780</v>
      </c>
      <c r="M701" s="78">
        <v>1600</v>
      </c>
      <c r="N701" s="12"/>
      <c r="O701" s="77"/>
      <c r="R701" s="1664"/>
    </row>
    <row r="702" spans="1:18" s="1647" customFormat="1" ht="31.5" hidden="1" x14ac:dyDescent="0.2">
      <c r="A702" s="1703">
        <v>2</v>
      </c>
      <c r="B702" s="1859" t="s">
        <v>1482</v>
      </c>
      <c r="C702" s="1553" t="s">
        <v>5712</v>
      </c>
      <c r="D702" s="1420" t="s">
        <v>4574</v>
      </c>
      <c r="E702" s="91"/>
      <c r="F702" s="35">
        <v>2000</v>
      </c>
      <c r="G702" s="36" t="s">
        <v>5974</v>
      </c>
      <c r="H702" s="36"/>
      <c r="I702" s="36"/>
      <c r="J702" s="36"/>
      <c r="K702" s="37" t="s">
        <v>5969</v>
      </c>
      <c r="L702" s="1886" t="s">
        <v>775</v>
      </c>
      <c r="M702" s="78">
        <v>2000</v>
      </c>
      <c r="N702" s="12"/>
      <c r="O702" s="77"/>
      <c r="R702" s="1664"/>
    </row>
    <row r="703" spans="1:18" s="1653" customFormat="1" ht="31.5" hidden="1" x14ac:dyDescent="0.2">
      <c r="A703" s="1703">
        <v>2</v>
      </c>
      <c r="B703" s="1859" t="s">
        <v>1486</v>
      </c>
      <c r="C703" s="1553" t="s">
        <v>5714</v>
      </c>
      <c r="D703" s="1420" t="s">
        <v>4575</v>
      </c>
      <c r="E703" s="91"/>
      <c r="F703" s="35">
        <v>2000</v>
      </c>
      <c r="G703" s="36" t="s">
        <v>5974</v>
      </c>
      <c r="H703" s="36"/>
      <c r="I703" s="36"/>
      <c r="J703" s="36"/>
      <c r="K703" s="37" t="s">
        <v>5969</v>
      </c>
      <c r="L703" s="1886" t="s">
        <v>775</v>
      </c>
      <c r="M703" s="78">
        <v>2000</v>
      </c>
      <c r="N703" s="12"/>
      <c r="O703" s="77"/>
      <c r="P703" s="1647"/>
      <c r="Q703" s="1647"/>
      <c r="R703" s="1664"/>
    </row>
    <row r="704" spans="1:18" s="1647" customFormat="1" hidden="1" x14ac:dyDescent="0.2">
      <c r="A704" s="1703">
        <v>2</v>
      </c>
      <c r="B704" s="1859" t="s">
        <v>1516</v>
      </c>
      <c r="C704" s="1553" t="s">
        <v>6569</v>
      </c>
      <c r="D704" s="40" t="s">
        <v>4518</v>
      </c>
      <c r="E704" s="91"/>
      <c r="F704" s="35">
        <v>3500</v>
      </c>
      <c r="G704" s="12" t="s">
        <v>5974</v>
      </c>
      <c r="H704" s="12"/>
      <c r="I704" s="36"/>
      <c r="J704" s="36"/>
      <c r="K704" s="87" t="s">
        <v>5969</v>
      </c>
      <c r="L704" s="1885" t="s">
        <v>662</v>
      </c>
      <c r="M704" s="78">
        <v>3500</v>
      </c>
      <c r="N704" s="12"/>
      <c r="O704" s="77"/>
      <c r="R704" s="1664"/>
    </row>
    <row r="705" spans="1:18" s="1664" customFormat="1" hidden="1" x14ac:dyDescent="0.2">
      <c r="A705" s="1703">
        <v>2</v>
      </c>
      <c r="B705" s="1859" t="s">
        <v>1526</v>
      </c>
      <c r="C705" s="1553" t="s">
        <v>7811</v>
      </c>
      <c r="D705" s="1420" t="s">
        <v>4492</v>
      </c>
      <c r="E705" s="129"/>
      <c r="F705" s="35">
        <v>3600</v>
      </c>
      <c r="G705" s="12" t="s">
        <v>5974</v>
      </c>
      <c r="H705" s="12"/>
      <c r="I705" s="36"/>
      <c r="J705" s="36"/>
      <c r="K705" s="87" t="s">
        <v>5969</v>
      </c>
      <c r="L705" s="1886" t="s">
        <v>5197</v>
      </c>
      <c r="M705" s="78">
        <v>3600</v>
      </c>
      <c r="N705" s="12" t="s">
        <v>5580</v>
      </c>
      <c r="O705" s="77"/>
      <c r="P705" s="1647"/>
      <c r="Q705" s="1647"/>
    </row>
    <row r="706" spans="1:18" s="1664" customFormat="1" ht="31.5" hidden="1" x14ac:dyDescent="0.2">
      <c r="A706" s="1703">
        <v>2</v>
      </c>
      <c r="B706" s="1859" t="s">
        <v>1485</v>
      </c>
      <c r="C706" s="1553" t="s">
        <v>5746</v>
      </c>
      <c r="D706" s="1420" t="s">
        <v>4601</v>
      </c>
      <c r="E706" s="91"/>
      <c r="F706" s="35">
        <v>4000</v>
      </c>
      <c r="G706" s="36" t="s">
        <v>5974</v>
      </c>
      <c r="H706" s="36"/>
      <c r="I706" s="36"/>
      <c r="J706" s="36"/>
      <c r="K706" s="37" t="s">
        <v>5969</v>
      </c>
      <c r="L706" s="1886" t="s">
        <v>775</v>
      </c>
      <c r="M706" s="78">
        <v>4000</v>
      </c>
      <c r="N706" s="81"/>
      <c r="O706" s="77"/>
      <c r="P706" s="1647"/>
      <c r="Q706" s="1647"/>
      <c r="R706" s="1647"/>
    </row>
    <row r="707" spans="1:18" s="1664" customFormat="1" ht="31.5" hidden="1" x14ac:dyDescent="0.2">
      <c r="A707" s="1703">
        <v>2</v>
      </c>
      <c r="B707" s="1859" t="s">
        <v>1476</v>
      </c>
      <c r="C707" s="1553" t="s">
        <v>6350</v>
      </c>
      <c r="D707" s="1428" t="s">
        <v>4506</v>
      </c>
      <c r="E707" s="91"/>
      <c r="F707" s="35">
        <v>4000</v>
      </c>
      <c r="G707" s="12" t="s">
        <v>5974</v>
      </c>
      <c r="H707" s="12"/>
      <c r="I707" s="36"/>
      <c r="J707" s="36"/>
      <c r="K707" s="87" t="s">
        <v>5969</v>
      </c>
      <c r="L707" s="1885" t="s">
        <v>780</v>
      </c>
      <c r="M707" s="78">
        <v>4000</v>
      </c>
      <c r="N707" s="12" t="s">
        <v>5602</v>
      </c>
      <c r="O707" s="77"/>
      <c r="P707" s="1647"/>
      <c r="Q707" s="1647"/>
      <c r="R707" s="1647"/>
    </row>
    <row r="708" spans="1:18" s="1664" customFormat="1" hidden="1" x14ac:dyDescent="0.2">
      <c r="A708" s="1703">
        <v>2</v>
      </c>
      <c r="B708" s="1859" t="s">
        <v>1532</v>
      </c>
      <c r="C708" s="1553" t="s">
        <v>5627</v>
      </c>
      <c r="D708" s="40" t="s">
        <v>4519</v>
      </c>
      <c r="E708" s="91"/>
      <c r="F708" s="35">
        <v>5000</v>
      </c>
      <c r="G708" s="12" t="s">
        <v>5974</v>
      </c>
      <c r="H708" s="12"/>
      <c r="I708" s="36"/>
      <c r="J708" s="36"/>
      <c r="K708" s="87" t="s">
        <v>5969</v>
      </c>
      <c r="L708" s="1885" t="s">
        <v>662</v>
      </c>
      <c r="M708" s="78">
        <v>5000</v>
      </c>
      <c r="N708" s="12"/>
      <c r="O708" s="77"/>
      <c r="P708" s="1647"/>
      <c r="Q708" s="1647"/>
      <c r="R708" s="1647"/>
    </row>
    <row r="709" spans="1:18" s="1664" customFormat="1" ht="47.25" hidden="1" x14ac:dyDescent="0.2">
      <c r="A709" s="1703">
        <v>2</v>
      </c>
      <c r="B709" s="1859" t="s">
        <v>1491</v>
      </c>
      <c r="C709" s="1553" t="s">
        <v>7236</v>
      </c>
      <c r="D709" s="1420" t="s">
        <v>4576</v>
      </c>
      <c r="E709" s="91"/>
      <c r="F709" s="35">
        <v>7280</v>
      </c>
      <c r="G709" s="36" t="s">
        <v>5974</v>
      </c>
      <c r="H709" s="36"/>
      <c r="I709" s="36"/>
      <c r="J709" s="36"/>
      <c r="K709" s="37" t="s">
        <v>5969</v>
      </c>
      <c r="L709" s="1886" t="s">
        <v>775</v>
      </c>
      <c r="M709" s="78">
        <v>7280</v>
      </c>
      <c r="N709" s="12" t="s">
        <v>5688</v>
      </c>
      <c r="O709" s="77"/>
      <c r="P709" s="1647"/>
      <c r="Q709" s="1647"/>
      <c r="R709" s="1647"/>
    </row>
    <row r="710" spans="1:18" s="1664" customFormat="1" ht="31.5" hidden="1" x14ac:dyDescent="0.2">
      <c r="A710" s="1703">
        <v>2</v>
      </c>
      <c r="B710" s="129" t="s">
        <v>749</v>
      </c>
      <c r="C710" s="1553" t="s">
        <v>5349</v>
      </c>
      <c r="D710" s="1420" t="s">
        <v>739</v>
      </c>
      <c r="E710" s="91"/>
      <c r="F710" s="35">
        <v>8000</v>
      </c>
      <c r="G710" s="36" t="s">
        <v>5974</v>
      </c>
      <c r="H710" s="36"/>
      <c r="I710" s="36"/>
      <c r="J710" s="36"/>
      <c r="K710" s="37" t="s">
        <v>5969</v>
      </c>
      <c r="L710" s="38" t="s">
        <v>740</v>
      </c>
      <c r="M710" s="78">
        <v>8000</v>
      </c>
      <c r="N710" s="12"/>
      <c r="O710" s="77"/>
      <c r="P710" s="1647"/>
      <c r="Q710" s="1647"/>
      <c r="R710" s="1647"/>
    </row>
    <row r="711" spans="1:18" s="1647" customFormat="1" ht="31.5" hidden="1" x14ac:dyDescent="0.2">
      <c r="A711" s="1703">
        <v>2</v>
      </c>
      <c r="B711" s="1859" t="s">
        <v>1520</v>
      </c>
      <c r="C711" s="1553" t="s">
        <v>8111</v>
      </c>
      <c r="D711" s="1420" t="s">
        <v>4602</v>
      </c>
      <c r="E711" s="91"/>
      <c r="F711" s="35">
        <v>8160</v>
      </c>
      <c r="G711" s="36" t="s">
        <v>5974</v>
      </c>
      <c r="H711" s="36"/>
      <c r="I711" s="36"/>
      <c r="J711" s="36"/>
      <c r="K711" s="37" t="s">
        <v>5969</v>
      </c>
      <c r="L711" s="1886" t="s">
        <v>775</v>
      </c>
      <c r="M711" s="78">
        <v>8160</v>
      </c>
      <c r="N711" s="16"/>
      <c r="O711" s="77"/>
      <c r="R711" s="1672"/>
    </row>
    <row r="712" spans="1:18" s="1647" customFormat="1" hidden="1" x14ac:dyDescent="0.2">
      <c r="A712" s="1703">
        <v>2</v>
      </c>
      <c r="B712" s="1859" t="s">
        <v>1443</v>
      </c>
      <c r="C712" s="1250" t="s">
        <v>5176</v>
      </c>
      <c r="D712" s="1420" t="s">
        <v>5348</v>
      </c>
      <c r="E712" s="1718"/>
      <c r="F712" s="1719">
        <v>10000</v>
      </c>
      <c r="G712" s="1720" t="s">
        <v>5974</v>
      </c>
      <c r="H712" s="36"/>
      <c r="I712" s="34"/>
      <c r="J712" s="1721"/>
      <c r="K712" s="1722" t="s">
        <v>5969</v>
      </c>
      <c r="L712" s="1888" t="s">
        <v>740</v>
      </c>
      <c r="M712" s="76">
        <v>10000</v>
      </c>
      <c r="N712" s="80"/>
      <c r="O712" s="78"/>
      <c r="R712" s="1653"/>
    </row>
    <row r="713" spans="1:18" s="1647" customFormat="1" ht="47.25" hidden="1" x14ac:dyDescent="0.2">
      <c r="A713" s="1703">
        <v>2</v>
      </c>
      <c r="B713" s="1859" t="s">
        <v>1515</v>
      </c>
      <c r="C713" s="1553" t="s">
        <v>5564</v>
      </c>
      <c r="D713" s="1420" t="s">
        <v>4582</v>
      </c>
      <c r="E713" s="91"/>
      <c r="F713" s="35">
        <v>10000</v>
      </c>
      <c r="G713" s="36" t="s">
        <v>5974</v>
      </c>
      <c r="H713" s="36"/>
      <c r="I713" s="36"/>
      <c r="J713" s="36"/>
      <c r="K713" s="37" t="s">
        <v>5969</v>
      </c>
      <c r="L713" s="1886" t="s">
        <v>775</v>
      </c>
      <c r="M713" s="78">
        <v>10000</v>
      </c>
      <c r="N713" s="12"/>
      <c r="O713" s="77"/>
    </row>
    <row r="714" spans="1:18" s="1647" customFormat="1" ht="31.5" hidden="1" x14ac:dyDescent="0.2">
      <c r="A714" s="1703">
        <v>2</v>
      </c>
      <c r="B714" s="1859" t="s">
        <v>1510</v>
      </c>
      <c r="C714" s="1553" t="s">
        <v>7845</v>
      </c>
      <c r="D714" s="1420" t="s">
        <v>4585</v>
      </c>
      <c r="E714" s="91"/>
      <c r="F714" s="35">
        <v>10000</v>
      </c>
      <c r="G714" s="36" t="s">
        <v>5974</v>
      </c>
      <c r="H714" s="36"/>
      <c r="I714" s="36"/>
      <c r="J714" s="36"/>
      <c r="K714" s="37" t="s">
        <v>5969</v>
      </c>
      <c r="L714" s="1886" t="s">
        <v>775</v>
      </c>
      <c r="M714" s="78">
        <v>10000</v>
      </c>
      <c r="N714" s="12"/>
      <c r="O714" s="77"/>
    </row>
    <row r="715" spans="1:18" s="1653" customFormat="1" ht="31.5" hidden="1" x14ac:dyDescent="0.2">
      <c r="A715" s="1703">
        <v>2</v>
      </c>
      <c r="B715" s="1859" t="s">
        <v>1467</v>
      </c>
      <c r="C715" s="1553" t="s">
        <v>7845</v>
      </c>
      <c r="D715" s="1420" t="s">
        <v>4587</v>
      </c>
      <c r="E715" s="91"/>
      <c r="F715" s="35">
        <v>10000</v>
      </c>
      <c r="G715" s="36" t="s">
        <v>5974</v>
      </c>
      <c r="H715" s="36"/>
      <c r="I715" s="36"/>
      <c r="J715" s="36"/>
      <c r="K715" s="37" t="s">
        <v>5969</v>
      </c>
      <c r="L715" s="1886" t="s">
        <v>775</v>
      </c>
      <c r="M715" s="78">
        <v>10000</v>
      </c>
      <c r="N715" s="12" t="s">
        <v>5688</v>
      </c>
      <c r="O715" s="77"/>
      <c r="P715" s="1647"/>
      <c r="Q715" s="1672"/>
      <c r="R715" s="1647"/>
    </row>
    <row r="716" spans="1:18" s="1647" customFormat="1" ht="31.5" hidden="1" x14ac:dyDescent="0.2">
      <c r="A716" s="1703">
        <v>2</v>
      </c>
      <c r="B716" s="1859" t="s">
        <v>1514</v>
      </c>
      <c r="C716" s="1553" t="s">
        <v>6087</v>
      </c>
      <c r="D716" s="1420" t="s">
        <v>4600</v>
      </c>
      <c r="E716" s="91"/>
      <c r="F716" s="35">
        <v>10000</v>
      </c>
      <c r="G716" s="36" t="s">
        <v>5974</v>
      </c>
      <c r="H716" s="36"/>
      <c r="I716" s="36"/>
      <c r="J716" s="36"/>
      <c r="K716" s="37" t="s">
        <v>5969</v>
      </c>
      <c r="L716" s="1886" t="s">
        <v>775</v>
      </c>
      <c r="M716" s="78">
        <v>10000</v>
      </c>
      <c r="N716" s="12"/>
      <c r="O716" s="77"/>
      <c r="Q716" s="1672"/>
    </row>
    <row r="717" spans="1:18" s="1647" customFormat="1" hidden="1" x14ac:dyDescent="0.2">
      <c r="A717" s="1703">
        <v>2</v>
      </c>
      <c r="B717" s="1859" t="s">
        <v>1528</v>
      </c>
      <c r="C717" s="1553" t="s">
        <v>5533</v>
      </c>
      <c r="D717" s="1420" t="s">
        <v>4511</v>
      </c>
      <c r="E717" s="91"/>
      <c r="F717" s="35">
        <v>10000</v>
      </c>
      <c r="G717" s="12" t="s">
        <v>5974</v>
      </c>
      <c r="H717" s="12"/>
      <c r="I717" s="36"/>
      <c r="J717" s="36"/>
      <c r="K717" s="87" t="s">
        <v>5969</v>
      </c>
      <c r="L717" s="1885" t="s">
        <v>772</v>
      </c>
      <c r="M717" s="78">
        <v>10000</v>
      </c>
      <c r="N717" s="12"/>
      <c r="O717" s="77"/>
      <c r="R717" s="1653"/>
    </row>
    <row r="718" spans="1:18" s="1647" customFormat="1" hidden="1" x14ac:dyDescent="0.2">
      <c r="A718" s="1703">
        <v>2</v>
      </c>
      <c r="B718" s="1859" t="s">
        <v>940</v>
      </c>
      <c r="C718" s="1553" t="s">
        <v>938</v>
      </c>
      <c r="D718" s="1428" t="s">
        <v>939</v>
      </c>
      <c r="E718" s="91"/>
      <c r="F718" s="35">
        <v>11000</v>
      </c>
      <c r="G718" s="12" t="s">
        <v>5974</v>
      </c>
      <c r="H718" s="12"/>
      <c r="I718" s="36"/>
      <c r="J718" s="36"/>
      <c r="K718" s="87" t="s">
        <v>5969</v>
      </c>
      <c r="L718" s="1885" t="s">
        <v>780</v>
      </c>
      <c r="M718" s="78">
        <v>11000</v>
      </c>
      <c r="N718" s="12"/>
      <c r="O718" s="77"/>
    </row>
    <row r="719" spans="1:18" s="1647" customFormat="1" ht="63" hidden="1" x14ac:dyDescent="0.2">
      <c r="A719" s="1703">
        <v>2</v>
      </c>
      <c r="B719" s="12" t="s">
        <v>1499</v>
      </c>
      <c r="C719" s="1553" t="s">
        <v>7790</v>
      </c>
      <c r="D719" s="1420" t="s">
        <v>4594</v>
      </c>
      <c r="E719" s="91"/>
      <c r="F719" s="35">
        <v>12000</v>
      </c>
      <c r="G719" s="36" t="s">
        <v>5974</v>
      </c>
      <c r="H719" s="36"/>
      <c r="I719" s="36"/>
      <c r="J719" s="36"/>
      <c r="K719" s="37" t="s">
        <v>5969</v>
      </c>
      <c r="L719" s="1886" t="s">
        <v>775</v>
      </c>
      <c r="M719" s="78">
        <v>12000</v>
      </c>
      <c r="N719" s="12"/>
      <c r="O719" s="77"/>
    </row>
    <row r="720" spans="1:18" s="1647" customFormat="1" hidden="1" x14ac:dyDescent="0.2">
      <c r="A720" s="1703">
        <v>2</v>
      </c>
      <c r="B720" s="1859" t="s">
        <v>1493</v>
      </c>
      <c r="C720" s="1553" t="s">
        <v>7514</v>
      </c>
      <c r="D720" s="40" t="s">
        <v>4520</v>
      </c>
      <c r="E720" s="12"/>
      <c r="F720" s="78">
        <v>15000</v>
      </c>
      <c r="G720" s="12" t="s">
        <v>5974</v>
      </c>
      <c r="H720" s="12"/>
      <c r="I720" s="34"/>
      <c r="J720" s="34"/>
      <c r="K720" s="87" t="s">
        <v>5969</v>
      </c>
      <c r="L720" s="1888" t="s">
        <v>769</v>
      </c>
      <c r="M720" s="78">
        <v>15000</v>
      </c>
      <c r="N720" s="19" t="s">
        <v>5575</v>
      </c>
      <c r="O720" s="77"/>
      <c r="P720" s="1769"/>
      <c r="Q720" s="1700"/>
    </row>
    <row r="721" spans="1:18" s="1647" customFormat="1" ht="31.5" hidden="1" x14ac:dyDescent="0.2">
      <c r="A721" s="1703">
        <v>2</v>
      </c>
      <c r="B721" s="1859" t="s">
        <v>1488</v>
      </c>
      <c r="C721" s="1553" t="s">
        <v>5721</v>
      </c>
      <c r="D721" s="1420" t="s">
        <v>4578</v>
      </c>
      <c r="E721" s="91"/>
      <c r="F721" s="35">
        <v>16000</v>
      </c>
      <c r="G721" s="36" t="s">
        <v>5974</v>
      </c>
      <c r="H721" s="36"/>
      <c r="I721" s="91"/>
      <c r="J721" s="36"/>
      <c r="K721" s="37" t="s">
        <v>5969</v>
      </c>
      <c r="L721" s="1886" t="s">
        <v>775</v>
      </c>
      <c r="M721" s="78">
        <v>16000</v>
      </c>
      <c r="N721" s="12"/>
      <c r="O721" s="79"/>
    </row>
    <row r="722" spans="1:18" s="1664" customFormat="1" ht="31.5" hidden="1" x14ac:dyDescent="0.2">
      <c r="A722" s="161">
        <v>2</v>
      </c>
      <c r="B722" s="1859" t="s">
        <v>1509</v>
      </c>
      <c r="C722" s="1553" t="s">
        <v>7845</v>
      </c>
      <c r="D722" s="1420" t="s">
        <v>4579</v>
      </c>
      <c r="E722" s="91"/>
      <c r="F722" s="35">
        <v>16000</v>
      </c>
      <c r="G722" s="36" t="s">
        <v>5974</v>
      </c>
      <c r="H722" s="36"/>
      <c r="I722" s="36"/>
      <c r="J722" s="36"/>
      <c r="K722" s="37" t="s">
        <v>5969</v>
      </c>
      <c r="L722" s="1886" t="s">
        <v>775</v>
      </c>
      <c r="M722" s="78">
        <v>16000</v>
      </c>
      <c r="N722" s="12"/>
      <c r="O722" s="77"/>
      <c r="P722" s="1647"/>
      <c r="Q722" s="1647"/>
      <c r="R722" s="1647"/>
    </row>
    <row r="723" spans="1:18" s="1647" customFormat="1" ht="63" hidden="1" x14ac:dyDescent="0.2">
      <c r="A723" s="1703">
        <v>2</v>
      </c>
      <c r="B723" s="12" t="s">
        <v>1500</v>
      </c>
      <c r="C723" s="1553" t="s">
        <v>7790</v>
      </c>
      <c r="D723" s="1420" t="s">
        <v>4592</v>
      </c>
      <c r="E723" s="91"/>
      <c r="F723" s="35">
        <v>16000</v>
      </c>
      <c r="G723" s="36" t="s">
        <v>5974</v>
      </c>
      <c r="H723" s="36"/>
      <c r="I723" s="36"/>
      <c r="J723" s="36"/>
      <c r="K723" s="37" t="s">
        <v>5969</v>
      </c>
      <c r="L723" s="1886" t="s">
        <v>775</v>
      </c>
      <c r="M723" s="78">
        <v>16000</v>
      </c>
      <c r="N723" s="12"/>
      <c r="O723" s="77"/>
      <c r="Q723" s="1930"/>
    </row>
    <row r="724" spans="1:18" s="1664" customFormat="1" ht="31.5" hidden="1" x14ac:dyDescent="0.2">
      <c r="A724" s="1703">
        <v>2</v>
      </c>
      <c r="B724" s="1859" t="s">
        <v>1519</v>
      </c>
      <c r="C724" s="1553" t="s">
        <v>8111</v>
      </c>
      <c r="D724" s="1420" t="s">
        <v>4603</v>
      </c>
      <c r="E724" s="91"/>
      <c r="F724" s="35">
        <v>16000</v>
      </c>
      <c r="G724" s="36" t="s">
        <v>5974</v>
      </c>
      <c r="H724" s="36"/>
      <c r="I724" s="36"/>
      <c r="J724" s="36"/>
      <c r="K724" s="37" t="s">
        <v>5969</v>
      </c>
      <c r="L724" s="1886" t="s">
        <v>775</v>
      </c>
      <c r="M724" s="78">
        <v>16000</v>
      </c>
      <c r="N724" s="12"/>
      <c r="O724" s="79"/>
      <c r="P724" s="1647"/>
      <c r="Q724" s="1653"/>
      <c r="R724" s="1647"/>
    </row>
    <row r="725" spans="1:18" s="1664" customFormat="1" ht="31.5" hidden="1" x14ac:dyDescent="0.2">
      <c r="A725" s="1703">
        <v>2</v>
      </c>
      <c r="B725" s="129" t="s">
        <v>752</v>
      </c>
      <c r="C725" s="1553" t="s">
        <v>7947</v>
      </c>
      <c r="D725" s="1420" t="s">
        <v>743</v>
      </c>
      <c r="E725" s="129"/>
      <c r="F725" s="35">
        <v>17600</v>
      </c>
      <c r="G725" s="12" t="s">
        <v>5974</v>
      </c>
      <c r="H725" s="12"/>
      <c r="I725" s="36"/>
      <c r="J725" s="36"/>
      <c r="K725" s="87" t="s">
        <v>5969</v>
      </c>
      <c r="L725" s="38" t="s">
        <v>5197</v>
      </c>
      <c r="M725" s="78">
        <v>17600</v>
      </c>
      <c r="N725" s="12"/>
      <c r="O725" s="77"/>
      <c r="P725" s="1647"/>
      <c r="Q725" s="1647"/>
      <c r="R725" s="1647"/>
    </row>
    <row r="726" spans="1:18" s="1664" customFormat="1" ht="31.5" hidden="1" x14ac:dyDescent="0.2">
      <c r="A726" s="1703">
        <v>2</v>
      </c>
      <c r="B726" s="129" t="s">
        <v>754</v>
      </c>
      <c r="C726" s="1555" t="s">
        <v>755</v>
      </c>
      <c r="D726" s="1417" t="s">
        <v>746</v>
      </c>
      <c r="E726" s="36"/>
      <c r="F726" s="208">
        <v>18240</v>
      </c>
      <c r="G726" s="12" t="s">
        <v>5974</v>
      </c>
      <c r="H726" s="12"/>
      <c r="I726" s="36"/>
      <c r="J726" s="36"/>
      <c r="K726" s="87" t="s">
        <v>5969</v>
      </c>
      <c r="L726" s="34" t="s">
        <v>7605</v>
      </c>
      <c r="M726" s="78">
        <v>18240</v>
      </c>
      <c r="N726" s="12"/>
      <c r="O726" s="77"/>
      <c r="P726" s="1647"/>
      <c r="Q726" s="1647"/>
      <c r="R726" s="1647"/>
    </row>
    <row r="727" spans="1:18" s="1664" customFormat="1" ht="47.25" hidden="1" x14ac:dyDescent="0.2">
      <c r="A727" s="1703">
        <v>2</v>
      </c>
      <c r="B727" s="1859" t="s">
        <v>1533</v>
      </c>
      <c r="C727" s="1553" t="s">
        <v>8187</v>
      </c>
      <c r="D727" s="1420" t="s">
        <v>4538</v>
      </c>
      <c r="E727" s="34"/>
      <c r="F727" s="41">
        <v>20000</v>
      </c>
      <c r="G727" s="34" t="s">
        <v>5974</v>
      </c>
      <c r="H727" s="36"/>
      <c r="I727" s="34"/>
      <c r="J727" s="34"/>
      <c r="K727" s="1243" t="s">
        <v>5969</v>
      </c>
      <c r="L727" s="1888" t="s">
        <v>740</v>
      </c>
      <c r="M727" s="78">
        <v>20000</v>
      </c>
      <c r="N727" s="80"/>
      <c r="O727" s="78"/>
      <c r="P727" s="1647"/>
      <c r="Q727" s="1647"/>
      <c r="R727" s="1647"/>
    </row>
    <row r="728" spans="1:18" s="1664" customFormat="1" ht="31.5" hidden="1" x14ac:dyDescent="0.2">
      <c r="A728" s="1703">
        <v>2</v>
      </c>
      <c r="B728" s="1859" t="s">
        <v>1442</v>
      </c>
      <c r="C728" s="1249" t="s">
        <v>7516</v>
      </c>
      <c r="D728" s="1420" t="s">
        <v>4545</v>
      </c>
      <c r="E728" s="34"/>
      <c r="F728" s="41">
        <v>20000</v>
      </c>
      <c r="G728" s="34" t="s">
        <v>5974</v>
      </c>
      <c r="H728" s="36"/>
      <c r="I728" s="34"/>
      <c r="J728" s="34"/>
      <c r="K728" s="1243" t="s">
        <v>5969</v>
      </c>
      <c r="L728" s="1888" t="s">
        <v>740</v>
      </c>
      <c r="M728" s="76">
        <v>20000</v>
      </c>
      <c r="N728" s="80"/>
      <c r="O728" s="78"/>
      <c r="P728" s="1647"/>
      <c r="Q728" s="1647"/>
      <c r="R728" s="1647"/>
    </row>
    <row r="729" spans="1:18" s="1664" customFormat="1" ht="31.5" hidden="1" x14ac:dyDescent="0.2">
      <c r="A729" s="1703">
        <v>2</v>
      </c>
      <c r="B729" s="1859" t="s">
        <v>1487</v>
      </c>
      <c r="C729" s="1553" t="s">
        <v>3163</v>
      </c>
      <c r="D729" s="1420" t="s">
        <v>4563</v>
      </c>
      <c r="E729" s="91"/>
      <c r="F729" s="35">
        <v>20000</v>
      </c>
      <c r="G729" s="36" t="s">
        <v>5974</v>
      </c>
      <c r="H729" s="36"/>
      <c r="I729" s="36"/>
      <c r="J729" s="36"/>
      <c r="K729" s="37" t="s">
        <v>5969</v>
      </c>
      <c r="L729" s="1886" t="s">
        <v>775</v>
      </c>
      <c r="M729" s="78">
        <v>20000</v>
      </c>
      <c r="N729" s="12"/>
      <c r="O729" s="79"/>
      <c r="P729" s="1647"/>
      <c r="Q729" s="1647"/>
      <c r="R729" s="1647"/>
    </row>
    <row r="730" spans="1:18" s="1647" customFormat="1" ht="31.5" hidden="1" x14ac:dyDescent="0.2">
      <c r="A730" s="1703">
        <v>2</v>
      </c>
      <c r="B730" s="129" t="s">
        <v>784</v>
      </c>
      <c r="C730" s="1553" t="s">
        <v>7509</v>
      </c>
      <c r="D730" s="1420" t="s">
        <v>782</v>
      </c>
      <c r="E730" s="1731"/>
      <c r="F730" s="1732">
        <v>20000</v>
      </c>
      <c r="G730" s="12" t="s">
        <v>5974</v>
      </c>
      <c r="H730" s="12"/>
      <c r="I730" s="1733"/>
      <c r="J730" s="1733"/>
      <c r="K730" s="37" t="s">
        <v>5969</v>
      </c>
      <c r="L730" s="1733" t="s">
        <v>7605</v>
      </c>
      <c r="M730" s="78">
        <v>20000</v>
      </c>
      <c r="N730" s="1733"/>
      <c r="O730" s="1734"/>
    </row>
    <row r="731" spans="1:18" s="1647" customFormat="1" ht="47.25" hidden="1" x14ac:dyDescent="0.2">
      <c r="A731" s="1703">
        <v>2</v>
      </c>
      <c r="B731" s="1859" t="s">
        <v>1511</v>
      </c>
      <c r="C731" s="1553" t="s">
        <v>7845</v>
      </c>
      <c r="D731" s="1420" t="s">
        <v>4583</v>
      </c>
      <c r="E731" s="91"/>
      <c r="F731" s="35">
        <v>20000</v>
      </c>
      <c r="G731" s="36" t="s">
        <v>5974</v>
      </c>
      <c r="H731" s="36"/>
      <c r="I731" s="36"/>
      <c r="J731" s="36"/>
      <c r="K731" s="37" t="s">
        <v>5969</v>
      </c>
      <c r="L731" s="1886" t="s">
        <v>775</v>
      </c>
      <c r="M731" s="78">
        <v>20000</v>
      </c>
      <c r="N731" s="12"/>
      <c r="O731" s="77"/>
      <c r="R731" s="1933"/>
    </row>
    <row r="732" spans="1:18" s="1647" customFormat="1" ht="31.5" hidden="1" x14ac:dyDescent="0.2">
      <c r="A732" s="1703">
        <v>2</v>
      </c>
      <c r="B732" s="1803" t="s">
        <v>1513</v>
      </c>
      <c r="C732" s="1553" t="s">
        <v>7845</v>
      </c>
      <c r="D732" s="1420" t="s">
        <v>4586</v>
      </c>
      <c r="E732" s="91"/>
      <c r="F732" s="35">
        <v>20000</v>
      </c>
      <c r="G732" s="36" t="s">
        <v>5974</v>
      </c>
      <c r="H732" s="36"/>
      <c r="I732" s="36"/>
      <c r="J732" s="36"/>
      <c r="K732" s="37" t="s">
        <v>5969</v>
      </c>
      <c r="L732" s="1886" t="s">
        <v>775</v>
      </c>
      <c r="M732" s="78">
        <v>20000</v>
      </c>
      <c r="N732" s="12"/>
      <c r="O732" s="77"/>
    </row>
    <row r="733" spans="1:18" s="1647" customFormat="1" ht="31.5" hidden="1" x14ac:dyDescent="0.2">
      <c r="A733" s="1703">
        <v>2</v>
      </c>
      <c r="B733" s="1803" t="s">
        <v>1507</v>
      </c>
      <c r="C733" s="1553" t="s">
        <v>7845</v>
      </c>
      <c r="D733" s="1420" t="s">
        <v>4590</v>
      </c>
      <c r="E733" s="1726"/>
      <c r="F733" s="35">
        <v>20000</v>
      </c>
      <c r="G733" s="36" t="s">
        <v>5974</v>
      </c>
      <c r="H733" s="36"/>
      <c r="I733" s="36"/>
      <c r="J733" s="36"/>
      <c r="K733" s="37" t="s">
        <v>5969</v>
      </c>
      <c r="L733" s="1886" t="s">
        <v>775</v>
      </c>
      <c r="M733" s="78">
        <v>20000</v>
      </c>
      <c r="N733" s="12"/>
      <c r="O733" s="77"/>
    </row>
    <row r="734" spans="1:18" s="1647" customFormat="1" ht="47.25" hidden="1" x14ac:dyDescent="0.2">
      <c r="A734" s="1703">
        <v>2</v>
      </c>
      <c r="B734" s="1803" t="s">
        <v>1502</v>
      </c>
      <c r="C734" s="1553" t="s">
        <v>7790</v>
      </c>
      <c r="D734" s="1420" t="s">
        <v>4597</v>
      </c>
      <c r="E734" s="91"/>
      <c r="F734" s="35">
        <v>20000</v>
      </c>
      <c r="G734" s="36" t="s">
        <v>5974</v>
      </c>
      <c r="H734" s="36"/>
      <c r="I734" s="36"/>
      <c r="J734" s="36"/>
      <c r="K734" s="37" t="s">
        <v>5969</v>
      </c>
      <c r="L734" s="1886" t="s">
        <v>775</v>
      </c>
      <c r="M734" s="78">
        <v>20000</v>
      </c>
      <c r="N734" s="12"/>
      <c r="O734" s="77"/>
    </row>
    <row r="735" spans="1:18" s="1653" customFormat="1" ht="31.5" hidden="1" x14ac:dyDescent="0.2">
      <c r="A735" s="1703">
        <v>2</v>
      </c>
      <c r="B735" s="1859" t="s">
        <v>1505</v>
      </c>
      <c r="C735" s="1553" t="s">
        <v>3168</v>
      </c>
      <c r="D735" s="1420" t="s">
        <v>4598</v>
      </c>
      <c r="E735" s="91"/>
      <c r="F735" s="35">
        <v>20000</v>
      </c>
      <c r="G735" s="36" t="s">
        <v>5974</v>
      </c>
      <c r="H735" s="36"/>
      <c r="I735" s="36"/>
      <c r="J735" s="36"/>
      <c r="K735" s="37" t="s">
        <v>5969</v>
      </c>
      <c r="L735" s="1886" t="s">
        <v>775</v>
      </c>
      <c r="M735" s="78">
        <v>20000</v>
      </c>
      <c r="N735" s="12" t="s">
        <v>5743</v>
      </c>
      <c r="O735" s="77"/>
      <c r="P735" s="1647"/>
      <c r="Q735" s="1647"/>
      <c r="R735" s="1647"/>
    </row>
    <row r="736" spans="1:18" s="1748" customFormat="1" hidden="1" x14ac:dyDescent="0.2">
      <c r="A736" s="1703">
        <v>2</v>
      </c>
      <c r="B736" s="1859" t="s">
        <v>1504</v>
      </c>
      <c r="C736" s="1553" t="s">
        <v>7127</v>
      </c>
      <c r="D736" s="1420" t="s">
        <v>4525</v>
      </c>
      <c r="E736" s="91"/>
      <c r="F736" s="35">
        <v>24000</v>
      </c>
      <c r="G736" s="12" t="s">
        <v>5974</v>
      </c>
      <c r="H736" s="12"/>
      <c r="I736" s="36"/>
      <c r="J736" s="36"/>
      <c r="K736" s="37" t="s">
        <v>5969</v>
      </c>
      <c r="L736" s="1885" t="s">
        <v>740</v>
      </c>
      <c r="M736" s="78">
        <v>24000</v>
      </c>
      <c r="N736" s="12"/>
      <c r="O736" s="77"/>
      <c r="P736" s="1647"/>
      <c r="Q736" s="1647"/>
      <c r="R736" s="1647"/>
    </row>
    <row r="737" spans="1:18" s="1647" customFormat="1" ht="47.25" hidden="1" x14ac:dyDescent="0.2">
      <c r="A737" s="1703">
        <v>2</v>
      </c>
      <c r="B737" s="1859" t="s">
        <v>1480</v>
      </c>
      <c r="C737" s="1553" t="s">
        <v>5612</v>
      </c>
      <c r="D737" s="1428" t="s">
        <v>4509</v>
      </c>
      <c r="E737" s="129"/>
      <c r="F737" s="35">
        <v>24000</v>
      </c>
      <c r="G737" s="12" t="s">
        <v>5974</v>
      </c>
      <c r="H737" s="12"/>
      <c r="I737" s="36"/>
      <c r="J737" s="36"/>
      <c r="K737" s="87" t="s">
        <v>5969</v>
      </c>
      <c r="L737" s="1885" t="s">
        <v>780</v>
      </c>
      <c r="M737" s="78">
        <v>24000</v>
      </c>
      <c r="N737" s="12"/>
      <c r="O737" s="150"/>
    </row>
    <row r="738" spans="1:18" s="1647" customFormat="1" ht="31.5" hidden="1" x14ac:dyDescent="0.2">
      <c r="A738" s="1703">
        <v>2</v>
      </c>
      <c r="B738" s="1859" t="s">
        <v>1446</v>
      </c>
      <c r="C738" s="1249" t="s">
        <v>5674</v>
      </c>
      <c r="D738" s="1420" t="s">
        <v>4547</v>
      </c>
      <c r="E738" s="91"/>
      <c r="F738" s="1296">
        <v>25000</v>
      </c>
      <c r="G738" s="36" t="s">
        <v>5974</v>
      </c>
      <c r="H738" s="36"/>
      <c r="I738" s="36"/>
      <c r="J738" s="1724"/>
      <c r="K738" s="37" t="s">
        <v>5969</v>
      </c>
      <c r="L738" s="1886" t="s">
        <v>778</v>
      </c>
      <c r="M738" s="76"/>
      <c r="N738" s="12"/>
      <c r="O738" s="77"/>
    </row>
    <row r="739" spans="1:18" s="1647" customFormat="1" ht="47.25" hidden="1" x14ac:dyDescent="0.2">
      <c r="A739" s="161">
        <v>2</v>
      </c>
      <c r="B739" s="1859" t="s">
        <v>1518</v>
      </c>
      <c r="C739" s="1553" t="s">
        <v>5624</v>
      </c>
      <c r="D739" s="40" t="s">
        <v>4516</v>
      </c>
      <c r="E739" s="91"/>
      <c r="F739" s="35">
        <v>28000</v>
      </c>
      <c r="G739" s="12" t="s">
        <v>5974</v>
      </c>
      <c r="H739" s="12"/>
      <c r="I739" s="36"/>
      <c r="J739" s="36"/>
      <c r="K739" s="87" t="s">
        <v>5969</v>
      </c>
      <c r="L739" s="1885" t="s">
        <v>662</v>
      </c>
      <c r="M739" s="78">
        <v>28000</v>
      </c>
      <c r="N739" s="12"/>
      <c r="O739" s="77"/>
    </row>
    <row r="740" spans="1:18" s="1647" customFormat="1" ht="31.5" hidden="1" x14ac:dyDescent="0.2">
      <c r="A740" s="1703">
        <v>2</v>
      </c>
      <c r="B740" s="1859" t="s">
        <v>1517</v>
      </c>
      <c r="C740" s="1553" t="s">
        <v>6569</v>
      </c>
      <c r="D740" s="40" t="s">
        <v>4517</v>
      </c>
      <c r="E740" s="91"/>
      <c r="F740" s="35">
        <v>30000</v>
      </c>
      <c r="G740" s="12" t="s">
        <v>5974</v>
      </c>
      <c r="H740" s="12"/>
      <c r="I740" s="36"/>
      <c r="J740" s="36"/>
      <c r="K740" s="87" t="s">
        <v>5969</v>
      </c>
      <c r="L740" s="1885" t="s">
        <v>662</v>
      </c>
      <c r="M740" s="78">
        <v>30000</v>
      </c>
      <c r="N740" s="12"/>
      <c r="O740" s="77"/>
    </row>
    <row r="741" spans="1:18" s="1647" customFormat="1" hidden="1" x14ac:dyDescent="0.2">
      <c r="A741" s="1703">
        <v>2</v>
      </c>
      <c r="B741" s="1859" t="s">
        <v>1481</v>
      </c>
      <c r="C741" s="1553" t="s">
        <v>5633</v>
      </c>
      <c r="D741" s="40" t="s">
        <v>4523</v>
      </c>
      <c r="E741" s="91"/>
      <c r="F741" s="35">
        <v>30000</v>
      </c>
      <c r="G741" s="12" t="s">
        <v>5974</v>
      </c>
      <c r="H741" s="12"/>
      <c r="I741" s="36"/>
      <c r="J741" s="36"/>
      <c r="K741" s="37" t="s">
        <v>5969</v>
      </c>
      <c r="L741" s="1885" t="s">
        <v>740</v>
      </c>
      <c r="M741" s="78">
        <v>30000</v>
      </c>
      <c r="N741" s="12"/>
      <c r="O741" s="77"/>
    </row>
    <row r="742" spans="1:18" s="1653" customFormat="1" ht="47.25" hidden="1" x14ac:dyDescent="0.2">
      <c r="A742" s="161">
        <v>2</v>
      </c>
      <c r="B742" s="1859" t="s">
        <v>1501</v>
      </c>
      <c r="C742" s="1553" t="s">
        <v>7790</v>
      </c>
      <c r="D742" s="1420" t="s">
        <v>4595</v>
      </c>
      <c r="E742" s="91"/>
      <c r="F742" s="35">
        <v>30000</v>
      </c>
      <c r="G742" s="36" t="s">
        <v>5974</v>
      </c>
      <c r="H742" s="36"/>
      <c r="I742" s="36"/>
      <c r="J742" s="36"/>
      <c r="K742" s="37" t="s">
        <v>5969</v>
      </c>
      <c r="L742" s="1886" t="s">
        <v>775</v>
      </c>
      <c r="M742" s="78">
        <v>30000</v>
      </c>
      <c r="N742" s="12"/>
      <c r="O742" s="77"/>
      <c r="P742" s="1647"/>
      <c r="Q742" s="1647"/>
      <c r="R742" s="1647"/>
    </row>
    <row r="743" spans="1:18" s="1647" customFormat="1" ht="31.5" hidden="1" x14ac:dyDescent="0.2">
      <c r="A743" s="1703">
        <v>2</v>
      </c>
      <c r="B743" s="1859" t="s">
        <v>1523</v>
      </c>
      <c r="C743" s="1555" t="s">
        <v>3165</v>
      </c>
      <c r="D743" s="1417" t="s">
        <v>4510</v>
      </c>
      <c r="E743" s="36"/>
      <c r="F743" s="208">
        <v>30000</v>
      </c>
      <c r="G743" s="12" t="s">
        <v>5974</v>
      </c>
      <c r="H743" s="12"/>
      <c r="I743" s="36"/>
      <c r="J743" s="36"/>
      <c r="K743" s="87" t="s">
        <v>5969</v>
      </c>
      <c r="L743" s="1891" t="s">
        <v>770</v>
      </c>
      <c r="M743" s="78">
        <v>30000</v>
      </c>
      <c r="N743" s="12"/>
      <c r="O743" s="77"/>
    </row>
    <row r="744" spans="1:18" s="1653" customFormat="1" hidden="1" x14ac:dyDescent="0.2">
      <c r="A744" s="1703">
        <v>2</v>
      </c>
      <c r="B744" s="1859" t="s">
        <v>1534</v>
      </c>
      <c r="C744" s="81" t="s">
        <v>8187</v>
      </c>
      <c r="D744" s="40" t="s">
        <v>4512</v>
      </c>
      <c r="E744" s="34"/>
      <c r="F744" s="41">
        <v>30000</v>
      </c>
      <c r="G744" s="12" t="s">
        <v>5974</v>
      </c>
      <c r="H744" s="12"/>
      <c r="I744" s="34"/>
      <c r="J744" s="34"/>
      <c r="K744" s="87" t="s">
        <v>5969</v>
      </c>
      <c r="L744" s="1888" t="s">
        <v>774</v>
      </c>
      <c r="M744" s="78">
        <v>30000</v>
      </c>
      <c r="N744" s="19"/>
      <c r="O744" s="78"/>
      <c r="P744" s="1647"/>
      <c r="Q744" s="1647"/>
      <c r="R744" s="1647"/>
    </row>
    <row r="745" spans="1:18" s="1647" customFormat="1" ht="31.5" hidden="1" x14ac:dyDescent="0.2">
      <c r="A745" s="1703">
        <v>2</v>
      </c>
      <c r="B745" s="1859" t="s">
        <v>1508</v>
      </c>
      <c r="C745" s="1553" t="s">
        <v>7845</v>
      </c>
      <c r="D745" s="1420" t="s">
        <v>4584</v>
      </c>
      <c r="E745" s="91"/>
      <c r="F745" s="35">
        <v>35000</v>
      </c>
      <c r="G745" s="36" t="s">
        <v>5974</v>
      </c>
      <c r="H745" s="36"/>
      <c r="I745" s="36"/>
      <c r="J745" s="36"/>
      <c r="K745" s="37" t="s">
        <v>5969</v>
      </c>
      <c r="L745" s="1886" t="s">
        <v>775</v>
      </c>
      <c r="M745" s="78">
        <v>35000</v>
      </c>
      <c r="N745" s="12" t="s">
        <v>5729</v>
      </c>
      <c r="O745" s="77"/>
    </row>
    <row r="746" spans="1:18" s="1748" customFormat="1" ht="31.5" hidden="1" x14ac:dyDescent="0.2">
      <c r="A746" s="161">
        <v>2</v>
      </c>
      <c r="B746" s="1861" t="s">
        <v>877</v>
      </c>
      <c r="C746" s="87" t="s">
        <v>7673</v>
      </c>
      <c r="D746" s="1420" t="s">
        <v>876</v>
      </c>
      <c r="E746" s="91"/>
      <c r="F746" s="35">
        <v>40000</v>
      </c>
      <c r="G746" s="34" t="s">
        <v>5974</v>
      </c>
      <c r="H746" s="34"/>
      <c r="I746" s="36"/>
      <c r="J746" s="36"/>
      <c r="K746" s="87" t="s">
        <v>5969</v>
      </c>
      <c r="L746" s="1929" t="s">
        <v>7605</v>
      </c>
      <c r="M746" s="41">
        <v>40000</v>
      </c>
      <c r="N746" s="34"/>
      <c r="O746" s="241"/>
      <c r="P746" s="1647"/>
      <c r="Q746" s="1647"/>
      <c r="R746" s="1647"/>
    </row>
    <row r="747" spans="1:18" s="1647" customFormat="1" ht="31.5" hidden="1" x14ac:dyDescent="0.2">
      <c r="A747" s="161">
        <v>2</v>
      </c>
      <c r="B747" s="12" t="s">
        <v>1447</v>
      </c>
      <c r="C747" s="1553" t="s">
        <v>7790</v>
      </c>
      <c r="D747" s="1420" t="s">
        <v>4593</v>
      </c>
      <c r="E747" s="91"/>
      <c r="F747" s="35">
        <v>40000</v>
      </c>
      <c r="G747" s="36" t="s">
        <v>5974</v>
      </c>
      <c r="H747" s="36"/>
      <c r="I747" s="36"/>
      <c r="J747" s="36"/>
      <c r="K747" s="37" t="s">
        <v>5969</v>
      </c>
      <c r="L747" s="1886" t="s">
        <v>775</v>
      </c>
      <c r="M747" s="78">
        <v>40000</v>
      </c>
      <c r="N747" s="12"/>
      <c r="O747" s="77"/>
    </row>
    <row r="748" spans="1:18" s="1647" customFormat="1" ht="47.25" hidden="1" x14ac:dyDescent="0.2">
      <c r="A748" s="1703">
        <v>2</v>
      </c>
      <c r="B748" s="1727" t="s">
        <v>1498</v>
      </c>
      <c r="C748" s="1553" t="s">
        <v>7790</v>
      </c>
      <c r="D748" s="1420" t="s">
        <v>4604</v>
      </c>
      <c r="E748" s="91"/>
      <c r="F748" s="35">
        <v>40000</v>
      </c>
      <c r="G748" s="36" t="s">
        <v>5974</v>
      </c>
      <c r="H748" s="36"/>
      <c r="I748" s="36"/>
      <c r="J748" s="36"/>
      <c r="K748" s="37" t="s">
        <v>5969</v>
      </c>
      <c r="L748" s="1886" t="s">
        <v>775</v>
      </c>
      <c r="M748" s="78">
        <v>40000</v>
      </c>
      <c r="N748" s="12"/>
      <c r="O748" s="79"/>
    </row>
    <row r="749" spans="1:18" s="1647" customFormat="1" ht="47.25" hidden="1" x14ac:dyDescent="0.2">
      <c r="A749" s="1703">
        <v>2</v>
      </c>
      <c r="B749" s="1859" t="s">
        <v>1503</v>
      </c>
      <c r="C749" s="1553" t="s">
        <v>7790</v>
      </c>
      <c r="D749" s="1420" t="s">
        <v>4596</v>
      </c>
      <c r="E749" s="91"/>
      <c r="F749" s="35">
        <v>44000</v>
      </c>
      <c r="G749" s="36" t="s">
        <v>5974</v>
      </c>
      <c r="H749" s="36"/>
      <c r="I749" s="36"/>
      <c r="J749" s="36"/>
      <c r="K749" s="37" t="s">
        <v>5969</v>
      </c>
      <c r="L749" s="1886" t="s">
        <v>775</v>
      </c>
      <c r="M749" s="78">
        <v>44000</v>
      </c>
      <c r="N749" s="12"/>
      <c r="O749" s="1729"/>
    </row>
    <row r="750" spans="1:18" s="1647" customFormat="1" hidden="1" x14ac:dyDescent="0.2">
      <c r="A750" s="1703">
        <v>2</v>
      </c>
      <c r="B750" s="129" t="s">
        <v>783</v>
      </c>
      <c r="C750" s="1553" t="s">
        <v>5438</v>
      </c>
      <c r="D750" s="1420" t="s">
        <v>781</v>
      </c>
      <c r="E750" s="91"/>
      <c r="F750" s="35">
        <v>45000</v>
      </c>
      <c r="G750" s="12" t="s">
        <v>5974</v>
      </c>
      <c r="H750" s="12"/>
      <c r="I750" s="36"/>
      <c r="J750" s="36"/>
      <c r="K750" s="37" t="s">
        <v>5969</v>
      </c>
      <c r="L750" s="1981" t="s">
        <v>766</v>
      </c>
      <c r="M750" s="1761">
        <v>45000</v>
      </c>
      <c r="N750" s="12"/>
      <c r="O750" s="12"/>
      <c r="Q750" s="1769"/>
    </row>
    <row r="751" spans="1:18" s="1647" customFormat="1" hidden="1" x14ac:dyDescent="0.2">
      <c r="A751" s="1703">
        <v>2</v>
      </c>
      <c r="B751" s="1880" t="s">
        <v>747</v>
      </c>
      <c r="C751" s="1553" t="s">
        <v>7947</v>
      </c>
      <c r="D751" s="1420" t="s">
        <v>736</v>
      </c>
      <c r="E751" s="129"/>
      <c r="F751" s="35">
        <v>60000</v>
      </c>
      <c r="G751" s="12" t="s">
        <v>5974</v>
      </c>
      <c r="H751" s="12"/>
      <c r="I751" s="36"/>
      <c r="J751" s="36"/>
      <c r="K751" s="87" t="s">
        <v>5969</v>
      </c>
      <c r="L751" s="38" t="s">
        <v>5197</v>
      </c>
      <c r="M751" s="78">
        <v>60000</v>
      </c>
      <c r="N751" s="12"/>
      <c r="O751" s="77"/>
      <c r="Q751" s="1672"/>
    </row>
    <row r="752" spans="1:18" s="1647" customFormat="1" ht="31.5" hidden="1" x14ac:dyDescent="0.2">
      <c r="A752" s="1703">
        <v>2</v>
      </c>
      <c r="B752" s="129" t="s">
        <v>748</v>
      </c>
      <c r="C752" s="1553" t="s">
        <v>7947</v>
      </c>
      <c r="D752" s="1420" t="s">
        <v>737</v>
      </c>
      <c r="E752" s="129"/>
      <c r="F752" s="35">
        <v>60000</v>
      </c>
      <c r="G752" s="12" t="s">
        <v>5974</v>
      </c>
      <c r="H752" s="12"/>
      <c r="I752" s="36"/>
      <c r="J752" s="36"/>
      <c r="K752" s="87" t="s">
        <v>5969</v>
      </c>
      <c r="L752" s="38" t="s">
        <v>738</v>
      </c>
      <c r="M752" s="78">
        <v>60000</v>
      </c>
      <c r="N752" s="12"/>
      <c r="O752" s="77"/>
      <c r="P752" s="1769"/>
    </row>
    <row r="753" spans="1:18" s="1647" customFormat="1" hidden="1" x14ac:dyDescent="0.2">
      <c r="A753" s="1703">
        <v>2</v>
      </c>
      <c r="B753" s="1859" t="s">
        <v>1479</v>
      </c>
      <c r="C753" s="1553" t="s">
        <v>5609</v>
      </c>
      <c r="D753" s="1428" t="s">
        <v>4508</v>
      </c>
      <c r="E753" s="129"/>
      <c r="F753" s="35">
        <v>60000</v>
      </c>
      <c r="G753" s="12" t="s">
        <v>5974</v>
      </c>
      <c r="H753" s="12"/>
      <c r="I753" s="36"/>
      <c r="J753" s="36"/>
      <c r="K753" s="87" t="s">
        <v>5969</v>
      </c>
      <c r="L753" s="1885" t="s">
        <v>780</v>
      </c>
      <c r="M753" s="78">
        <v>60000</v>
      </c>
      <c r="N753" s="129"/>
      <c r="O753" s="1253"/>
    </row>
    <row r="754" spans="1:18" s="1653" customFormat="1" ht="31.5" hidden="1" x14ac:dyDescent="0.2">
      <c r="A754" s="1703">
        <v>2</v>
      </c>
      <c r="B754" s="1859" t="s">
        <v>1496</v>
      </c>
      <c r="C754" s="1553" t="s">
        <v>6409</v>
      </c>
      <c r="D754" s="1420" t="s">
        <v>4580</v>
      </c>
      <c r="E754" s="129"/>
      <c r="F754" s="13">
        <v>69000</v>
      </c>
      <c r="G754" s="14" t="s">
        <v>5974</v>
      </c>
      <c r="H754" s="36"/>
      <c r="I754" s="14"/>
      <c r="J754" s="14"/>
      <c r="K754" s="15" t="s">
        <v>5969</v>
      </c>
      <c r="L754" s="1886" t="s">
        <v>775</v>
      </c>
      <c r="M754" s="78">
        <v>69000</v>
      </c>
      <c r="N754" s="12"/>
      <c r="O754" s="77"/>
      <c r="P754" s="1647"/>
      <c r="Q754" s="1647"/>
      <c r="R754" s="1647"/>
    </row>
    <row r="755" spans="1:18" s="1647" customFormat="1" ht="47.25" hidden="1" x14ac:dyDescent="0.2">
      <c r="A755" s="1703">
        <v>2</v>
      </c>
      <c r="B755" s="1859" t="s">
        <v>1495</v>
      </c>
      <c r="C755" s="1553" t="s">
        <v>6409</v>
      </c>
      <c r="D755" s="1420" t="s">
        <v>4581</v>
      </c>
      <c r="E755" s="91"/>
      <c r="F755" s="35">
        <v>69000</v>
      </c>
      <c r="G755" s="36" t="s">
        <v>5974</v>
      </c>
      <c r="H755" s="36"/>
      <c r="I755" s="36"/>
      <c r="J755" s="36"/>
      <c r="K755" s="37" t="s">
        <v>5969</v>
      </c>
      <c r="L755" s="1886" t="s">
        <v>775</v>
      </c>
      <c r="M755" s="78">
        <v>69000</v>
      </c>
      <c r="N755" s="12"/>
      <c r="O755" s="77"/>
    </row>
    <row r="756" spans="1:18" s="1647" customFormat="1" ht="63" hidden="1" x14ac:dyDescent="0.2">
      <c r="A756" s="1703">
        <v>2</v>
      </c>
      <c r="B756" s="1803" t="s">
        <v>1506</v>
      </c>
      <c r="C756" s="1553" t="s">
        <v>7845</v>
      </c>
      <c r="D756" s="1420" t="s">
        <v>4588</v>
      </c>
      <c r="E756" s="1726"/>
      <c r="F756" s="35">
        <v>69000</v>
      </c>
      <c r="G756" s="36" t="s">
        <v>5974</v>
      </c>
      <c r="H756" s="36"/>
      <c r="I756" s="36"/>
      <c r="J756" s="36"/>
      <c r="K756" s="37" t="s">
        <v>5969</v>
      </c>
      <c r="L756" s="1886" t="s">
        <v>775</v>
      </c>
      <c r="M756" s="78">
        <v>69000</v>
      </c>
      <c r="N756" s="12"/>
      <c r="O756" s="77"/>
    </row>
    <row r="757" spans="1:18" s="1647" customFormat="1" ht="31.5" hidden="1" x14ac:dyDescent="0.2">
      <c r="A757" s="1703">
        <v>2</v>
      </c>
      <c r="B757" s="1859" t="s">
        <v>1521</v>
      </c>
      <c r="C757" s="1553" t="s">
        <v>3166</v>
      </c>
      <c r="D757" s="1420" t="s">
        <v>4529</v>
      </c>
      <c r="E757" s="36"/>
      <c r="F757" s="208">
        <v>69900</v>
      </c>
      <c r="G757" s="36" t="s">
        <v>5974</v>
      </c>
      <c r="H757" s="36"/>
      <c r="I757" s="36"/>
      <c r="J757" s="36"/>
      <c r="K757" s="87" t="s">
        <v>5969</v>
      </c>
      <c r="L757" s="1891" t="s">
        <v>770</v>
      </c>
      <c r="M757" s="78">
        <v>69900</v>
      </c>
      <c r="N757" s="12"/>
      <c r="O757" s="77"/>
      <c r="R757" s="1672"/>
    </row>
    <row r="758" spans="1:18" s="1647" customFormat="1" ht="31.5" hidden="1" x14ac:dyDescent="0.25">
      <c r="A758" s="196">
        <v>2</v>
      </c>
      <c r="B758" s="1859" t="s">
        <v>1492</v>
      </c>
      <c r="C758" s="1553" t="s">
        <v>7514</v>
      </c>
      <c r="D758" s="40" t="s">
        <v>4521</v>
      </c>
      <c r="E758" s="12"/>
      <c r="F758" s="78">
        <v>70000</v>
      </c>
      <c r="G758" s="12" t="s">
        <v>5974</v>
      </c>
      <c r="H758" s="12"/>
      <c r="I758" s="34"/>
      <c r="J758" s="34"/>
      <c r="K758" s="87" t="s">
        <v>5969</v>
      </c>
      <c r="L758" s="1888" t="s">
        <v>769</v>
      </c>
      <c r="M758" s="78">
        <v>70000</v>
      </c>
      <c r="N758" s="19"/>
      <c r="O758" s="77"/>
      <c r="P758" s="1858"/>
      <c r="Q758" s="1858"/>
      <c r="R758" s="1325"/>
    </row>
    <row r="759" spans="1:18" s="1647" customFormat="1" ht="63" hidden="1" x14ac:dyDescent="0.2">
      <c r="A759" s="1703">
        <v>2</v>
      </c>
      <c r="B759" s="1859" t="s">
        <v>1525</v>
      </c>
      <c r="C759" s="1553" t="s">
        <v>7947</v>
      </c>
      <c r="D759" s="1420" t="s">
        <v>4491</v>
      </c>
      <c r="E759" s="91"/>
      <c r="F759" s="35">
        <v>70500</v>
      </c>
      <c r="G759" s="12" t="s">
        <v>5974</v>
      </c>
      <c r="H759" s="12"/>
      <c r="I759" s="36"/>
      <c r="J759" s="36"/>
      <c r="K759" s="87" t="s">
        <v>5969</v>
      </c>
      <c r="L759" s="1886" t="s">
        <v>5197</v>
      </c>
      <c r="M759" s="78">
        <v>70500</v>
      </c>
      <c r="N759" s="12" t="s">
        <v>5580</v>
      </c>
      <c r="O759" s="77"/>
      <c r="R759" s="1672"/>
    </row>
    <row r="760" spans="1:18" s="1647" customFormat="1" ht="31.5" hidden="1" x14ac:dyDescent="0.2">
      <c r="A760" s="1703">
        <v>2</v>
      </c>
      <c r="B760" s="1859" t="s">
        <v>1489</v>
      </c>
      <c r="C760" s="1553" t="s">
        <v>5766</v>
      </c>
      <c r="D760" s="1420" t="s">
        <v>4577</v>
      </c>
      <c r="E760" s="91"/>
      <c r="F760" s="35">
        <v>100000</v>
      </c>
      <c r="G760" s="36" t="s">
        <v>5974</v>
      </c>
      <c r="H760" s="12"/>
      <c r="I760" s="36"/>
      <c r="J760" s="36"/>
      <c r="K760" s="37" t="s">
        <v>5969</v>
      </c>
      <c r="L760" s="1886" t="s">
        <v>775</v>
      </c>
      <c r="M760" s="78">
        <v>100000</v>
      </c>
      <c r="N760" s="12" t="s">
        <v>5688</v>
      </c>
      <c r="O760" s="77"/>
    </row>
    <row r="761" spans="1:18" s="1647" customFormat="1" ht="31.5" hidden="1" x14ac:dyDescent="0.2">
      <c r="A761" s="1703">
        <v>2</v>
      </c>
      <c r="B761" s="129" t="s">
        <v>750</v>
      </c>
      <c r="C761" s="1553" t="s">
        <v>7519</v>
      </c>
      <c r="D761" s="40" t="s">
        <v>741</v>
      </c>
      <c r="E761" s="12"/>
      <c r="F761" s="78">
        <v>100000</v>
      </c>
      <c r="G761" s="12" t="s">
        <v>5974</v>
      </c>
      <c r="H761" s="12"/>
      <c r="I761" s="34"/>
      <c r="J761" s="34"/>
      <c r="K761" s="87" t="s">
        <v>5969</v>
      </c>
      <c r="L761" s="1742" t="s">
        <v>5192</v>
      </c>
      <c r="M761" s="78">
        <v>100000</v>
      </c>
      <c r="N761" s="19"/>
      <c r="O761" s="77"/>
      <c r="R761" s="1653"/>
    </row>
    <row r="762" spans="1:18" s="1647" customFormat="1" ht="31.5" hidden="1" x14ac:dyDescent="0.2">
      <c r="A762" s="161">
        <v>2</v>
      </c>
      <c r="B762" s="1803" t="s">
        <v>1497</v>
      </c>
      <c r="C762" s="1553" t="s">
        <v>7790</v>
      </c>
      <c r="D762" s="1420" t="s">
        <v>4591</v>
      </c>
      <c r="E762" s="91"/>
      <c r="F762" s="35">
        <v>100000</v>
      </c>
      <c r="G762" s="36" t="s">
        <v>5974</v>
      </c>
      <c r="H762" s="36"/>
      <c r="I762" s="36"/>
      <c r="J762" s="36"/>
      <c r="K762" s="37" t="s">
        <v>5969</v>
      </c>
      <c r="L762" s="1886" t="s">
        <v>775</v>
      </c>
      <c r="M762" s="78">
        <v>100000</v>
      </c>
      <c r="N762" s="12"/>
      <c r="O762" s="79"/>
      <c r="R762" s="1748"/>
    </row>
    <row r="763" spans="1:18" s="1647" customFormat="1" ht="409.5" hidden="1" x14ac:dyDescent="0.2">
      <c r="A763" s="1703">
        <v>2</v>
      </c>
      <c r="B763" s="1803" t="s">
        <v>1484</v>
      </c>
      <c r="C763" s="1553" t="s">
        <v>5712</v>
      </c>
      <c r="D763" s="1420" t="s">
        <v>1483</v>
      </c>
      <c r="E763" s="91"/>
      <c r="F763" s="35">
        <v>106276</v>
      </c>
      <c r="G763" s="12" t="s">
        <v>5174</v>
      </c>
      <c r="H763" s="36" t="s">
        <v>4895</v>
      </c>
      <c r="I763" s="36" t="s">
        <v>5223</v>
      </c>
      <c r="J763" s="36" t="s">
        <v>3285</v>
      </c>
      <c r="K763" s="37" t="s">
        <v>5969</v>
      </c>
      <c r="L763" s="1886" t="s">
        <v>775</v>
      </c>
      <c r="M763" s="78">
        <v>106276</v>
      </c>
      <c r="N763" s="12" t="s">
        <v>3197</v>
      </c>
      <c r="O763" s="79"/>
      <c r="R763" s="1653"/>
    </row>
    <row r="764" spans="1:18" s="1647" customFormat="1" ht="31.5" hidden="1" x14ac:dyDescent="0.2">
      <c r="A764" s="161">
        <v>2</v>
      </c>
      <c r="B764" s="1803" t="s">
        <v>1494</v>
      </c>
      <c r="C764" s="1553" t="s">
        <v>5637</v>
      </c>
      <c r="D764" s="1420" t="s">
        <v>4524</v>
      </c>
      <c r="E764" s="91"/>
      <c r="F764" s="35">
        <v>120000</v>
      </c>
      <c r="G764" s="12" t="s">
        <v>5974</v>
      </c>
      <c r="H764" s="12"/>
      <c r="I764" s="36"/>
      <c r="J764" s="36"/>
      <c r="K764" s="37" t="s">
        <v>5969</v>
      </c>
      <c r="L764" s="1885" t="s">
        <v>740</v>
      </c>
      <c r="M764" s="78">
        <v>120000</v>
      </c>
      <c r="N764" s="12"/>
      <c r="O764" s="77"/>
      <c r="R764" s="1653"/>
    </row>
    <row r="765" spans="1:18" s="1647" customFormat="1" ht="31.5" hidden="1" x14ac:dyDescent="0.2">
      <c r="A765" s="1703">
        <v>2</v>
      </c>
      <c r="B765" s="1859" t="s">
        <v>1522</v>
      </c>
      <c r="C765" s="1553" t="s">
        <v>3166</v>
      </c>
      <c r="D765" s="1420" t="s">
        <v>4528</v>
      </c>
      <c r="E765" s="36"/>
      <c r="F765" s="208">
        <v>120000</v>
      </c>
      <c r="G765" s="36" t="s">
        <v>5974</v>
      </c>
      <c r="H765" s="12"/>
      <c r="I765" s="36"/>
      <c r="J765" s="36"/>
      <c r="K765" s="87" t="s">
        <v>5969</v>
      </c>
      <c r="L765" s="1890" t="s">
        <v>777</v>
      </c>
      <c r="M765" s="78">
        <v>120000</v>
      </c>
      <c r="N765" s="12"/>
      <c r="O765" s="77"/>
    </row>
    <row r="766" spans="1:18" s="1647" customFormat="1" ht="31.5" hidden="1" x14ac:dyDescent="0.2">
      <c r="A766" s="1703">
        <v>2</v>
      </c>
      <c r="B766" s="1859" t="s">
        <v>1535</v>
      </c>
      <c r="C766" s="1553" t="s">
        <v>7880</v>
      </c>
      <c r="D766" s="1428" t="s">
        <v>4504</v>
      </c>
      <c r="E766" s="91"/>
      <c r="F766" s="35">
        <v>160000</v>
      </c>
      <c r="G766" s="12" t="s">
        <v>5974</v>
      </c>
      <c r="H766" s="12"/>
      <c r="I766" s="36"/>
      <c r="J766" s="36"/>
      <c r="K766" s="87" t="s">
        <v>5969</v>
      </c>
      <c r="L766" s="1885" t="s">
        <v>766</v>
      </c>
      <c r="M766" s="78">
        <v>160000</v>
      </c>
      <c r="N766" s="12" t="s">
        <v>5602</v>
      </c>
      <c r="O766" s="77"/>
      <c r="R766" s="1730"/>
    </row>
    <row r="767" spans="1:18" s="1647" customFormat="1" ht="47.25" hidden="1" x14ac:dyDescent="0.2">
      <c r="A767" s="161">
        <v>2</v>
      </c>
      <c r="B767" s="1859" t="s">
        <v>1512</v>
      </c>
      <c r="C767" s="1553" t="s">
        <v>7845</v>
      </c>
      <c r="D767" s="1420" t="s">
        <v>4589</v>
      </c>
      <c r="E767" s="91"/>
      <c r="F767" s="35">
        <v>199000</v>
      </c>
      <c r="G767" s="36" t="s">
        <v>5974</v>
      </c>
      <c r="H767" s="12"/>
      <c r="I767" s="36"/>
      <c r="J767" s="36"/>
      <c r="K767" s="37" t="s">
        <v>5969</v>
      </c>
      <c r="L767" s="1886" t="s">
        <v>775</v>
      </c>
      <c r="M767" s="78">
        <v>199000</v>
      </c>
      <c r="N767" s="12"/>
      <c r="O767" s="77"/>
    </row>
    <row r="768" spans="1:18" s="1647" customFormat="1" hidden="1" x14ac:dyDescent="0.2">
      <c r="A768" s="1703">
        <v>2</v>
      </c>
      <c r="B768" s="1859" t="s">
        <v>1445</v>
      </c>
      <c r="C768" s="1249" t="s">
        <v>5002</v>
      </c>
      <c r="D768" s="40" t="s">
        <v>4513</v>
      </c>
      <c r="E768" s="91"/>
      <c r="F768" s="13">
        <v>199000</v>
      </c>
      <c r="G768" s="12" t="s">
        <v>5974</v>
      </c>
      <c r="H768" s="12"/>
      <c r="I768" s="36"/>
      <c r="J768" s="36"/>
      <c r="K768" s="87" t="s">
        <v>5969</v>
      </c>
      <c r="L768" s="1886" t="s">
        <v>774</v>
      </c>
      <c r="M768" s="76">
        <v>199000</v>
      </c>
      <c r="N768" s="12"/>
      <c r="O768" s="77"/>
    </row>
    <row r="769" spans="1:18" s="1647" customFormat="1" ht="31.5" hidden="1" x14ac:dyDescent="0.2">
      <c r="A769" s="1703">
        <v>2</v>
      </c>
      <c r="B769" s="1803" t="s">
        <v>1477</v>
      </c>
      <c r="C769" s="1553" t="s">
        <v>5609</v>
      </c>
      <c r="D769" s="1428" t="s">
        <v>4507</v>
      </c>
      <c r="E769" s="91"/>
      <c r="F769" s="35">
        <v>199900</v>
      </c>
      <c r="G769" s="12" t="s">
        <v>5974</v>
      </c>
      <c r="H769" s="12"/>
      <c r="I769" s="36"/>
      <c r="J769" s="36"/>
      <c r="K769" s="87" t="s">
        <v>5969</v>
      </c>
      <c r="L769" s="1885" t="s">
        <v>780</v>
      </c>
      <c r="M769" s="78">
        <v>199900</v>
      </c>
      <c r="N769" s="12" t="s">
        <v>5602</v>
      </c>
      <c r="O769" s="77"/>
    </row>
    <row r="770" spans="1:18" s="1647" customFormat="1" ht="47.25" hidden="1" x14ac:dyDescent="0.2">
      <c r="A770" s="1703">
        <v>2</v>
      </c>
      <c r="B770" s="1803" t="s">
        <v>1529</v>
      </c>
      <c r="C770" s="1249" t="s">
        <v>5672</v>
      </c>
      <c r="D770" s="1735" t="s">
        <v>4546</v>
      </c>
      <c r="E770" s="1721"/>
      <c r="F770" s="1719">
        <v>199999</v>
      </c>
      <c r="G770" s="34" t="s">
        <v>5974</v>
      </c>
      <c r="H770" s="12"/>
      <c r="I770" s="1736"/>
      <c r="J770" s="1721"/>
      <c r="K770" s="1721" t="s">
        <v>5969</v>
      </c>
      <c r="L770" s="1893" t="s">
        <v>777</v>
      </c>
      <c r="M770" s="78">
        <v>199999</v>
      </c>
      <c r="N770" s="1737" t="s">
        <v>7511</v>
      </c>
      <c r="O770" s="78"/>
    </row>
    <row r="771" spans="1:18" s="1647" customFormat="1" hidden="1" x14ac:dyDescent="0.2">
      <c r="A771" s="1703">
        <v>2</v>
      </c>
      <c r="B771" s="129" t="s">
        <v>751</v>
      </c>
      <c r="C771" s="1553" t="s">
        <v>5349</v>
      </c>
      <c r="D771" s="1420" t="s">
        <v>742</v>
      </c>
      <c r="E771" s="91"/>
      <c r="F771" s="35">
        <v>20000</v>
      </c>
      <c r="G771" s="36" t="s">
        <v>5974</v>
      </c>
      <c r="H771" s="36"/>
      <c r="I771" s="36"/>
      <c r="J771" s="36"/>
      <c r="K771" s="37" t="s">
        <v>5969</v>
      </c>
      <c r="L771" s="38" t="s">
        <v>740</v>
      </c>
      <c r="M771" s="78">
        <v>20000</v>
      </c>
      <c r="N771" s="12"/>
      <c r="O771" s="77"/>
    </row>
    <row r="772" spans="1:18" s="1647" customFormat="1" ht="31.5" hidden="1" x14ac:dyDescent="0.2">
      <c r="A772" s="161">
        <v>2</v>
      </c>
      <c r="B772" s="1859" t="s">
        <v>1524</v>
      </c>
      <c r="C772" s="1553" t="s">
        <v>5829</v>
      </c>
      <c r="D772" s="1420" t="s">
        <v>4606</v>
      </c>
      <c r="E772" s="1731"/>
      <c r="F772" s="1732">
        <v>300000</v>
      </c>
      <c r="G772" s="12" t="s">
        <v>5174</v>
      </c>
      <c r="H772" s="12" t="s">
        <v>4934</v>
      </c>
      <c r="I772" s="1733" t="s">
        <v>5223</v>
      </c>
      <c r="J772" s="1733" t="s">
        <v>5164</v>
      </c>
      <c r="K772" s="37" t="s">
        <v>5969</v>
      </c>
      <c r="L772" s="1892" t="s">
        <v>777</v>
      </c>
      <c r="M772" s="78">
        <v>300000</v>
      </c>
      <c r="N772" s="1733"/>
      <c r="O772" s="1734"/>
    </row>
    <row r="773" spans="1:18" s="1647" customFormat="1" ht="31.5" hidden="1" x14ac:dyDescent="0.2">
      <c r="A773" s="87">
        <v>2</v>
      </c>
      <c r="B773" s="1859" t="s">
        <v>1531</v>
      </c>
      <c r="C773" s="1553" t="s">
        <v>3172</v>
      </c>
      <c r="D773" s="1420" t="s">
        <v>4608</v>
      </c>
      <c r="E773" s="1731"/>
      <c r="F773" s="1732">
        <v>400000</v>
      </c>
      <c r="G773" s="12" t="s">
        <v>5174</v>
      </c>
      <c r="H773" s="12" t="s">
        <v>4934</v>
      </c>
      <c r="I773" s="36" t="s">
        <v>5267</v>
      </c>
      <c r="J773" s="1733" t="s">
        <v>5164</v>
      </c>
      <c r="K773" s="37" t="s">
        <v>5969</v>
      </c>
      <c r="L773" s="1893" t="s">
        <v>777</v>
      </c>
      <c r="M773" s="78">
        <v>400000</v>
      </c>
      <c r="N773" s="1733"/>
      <c r="O773" s="1734"/>
      <c r="P773" s="1935"/>
      <c r="Q773" s="1936"/>
      <c r="R773" s="1936"/>
    </row>
    <row r="774" spans="1:18" s="1653" customFormat="1" ht="31.5" hidden="1" x14ac:dyDescent="0.2">
      <c r="A774" s="1703">
        <v>2</v>
      </c>
      <c r="B774" s="1859" t="s">
        <v>1530</v>
      </c>
      <c r="C774" s="1553" t="s">
        <v>3171</v>
      </c>
      <c r="D774" s="1420" t="s">
        <v>4607</v>
      </c>
      <c r="E774" s="1731"/>
      <c r="F774" s="1732">
        <v>500000</v>
      </c>
      <c r="G774" s="12" t="s">
        <v>5174</v>
      </c>
      <c r="H774" s="12" t="s">
        <v>4934</v>
      </c>
      <c r="I774" s="36" t="s">
        <v>5267</v>
      </c>
      <c r="J774" s="1733" t="s">
        <v>5164</v>
      </c>
      <c r="K774" s="37" t="s">
        <v>5969</v>
      </c>
      <c r="L774" s="1893" t="s">
        <v>777</v>
      </c>
      <c r="M774" s="78">
        <v>500000</v>
      </c>
      <c r="N774" s="1733"/>
      <c r="O774" s="1734"/>
      <c r="P774" s="1647"/>
      <c r="Q774" s="1647"/>
      <c r="R774" s="1933"/>
    </row>
    <row r="775" spans="1:18" s="1647" customFormat="1" ht="31.5" hidden="1" x14ac:dyDescent="0.2">
      <c r="A775" s="161">
        <v>2</v>
      </c>
      <c r="B775" s="1859" t="s">
        <v>1444</v>
      </c>
      <c r="C775" s="1249" t="s">
        <v>5762</v>
      </c>
      <c r="D775" s="1420" t="s">
        <v>5352</v>
      </c>
      <c r="E775" s="1723"/>
      <c r="F775" s="35">
        <v>700000</v>
      </c>
      <c r="G775" s="12" t="s">
        <v>5174</v>
      </c>
      <c r="H775" s="12" t="s">
        <v>4934</v>
      </c>
      <c r="I775" s="36" t="s">
        <v>5038</v>
      </c>
      <c r="J775" s="91" t="s">
        <v>3098</v>
      </c>
      <c r="K775" s="37" t="s">
        <v>5969</v>
      </c>
      <c r="L775" s="1886" t="s">
        <v>774</v>
      </c>
      <c r="M775" s="76">
        <v>700000</v>
      </c>
      <c r="N775" s="12"/>
      <c r="O775" s="77"/>
    </row>
    <row r="776" spans="1:18" s="1664" customFormat="1" ht="47.25" hidden="1" x14ac:dyDescent="0.2">
      <c r="A776" s="1703">
        <v>2</v>
      </c>
      <c r="B776" s="12" t="s">
        <v>979</v>
      </c>
      <c r="C776" s="1249" t="s">
        <v>812</v>
      </c>
      <c r="D776" s="1420" t="s">
        <v>810</v>
      </c>
      <c r="E776" s="14"/>
      <c r="F776" s="247">
        <v>1125000</v>
      </c>
      <c r="G776" s="12" t="s">
        <v>5226</v>
      </c>
      <c r="H776" s="12" t="s">
        <v>4934</v>
      </c>
      <c r="I776" s="14" t="s">
        <v>5223</v>
      </c>
      <c r="J776" s="14" t="s">
        <v>859</v>
      </c>
      <c r="K776" s="14" t="s">
        <v>5969</v>
      </c>
      <c r="L776" s="1854" t="s">
        <v>811</v>
      </c>
      <c r="M776" s="76">
        <v>1125000</v>
      </c>
      <c r="N776" s="12"/>
      <c r="O776" s="77"/>
      <c r="P776" s="1647"/>
      <c r="Q776" s="1647"/>
      <c r="R776" s="1930"/>
    </row>
    <row r="777" spans="1:18" s="1664" customFormat="1" ht="47.25" hidden="1" x14ac:dyDescent="0.2">
      <c r="A777" s="1703">
        <v>2</v>
      </c>
      <c r="B777" s="1859" t="s">
        <v>1490</v>
      </c>
      <c r="C777" s="1553" t="s">
        <v>5766</v>
      </c>
      <c r="D777" s="1420" t="s">
        <v>4609</v>
      </c>
      <c r="E777" s="91"/>
      <c r="F777" s="35">
        <v>1250000</v>
      </c>
      <c r="G777" s="12" t="s">
        <v>5174</v>
      </c>
      <c r="H777" s="12" t="s">
        <v>4934</v>
      </c>
      <c r="I777" s="36" t="s">
        <v>3112</v>
      </c>
      <c r="J777" s="91" t="s">
        <v>5164</v>
      </c>
      <c r="K777" s="37" t="s">
        <v>5969</v>
      </c>
      <c r="L777" s="1886" t="s">
        <v>775</v>
      </c>
      <c r="M777" s="78">
        <v>1250000</v>
      </c>
      <c r="N777" s="12"/>
      <c r="O777" s="79"/>
      <c r="P777" s="1647"/>
      <c r="Q777" s="1647"/>
      <c r="R777" s="1653"/>
    </row>
    <row r="778" spans="1:18" s="1647" customFormat="1" ht="47.25" hidden="1" x14ac:dyDescent="0.2">
      <c r="A778" s="80">
        <v>3</v>
      </c>
      <c r="B778" s="1805" t="s">
        <v>2878</v>
      </c>
      <c r="C778" s="1260" t="s">
        <v>7519</v>
      </c>
      <c r="D778" s="164" t="s">
        <v>670</v>
      </c>
      <c r="E778" s="151" t="s">
        <v>4991</v>
      </c>
      <c r="F778" s="176">
        <v>20000</v>
      </c>
      <c r="G778" s="151" t="s">
        <v>5225</v>
      </c>
      <c r="H778" s="151" t="s">
        <v>4934</v>
      </c>
      <c r="I778" s="151" t="s">
        <v>3115</v>
      </c>
      <c r="J778" s="151" t="s">
        <v>5164</v>
      </c>
      <c r="K778" s="175" t="s">
        <v>5969</v>
      </c>
      <c r="L778" s="1907" t="s">
        <v>5192</v>
      </c>
      <c r="M778" s="176">
        <v>20000</v>
      </c>
      <c r="N778" s="175"/>
      <c r="O778" s="194"/>
      <c r="P778" s="1664"/>
    </row>
    <row r="779" spans="1:18" s="1647" customFormat="1" ht="157.5" hidden="1" x14ac:dyDescent="0.2">
      <c r="A779" s="80">
        <v>3</v>
      </c>
      <c r="B779" s="1805" t="s">
        <v>1426</v>
      </c>
      <c r="C779" s="1447" t="s">
        <v>6322</v>
      </c>
      <c r="D779" s="1668" t="s">
        <v>3231</v>
      </c>
      <c r="E779" s="1676" t="s">
        <v>4991</v>
      </c>
      <c r="F779" s="176">
        <v>99000</v>
      </c>
      <c r="G779" s="151" t="s">
        <v>5974</v>
      </c>
      <c r="H779" s="151"/>
      <c r="I779" s="175"/>
      <c r="J779" s="175"/>
      <c r="K779" s="175" t="s">
        <v>5969</v>
      </c>
      <c r="L779" s="1850" t="s">
        <v>5382</v>
      </c>
      <c r="M779" s="176">
        <v>99000</v>
      </c>
      <c r="N779" s="151" t="s">
        <v>3230</v>
      </c>
      <c r="O779" s="194"/>
      <c r="P779" s="1699"/>
    </row>
    <row r="780" spans="1:18" s="1647" customFormat="1" ht="141.75" hidden="1" x14ac:dyDescent="0.2">
      <c r="A780" s="80">
        <v>3</v>
      </c>
      <c r="B780" s="2039" t="s">
        <v>1427</v>
      </c>
      <c r="C780" s="1447" t="s">
        <v>6322</v>
      </c>
      <c r="D780" s="1668" t="s">
        <v>3233</v>
      </c>
      <c r="E780" s="1676" t="s">
        <v>4991</v>
      </c>
      <c r="F780" s="176">
        <v>11000</v>
      </c>
      <c r="G780" s="151" t="s">
        <v>5974</v>
      </c>
      <c r="H780" s="151"/>
      <c r="I780" s="175"/>
      <c r="J780" s="175"/>
      <c r="K780" s="175" t="s">
        <v>5969</v>
      </c>
      <c r="L780" s="1850" t="s">
        <v>5382</v>
      </c>
      <c r="M780" s="176">
        <v>11000</v>
      </c>
      <c r="N780" s="151" t="s">
        <v>3232</v>
      </c>
      <c r="O780" s="194"/>
      <c r="P780" s="1699"/>
      <c r="R780" s="1748"/>
    </row>
    <row r="781" spans="1:18" s="1647" customFormat="1" ht="31.5" hidden="1" x14ac:dyDescent="0.25">
      <c r="A781" s="80">
        <v>3</v>
      </c>
      <c r="B781" s="1977" t="s">
        <v>1552</v>
      </c>
      <c r="C781" s="1553" t="s">
        <v>6373</v>
      </c>
      <c r="D781" s="1738" t="s">
        <v>4644</v>
      </c>
      <c r="E781" s="1739"/>
      <c r="F781" s="78">
        <v>8000</v>
      </c>
      <c r="G781" s="12" t="s">
        <v>5974</v>
      </c>
      <c r="H781" s="12"/>
      <c r="I781" s="80"/>
      <c r="J781" s="80"/>
      <c r="K781" s="80" t="s">
        <v>5969</v>
      </c>
      <c r="L781" s="1856" t="s">
        <v>5384</v>
      </c>
      <c r="M781" s="78">
        <v>8000</v>
      </c>
      <c r="N781" s="12" t="s">
        <v>5380</v>
      </c>
      <c r="O781" s="1740"/>
    </row>
    <row r="782" spans="1:18" s="1647" customFormat="1" ht="31.5" hidden="1" x14ac:dyDescent="0.25">
      <c r="A782" s="80">
        <v>3</v>
      </c>
      <c r="B782" s="1977" t="s">
        <v>1565</v>
      </c>
      <c r="C782" s="1249" t="s">
        <v>7708</v>
      </c>
      <c r="D782" s="1738" t="s">
        <v>4632</v>
      </c>
      <c r="E782" s="12"/>
      <c r="F782" s="78">
        <v>10000</v>
      </c>
      <c r="G782" s="12" t="s">
        <v>5974</v>
      </c>
      <c r="H782" s="36"/>
      <c r="I782" s="80"/>
      <c r="J782" s="80"/>
      <c r="K782" s="80" t="s">
        <v>5969</v>
      </c>
      <c r="L782" s="1855" t="s">
        <v>7717</v>
      </c>
      <c r="M782" s="78">
        <v>10000</v>
      </c>
      <c r="N782" s="12" t="s">
        <v>7718</v>
      </c>
      <c r="O782" s="77"/>
    </row>
    <row r="783" spans="1:18" s="1647" customFormat="1" hidden="1" x14ac:dyDescent="0.25">
      <c r="A783" s="175">
        <v>3</v>
      </c>
      <c r="B783" s="1977" t="s">
        <v>1555</v>
      </c>
      <c r="C783" s="1553" t="s">
        <v>6373</v>
      </c>
      <c r="D783" s="1738" t="s">
        <v>4622</v>
      </c>
      <c r="E783" s="12"/>
      <c r="F783" s="78">
        <v>19800</v>
      </c>
      <c r="G783" s="12" t="s">
        <v>5974</v>
      </c>
      <c r="H783" s="36"/>
      <c r="I783" s="80"/>
      <c r="J783" s="80"/>
      <c r="K783" s="80" t="s">
        <v>5969</v>
      </c>
      <c r="L783" s="1908" t="s">
        <v>5376</v>
      </c>
      <c r="M783" s="78">
        <v>19800</v>
      </c>
      <c r="N783" s="80"/>
      <c r="O783" s="79"/>
      <c r="R783" s="1933"/>
    </row>
    <row r="784" spans="1:18" s="1647" customFormat="1" ht="31.5" hidden="1" x14ac:dyDescent="0.25">
      <c r="A784" s="175">
        <v>3</v>
      </c>
      <c r="B784" s="1977" t="s">
        <v>1543</v>
      </c>
      <c r="C784" s="1553" t="s">
        <v>7697</v>
      </c>
      <c r="D784" s="1738" t="s">
        <v>4624</v>
      </c>
      <c r="E784" s="150"/>
      <c r="F784" s="78">
        <v>20000</v>
      </c>
      <c r="G784" s="12" t="s">
        <v>5974</v>
      </c>
      <c r="H784" s="12"/>
      <c r="I784" s="80"/>
      <c r="J784" s="80"/>
      <c r="K784" s="80" t="s">
        <v>5969</v>
      </c>
      <c r="L784" s="1889" t="s">
        <v>805</v>
      </c>
      <c r="M784" s="78">
        <v>20000</v>
      </c>
      <c r="N784" s="12" t="s">
        <v>7700</v>
      </c>
      <c r="O784" s="77"/>
      <c r="P784" s="1700"/>
    </row>
    <row r="785" spans="1:18" s="1647" customFormat="1" ht="63" hidden="1" x14ac:dyDescent="0.25">
      <c r="A785" s="1814">
        <v>3</v>
      </c>
      <c r="B785" s="1977" t="s">
        <v>1559</v>
      </c>
      <c r="C785" s="1553" t="s">
        <v>6564</v>
      </c>
      <c r="D785" s="1738" t="s">
        <v>872</v>
      </c>
      <c r="E785" s="1739"/>
      <c r="F785" s="78">
        <v>20000</v>
      </c>
      <c r="G785" s="12" t="s">
        <v>5974</v>
      </c>
      <c r="H785" s="12"/>
      <c r="I785" s="80"/>
      <c r="J785" s="80"/>
      <c r="K785" s="80" t="s">
        <v>5969</v>
      </c>
      <c r="L785" s="1856" t="s">
        <v>873</v>
      </c>
      <c r="M785" s="78">
        <v>20000</v>
      </c>
      <c r="N785" s="12" t="s">
        <v>874</v>
      </c>
      <c r="O785" s="1740"/>
      <c r="P785" s="1823"/>
      <c r="Q785" s="1835"/>
      <c r="R785" s="1823"/>
    </row>
    <row r="786" spans="1:18" s="1647" customFormat="1" ht="31.5" hidden="1" x14ac:dyDescent="0.25">
      <c r="A786" s="80">
        <v>3</v>
      </c>
      <c r="B786" s="1977" t="s">
        <v>1569</v>
      </c>
      <c r="C786" s="1553" t="s">
        <v>6265</v>
      </c>
      <c r="D786" s="1738" t="s">
        <v>4635</v>
      </c>
      <c r="E786" s="1739"/>
      <c r="F786" s="78">
        <v>23000</v>
      </c>
      <c r="G786" s="12" t="s">
        <v>5974</v>
      </c>
      <c r="H786" s="12"/>
      <c r="I786" s="80"/>
      <c r="J786" s="80"/>
      <c r="K786" s="80" t="s">
        <v>5969</v>
      </c>
      <c r="L786" s="1897" t="s">
        <v>5381</v>
      </c>
      <c r="M786" s="78">
        <v>23000</v>
      </c>
      <c r="N786" s="12" t="s">
        <v>5380</v>
      </c>
      <c r="O786" s="79"/>
      <c r="Q786" s="1653"/>
    </row>
    <row r="787" spans="1:18" s="1647" customFormat="1" ht="31.5" hidden="1" x14ac:dyDescent="0.25">
      <c r="A787" s="1295">
        <v>3</v>
      </c>
      <c r="B787" s="1977" t="s">
        <v>1563</v>
      </c>
      <c r="C787" s="1249" t="s">
        <v>7708</v>
      </c>
      <c r="D787" s="1738" t="s">
        <v>4629</v>
      </c>
      <c r="E787" s="12"/>
      <c r="F787" s="78">
        <v>25000</v>
      </c>
      <c r="G787" s="12" t="s">
        <v>5974</v>
      </c>
      <c r="H787" s="36"/>
      <c r="I787" s="80"/>
      <c r="J787" s="80"/>
      <c r="K787" s="80" t="s">
        <v>5969</v>
      </c>
      <c r="L787" s="1855" t="s">
        <v>7710</v>
      </c>
      <c r="M787" s="78">
        <v>25000</v>
      </c>
      <c r="N787" s="12" t="s">
        <v>7711</v>
      </c>
      <c r="O787" s="77"/>
      <c r="Q787" s="1653"/>
    </row>
    <row r="788" spans="1:18" s="1647" customFormat="1" ht="31.5" hidden="1" x14ac:dyDescent="0.25">
      <c r="A788" s="80">
        <v>3</v>
      </c>
      <c r="B788" s="1977" t="s">
        <v>1570</v>
      </c>
      <c r="C788" s="1553" t="s">
        <v>6265</v>
      </c>
      <c r="D788" s="1738" t="s">
        <v>4636</v>
      </c>
      <c r="E788" s="79"/>
      <c r="F788" s="78">
        <v>25000</v>
      </c>
      <c r="G788" s="12" t="s">
        <v>5974</v>
      </c>
      <c r="H788" s="12"/>
      <c r="I788" s="80"/>
      <c r="J788" s="80"/>
      <c r="K788" s="80" t="s">
        <v>5969</v>
      </c>
      <c r="L788" s="1897" t="s">
        <v>5381</v>
      </c>
      <c r="M788" s="78">
        <v>25000</v>
      </c>
      <c r="N788" s="12" t="s">
        <v>5380</v>
      </c>
      <c r="O788" s="79"/>
      <c r="P788" s="1936"/>
      <c r="Q788" s="1653"/>
    </row>
    <row r="789" spans="1:18" s="1647" customFormat="1" ht="31.5" hidden="1" x14ac:dyDescent="0.25">
      <c r="A789" s="1243">
        <v>3</v>
      </c>
      <c r="B789" s="1977" t="s">
        <v>1566</v>
      </c>
      <c r="C789" s="1249" t="s">
        <v>7708</v>
      </c>
      <c r="D789" s="1738" t="s">
        <v>4627</v>
      </c>
      <c r="E789" s="12"/>
      <c r="F789" s="78">
        <v>27000</v>
      </c>
      <c r="G789" s="12" t="s">
        <v>5974</v>
      </c>
      <c r="H789" s="36"/>
      <c r="I789" s="80"/>
      <c r="J789" s="80"/>
      <c r="K789" s="80" t="s">
        <v>5969</v>
      </c>
      <c r="L789" s="1855" t="s">
        <v>7710</v>
      </c>
      <c r="M789" s="78">
        <v>27000</v>
      </c>
      <c r="N789" s="12" t="s">
        <v>7711</v>
      </c>
      <c r="O789" s="77"/>
      <c r="Q789" s="1653"/>
    </row>
    <row r="790" spans="1:18" s="1647" customFormat="1" ht="47.25" hidden="1" x14ac:dyDescent="0.25">
      <c r="A790" s="80">
        <v>3</v>
      </c>
      <c r="B790" s="1977" t="s">
        <v>1545</v>
      </c>
      <c r="C790" s="87" t="s">
        <v>6322</v>
      </c>
      <c r="D790" s="1741" t="s">
        <v>4639</v>
      </c>
      <c r="E790" s="1746" t="s">
        <v>4991</v>
      </c>
      <c r="F790" s="41">
        <v>44000</v>
      </c>
      <c r="G790" s="34" t="s">
        <v>5974</v>
      </c>
      <c r="H790" s="34"/>
      <c r="I790" s="1243"/>
      <c r="J790" s="1243"/>
      <c r="K790" s="1243" t="s">
        <v>5969</v>
      </c>
      <c r="L790" s="1890" t="s">
        <v>5382</v>
      </c>
      <c r="M790" s="41">
        <v>44000</v>
      </c>
      <c r="N790" s="34" t="s">
        <v>5380</v>
      </c>
      <c r="O790" s="42"/>
      <c r="P790" s="1700"/>
    </row>
    <row r="791" spans="1:18" s="1647" customFormat="1" ht="78.75" hidden="1" x14ac:dyDescent="0.25">
      <c r="A791" s="80">
        <v>3</v>
      </c>
      <c r="B791" s="1977" t="s">
        <v>1539</v>
      </c>
      <c r="C791" s="1249" t="s">
        <v>5036</v>
      </c>
      <c r="D791" s="1738" t="s">
        <v>5037</v>
      </c>
      <c r="E791" s="34"/>
      <c r="F791" s="76">
        <v>45760</v>
      </c>
      <c r="G791" s="12" t="s">
        <v>5974</v>
      </c>
      <c r="H791" s="36"/>
      <c r="I791" s="80"/>
      <c r="J791" s="12"/>
      <c r="K791" s="80" t="s">
        <v>5969</v>
      </c>
      <c r="L791" s="1908" t="s">
        <v>5305</v>
      </c>
      <c r="M791" s="76">
        <v>45760</v>
      </c>
      <c r="N791" s="201" t="s">
        <v>5042</v>
      </c>
      <c r="O791" s="12"/>
      <c r="P791" s="1700"/>
      <c r="R791" s="1649"/>
    </row>
    <row r="792" spans="1:18" s="1647" customFormat="1" ht="31.5" hidden="1" x14ac:dyDescent="0.25">
      <c r="A792" s="80">
        <v>3</v>
      </c>
      <c r="B792" s="1977" t="s">
        <v>1538</v>
      </c>
      <c r="C792" s="1249" t="s">
        <v>7701</v>
      </c>
      <c r="D792" s="1738" t="s">
        <v>4625</v>
      </c>
      <c r="E792" s="150"/>
      <c r="F792" s="78">
        <v>65000</v>
      </c>
      <c r="G792" s="12" t="s">
        <v>5974</v>
      </c>
      <c r="H792" s="36"/>
      <c r="I792" s="80"/>
      <c r="J792" s="80"/>
      <c r="K792" s="80" t="s">
        <v>5969</v>
      </c>
      <c r="L792" s="1912" t="s">
        <v>7703</v>
      </c>
      <c r="M792" s="78">
        <v>65000</v>
      </c>
      <c r="N792" s="12" t="s">
        <v>7704</v>
      </c>
      <c r="O792" s="77"/>
      <c r="P792" s="1769"/>
      <c r="R792" s="1930"/>
    </row>
    <row r="793" spans="1:18" s="1647" customFormat="1" ht="31.5" hidden="1" x14ac:dyDescent="0.2">
      <c r="A793" s="80">
        <v>3</v>
      </c>
      <c r="B793" s="1859" t="s">
        <v>1536</v>
      </c>
      <c r="C793" s="1250" t="s">
        <v>5073</v>
      </c>
      <c r="D793" s="1738" t="s">
        <v>5353</v>
      </c>
      <c r="E793" s="150"/>
      <c r="F793" s="78">
        <v>65804</v>
      </c>
      <c r="G793" s="12" t="s">
        <v>5974</v>
      </c>
      <c r="H793" s="36"/>
      <c r="I793" s="80"/>
      <c r="J793" s="80"/>
      <c r="K793" s="80" t="s">
        <v>5969</v>
      </c>
      <c r="L793" s="1855" t="s">
        <v>5376</v>
      </c>
      <c r="M793" s="78">
        <v>65804</v>
      </c>
      <c r="N793" s="80"/>
      <c r="O793" s="79"/>
      <c r="P793" s="1700"/>
      <c r="Q793" s="1672"/>
    </row>
    <row r="794" spans="1:18" s="1647" customFormat="1" ht="31.5" hidden="1" x14ac:dyDescent="0.25">
      <c r="A794" s="80">
        <v>3</v>
      </c>
      <c r="B794" s="1977" t="s">
        <v>1554</v>
      </c>
      <c r="C794" s="1553" t="s">
        <v>6373</v>
      </c>
      <c r="D794" s="1738" t="s">
        <v>4643</v>
      </c>
      <c r="E794" s="1739"/>
      <c r="F794" s="78">
        <v>69620</v>
      </c>
      <c r="G794" s="12" t="s">
        <v>5974</v>
      </c>
      <c r="H794" s="12"/>
      <c r="I794" s="80"/>
      <c r="J794" s="80"/>
      <c r="K794" s="80" t="s">
        <v>5969</v>
      </c>
      <c r="L794" s="1856" t="s">
        <v>5384</v>
      </c>
      <c r="M794" s="78">
        <v>69620</v>
      </c>
      <c r="N794" s="12" t="s">
        <v>5380</v>
      </c>
      <c r="O794" s="1740"/>
      <c r="R794" s="1653"/>
    </row>
    <row r="795" spans="1:18" s="1647" customFormat="1" ht="47.25" hidden="1" x14ac:dyDescent="0.25">
      <c r="A795" s="80">
        <v>3</v>
      </c>
      <c r="B795" s="1977" t="s">
        <v>1553</v>
      </c>
      <c r="C795" s="1553" t="s">
        <v>6373</v>
      </c>
      <c r="D795" s="1738" t="s">
        <v>3136</v>
      </c>
      <c r="E795" s="1739"/>
      <c r="F795" s="78">
        <v>69900</v>
      </c>
      <c r="G795" s="12" t="s">
        <v>5974</v>
      </c>
      <c r="H795" s="12"/>
      <c r="I795" s="80"/>
      <c r="J795" s="80"/>
      <c r="K795" s="80" t="s">
        <v>5969</v>
      </c>
      <c r="L795" s="1856" t="s">
        <v>5384</v>
      </c>
      <c r="M795" s="78">
        <v>69900</v>
      </c>
      <c r="N795" s="12" t="s">
        <v>5380</v>
      </c>
      <c r="O795" s="1740"/>
    </row>
    <row r="796" spans="1:18" s="1647" customFormat="1" ht="78.75" hidden="1" x14ac:dyDescent="0.25">
      <c r="A796" s="80">
        <v>3</v>
      </c>
      <c r="B796" s="1977" t="s">
        <v>1568</v>
      </c>
      <c r="C796" s="1553" t="s">
        <v>7693</v>
      </c>
      <c r="D796" s="1738" t="s">
        <v>4623</v>
      </c>
      <c r="E796" s="12"/>
      <c r="F796" s="78">
        <v>83900</v>
      </c>
      <c r="G796" s="12" t="s">
        <v>5974</v>
      </c>
      <c r="H796" s="36"/>
      <c r="I796" s="80"/>
      <c r="J796" s="80"/>
      <c r="K796" s="80" t="s">
        <v>5969</v>
      </c>
      <c r="L796" s="1854" t="s">
        <v>871</v>
      </c>
      <c r="M796" s="76">
        <v>83900</v>
      </c>
      <c r="N796" s="12" t="s">
        <v>7696</v>
      </c>
      <c r="O796" s="77"/>
      <c r="P796" s="1747"/>
    </row>
    <row r="797" spans="1:18" s="1647" customFormat="1" ht="47.25" hidden="1" x14ac:dyDescent="0.25">
      <c r="A797" s="80">
        <v>3</v>
      </c>
      <c r="B797" s="1977" t="s">
        <v>1546</v>
      </c>
      <c r="C797" s="87" t="s">
        <v>6322</v>
      </c>
      <c r="D797" s="1741" t="s">
        <v>4640</v>
      </c>
      <c r="E797" s="1746" t="s">
        <v>4991</v>
      </c>
      <c r="F797" s="41">
        <v>87640</v>
      </c>
      <c r="G797" s="34" t="s">
        <v>5974</v>
      </c>
      <c r="H797" s="34"/>
      <c r="I797" s="1243"/>
      <c r="J797" s="1243"/>
      <c r="K797" s="1243" t="s">
        <v>5969</v>
      </c>
      <c r="L797" s="1890" t="s">
        <v>5382</v>
      </c>
      <c r="M797" s="41">
        <v>87640</v>
      </c>
      <c r="N797" s="34" t="s">
        <v>5380</v>
      </c>
      <c r="O797" s="42"/>
      <c r="P797" s="1747"/>
    </row>
    <row r="798" spans="1:18" s="1647" customFormat="1" ht="31.5" hidden="1" x14ac:dyDescent="0.25">
      <c r="A798" s="80">
        <v>3</v>
      </c>
      <c r="B798" s="1977" t="s">
        <v>1562</v>
      </c>
      <c r="C798" s="1249" t="s">
        <v>7708</v>
      </c>
      <c r="D798" s="1738" t="s">
        <v>4628</v>
      </c>
      <c r="E798" s="12"/>
      <c r="F798" s="78">
        <v>100000</v>
      </c>
      <c r="G798" s="12" t="s">
        <v>5974</v>
      </c>
      <c r="H798" s="36"/>
      <c r="I798" s="80"/>
      <c r="J798" s="80"/>
      <c r="K798" s="80" t="s">
        <v>5969</v>
      </c>
      <c r="L798" s="1855" t="s">
        <v>7710</v>
      </c>
      <c r="M798" s="78">
        <v>100000</v>
      </c>
      <c r="N798" s="12" t="s">
        <v>7711</v>
      </c>
      <c r="O798" s="77"/>
      <c r="P798" s="1672"/>
    </row>
    <row r="799" spans="1:18" s="1647" customFormat="1" hidden="1" x14ac:dyDescent="0.25">
      <c r="A799" s="80">
        <v>3</v>
      </c>
      <c r="B799" s="1977" t="s">
        <v>1547</v>
      </c>
      <c r="C799" s="1553" t="s">
        <v>6322</v>
      </c>
      <c r="D799" s="1738" t="s">
        <v>4634</v>
      </c>
      <c r="E799" s="1739"/>
      <c r="F799" s="78">
        <v>150000</v>
      </c>
      <c r="G799" s="12" t="s">
        <v>5974</v>
      </c>
      <c r="H799" s="12"/>
      <c r="I799" s="80"/>
      <c r="J799" s="80"/>
      <c r="K799" s="80" t="s">
        <v>5969</v>
      </c>
      <c r="L799" s="1897" t="s">
        <v>5379</v>
      </c>
      <c r="M799" s="78">
        <v>150000</v>
      </c>
      <c r="N799" s="12"/>
      <c r="O799" s="79"/>
      <c r="Q799" s="1769"/>
    </row>
    <row r="800" spans="1:18" s="1664" customFormat="1" ht="31.5" hidden="1" x14ac:dyDescent="0.25">
      <c r="A800" s="80">
        <v>3</v>
      </c>
      <c r="B800" s="1977" t="s">
        <v>1560</v>
      </c>
      <c r="C800" s="1553" t="s">
        <v>7705</v>
      </c>
      <c r="D800" s="1738" t="s">
        <v>4626</v>
      </c>
      <c r="E800" s="12"/>
      <c r="F800" s="78">
        <v>150000</v>
      </c>
      <c r="G800" s="12" t="s">
        <v>5974</v>
      </c>
      <c r="H800" s="12"/>
      <c r="I800" s="80"/>
      <c r="J800" s="80"/>
      <c r="K800" s="80" t="s">
        <v>5969</v>
      </c>
      <c r="L800" s="1855" t="s">
        <v>5378</v>
      </c>
      <c r="M800" s="78">
        <v>150000</v>
      </c>
      <c r="N800" s="12"/>
      <c r="O800" s="77"/>
      <c r="P800" s="1700"/>
      <c r="Q800" s="1647"/>
      <c r="R800" s="1653"/>
    </row>
    <row r="801" spans="1:18" s="1664" customFormat="1" ht="31.5" hidden="1" x14ac:dyDescent="0.25">
      <c r="A801" s="80">
        <v>3</v>
      </c>
      <c r="B801" s="1977" t="s">
        <v>1551</v>
      </c>
      <c r="C801" s="1553" t="s">
        <v>5387</v>
      </c>
      <c r="D801" s="1738" t="s">
        <v>4649</v>
      </c>
      <c r="E801" s="1739"/>
      <c r="F801" s="78">
        <v>240000</v>
      </c>
      <c r="G801" s="12" t="s">
        <v>5174</v>
      </c>
      <c r="H801" s="12" t="s">
        <v>4934</v>
      </c>
      <c r="I801" s="80" t="s">
        <v>3099</v>
      </c>
      <c r="J801" s="12" t="s">
        <v>5164</v>
      </c>
      <c r="K801" s="80" t="s">
        <v>5969</v>
      </c>
      <c r="L801" s="1856" t="s">
        <v>5389</v>
      </c>
      <c r="M801" s="78">
        <v>240000</v>
      </c>
      <c r="N801" s="80"/>
      <c r="O801" s="79"/>
      <c r="P801" s="1700"/>
      <c r="Q801" s="1647"/>
      <c r="R801" s="1653"/>
    </row>
    <row r="802" spans="1:18" s="1647" customFormat="1" ht="31.5" hidden="1" x14ac:dyDescent="0.25">
      <c r="A802" s="80">
        <v>3</v>
      </c>
      <c r="B802" s="1977" t="s">
        <v>1556</v>
      </c>
      <c r="C802" s="1553" t="s">
        <v>7705</v>
      </c>
      <c r="D802" s="1738" t="s">
        <v>4651</v>
      </c>
      <c r="E802" s="12"/>
      <c r="F802" s="78">
        <v>280000</v>
      </c>
      <c r="G802" s="12" t="s">
        <v>5174</v>
      </c>
      <c r="H802" s="12" t="s">
        <v>4934</v>
      </c>
      <c r="I802" s="80" t="s">
        <v>3078</v>
      </c>
      <c r="J802" s="80" t="s">
        <v>5164</v>
      </c>
      <c r="K802" s="80" t="s">
        <v>5969</v>
      </c>
      <c r="L802" s="1854" t="s">
        <v>807</v>
      </c>
      <c r="M802" s="76">
        <v>280000</v>
      </c>
      <c r="N802" s="12" t="s">
        <v>7700</v>
      </c>
      <c r="O802" s="77"/>
      <c r="P802" s="1700"/>
      <c r="R802" s="1653"/>
    </row>
    <row r="803" spans="1:18" s="1647" customFormat="1" ht="31.5" hidden="1" x14ac:dyDescent="0.25">
      <c r="A803" s="80">
        <v>3</v>
      </c>
      <c r="B803" s="1977" t="s">
        <v>1550</v>
      </c>
      <c r="C803" s="1553" t="s">
        <v>5387</v>
      </c>
      <c r="D803" s="1738" t="s">
        <v>4648</v>
      </c>
      <c r="E803" s="1739"/>
      <c r="F803" s="78">
        <v>320000</v>
      </c>
      <c r="G803" s="12" t="s">
        <v>5174</v>
      </c>
      <c r="H803" s="12" t="s">
        <v>4934</v>
      </c>
      <c r="I803" s="80" t="s">
        <v>5160</v>
      </c>
      <c r="J803" s="12" t="s">
        <v>5164</v>
      </c>
      <c r="K803" s="37" t="s">
        <v>5969</v>
      </c>
      <c r="L803" s="1856" t="s">
        <v>5388</v>
      </c>
      <c r="M803" s="78">
        <v>320000</v>
      </c>
      <c r="N803" s="80"/>
      <c r="O803" s="79"/>
      <c r="P803" s="1700"/>
    </row>
    <row r="804" spans="1:18" s="1647" customFormat="1" ht="31.5" hidden="1" x14ac:dyDescent="0.25">
      <c r="A804" s="80">
        <v>3</v>
      </c>
      <c r="B804" s="1977" t="s">
        <v>1540</v>
      </c>
      <c r="C804" s="1249" t="s">
        <v>7725</v>
      </c>
      <c r="D804" s="1738" t="s">
        <v>4650</v>
      </c>
      <c r="E804" s="12"/>
      <c r="F804" s="76">
        <v>430000</v>
      </c>
      <c r="G804" s="12" t="s">
        <v>5174</v>
      </c>
      <c r="H804" s="12" t="s">
        <v>4934</v>
      </c>
      <c r="I804" s="80" t="s">
        <v>3115</v>
      </c>
      <c r="J804" s="80" t="s">
        <v>5164</v>
      </c>
      <c r="K804" s="80" t="s">
        <v>5969</v>
      </c>
      <c r="L804" s="1846" t="s">
        <v>5376</v>
      </c>
      <c r="M804" s="76">
        <v>430000</v>
      </c>
      <c r="N804" s="12"/>
      <c r="O804" s="77"/>
    </row>
    <row r="805" spans="1:18" s="1647" customFormat="1" ht="63" hidden="1" x14ac:dyDescent="0.25">
      <c r="A805" s="80">
        <v>3</v>
      </c>
      <c r="B805" s="1977" t="s">
        <v>1558</v>
      </c>
      <c r="C805" s="1553" t="s">
        <v>7705</v>
      </c>
      <c r="D805" s="1428" t="s">
        <v>4605</v>
      </c>
      <c r="E805" s="14"/>
      <c r="F805" s="1896">
        <v>562500</v>
      </c>
      <c r="G805" s="12" t="s">
        <v>5174</v>
      </c>
      <c r="H805" s="14" t="s">
        <v>4895</v>
      </c>
      <c r="I805" s="14" t="s">
        <v>5038</v>
      </c>
      <c r="J805" s="36" t="s">
        <v>3286</v>
      </c>
      <c r="K805" s="15" t="s">
        <v>5969</v>
      </c>
      <c r="L805" s="1856" t="s">
        <v>813</v>
      </c>
      <c r="M805" s="76">
        <v>562500</v>
      </c>
      <c r="N805" s="12" t="s">
        <v>3211</v>
      </c>
      <c r="O805" s="77" t="s">
        <v>814</v>
      </c>
    </row>
    <row r="806" spans="1:18" s="1940" customFormat="1" ht="47.25" hidden="1" x14ac:dyDescent="0.25">
      <c r="A806" s="1712">
        <v>3</v>
      </c>
      <c r="B806" s="1977" t="s">
        <v>1549</v>
      </c>
      <c r="C806" s="81" t="s">
        <v>8006</v>
      </c>
      <c r="D806" s="1416" t="s">
        <v>3017</v>
      </c>
      <c r="E806" s="14"/>
      <c r="F806" s="13">
        <v>640000</v>
      </c>
      <c r="G806" s="14" t="s">
        <v>5174</v>
      </c>
      <c r="H806" s="14" t="s">
        <v>4934</v>
      </c>
      <c r="I806" s="1243" t="s">
        <v>3115</v>
      </c>
      <c r="J806" s="15" t="s">
        <v>5164</v>
      </c>
      <c r="K806" s="15" t="s">
        <v>5969</v>
      </c>
      <c r="L806" s="1854" t="s">
        <v>806</v>
      </c>
      <c r="M806" s="76">
        <v>640000</v>
      </c>
      <c r="N806" s="12" t="s">
        <v>3219</v>
      </c>
      <c r="O806" s="77"/>
      <c r="P806" s="1647"/>
      <c r="Q806" s="1647"/>
      <c r="R806" s="1672"/>
    </row>
    <row r="807" spans="1:18" s="1648" customFormat="1" ht="63" hidden="1" x14ac:dyDescent="0.25">
      <c r="A807" s="80">
        <v>3</v>
      </c>
      <c r="B807" s="1977" t="s">
        <v>1542</v>
      </c>
      <c r="C807" s="1553" t="s">
        <v>7736</v>
      </c>
      <c r="D807" s="1738" t="s">
        <v>4654</v>
      </c>
      <c r="E807" s="12"/>
      <c r="F807" s="78">
        <v>750000</v>
      </c>
      <c r="G807" s="12" t="s">
        <v>5174</v>
      </c>
      <c r="H807" s="36" t="s">
        <v>4895</v>
      </c>
      <c r="I807" s="80" t="s">
        <v>5272</v>
      </c>
      <c r="J807" s="36" t="s">
        <v>3286</v>
      </c>
      <c r="K807" s="80" t="s">
        <v>5969</v>
      </c>
      <c r="L807" s="1916" t="s">
        <v>5517</v>
      </c>
      <c r="M807" s="78">
        <v>1500000</v>
      </c>
      <c r="N807" s="12"/>
      <c r="O807" s="12" t="s">
        <v>3203</v>
      </c>
      <c r="P807" s="1700"/>
      <c r="Q807" s="1647"/>
      <c r="R807" s="1647"/>
    </row>
    <row r="808" spans="1:18" s="1648" customFormat="1" ht="47.25" hidden="1" x14ac:dyDescent="0.2">
      <c r="A808" s="80">
        <v>3</v>
      </c>
      <c r="B808" s="12" t="s">
        <v>1537</v>
      </c>
      <c r="C808" s="1249" t="s">
        <v>7734</v>
      </c>
      <c r="D808" s="1738" t="s">
        <v>4653</v>
      </c>
      <c r="E808" s="12"/>
      <c r="F808" s="78">
        <v>1100000</v>
      </c>
      <c r="G808" s="12" t="s">
        <v>5174</v>
      </c>
      <c r="H808" s="12" t="s">
        <v>4895</v>
      </c>
      <c r="I808" s="36" t="s">
        <v>5223</v>
      </c>
      <c r="J808" s="12" t="s">
        <v>3167</v>
      </c>
      <c r="K808" s="80" t="s">
        <v>5969</v>
      </c>
      <c r="L808" s="1854" t="s">
        <v>862</v>
      </c>
      <c r="M808" s="76" t="s">
        <v>863</v>
      </c>
      <c r="N808" s="12" t="s">
        <v>802</v>
      </c>
      <c r="O808" s="77"/>
      <c r="P808" s="1647"/>
      <c r="Q808" s="1647"/>
      <c r="R808" s="1672"/>
    </row>
    <row r="809" spans="1:18" s="1933" customFormat="1" ht="63" hidden="1" x14ac:dyDescent="0.25">
      <c r="A809" s="80">
        <v>3</v>
      </c>
      <c r="B809" s="1977" t="s">
        <v>1561</v>
      </c>
      <c r="C809" s="1553" t="s">
        <v>7749</v>
      </c>
      <c r="D809" s="1738" t="s">
        <v>4663</v>
      </c>
      <c r="E809" s="12"/>
      <c r="F809" s="76">
        <v>1200000</v>
      </c>
      <c r="G809" s="12" t="s">
        <v>5174</v>
      </c>
      <c r="H809" s="12" t="s">
        <v>4934</v>
      </c>
      <c r="I809" s="36" t="s">
        <v>5038</v>
      </c>
      <c r="J809" s="80" t="s">
        <v>5164</v>
      </c>
      <c r="K809" s="80" t="s">
        <v>5969</v>
      </c>
      <c r="L809" s="1855" t="s">
        <v>7710</v>
      </c>
      <c r="M809" s="76">
        <v>1200000</v>
      </c>
      <c r="N809" s="12" t="s">
        <v>7711</v>
      </c>
      <c r="O809" s="12"/>
      <c r="P809" s="1647"/>
      <c r="Q809" s="1647"/>
      <c r="R809" s="1700"/>
    </row>
    <row r="810" spans="1:18" s="1647" customFormat="1" ht="47.25" hidden="1" x14ac:dyDescent="0.25">
      <c r="A810" s="80">
        <v>3</v>
      </c>
      <c r="B810" s="1977" t="s">
        <v>1541</v>
      </c>
      <c r="C810" s="1553" t="s">
        <v>7729</v>
      </c>
      <c r="D810" s="1738" t="s">
        <v>4652</v>
      </c>
      <c r="E810" s="12"/>
      <c r="F810" s="78">
        <v>1300000</v>
      </c>
      <c r="G810" s="12" t="s">
        <v>5174</v>
      </c>
      <c r="H810" s="12" t="s">
        <v>4934</v>
      </c>
      <c r="I810" s="36" t="s">
        <v>5267</v>
      </c>
      <c r="J810" s="1733" t="s">
        <v>5164</v>
      </c>
      <c r="K810" s="80" t="s">
        <v>5969</v>
      </c>
      <c r="L810" s="1854" t="s">
        <v>804</v>
      </c>
      <c r="M810" s="76" t="s">
        <v>7732</v>
      </c>
      <c r="N810" s="12" t="s">
        <v>7733</v>
      </c>
      <c r="O810" s="77"/>
      <c r="R810" s="1700"/>
    </row>
    <row r="811" spans="1:18" s="1647" customFormat="1" ht="94.5" hidden="1" x14ac:dyDescent="0.25">
      <c r="A811" s="1243">
        <v>3</v>
      </c>
      <c r="B811" s="1977" t="s">
        <v>1564</v>
      </c>
      <c r="C811" s="1249" t="s">
        <v>7708</v>
      </c>
      <c r="D811" s="1738" t="s">
        <v>4655</v>
      </c>
      <c r="E811" s="12"/>
      <c r="F811" s="76">
        <v>2500000</v>
      </c>
      <c r="G811" s="12" t="s">
        <v>5174</v>
      </c>
      <c r="H811" s="12" t="s">
        <v>3089</v>
      </c>
      <c r="I811" s="36" t="s">
        <v>5267</v>
      </c>
      <c r="J811" s="36" t="s">
        <v>3286</v>
      </c>
      <c r="K811" s="80" t="s">
        <v>5969</v>
      </c>
      <c r="L811" s="1918" t="s">
        <v>808</v>
      </c>
      <c r="M811" s="76">
        <v>5000000</v>
      </c>
      <c r="N811" s="12" t="s">
        <v>5392</v>
      </c>
      <c r="O811" s="12" t="s">
        <v>3209</v>
      </c>
      <c r="R811" s="1672"/>
    </row>
    <row r="812" spans="1:18" s="1647" customFormat="1" ht="63" hidden="1" x14ac:dyDescent="0.25">
      <c r="A812" s="1243">
        <v>3</v>
      </c>
      <c r="B812" s="1977" t="s">
        <v>1544</v>
      </c>
      <c r="C812" s="1249" t="s">
        <v>5180</v>
      </c>
      <c r="D812" s="1738" t="s">
        <v>4661</v>
      </c>
      <c r="E812" s="12"/>
      <c r="F812" s="76">
        <v>2600000</v>
      </c>
      <c r="G812" s="12" t="s">
        <v>5174</v>
      </c>
      <c r="H812" s="12" t="s">
        <v>3089</v>
      </c>
      <c r="I812" s="36" t="s">
        <v>5267</v>
      </c>
      <c r="J812" s="36" t="s">
        <v>3286</v>
      </c>
      <c r="K812" s="80" t="s">
        <v>5969</v>
      </c>
      <c r="L812" s="1855" t="s">
        <v>7703</v>
      </c>
      <c r="M812" s="76">
        <v>5200000</v>
      </c>
      <c r="N812" s="12" t="s">
        <v>7704</v>
      </c>
      <c r="O812" s="12" t="s">
        <v>3208</v>
      </c>
      <c r="R812" s="1672"/>
    </row>
    <row r="813" spans="1:18" s="1647" customFormat="1" ht="78.75" hidden="1" x14ac:dyDescent="0.25">
      <c r="A813" s="175">
        <v>3</v>
      </c>
      <c r="B813" s="1977" t="s">
        <v>1557</v>
      </c>
      <c r="C813" s="1553" t="s">
        <v>7705</v>
      </c>
      <c r="D813" s="1738" t="s">
        <v>3185</v>
      </c>
      <c r="E813" s="12"/>
      <c r="F813" s="76">
        <v>5000000</v>
      </c>
      <c r="G813" s="12" t="s">
        <v>5174</v>
      </c>
      <c r="H813" s="12" t="s">
        <v>3089</v>
      </c>
      <c r="I813" s="36" t="s">
        <v>5223</v>
      </c>
      <c r="J813" s="36" t="s">
        <v>3286</v>
      </c>
      <c r="K813" s="80" t="s">
        <v>5969</v>
      </c>
      <c r="L813" s="1854" t="s">
        <v>5394</v>
      </c>
      <c r="M813" s="76" t="s">
        <v>5395</v>
      </c>
      <c r="N813" s="12" t="s">
        <v>5396</v>
      </c>
      <c r="O813" s="12" t="s">
        <v>864</v>
      </c>
      <c r="Q813" s="1672"/>
    </row>
    <row r="814" spans="1:18" s="1647" customFormat="1" ht="47.25" hidden="1" x14ac:dyDescent="0.25">
      <c r="A814" s="1814">
        <v>3</v>
      </c>
      <c r="B814" s="2052" t="s">
        <v>1571</v>
      </c>
      <c r="C814" s="1703" t="s">
        <v>7721</v>
      </c>
      <c r="D814" s="1968" t="s">
        <v>912</v>
      </c>
      <c r="E814" s="143" t="s">
        <v>4991</v>
      </c>
      <c r="F814" s="1965">
        <v>5600000</v>
      </c>
      <c r="G814" s="143" t="s">
        <v>5225</v>
      </c>
      <c r="H814" s="143" t="s">
        <v>4934</v>
      </c>
      <c r="I814" s="1295" t="s">
        <v>5267</v>
      </c>
      <c r="J814" s="143" t="s">
        <v>3117</v>
      </c>
      <c r="K814" s="1295" t="s">
        <v>5969</v>
      </c>
      <c r="L814" s="1851" t="s">
        <v>5386</v>
      </c>
      <c r="M814" s="1965">
        <v>5600000</v>
      </c>
      <c r="N814" s="143" t="s">
        <v>977</v>
      </c>
      <c r="O814" s="1985" t="s">
        <v>4647</v>
      </c>
      <c r="P814" s="1823"/>
      <c r="Q814" s="1823"/>
      <c r="R814" s="1823"/>
    </row>
    <row r="815" spans="1:18" s="1647" customFormat="1" ht="78.75" hidden="1" x14ac:dyDescent="0.2">
      <c r="A815" s="1814">
        <v>3</v>
      </c>
      <c r="B815" s="129" t="s">
        <v>1478</v>
      </c>
      <c r="C815" s="1555" t="s">
        <v>6564</v>
      </c>
      <c r="D815" s="1738" t="s">
        <v>4659</v>
      </c>
      <c r="E815" s="150"/>
      <c r="F815" s="76">
        <v>7000000</v>
      </c>
      <c r="G815" s="12" t="s">
        <v>5174</v>
      </c>
      <c r="H815" s="12" t="s">
        <v>3089</v>
      </c>
      <c r="I815" s="36" t="s">
        <v>5267</v>
      </c>
      <c r="J815" s="36" t="s">
        <v>3286</v>
      </c>
      <c r="K815" s="80" t="s">
        <v>5969</v>
      </c>
      <c r="L815" s="1916" t="s">
        <v>5517</v>
      </c>
      <c r="M815" s="76">
        <v>7000000</v>
      </c>
      <c r="N815" s="1590"/>
      <c r="O815" s="12" t="s">
        <v>865</v>
      </c>
      <c r="P815" s="1823"/>
      <c r="Q815" s="1823"/>
      <c r="R815" s="1823"/>
    </row>
    <row r="816" spans="1:18" s="1647" customFormat="1" ht="63" hidden="1" x14ac:dyDescent="0.25">
      <c r="A816" s="1814">
        <v>3</v>
      </c>
      <c r="B816" s="2051" t="s">
        <v>1567</v>
      </c>
      <c r="C816" s="1816" t="s">
        <v>7693</v>
      </c>
      <c r="D816" s="1817" t="s">
        <v>4665</v>
      </c>
      <c r="E816" s="1818"/>
      <c r="F816" s="1819">
        <v>9800</v>
      </c>
      <c r="G816" s="1818" t="s">
        <v>5172</v>
      </c>
      <c r="H816" s="1815" t="s">
        <v>4934</v>
      </c>
      <c r="I816" s="1820" t="s">
        <v>5038</v>
      </c>
      <c r="J816" s="1820" t="s">
        <v>5270</v>
      </c>
      <c r="K816" s="1814" t="s">
        <v>5969</v>
      </c>
      <c r="L816" s="1917" t="s">
        <v>809</v>
      </c>
      <c r="M816" s="1819">
        <v>9800</v>
      </c>
      <c r="N816" s="1815" t="s">
        <v>5279</v>
      </c>
      <c r="O816" s="1821"/>
      <c r="P816" s="1672"/>
    </row>
    <row r="817" spans="1:18" s="1647" customFormat="1" ht="31.5" hidden="1" x14ac:dyDescent="0.25">
      <c r="A817" s="1814">
        <v>3</v>
      </c>
      <c r="B817" s="2051" t="s">
        <v>1548</v>
      </c>
      <c r="C817" s="1816" t="s">
        <v>8006</v>
      </c>
      <c r="D817" s="1817" t="s">
        <v>3183</v>
      </c>
      <c r="E817" s="1818"/>
      <c r="F817" s="1819">
        <v>21000</v>
      </c>
      <c r="G817" s="1818" t="s">
        <v>5172</v>
      </c>
      <c r="H817" s="1815" t="s">
        <v>4934</v>
      </c>
      <c r="I817" s="1820" t="s">
        <v>5223</v>
      </c>
      <c r="J817" s="1820" t="s">
        <v>5164</v>
      </c>
      <c r="K817" s="1814" t="s">
        <v>5969</v>
      </c>
      <c r="L817" s="1917" t="s">
        <v>8016</v>
      </c>
      <c r="M817" s="1819">
        <v>21000</v>
      </c>
      <c r="N817" s="1815" t="s">
        <v>5871</v>
      </c>
      <c r="O817" s="1821"/>
      <c r="P817" s="1648"/>
      <c r="Q817" s="1648"/>
      <c r="R817" s="1648"/>
    </row>
    <row r="818" spans="1:18" s="1647" customFormat="1" ht="47.25" hidden="1" x14ac:dyDescent="0.2">
      <c r="A818" s="80">
        <v>4</v>
      </c>
      <c r="B818" s="2039" t="s">
        <v>2878</v>
      </c>
      <c r="C818" s="1260" t="s">
        <v>7519</v>
      </c>
      <c r="D818" s="164" t="s">
        <v>670</v>
      </c>
      <c r="E818" s="151" t="s">
        <v>4991</v>
      </c>
      <c r="F818" s="152">
        <v>47000</v>
      </c>
      <c r="G818" s="153" t="s">
        <v>5974</v>
      </c>
      <c r="H818" s="153"/>
      <c r="I818" s="154"/>
      <c r="J818" s="154"/>
      <c r="K818" s="175" t="s">
        <v>5969</v>
      </c>
      <c r="L818" s="1845" t="s">
        <v>5192</v>
      </c>
      <c r="M818" s="152">
        <v>32000</v>
      </c>
      <c r="N818" s="151"/>
      <c r="O818" s="164"/>
      <c r="P818" s="1664"/>
    </row>
    <row r="819" spans="1:18" s="1647" customFormat="1" ht="31.5" hidden="1" x14ac:dyDescent="0.2">
      <c r="A819" s="80">
        <v>4</v>
      </c>
      <c r="B819" s="12" t="s">
        <v>1572</v>
      </c>
      <c r="C819" s="1553" t="s">
        <v>7514</v>
      </c>
      <c r="D819" s="1416" t="s">
        <v>4669</v>
      </c>
      <c r="E819" s="14"/>
      <c r="F819" s="13">
        <v>8000</v>
      </c>
      <c r="G819" s="14" t="s">
        <v>5974</v>
      </c>
      <c r="H819" s="14"/>
      <c r="I819" s="15"/>
      <c r="J819" s="15"/>
      <c r="K819" s="15" t="s">
        <v>5969</v>
      </c>
      <c r="L819" s="1855" t="s">
        <v>7631</v>
      </c>
      <c r="M819" s="13">
        <v>8000</v>
      </c>
      <c r="N819" s="12"/>
      <c r="O819" s="79"/>
      <c r="Q819" s="1672"/>
      <c r="R819" s="1653"/>
    </row>
    <row r="820" spans="1:18" s="1647" customFormat="1" ht="173.25" hidden="1" x14ac:dyDescent="0.2">
      <c r="A820" s="80">
        <v>4</v>
      </c>
      <c r="B820" s="12" t="s">
        <v>1573</v>
      </c>
      <c r="C820" s="1553" t="s">
        <v>5186</v>
      </c>
      <c r="D820" s="1416" t="s">
        <v>5187</v>
      </c>
      <c r="E820" s="14"/>
      <c r="F820" s="13">
        <v>186000</v>
      </c>
      <c r="G820" s="14" t="s">
        <v>5974</v>
      </c>
      <c r="H820" s="12"/>
      <c r="I820" s="15"/>
      <c r="J820" s="15"/>
      <c r="K820" s="15" t="s">
        <v>5969</v>
      </c>
      <c r="L820" s="1855" t="s">
        <v>7964</v>
      </c>
      <c r="M820" s="13">
        <v>186000</v>
      </c>
      <c r="N820" s="80"/>
      <c r="O820" s="79"/>
      <c r="R820" s="1653"/>
    </row>
    <row r="821" spans="1:18" s="1647" customFormat="1" ht="31.5" hidden="1" x14ac:dyDescent="0.2">
      <c r="A821" s="175">
        <v>4</v>
      </c>
      <c r="B821" s="12" t="s">
        <v>1574</v>
      </c>
      <c r="C821" s="1553" t="s">
        <v>7509</v>
      </c>
      <c r="D821" s="1416" t="s">
        <v>3184</v>
      </c>
      <c r="E821" s="14"/>
      <c r="F821" s="13">
        <v>40000</v>
      </c>
      <c r="G821" s="14" t="s">
        <v>5974</v>
      </c>
      <c r="H821" s="14"/>
      <c r="I821" s="15"/>
      <c r="J821" s="15"/>
      <c r="K821" s="15" t="s">
        <v>5969</v>
      </c>
      <c r="L821" s="1855" t="s">
        <v>7964</v>
      </c>
      <c r="M821" s="13">
        <v>40000</v>
      </c>
      <c r="N821" s="12"/>
      <c r="O821" s="77"/>
      <c r="P821" s="1769"/>
      <c r="R821" s="1653"/>
    </row>
    <row r="822" spans="1:18" s="1672" customFormat="1" ht="236.25" hidden="1" x14ac:dyDescent="0.25">
      <c r="A822" s="1323">
        <v>5</v>
      </c>
      <c r="B822" s="1805" t="s">
        <v>2879</v>
      </c>
      <c r="C822" s="1260" t="s">
        <v>7519</v>
      </c>
      <c r="D822" s="164" t="s">
        <v>670</v>
      </c>
      <c r="E822" s="151" t="s">
        <v>4991</v>
      </c>
      <c r="F822" s="152">
        <v>292400</v>
      </c>
      <c r="G822" s="151" t="s">
        <v>5225</v>
      </c>
      <c r="H822" s="151" t="s">
        <v>4934</v>
      </c>
      <c r="I822" s="154"/>
      <c r="J822" s="154" t="s">
        <v>7500</v>
      </c>
      <c r="K822" s="175" t="s">
        <v>5969</v>
      </c>
      <c r="L822" s="155" t="s">
        <v>673</v>
      </c>
      <c r="M822" s="139" t="s">
        <v>6588</v>
      </c>
      <c r="N822" s="151"/>
      <c r="O822" s="164"/>
      <c r="P822" s="1664"/>
      <c r="Q822" s="1647"/>
      <c r="R822" s="1653"/>
    </row>
    <row r="823" spans="1:18" s="1647" customFormat="1" ht="31.5" hidden="1" x14ac:dyDescent="0.2">
      <c r="A823" s="1323">
        <v>5</v>
      </c>
      <c r="B823" s="2039" t="s">
        <v>2880</v>
      </c>
      <c r="C823" s="1260" t="s">
        <v>7514</v>
      </c>
      <c r="D823" s="164" t="s">
        <v>4992</v>
      </c>
      <c r="E823" s="151" t="s">
        <v>4991</v>
      </c>
      <c r="F823" s="152">
        <v>22000</v>
      </c>
      <c r="G823" s="151" t="s">
        <v>5225</v>
      </c>
      <c r="H823" s="151" t="s">
        <v>4934</v>
      </c>
      <c r="I823" s="154"/>
      <c r="J823" s="172" t="s">
        <v>3119</v>
      </c>
      <c r="K823" s="175" t="s">
        <v>5969</v>
      </c>
      <c r="L823" s="155" t="s">
        <v>674</v>
      </c>
      <c r="M823" s="163" t="s">
        <v>6590</v>
      </c>
      <c r="N823" s="151"/>
      <c r="O823" s="164"/>
      <c r="P823" s="1664"/>
      <c r="R823" s="1653"/>
    </row>
    <row r="824" spans="1:18" s="1647" customFormat="1" ht="31.5" hidden="1" x14ac:dyDescent="0.2">
      <c r="A824" s="1323">
        <v>5</v>
      </c>
      <c r="B824" s="2039" t="s">
        <v>2881</v>
      </c>
      <c r="C824" s="1260" t="s">
        <v>7525</v>
      </c>
      <c r="D824" s="164" t="s">
        <v>4994</v>
      </c>
      <c r="E824" s="151" t="s">
        <v>4991</v>
      </c>
      <c r="F824" s="152">
        <v>70000</v>
      </c>
      <c r="G824" s="151" t="s">
        <v>5225</v>
      </c>
      <c r="H824" s="151" t="s">
        <v>4934</v>
      </c>
      <c r="I824" s="154"/>
      <c r="J824" s="151" t="s">
        <v>3119</v>
      </c>
      <c r="K824" s="175" t="s">
        <v>5969</v>
      </c>
      <c r="L824" s="155" t="s">
        <v>675</v>
      </c>
      <c r="M824" s="163">
        <v>70000</v>
      </c>
      <c r="N824" s="151"/>
      <c r="O824" s="164"/>
      <c r="P824" s="1664"/>
    </row>
    <row r="825" spans="1:18" s="1647" customFormat="1" ht="94.5" hidden="1" x14ac:dyDescent="0.2">
      <c r="A825" s="175">
        <v>5</v>
      </c>
      <c r="B825" s="2039" t="s">
        <v>2883</v>
      </c>
      <c r="C825" s="1260" t="s">
        <v>7509</v>
      </c>
      <c r="D825" s="164" t="s">
        <v>4995</v>
      </c>
      <c r="E825" s="151" t="s">
        <v>4991</v>
      </c>
      <c r="F825" s="152">
        <v>37200</v>
      </c>
      <c r="G825" s="151" t="s">
        <v>5225</v>
      </c>
      <c r="H825" s="151" t="s">
        <v>4934</v>
      </c>
      <c r="I825" s="154"/>
      <c r="J825" s="154" t="s">
        <v>7500</v>
      </c>
      <c r="K825" s="175" t="s">
        <v>5969</v>
      </c>
      <c r="L825" s="155" t="s">
        <v>980</v>
      </c>
      <c r="M825" s="163" t="s">
        <v>981</v>
      </c>
      <c r="N825" s="164" t="s">
        <v>982</v>
      </c>
      <c r="O825" s="1964" t="s">
        <v>983</v>
      </c>
      <c r="P825" s="1930"/>
    </row>
    <row r="826" spans="1:18" s="1647" customFormat="1" ht="63" hidden="1" x14ac:dyDescent="0.2">
      <c r="A826" s="1323">
        <v>5</v>
      </c>
      <c r="B826" s="2039" t="s">
        <v>2885</v>
      </c>
      <c r="C826" s="1260" t="s">
        <v>7523</v>
      </c>
      <c r="D826" s="164" t="s">
        <v>965</v>
      </c>
      <c r="E826" s="151" t="s">
        <v>4991</v>
      </c>
      <c r="F826" s="152">
        <v>38400</v>
      </c>
      <c r="G826" s="151" t="s">
        <v>5174</v>
      </c>
      <c r="H826" s="151" t="s">
        <v>4934</v>
      </c>
      <c r="I826" s="154"/>
      <c r="J826" s="154" t="s">
        <v>5164</v>
      </c>
      <c r="K826" s="175" t="s">
        <v>5969</v>
      </c>
      <c r="L826" s="155" t="s">
        <v>677</v>
      </c>
      <c r="M826" s="163" t="s">
        <v>6592</v>
      </c>
      <c r="N826" s="151"/>
      <c r="O826" s="164"/>
      <c r="P826" s="1664"/>
      <c r="Q826" s="1672"/>
    </row>
    <row r="827" spans="1:18" s="1647" customFormat="1" ht="330.75" hidden="1" x14ac:dyDescent="0.2">
      <c r="A827" s="1323">
        <v>5</v>
      </c>
      <c r="B827" s="2039" t="s">
        <v>2891</v>
      </c>
      <c r="C827" s="1260" t="s">
        <v>7831</v>
      </c>
      <c r="D827" s="164" t="s">
        <v>5111</v>
      </c>
      <c r="E827" s="151" t="s">
        <v>4991</v>
      </c>
      <c r="F827" s="1963">
        <v>137000</v>
      </c>
      <c r="G827" s="153" t="s">
        <v>5174</v>
      </c>
      <c r="H827" s="153" t="s">
        <v>4934</v>
      </c>
      <c r="I827" s="175"/>
      <c r="J827" s="1676"/>
      <c r="K827" s="175" t="s">
        <v>5969</v>
      </c>
      <c r="L827" s="155" t="s">
        <v>984</v>
      </c>
      <c r="M827" s="163" t="s">
        <v>985</v>
      </c>
      <c r="N827" s="164" t="s">
        <v>986</v>
      </c>
      <c r="O827" s="1964" t="s">
        <v>987</v>
      </c>
      <c r="P827" s="1689"/>
    </row>
    <row r="828" spans="1:18" s="1647" customFormat="1" ht="31.5" hidden="1" x14ac:dyDescent="0.2">
      <c r="A828" s="1323">
        <v>5</v>
      </c>
      <c r="B828" s="2039" t="s">
        <v>2893</v>
      </c>
      <c r="C828" s="1260" t="s">
        <v>5409</v>
      </c>
      <c r="D828" s="164" t="s">
        <v>5222</v>
      </c>
      <c r="E828" s="151" t="s">
        <v>4991</v>
      </c>
      <c r="F828" s="176">
        <v>0</v>
      </c>
      <c r="G828" s="153" t="s">
        <v>5974</v>
      </c>
      <c r="H828" s="153"/>
      <c r="I828" s="175"/>
      <c r="J828" s="175"/>
      <c r="K828" s="175" t="s">
        <v>5969</v>
      </c>
      <c r="L828" s="155"/>
      <c r="M828" s="163"/>
      <c r="N828" s="151" t="s">
        <v>976</v>
      </c>
      <c r="O828" s="194"/>
      <c r="P828" s="1653"/>
    </row>
    <row r="829" spans="1:18" s="1647" customFormat="1" ht="31.5" hidden="1" x14ac:dyDescent="0.2">
      <c r="A829" s="80">
        <v>5</v>
      </c>
      <c r="B829" s="1323" t="s">
        <v>1609</v>
      </c>
      <c r="C829" s="87" t="s">
        <v>6612</v>
      </c>
      <c r="D829" s="1750" t="s">
        <v>4685</v>
      </c>
      <c r="E829" s="202"/>
      <c r="F829" s="1567">
        <v>17000</v>
      </c>
      <c r="G829" s="14" t="s">
        <v>5974</v>
      </c>
      <c r="H829" s="14"/>
      <c r="I829" s="1323"/>
      <c r="J829" s="1323"/>
      <c r="K829" s="1323" t="s">
        <v>5969</v>
      </c>
      <c r="L829" s="1324" t="s">
        <v>690</v>
      </c>
      <c r="M829" s="1567">
        <v>17000</v>
      </c>
      <c r="N829" s="143"/>
      <c r="O829" s="1740"/>
      <c r="P829" s="2087"/>
      <c r="Q829" s="1976"/>
      <c r="R829" s="1976"/>
    </row>
    <row r="830" spans="1:18" s="1647" customFormat="1" ht="47.25" hidden="1" x14ac:dyDescent="0.2">
      <c r="A830" s="1323">
        <v>5</v>
      </c>
      <c r="B830" s="1323" t="s">
        <v>1610</v>
      </c>
      <c r="C830" s="87" t="s">
        <v>7825</v>
      </c>
      <c r="D830" s="1750" t="s">
        <v>4673</v>
      </c>
      <c r="E830" s="202"/>
      <c r="F830" s="1567">
        <v>20000</v>
      </c>
      <c r="G830" s="14" t="s">
        <v>5974</v>
      </c>
      <c r="H830" s="14"/>
      <c r="I830" s="1323"/>
      <c r="J830" s="1323"/>
      <c r="K830" s="1323" t="s">
        <v>5969</v>
      </c>
      <c r="L830" s="1324" t="s">
        <v>694</v>
      </c>
      <c r="M830" s="1567">
        <v>20000</v>
      </c>
      <c r="N830" s="143"/>
      <c r="O830" s="1740"/>
    </row>
    <row r="831" spans="1:18" s="1647" customFormat="1" ht="63" hidden="1" x14ac:dyDescent="0.2">
      <c r="A831" s="1323">
        <v>5</v>
      </c>
      <c r="B831" s="1323" t="s">
        <v>1603</v>
      </c>
      <c r="C831" s="87" t="s">
        <v>6631</v>
      </c>
      <c r="D831" s="1750" t="s">
        <v>4697</v>
      </c>
      <c r="E831" s="202"/>
      <c r="F831" s="1567">
        <v>20000</v>
      </c>
      <c r="G831" s="14" t="s">
        <v>5974</v>
      </c>
      <c r="H831" s="14"/>
      <c r="I831" s="1323"/>
      <c r="J831" s="1323"/>
      <c r="K831" s="1323" t="s">
        <v>5969</v>
      </c>
      <c r="L831" s="1752" t="s">
        <v>692</v>
      </c>
      <c r="M831" s="1753" t="s">
        <v>7634</v>
      </c>
      <c r="N831" s="143"/>
      <c r="O831" s="1740"/>
      <c r="P831" s="1498"/>
    </row>
    <row r="832" spans="1:18" s="1647" customFormat="1" ht="31.5" hidden="1" x14ac:dyDescent="0.2">
      <c r="A832" s="1323">
        <v>5</v>
      </c>
      <c r="B832" s="1323" t="s">
        <v>1582</v>
      </c>
      <c r="C832" s="87" t="s">
        <v>7839</v>
      </c>
      <c r="D832" s="1750" t="s">
        <v>4680</v>
      </c>
      <c r="E832" s="202"/>
      <c r="F832" s="1567">
        <v>24000</v>
      </c>
      <c r="G832" s="14" t="s">
        <v>5974</v>
      </c>
      <c r="H832" s="14"/>
      <c r="I832" s="1323"/>
      <c r="J832" s="1323"/>
      <c r="K832" s="1323" t="s">
        <v>5969</v>
      </c>
      <c r="L832" s="1752" t="s">
        <v>684</v>
      </c>
      <c r="M832" s="1753" t="s">
        <v>6607</v>
      </c>
      <c r="N832" s="143"/>
      <c r="O832" s="1740"/>
    </row>
    <row r="833" spans="1:17" s="1647" customFormat="1" ht="31.5" hidden="1" x14ac:dyDescent="0.2">
      <c r="A833" s="1323">
        <v>5</v>
      </c>
      <c r="B833" s="12" t="s">
        <v>1618</v>
      </c>
      <c r="C833" s="81" t="s">
        <v>7004</v>
      </c>
      <c r="D833" s="1750" t="s">
        <v>4679</v>
      </c>
      <c r="E833" s="14"/>
      <c r="F833" s="13">
        <v>25000</v>
      </c>
      <c r="G833" s="14" t="s">
        <v>5974</v>
      </c>
      <c r="H833" s="14"/>
      <c r="I833" s="15"/>
      <c r="J833" s="15"/>
      <c r="K833" s="1323" t="s">
        <v>5969</v>
      </c>
      <c r="L833" s="16" t="s">
        <v>699</v>
      </c>
      <c r="M833" s="78">
        <v>25000</v>
      </c>
      <c r="N833" s="143"/>
      <c r="O833" s="77"/>
    </row>
    <row r="834" spans="1:17" s="1647" customFormat="1" ht="31.5" hidden="1" x14ac:dyDescent="0.2">
      <c r="A834" s="1323">
        <v>5</v>
      </c>
      <c r="B834" s="1323" t="s">
        <v>1614</v>
      </c>
      <c r="C834" s="87" t="s">
        <v>6616</v>
      </c>
      <c r="D834" s="1750" t="s">
        <v>4688</v>
      </c>
      <c r="E834" s="202"/>
      <c r="F834" s="1567">
        <v>25000</v>
      </c>
      <c r="G834" s="14" t="s">
        <v>5974</v>
      </c>
      <c r="H834" s="14"/>
      <c r="I834" s="1323"/>
      <c r="J834" s="1323"/>
      <c r="K834" s="1323" t="s">
        <v>5969</v>
      </c>
      <c r="L834" s="1324" t="s">
        <v>697</v>
      </c>
      <c r="M834" s="1567">
        <v>25000</v>
      </c>
      <c r="N834" s="143"/>
      <c r="O834" s="1740"/>
    </row>
    <row r="835" spans="1:17" s="1647" customFormat="1" ht="31.5" hidden="1" x14ac:dyDescent="0.2">
      <c r="A835" s="1323">
        <v>5</v>
      </c>
      <c r="B835" s="1323" t="s">
        <v>1617</v>
      </c>
      <c r="C835" s="87" t="s">
        <v>6619</v>
      </c>
      <c r="D835" s="1750" t="s">
        <v>4689</v>
      </c>
      <c r="E835" s="202"/>
      <c r="F835" s="1567">
        <v>25000</v>
      </c>
      <c r="G835" s="14" t="s">
        <v>5974</v>
      </c>
      <c r="H835" s="14"/>
      <c r="I835" s="1323"/>
      <c r="J835" s="1323"/>
      <c r="K835" s="1323" t="s">
        <v>5969</v>
      </c>
      <c r="L835" s="1324" t="s">
        <v>697</v>
      </c>
      <c r="M835" s="1567">
        <v>25000</v>
      </c>
      <c r="N835" s="143"/>
      <c r="O835" s="1740"/>
    </row>
    <row r="836" spans="1:17" s="1647" customFormat="1" ht="31.5" hidden="1" x14ac:dyDescent="0.2">
      <c r="A836" s="1323">
        <v>5</v>
      </c>
      <c r="B836" s="1323" t="s">
        <v>1615</v>
      </c>
      <c r="C836" s="87" t="s">
        <v>6616</v>
      </c>
      <c r="D836" s="1750" t="s">
        <v>4690</v>
      </c>
      <c r="E836" s="202"/>
      <c r="F836" s="1567">
        <v>30000</v>
      </c>
      <c r="G836" s="14" t="s">
        <v>5974</v>
      </c>
      <c r="H836" s="14"/>
      <c r="I836" s="1323"/>
      <c r="J836" s="1323"/>
      <c r="K836" s="1323" t="s">
        <v>5969</v>
      </c>
      <c r="L836" s="1324" t="s">
        <v>698</v>
      </c>
      <c r="M836" s="1567">
        <v>30000</v>
      </c>
      <c r="N836" s="143"/>
      <c r="O836" s="1740"/>
    </row>
    <row r="837" spans="1:17" s="1647" customFormat="1" ht="31.5" hidden="1" x14ac:dyDescent="0.2">
      <c r="A837" s="1323">
        <v>5</v>
      </c>
      <c r="B837" s="1323" t="s">
        <v>1616</v>
      </c>
      <c r="C837" s="87" t="s">
        <v>6616</v>
      </c>
      <c r="D837" s="1750" t="s">
        <v>4691</v>
      </c>
      <c r="E837" s="202"/>
      <c r="F837" s="1567">
        <v>30000</v>
      </c>
      <c r="G837" s="14" t="s">
        <v>5974</v>
      </c>
      <c r="H837" s="14"/>
      <c r="I837" s="1323"/>
      <c r="J837" s="1323"/>
      <c r="K837" s="1323" t="s">
        <v>5969</v>
      </c>
      <c r="L837" s="1324" t="s">
        <v>698</v>
      </c>
      <c r="M837" s="1567">
        <v>30000</v>
      </c>
      <c r="N837" s="143"/>
      <c r="O837" s="1740"/>
    </row>
    <row r="838" spans="1:17" s="1647" customFormat="1" ht="31.5" hidden="1" x14ac:dyDescent="0.2">
      <c r="A838" s="1323">
        <v>5</v>
      </c>
      <c r="B838" s="1323" t="s">
        <v>1598</v>
      </c>
      <c r="C838" s="87" t="s">
        <v>6615</v>
      </c>
      <c r="D838" s="1750" t="s">
        <v>989</v>
      </c>
      <c r="E838" s="202"/>
      <c r="F838" s="1567">
        <v>35000</v>
      </c>
      <c r="G838" s="14" t="s">
        <v>5974</v>
      </c>
      <c r="H838" s="14"/>
      <c r="I838" s="1323"/>
      <c r="J838" s="1323"/>
      <c r="K838" s="1323" t="s">
        <v>5969</v>
      </c>
      <c r="L838" s="1324" t="s">
        <v>678</v>
      </c>
      <c r="M838" s="1567">
        <v>35000</v>
      </c>
      <c r="N838" s="143"/>
      <c r="O838" s="1740"/>
    </row>
    <row r="839" spans="1:17" s="1647" customFormat="1" ht="47.25" hidden="1" x14ac:dyDescent="0.2">
      <c r="A839" s="1323">
        <v>5</v>
      </c>
      <c r="B839" s="1323" t="s">
        <v>1612</v>
      </c>
      <c r="C839" s="87" t="s">
        <v>6599</v>
      </c>
      <c r="D839" s="1750" t="s">
        <v>4672</v>
      </c>
      <c r="E839" s="202"/>
      <c r="F839" s="1986">
        <v>40000</v>
      </c>
      <c r="G839" s="14" t="s">
        <v>5974</v>
      </c>
      <c r="H839" s="14"/>
      <c r="I839" s="1323"/>
      <c r="J839" s="1323"/>
      <c r="K839" s="1323" t="s">
        <v>5969</v>
      </c>
      <c r="L839" s="1324" t="s">
        <v>696</v>
      </c>
      <c r="M839" s="1567">
        <v>40000</v>
      </c>
      <c r="N839" s="143"/>
      <c r="O839" s="1740"/>
    </row>
    <row r="840" spans="1:17" s="1647" customFormat="1" ht="31.5" hidden="1" x14ac:dyDescent="0.2">
      <c r="A840" s="1323">
        <v>5</v>
      </c>
      <c r="B840" s="34" t="s">
        <v>1600</v>
      </c>
      <c r="C840" s="87" t="s">
        <v>6615</v>
      </c>
      <c r="D840" s="1750" t="s">
        <v>4687</v>
      </c>
      <c r="E840" s="34"/>
      <c r="F840" s="1567">
        <v>40000</v>
      </c>
      <c r="G840" s="14" t="s">
        <v>5974</v>
      </c>
      <c r="H840" s="14"/>
      <c r="I840" s="1323"/>
      <c r="J840" s="1323"/>
      <c r="K840" s="1323" t="s">
        <v>5969</v>
      </c>
      <c r="L840" s="1324" t="s">
        <v>690</v>
      </c>
      <c r="M840" s="1567">
        <v>40000</v>
      </c>
      <c r="N840" s="143"/>
      <c r="O840" s="1740"/>
    </row>
    <row r="841" spans="1:17" s="1647" customFormat="1" ht="31.5" hidden="1" x14ac:dyDescent="0.2">
      <c r="A841" s="1323">
        <v>5</v>
      </c>
      <c r="B841" s="1323" t="s">
        <v>1611</v>
      </c>
      <c r="C841" s="87" t="s">
        <v>6637</v>
      </c>
      <c r="D841" s="1750" t="s">
        <v>4702</v>
      </c>
      <c r="E841" s="202"/>
      <c r="F841" s="1567">
        <v>40000</v>
      </c>
      <c r="G841" s="14" t="s">
        <v>5974</v>
      </c>
      <c r="H841" s="14"/>
      <c r="I841" s="1323"/>
      <c r="J841" s="1323"/>
      <c r="K841" s="1323" t="s">
        <v>5969</v>
      </c>
      <c r="L841" s="1324" t="s">
        <v>695</v>
      </c>
      <c r="M841" s="1567">
        <v>40000</v>
      </c>
      <c r="N841" s="143"/>
      <c r="O841" s="1740"/>
    </row>
    <row r="842" spans="1:17" s="1647" customFormat="1" hidden="1" x14ac:dyDescent="0.2">
      <c r="A842" s="1323">
        <v>5</v>
      </c>
      <c r="B842" s="1323" t="s">
        <v>1589</v>
      </c>
      <c r="C842" s="87" t="s">
        <v>7655</v>
      </c>
      <c r="D842" s="1750" t="s">
        <v>4703</v>
      </c>
      <c r="E842" s="202"/>
      <c r="F842" s="1567">
        <v>40000</v>
      </c>
      <c r="G842" s="14" t="s">
        <v>5974</v>
      </c>
      <c r="H842" s="14"/>
      <c r="I842" s="1323"/>
      <c r="J842" s="1323"/>
      <c r="K842" s="1323" t="s">
        <v>5969</v>
      </c>
      <c r="L842" s="1324" t="s">
        <v>693</v>
      </c>
      <c r="M842" s="1567">
        <v>40000</v>
      </c>
      <c r="N842" s="143"/>
      <c r="O842" s="1740"/>
    </row>
    <row r="843" spans="1:17" s="1647" customFormat="1" ht="63" hidden="1" x14ac:dyDescent="0.2">
      <c r="A843" s="1323">
        <v>5</v>
      </c>
      <c r="B843" s="244" t="s">
        <v>883</v>
      </c>
      <c r="C843" s="87" t="s">
        <v>7831</v>
      </c>
      <c r="D843" s="40" t="s">
        <v>881</v>
      </c>
      <c r="E843" s="34"/>
      <c r="F843" s="41">
        <v>42000</v>
      </c>
      <c r="G843" s="36" t="s">
        <v>5974</v>
      </c>
      <c r="H843" s="36"/>
      <c r="I843" s="1243"/>
      <c r="J843" s="1243"/>
      <c r="K843" s="1243" t="s">
        <v>5969</v>
      </c>
      <c r="L843" s="38" t="s">
        <v>4962</v>
      </c>
      <c r="M843" s="39">
        <v>42000</v>
      </c>
      <c r="N843" s="34"/>
      <c r="O843" s="42"/>
      <c r="Q843" s="1700"/>
    </row>
    <row r="844" spans="1:17" s="1647" customFormat="1" ht="31.5" hidden="1" x14ac:dyDescent="0.2">
      <c r="A844" s="1323">
        <v>5</v>
      </c>
      <c r="B844" s="1243" t="s">
        <v>888</v>
      </c>
      <c r="C844" s="87" t="s">
        <v>5409</v>
      </c>
      <c r="D844" s="40" t="s">
        <v>880</v>
      </c>
      <c r="E844" s="34"/>
      <c r="F844" s="41">
        <v>45000</v>
      </c>
      <c r="G844" s="36" t="s">
        <v>5974</v>
      </c>
      <c r="H844" s="36"/>
      <c r="I844" s="1243"/>
      <c r="J844" s="1243"/>
      <c r="K844" s="1243" t="s">
        <v>5969</v>
      </c>
      <c r="L844" s="1742" t="s">
        <v>4958</v>
      </c>
      <c r="M844" s="41">
        <v>45000</v>
      </c>
      <c r="N844" s="34" t="s">
        <v>867</v>
      </c>
      <c r="O844" s="42"/>
    </row>
    <row r="845" spans="1:17" s="1647" customFormat="1" ht="31.5" hidden="1" x14ac:dyDescent="0.2">
      <c r="A845" s="80">
        <v>5</v>
      </c>
      <c r="B845" s="1323" t="s">
        <v>1591</v>
      </c>
      <c r="C845" s="87" t="s">
        <v>6614</v>
      </c>
      <c r="D845" s="1750" t="s">
        <v>4686</v>
      </c>
      <c r="E845" s="202"/>
      <c r="F845" s="1567">
        <v>45000</v>
      </c>
      <c r="G845" s="14" t="s">
        <v>5974</v>
      </c>
      <c r="H845" s="14"/>
      <c r="I845" s="1323"/>
      <c r="J845" s="1323"/>
      <c r="K845" s="1323" t="s">
        <v>5969</v>
      </c>
      <c r="L845" s="1324" t="s">
        <v>690</v>
      </c>
      <c r="M845" s="1567">
        <v>45000</v>
      </c>
      <c r="N845" s="143"/>
      <c r="O845" s="1740"/>
    </row>
    <row r="846" spans="1:17" s="1647" customFormat="1" ht="31.5" hidden="1" x14ac:dyDescent="0.2">
      <c r="A846" s="1323">
        <v>5</v>
      </c>
      <c r="B846" s="12" t="s">
        <v>1597</v>
      </c>
      <c r="C846" s="81" t="s">
        <v>8003</v>
      </c>
      <c r="D846" s="1750" t="s">
        <v>4674</v>
      </c>
      <c r="E846" s="14"/>
      <c r="F846" s="13">
        <v>50000</v>
      </c>
      <c r="G846" s="14" t="s">
        <v>5974</v>
      </c>
      <c r="H846" s="14"/>
      <c r="I846" s="15"/>
      <c r="J846" s="15"/>
      <c r="K846" s="1323" t="s">
        <v>5969</v>
      </c>
      <c r="L846" s="19" t="s">
        <v>680</v>
      </c>
      <c r="M846" s="78">
        <v>50000</v>
      </c>
      <c r="N846" s="143"/>
      <c r="O846" s="77"/>
    </row>
    <row r="847" spans="1:17" s="1647" customFormat="1" ht="31.5" hidden="1" x14ac:dyDescent="0.2">
      <c r="A847" s="1323">
        <v>5</v>
      </c>
      <c r="B847" s="1243" t="s">
        <v>887</v>
      </c>
      <c r="C847" s="87" t="s">
        <v>5409</v>
      </c>
      <c r="D847" s="40" t="s">
        <v>868</v>
      </c>
      <c r="E847" s="34"/>
      <c r="F847" s="41">
        <v>59800</v>
      </c>
      <c r="G847" s="36" t="s">
        <v>5974</v>
      </c>
      <c r="H847" s="36"/>
      <c r="I847" s="1243"/>
      <c r="J847" s="1243"/>
      <c r="K847" s="1243" t="s">
        <v>5969</v>
      </c>
      <c r="L847" s="1922" t="s">
        <v>4958</v>
      </c>
      <c r="M847" s="41">
        <v>59800</v>
      </c>
      <c r="N847" s="34" t="s">
        <v>867</v>
      </c>
      <c r="O847" s="42"/>
    </row>
    <row r="848" spans="1:17" s="1647" customFormat="1" hidden="1" x14ac:dyDescent="0.2">
      <c r="A848" s="1323">
        <v>5</v>
      </c>
      <c r="B848" s="87" t="s">
        <v>1613</v>
      </c>
      <c r="C848" s="87" t="s">
        <v>5404</v>
      </c>
      <c r="D848" s="1750" t="s">
        <v>4682</v>
      </c>
      <c r="E848" s="202"/>
      <c r="F848" s="1567">
        <v>60000</v>
      </c>
      <c r="G848" s="14" t="s">
        <v>5974</v>
      </c>
      <c r="H848" s="14"/>
      <c r="I848" s="1323"/>
      <c r="J848" s="1323"/>
      <c r="K848" s="1323" t="s">
        <v>5969</v>
      </c>
      <c r="L848" s="1923" t="s">
        <v>4956</v>
      </c>
      <c r="M848" s="1567">
        <v>60000</v>
      </c>
      <c r="N848" s="1323"/>
      <c r="O848" s="1740"/>
    </row>
    <row r="849" spans="1:18" s="1647" customFormat="1" ht="31.5" hidden="1" x14ac:dyDescent="0.2">
      <c r="A849" s="1323">
        <v>5</v>
      </c>
      <c r="B849" s="1243" t="s">
        <v>1586</v>
      </c>
      <c r="C849" s="87" t="s">
        <v>7047</v>
      </c>
      <c r="D849" s="1750" t="s">
        <v>4683</v>
      </c>
      <c r="E849" s="34"/>
      <c r="F849" s="1567">
        <v>60000</v>
      </c>
      <c r="G849" s="14" t="s">
        <v>5974</v>
      </c>
      <c r="H849" s="14"/>
      <c r="I849" s="1323"/>
      <c r="J849" s="1323"/>
      <c r="K849" s="1323" t="s">
        <v>5969</v>
      </c>
      <c r="L849" s="1324" t="s">
        <v>688</v>
      </c>
      <c r="M849" s="1567">
        <v>60000</v>
      </c>
      <c r="N849" s="143"/>
      <c r="O849" s="1740"/>
    </row>
    <row r="850" spans="1:18" s="1647" customFormat="1" ht="31.5" hidden="1" x14ac:dyDescent="0.2">
      <c r="A850" s="1323">
        <v>5</v>
      </c>
      <c r="B850" s="1243" t="s">
        <v>1592</v>
      </c>
      <c r="C850" s="87" t="s">
        <v>6610</v>
      </c>
      <c r="D850" s="1750" t="s">
        <v>4684</v>
      </c>
      <c r="E850" s="34"/>
      <c r="F850" s="1567">
        <v>60000</v>
      </c>
      <c r="G850" s="14" t="s">
        <v>5974</v>
      </c>
      <c r="H850" s="14"/>
      <c r="I850" s="1323"/>
      <c r="J850" s="1323"/>
      <c r="K850" s="1323" t="s">
        <v>5969</v>
      </c>
      <c r="L850" s="1324" t="s">
        <v>688</v>
      </c>
      <c r="M850" s="1567">
        <v>60000</v>
      </c>
      <c r="N850" s="143"/>
      <c r="O850" s="1740"/>
    </row>
    <row r="851" spans="1:18" s="1647" customFormat="1" ht="63" hidden="1" x14ac:dyDescent="0.2">
      <c r="A851" s="175">
        <v>5</v>
      </c>
      <c r="B851" s="1323" t="s">
        <v>1607</v>
      </c>
      <c r="C851" s="87" t="s">
        <v>7831</v>
      </c>
      <c r="D851" s="1750" t="s">
        <v>4693</v>
      </c>
      <c r="E851" s="202"/>
      <c r="F851" s="1567">
        <v>60000</v>
      </c>
      <c r="G851" s="14" t="s">
        <v>5974</v>
      </c>
      <c r="H851" s="14"/>
      <c r="I851" s="1323"/>
      <c r="J851" s="1323"/>
      <c r="K851" s="1323" t="s">
        <v>5969</v>
      </c>
      <c r="L851" s="1324" t="s">
        <v>678</v>
      </c>
      <c r="M851" s="1567">
        <v>60000</v>
      </c>
      <c r="N851" s="143"/>
      <c r="O851" s="1740"/>
    </row>
    <row r="852" spans="1:18" s="1647" customFormat="1" ht="31.5" hidden="1" x14ac:dyDescent="0.2">
      <c r="A852" s="175">
        <v>5</v>
      </c>
      <c r="B852" s="1323" t="s">
        <v>1601</v>
      </c>
      <c r="C852" s="87" t="s">
        <v>6625</v>
      </c>
      <c r="D852" s="1750" t="s">
        <v>4694</v>
      </c>
      <c r="E852" s="202"/>
      <c r="F852" s="1567">
        <v>60000</v>
      </c>
      <c r="G852" s="14" t="s">
        <v>5974</v>
      </c>
      <c r="H852" s="14"/>
      <c r="I852" s="1323"/>
      <c r="J852" s="1323"/>
      <c r="K852" s="1323" t="s">
        <v>5969</v>
      </c>
      <c r="L852" s="1324" t="s">
        <v>678</v>
      </c>
      <c r="M852" s="1567">
        <v>60000</v>
      </c>
      <c r="N852" s="143"/>
      <c r="O852" s="1740"/>
    </row>
    <row r="853" spans="1:18" s="1647" customFormat="1" ht="31.5" hidden="1" x14ac:dyDescent="0.2">
      <c r="A853" s="1323">
        <v>5</v>
      </c>
      <c r="B853" s="1323" t="s">
        <v>1608</v>
      </c>
      <c r="C853" s="87" t="s">
        <v>7831</v>
      </c>
      <c r="D853" s="1750" t="s">
        <v>4676</v>
      </c>
      <c r="E853" s="202"/>
      <c r="F853" s="1567">
        <v>62000</v>
      </c>
      <c r="G853" s="14" t="s">
        <v>5974</v>
      </c>
      <c r="H853" s="14"/>
      <c r="I853" s="1323"/>
      <c r="J853" s="1323"/>
      <c r="K853" s="1323" t="s">
        <v>5969</v>
      </c>
      <c r="L853" s="1923" t="s">
        <v>4956</v>
      </c>
      <c r="M853" s="1567">
        <v>62000</v>
      </c>
      <c r="N853" s="143"/>
      <c r="O853" s="1740"/>
    </row>
    <row r="854" spans="1:18" s="1647" customFormat="1" ht="31.5" hidden="1" x14ac:dyDescent="0.2">
      <c r="A854" s="1323">
        <v>5</v>
      </c>
      <c r="B854" s="1243" t="s">
        <v>885</v>
      </c>
      <c r="C854" s="87" t="s">
        <v>5409</v>
      </c>
      <c r="D854" s="40" t="s">
        <v>866</v>
      </c>
      <c r="E854" s="34"/>
      <c r="F854" s="41">
        <v>65000</v>
      </c>
      <c r="G854" s="36" t="s">
        <v>5974</v>
      </c>
      <c r="H854" s="36"/>
      <c r="I854" s="1243"/>
      <c r="J854" s="1243"/>
      <c r="K854" s="1243" t="s">
        <v>5969</v>
      </c>
      <c r="L854" s="1742" t="s">
        <v>4962</v>
      </c>
      <c r="M854" s="41">
        <v>65000</v>
      </c>
      <c r="N854" s="34" t="s">
        <v>867</v>
      </c>
      <c r="O854" s="42"/>
      <c r="P854" s="1769"/>
    </row>
    <row r="855" spans="1:18" s="1647" customFormat="1" ht="31.5" hidden="1" x14ac:dyDescent="0.2">
      <c r="A855" s="1323">
        <v>5</v>
      </c>
      <c r="B855" s="1323" t="s">
        <v>1577</v>
      </c>
      <c r="C855" s="87" t="s">
        <v>6602</v>
      </c>
      <c r="D855" s="1750" t="s">
        <v>4675</v>
      </c>
      <c r="E855" s="202"/>
      <c r="F855" s="1567">
        <v>65000</v>
      </c>
      <c r="G855" s="14" t="s">
        <v>5974</v>
      </c>
      <c r="H855" s="14"/>
      <c r="I855" s="1323"/>
      <c r="J855" s="1323"/>
      <c r="K855" s="1323" t="s">
        <v>5969</v>
      </c>
      <c r="L855" s="1324" t="s">
        <v>680</v>
      </c>
      <c r="M855" s="1567">
        <v>65000</v>
      </c>
      <c r="N855" s="143"/>
      <c r="O855" s="1740"/>
      <c r="P855" s="1769"/>
    </row>
    <row r="856" spans="1:18" s="1647" customFormat="1" hidden="1" x14ac:dyDescent="0.2">
      <c r="A856" s="1323">
        <v>5</v>
      </c>
      <c r="B856" s="1323" t="s">
        <v>1602</v>
      </c>
      <c r="C856" s="87" t="s">
        <v>6626</v>
      </c>
      <c r="D856" s="1750" t="s">
        <v>4696</v>
      </c>
      <c r="E856" s="202"/>
      <c r="F856" s="1567">
        <v>65000</v>
      </c>
      <c r="G856" s="14" t="s">
        <v>5974</v>
      </c>
      <c r="H856" s="14"/>
      <c r="I856" s="1323"/>
      <c r="J856" s="1323"/>
      <c r="K856" s="1323" t="s">
        <v>5969</v>
      </c>
      <c r="L856" s="1324" t="s">
        <v>678</v>
      </c>
      <c r="M856" s="1567">
        <v>65000</v>
      </c>
      <c r="N856" s="143"/>
      <c r="O856" s="1740"/>
      <c r="P856" s="1769"/>
    </row>
    <row r="857" spans="1:18" s="1647" customFormat="1" ht="31.5" hidden="1" x14ac:dyDescent="0.2">
      <c r="A857" s="175">
        <v>5</v>
      </c>
      <c r="B857" s="1323" t="s">
        <v>1590</v>
      </c>
      <c r="C857" s="87" t="s">
        <v>4967</v>
      </c>
      <c r="D857" s="1750" t="s">
        <v>4681</v>
      </c>
      <c r="E857" s="202"/>
      <c r="F857" s="1567">
        <v>68000</v>
      </c>
      <c r="G857" s="14" t="s">
        <v>5974</v>
      </c>
      <c r="H857" s="14"/>
      <c r="I857" s="1323"/>
      <c r="J857" s="1323"/>
      <c r="K857" s="1323" t="s">
        <v>5969</v>
      </c>
      <c r="L857" s="1923" t="s">
        <v>4962</v>
      </c>
      <c r="M857" s="1567">
        <v>68000</v>
      </c>
      <c r="N857" s="12"/>
      <c r="O857" s="1740"/>
    </row>
    <row r="858" spans="1:18" s="1647" customFormat="1" ht="47.25" hidden="1" x14ac:dyDescent="0.2">
      <c r="A858" s="1323">
        <v>5</v>
      </c>
      <c r="B858" s="34" t="s">
        <v>1604</v>
      </c>
      <c r="C858" s="87" t="s">
        <v>7612</v>
      </c>
      <c r="D858" s="40" t="s">
        <v>4677</v>
      </c>
      <c r="E858" s="34"/>
      <c r="F858" s="41">
        <v>70000</v>
      </c>
      <c r="G858" s="36" t="s">
        <v>5974</v>
      </c>
      <c r="H858" s="36"/>
      <c r="I858" s="1243"/>
      <c r="J858" s="1243"/>
      <c r="K858" s="1243" t="s">
        <v>5969</v>
      </c>
      <c r="L858" s="1913" t="s">
        <v>4958</v>
      </c>
      <c r="M858" s="41">
        <v>70000</v>
      </c>
      <c r="N858" s="34"/>
      <c r="O858" s="42"/>
      <c r="P858" s="1936"/>
    </row>
    <row r="859" spans="1:18" s="1647" customFormat="1" hidden="1" x14ac:dyDescent="0.2">
      <c r="A859" s="175">
        <v>5</v>
      </c>
      <c r="B859" s="1323" t="s">
        <v>1583</v>
      </c>
      <c r="C859" s="87" t="s">
        <v>7839</v>
      </c>
      <c r="D859" s="1750" t="s">
        <v>4678</v>
      </c>
      <c r="E859" s="202"/>
      <c r="F859" s="1567">
        <v>70000</v>
      </c>
      <c r="G859" s="14" t="s">
        <v>5974</v>
      </c>
      <c r="H859" s="14"/>
      <c r="I859" s="1323"/>
      <c r="J859" s="1323"/>
      <c r="K859" s="1323" t="s">
        <v>5969</v>
      </c>
      <c r="L859" s="1324" t="s">
        <v>685</v>
      </c>
      <c r="M859" s="1567">
        <v>70000</v>
      </c>
      <c r="N859" s="143"/>
      <c r="O859" s="1740"/>
    </row>
    <row r="860" spans="1:18" s="1647" customFormat="1" ht="47.25" hidden="1" x14ac:dyDescent="0.2">
      <c r="A860" s="1323">
        <v>5</v>
      </c>
      <c r="B860" s="1323" t="s">
        <v>1594</v>
      </c>
      <c r="C860" s="87" t="s">
        <v>8003</v>
      </c>
      <c r="D860" s="1750" t="s">
        <v>4701</v>
      </c>
      <c r="E860" s="202"/>
      <c r="F860" s="1567">
        <v>75000</v>
      </c>
      <c r="G860" s="14" t="s">
        <v>5974</v>
      </c>
      <c r="H860" s="14"/>
      <c r="I860" s="1323"/>
      <c r="J860" s="1323"/>
      <c r="K860" s="1323" t="s">
        <v>5969</v>
      </c>
      <c r="L860" s="1324" t="s">
        <v>691</v>
      </c>
      <c r="M860" s="1567">
        <v>75000</v>
      </c>
      <c r="N860" s="143"/>
      <c r="O860" s="1740"/>
    </row>
    <row r="861" spans="1:18" s="1647" customFormat="1" ht="47.25" hidden="1" x14ac:dyDescent="0.2">
      <c r="A861" s="175">
        <v>5</v>
      </c>
      <c r="B861" s="91" t="s">
        <v>884</v>
      </c>
      <c r="C861" s="87" t="s">
        <v>7831</v>
      </c>
      <c r="D861" s="40" t="s">
        <v>882</v>
      </c>
      <c r="E861" s="34"/>
      <c r="F861" s="41">
        <v>80000</v>
      </c>
      <c r="G861" s="36" t="s">
        <v>5974</v>
      </c>
      <c r="H861" s="36"/>
      <c r="I861" s="1243"/>
      <c r="J861" s="1243"/>
      <c r="K861" s="1243" t="s">
        <v>5969</v>
      </c>
      <c r="L861" s="38" t="s">
        <v>4964</v>
      </c>
      <c r="M861" s="39">
        <v>80000</v>
      </c>
      <c r="N861" s="34"/>
      <c r="O861" s="42"/>
      <c r="Q861" s="1672"/>
    </row>
    <row r="862" spans="1:18" s="1647" customFormat="1" ht="31.5" hidden="1" x14ac:dyDescent="0.2">
      <c r="A862" s="1323">
        <v>5</v>
      </c>
      <c r="B862" s="1323" t="s">
        <v>1593</v>
      </c>
      <c r="C862" s="87" t="s">
        <v>5491</v>
      </c>
      <c r="D862" s="1750" t="s">
        <v>4706</v>
      </c>
      <c r="E862" s="202"/>
      <c r="F862" s="1567">
        <v>80000</v>
      </c>
      <c r="G862" s="14" t="s">
        <v>5974</v>
      </c>
      <c r="H862" s="14"/>
      <c r="I862" s="1323"/>
      <c r="J862" s="1602"/>
      <c r="K862" s="1323" t="s">
        <v>5969</v>
      </c>
      <c r="L862" s="1324" t="s">
        <v>687</v>
      </c>
      <c r="M862" s="1567">
        <v>80000</v>
      </c>
      <c r="N862" s="143"/>
      <c r="O862" s="1740"/>
    </row>
    <row r="863" spans="1:18" s="1647" customFormat="1" hidden="1" x14ac:dyDescent="0.2">
      <c r="A863" s="1243">
        <v>5</v>
      </c>
      <c r="B863" s="1323" t="s">
        <v>1587</v>
      </c>
      <c r="C863" s="87" t="s">
        <v>7151</v>
      </c>
      <c r="D863" s="1750" t="s">
        <v>4704</v>
      </c>
      <c r="E863" s="202"/>
      <c r="F863" s="1567">
        <v>85000</v>
      </c>
      <c r="G863" s="14" t="s">
        <v>5974</v>
      </c>
      <c r="H863" s="14"/>
      <c r="I863" s="1323"/>
      <c r="J863" s="1323"/>
      <c r="K863" s="1323" t="s">
        <v>5969</v>
      </c>
      <c r="L863" s="1324" t="s">
        <v>689</v>
      </c>
      <c r="M863" s="1567">
        <v>85000</v>
      </c>
      <c r="N863" s="143"/>
      <c r="O863" s="1740"/>
      <c r="P863" s="1935"/>
      <c r="Q863" s="1936"/>
      <c r="R863" s="1936"/>
    </row>
    <row r="864" spans="1:18" s="1647" customFormat="1" ht="31.5" hidden="1" x14ac:dyDescent="0.2">
      <c r="A864" s="1243">
        <v>5</v>
      </c>
      <c r="B864" s="1323" t="s">
        <v>1575</v>
      </c>
      <c r="C864" s="87" t="s">
        <v>6365</v>
      </c>
      <c r="D864" s="1750" t="s">
        <v>4695</v>
      </c>
      <c r="E864" s="202"/>
      <c r="F864" s="1567">
        <v>180000</v>
      </c>
      <c r="G864" s="14" t="s">
        <v>5974</v>
      </c>
      <c r="H864" s="14"/>
      <c r="I864" s="1323"/>
      <c r="J864" s="1323"/>
      <c r="K864" s="1323" t="s">
        <v>5969</v>
      </c>
      <c r="L864" s="1324" t="s">
        <v>678</v>
      </c>
      <c r="M864" s="1567">
        <v>180000</v>
      </c>
      <c r="N864" s="143"/>
      <c r="O864" s="1740"/>
      <c r="P864" s="1935"/>
      <c r="Q864" s="1936"/>
      <c r="R864" s="1936"/>
    </row>
    <row r="865" spans="1:18" s="1647" customFormat="1" ht="47.25" hidden="1" x14ac:dyDescent="0.2">
      <c r="A865" s="1243">
        <v>5</v>
      </c>
      <c r="B865" s="1323" t="s">
        <v>1595</v>
      </c>
      <c r="C865" s="87" t="s">
        <v>8003</v>
      </c>
      <c r="D865" s="1750" t="s">
        <v>4698</v>
      </c>
      <c r="E865" s="202"/>
      <c r="F865" s="1567">
        <v>185000</v>
      </c>
      <c r="G865" s="14" t="s">
        <v>5974</v>
      </c>
      <c r="H865" s="14"/>
      <c r="I865" s="1323"/>
      <c r="J865" s="1323"/>
      <c r="K865" s="1323" t="s">
        <v>5969</v>
      </c>
      <c r="L865" s="1324" t="s">
        <v>691</v>
      </c>
      <c r="M865" s="1567">
        <v>185000</v>
      </c>
      <c r="N865" s="143"/>
      <c r="O865" s="1740"/>
      <c r="P865" s="1936"/>
      <c r="Q865" s="1936"/>
      <c r="R865" s="1936"/>
    </row>
    <row r="866" spans="1:18" s="1647" customFormat="1" ht="47.25" hidden="1" x14ac:dyDescent="0.2">
      <c r="A866" s="1243">
        <v>5</v>
      </c>
      <c r="B866" s="1323" t="s">
        <v>1596</v>
      </c>
      <c r="C866" s="87" t="s">
        <v>8003</v>
      </c>
      <c r="D866" s="1750" t="s">
        <v>4699</v>
      </c>
      <c r="E866" s="202"/>
      <c r="F866" s="1567">
        <v>190000</v>
      </c>
      <c r="G866" s="14" t="s">
        <v>5974</v>
      </c>
      <c r="H866" s="14"/>
      <c r="I866" s="1323"/>
      <c r="J866" s="1323"/>
      <c r="K866" s="1323" t="s">
        <v>5969</v>
      </c>
      <c r="L866" s="1324" t="s">
        <v>691</v>
      </c>
      <c r="M866" s="1873">
        <v>190000</v>
      </c>
      <c r="N866" s="143"/>
      <c r="O866" s="1740"/>
      <c r="P866" s="1936"/>
      <c r="Q866" s="1936"/>
      <c r="R866" s="1936"/>
    </row>
    <row r="867" spans="1:18" s="1647" customFormat="1" ht="31.5" hidden="1" x14ac:dyDescent="0.2">
      <c r="A867" s="1243">
        <v>5</v>
      </c>
      <c r="B867" s="12" t="s">
        <v>1599</v>
      </c>
      <c r="C867" s="81" t="s">
        <v>6615</v>
      </c>
      <c r="D867" s="1750" t="s">
        <v>4700</v>
      </c>
      <c r="E867" s="12"/>
      <c r="F867" s="1567">
        <v>190000</v>
      </c>
      <c r="G867" s="14" t="s">
        <v>5974</v>
      </c>
      <c r="H867" s="14"/>
      <c r="I867" s="1323"/>
      <c r="J867" s="1323"/>
      <c r="K867" s="1323" t="s">
        <v>5969</v>
      </c>
      <c r="L867" s="1324" t="s">
        <v>691</v>
      </c>
      <c r="M867" s="1567">
        <v>190000</v>
      </c>
      <c r="N867" s="143"/>
      <c r="O867" s="1740"/>
      <c r="P867" s="1936"/>
      <c r="Q867" s="1936"/>
      <c r="R867" s="1936"/>
    </row>
    <row r="868" spans="1:18" s="1647" customFormat="1" ht="31.5" hidden="1" x14ac:dyDescent="0.2">
      <c r="A868" s="1243">
        <v>5</v>
      </c>
      <c r="B868" s="1323" t="s">
        <v>1588</v>
      </c>
      <c r="C868" s="87" t="s">
        <v>5486</v>
      </c>
      <c r="D868" s="1750" t="s">
        <v>4705</v>
      </c>
      <c r="E868" s="202"/>
      <c r="F868" s="1567">
        <v>195000</v>
      </c>
      <c r="G868" s="14" t="s">
        <v>5974</v>
      </c>
      <c r="H868" s="14"/>
      <c r="I868" s="1323"/>
      <c r="J868" s="1323"/>
      <c r="K868" s="1323" t="s">
        <v>5969</v>
      </c>
      <c r="L868" s="1324" t="s">
        <v>689</v>
      </c>
      <c r="M868" s="1567">
        <v>195000</v>
      </c>
      <c r="N868" s="143"/>
      <c r="O868" s="1740"/>
      <c r="P868" s="1936"/>
      <c r="Q868" s="1936"/>
      <c r="R868" s="1936"/>
    </row>
    <row r="869" spans="1:18" s="1647" customFormat="1" ht="31.5" hidden="1" x14ac:dyDescent="0.2">
      <c r="A869" s="1323">
        <v>5</v>
      </c>
      <c r="B869" s="1243" t="s">
        <v>886</v>
      </c>
      <c r="C869" s="87" t="s">
        <v>5409</v>
      </c>
      <c r="D869" s="40" t="s">
        <v>875</v>
      </c>
      <c r="E869" s="34"/>
      <c r="F869" s="41">
        <v>20000</v>
      </c>
      <c r="G869" s="36" t="s">
        <v>5974</v>
      </c>
      <c r="H869" s="36"/>
      <c r="I869" s="1243"/>
      <c r="J869" s="1243"/>
      <c r="K869" s="1243" t="s">
        <v>5969</v>
      </c>
      <c r="L869" s="1742" t="s">
        <v>4963</v>
      </c>
      <c r="M869" s="41">
        <v>20000</v>
      </c>
      <c r="N869" s="34" t="s">
        <v>867</v>
      </c>
      <c r="O869" s="42"/>
      <c r="R869" s="1649"/>
    </row>
    <row r="870" spans="1:18" s="1647" customFormat="1" ht="47.25" hidden="1" x14ac:dyDescent="0.2">
      <c r="A870" s="1323">
        <v>5</v>
      </c>
      <c r="B870" s="1859" t="s">
        <v>1605</v>
      </c>
      <c r="C870" s="1987" t="s">
        <v>7714</v>
      </c>
      <c r="D870" s="77" t="s">
        <v>1606</v>
      </c>
      <c r="E870" s="1988"/>
      <c r="F870" s="78">
        <v>300000</v>
      </c>
      <c r="G870" s="14" t="s">
        <v>5226</v>
      </c>
      <c r="H870" s="14" t="s">
        <v>4934</v>
      </c>
      <c r="I870" s="80" t="s">
        <v>3114</v>
      </c>
      <c r="J870" s="80" t="s">
        <v>7116</v>
      </c>
      <c r="K870" s="80" t="s">
        <v>5969</v>
      </c>
      <c r="L870" s="1854" t="s">
        <v>988</v>
      </c>
      <c r="M870" s="76">
        <v>300000</v>
      </c>
      <c r="N870" s="1988"/>
      <c r="O870" s="1989"/>
      <c r="Q870" s="1672"/>
    </row>
    <row r="871" spans="1:18" s="1647" customFormat="1" ht="31.5" hidden="1" x14ac:dyDescent="0.2">
      <c r="A871" s="1323">
        <v>5</v>
      </c>
      <c r="B871" s="80" t="s">
        <v>1579</v>
      </c>
      <c r="C871" s="87" t="s">
        <v>5502</v>
      </c>
      <c r="D871" s="1750" t="s">
        <v>4709</v>
      </c>
      <c r="E871" s="202"/>
      <c r="F871" s="1567">
        <v>441180</v>
      </c>
      <c r="G871" s="202" t="s">
        <v>5174</v>
      </c>
      <c r="H871" s="202" t="s">
        <v>4934</v>
      </c>
      <c r="I871" s="36" t="s">
        <v>5223</v>
      </c>
      <c r="J871" s="1323" t="s">
        <v>3085</v>
      </c>
      <c r="K871" s="1323" t="s">
        <v>5969</v>
      </c>
      <c r="L871" s="1752" t="s">
        <v>686</v>
      </c>
      <c r="M871" s="1567">
        <v>441180</v>
      </c>
      <c r="N871" s="143"/>
      <c r="O871" s="1740"/>
      <c r="P871" s="1769"/>
      <c r="Q871" s="1672"/>
    </row>
    <row r="872" spans="1:18" s="1648" customFormat="1" ht="47.25" hidden="1" x14ac:dyDescent="0.2">
      <c r="A872" s="1323">
        <v>5</v>
      </c>
      <c r="B872" s="80" t="s">
        <v>1581</v>
      </c>
      <c r="C872" s="87" t="s">
        <v>5496</v>
      </c>
      <c r="D872" s="1750" t="s">
        <v>4707</v>
      </c>
      <c r="E872" s="202"/>
      <c r="F872" s="1567">
        <v>600000</v>
      </c>
      <c r="G872" s="14" t="s">
        <v>5226</v>
      </c>
      <c r="H872" s="202" t="s">
        <v>4934</v>
      </c>
      <c r="I872" s="1323" t="s">
        <v>5223</v>
      </c>
      <c r="J872" s="1323" t="s">
        <v>5164</v>
      </c>
      <c r="K872" s="1323" t="s">
        <v>5969</v>
      </c>
      <c r="L872" s="1324" t="s">
        <v>683</v>
      </c>
      <c r="M872" s="1567">
        <v>600000</v>
      </c>
      <c r="N872" s="143"/>
      <c r="O872" s="1740"/>
      <c r="P872" s="1647"/>
      <c r="Q872" s="1647"/>
      <c r="R872" s="1647"/>
    </row>
    <row r="873" spans="1:18" s="1647" customFormat="1" ht="47.25" hidden="1" x14ac:dyDescent="0.2">
      <c r="A873" s="1243">
        <v>5</v>
      </c>
      <c r="B873" s="80" t="s">
        <v>1578</v>
      </c>
      <c r="C873" s="87" t="s">
        <v>5496</v>
      </c>
      <c r="D873" s="1750" t="s">
        <v>4710</v>
      </c>
      <c r="E873" s="202"/>
      <c r="F873" s="1567">
        <v>692000</v>
      </c>
      <c r="G873" s="202" t="s">
        <v>5174</v>
      </c>
      <c r="H873" s="202" t="s">
        <v>4934</v>
      </c>
      <c r="I873" s="1323" t="s">
        <v>3115</v>
      </c>
      <c r="J873" s="1323" t="s">
        <v>3084</v>
      </c>
      <c r="K873" s="1323" t="s">
        <v>5969</v>
      </c>
      <c r="L873" s="1324" t="s">
        <v>682</v>
      </c>
      <c r="M873" s="1567">
        <v>692000</v>
      </c>
      <c r="N873" s="143"/>
      <c r="O873" s="1740"/>
      <c r="P873" s="1700"/>
    </row>
    <row r="874" spans="1:18" s="1647" customFormat="1" ht="47.25" hidden="1" x14ac:dyDescent="0.2">
      <c r="A874" s="1323">
        <v>5</v>
      </c>
      <c r="B874" s="80" t="s">
        <v>1580</v>
      </c>
      <c r="C874" s="87" t="s">
        <v>5496</v>
      </c>
      <c r="D874" s="1750" t="s">
        <v>4712</v>
      </c>
      <c r="E874" s="202"/>
      <c r="F874" s="1567">
        <v>760000</v>
      </c>
      <c r="G874" s="14" t="s">
        <v>5226</v>
      </c>
      <c r="H874" s="202" t="s">
        <v>4934</v>
      </c>
      <c r="I874" s="1323" t="s">
        <v>5223</v>
      </c>
      <c r="J874" s="1323" t="s">
        <v>7500</v>
      </c>
      <c r="K874" s="1323" t="s">
        <v>5969</v>
      </c>
      <c r="L874" s="1324" t="s">
        <v>681</v>
      </c>
      <c r="M874" s="1567">
        <v>760000</v>
      </c>
      <c r="N874" s="143"/>
      <c r="O874" s="1740"/>
    </row>
    <row r="875" spans="1:18" s="1647" customFormat="1" ht="47.25" hidden="1" x14ac:dyDescent="0.2">
      <c r="A875" s="1323">
        <v>5</v>
      </c>
      <c r="B875" s="80" t="s">
        <v>1584</v>
      </c>
      <c r="C875" s="87" t="s">
        <v>7789</v>
      </c>
      <c r="D875" s="1750" t="s">
        <v>4711</v>
      </c>
      <c r="E875" s="202"/>
      <c r="F875" s="1567">
        <v>908047</v>
      </c>
      <c r="G875" s="14" t="s">
        <v>5226</v>
      </c>
      <c r="H875" s="202" t="s">
        <v>4934</v>
      </c>
      <c r="I875" s="1323" t="s">
        <v>3115</v>
      </c>
      <c r="J875" s="1323" t="s">
        <v>3085</v>
      </c>
      <c r="K875" s="1323" t="s">
        <v>5969</v>
      </c>
      <c r="L875" s="1752" t="s">
        <v>686</v>
      </c>
      <c r="M875" s="1567">
        <v>908047</v>
      </c>
      <c r="N875" s="143"/>
      <c r="O875" s="1740"/>
    </row>
    <row r="876" spans="1:18" s="1647" customFormat="1" ht="220.5" hidden="1" x14ac:dyDescent="0.2">
      <c r="A876" s="1754">
        <v>5</v>
      </c>
      <c r="B876" s="12" t="s">
        <v>1576</v>
      </c>
      <c r="C876" s="87" t="s">
        <v>6409</v>
      </c>
      <c r="D876" s="1750" t="s">
        <v>4713</v>
      </c>
      <c r="E876" s="1566"/>
      <c r="F876" s="1567">
        <v>1000000</v>
      </c>
      <c r="G876" s="14" t="s">
        <v>5226</v>
      </c>
      <c r="H876" s="202" t="s">
        <v>4934</v>
      </c>
      <c r="I876" s="1323" t="s">
        <v>5038</v>
      </c>
      <c r="J876" s="1323" t="s">
        <v>5164</v>
      </c>
      <c r="K876" s="1323" t="s">
        <v>5969</v>
      </c>
      <c r="L876" s="1324" t="s">
        <v>679</v>
      </c>
      <c r="M876" s="1297">
        <v>1000000</v>
      </c>
      <c r="N876" s="143" t="s">
        <v>5506</v>
      </c>
      <c r="O876" s="202" t="s">
        <v>5422</v>
      </c>
    </row>
    <row r="877" spans="1:18" s="1647" customFormat="1" ht="31.5" hidden="1" x14ac:dyDescent="0.2">
      <c r="A877" s="1754">
        <v>5</v>
      </c>
      <c r="B877" s="80" t="s">
        <v>1585</v>
      </c>
      <c r="C877" s="87" t="s">
        <v>5500</v>
      </c>
      <c r="D877" s="1750" t="s">
        <v>4708</v>
      </c>
      <c r="E877" s="202"/>
      <c r="F877" s="1567">
        <v>1812000</v>
      </c>
      <c r="G877" s="202" t="s">
        <v>5174</v>
      </c>
      <c r="H877" s="202" t="s">
        <v>4934</v>
      </c>
      <c r="I877" s="80" t="s">
        <v>3099</v>
      </c>
      <c r="J877" s="1323" t="s">
        <v>7116</v>
      </c>
      <c r="K877" s="1323" t="s">
        <v>5969</v>
      </c>
      <c r="L877" s="1324" t="s">
        <v>687</v>
      </c>
      <c r="M877" s="1567">
        <v>1812000</v>
      </c>
      <c r="N877" s="143"/>
      <c r="O877" s="1740"/>
    </row>
    <row r="878" spans="1:18" s="1647" customFormat="1" ht="31.5" hidden="1" x14ac:dyDescent="0.2">
      <c r="A878" s="80">
        <v>6</v>
      </c>
      <c r="B878" s="2039" t="s">
        <v>2882</v>
      </c>
      <c r="C878" s="1260" t="s">
        <v>7525</v>
      </c>
      <c r="D878" s="1668" t="s">
        <v>4994</v>
      </c>
      <c r="E878" s="151" t="s">
        <v>4991</v>
      </c>
      <c r="F878" s="152">
        <v>200000</v>
      </c>
      <c r="G878" s="151" t="s">
        <v>5225</v>
      </c>
      <c r="H878" s="153" t="s">
        <v>4934</v>
      </c>
      <c r="I878" s="154"/>
      <c r="J878" s="151" t="s">
        <v>3120</v>
      </c>
      <c r="K878" s="154" t="s">
        <v>5969</v>
      </c>
      <c r="L878" s="151">
        <v>-3226</v>
      </c>
      <c r="M878" s="163">
        <v>200000</v>
      </c>
      <c r="N878" s="151"/>
      <c r="O878" s="164"/>
    </row>
    <row r="879" spans="1:18" s="1647" customFormat="1" ht="31.5" hidden="1" x14ac:dyDescent="0.2">
      <c r="A879" s="80">
        <v>6</v>
      </c>
      <c r="B879" s="1856" t="s">
        <v>891</v>
      </c>
      <c r="C879" s="1926" t="s">
        <v>893</v>
      </c>
      <c r="D879" s="1990" t="s">
        <v>889</v>
      </c>
      <c r="E879" s="1895"/>
      <c r="F879" s="1896">
        <v>2060</v>
      </c>
      <c r="G879" s="1927" t="s">
        <v>5974</v>
      </c>
      <c r="H879" s="1895"/>
      <c r="I879" s="1857"/>
      <c r="J879" s="1857"/>
      <c r="K879" s="1928" t="s">
        <v>5969</v>
      </c>
      <c r="L879" s="1856"/>
      <c r="M879" s="1898">
        <v>2060</v>
      </c>
      <c r="N879" s="1856"/>
      <c r="O879" s="1901"/>
      <c r="R879" s="1649"/>
    </row>
    <row r="880" spans="1:18" s="1647" customFormat="1" ht="47.25" hidden="1" x14ac:dyDescent="0.2">
      <c r="A880" s="80">
        <v>6</v>
      </c>
      <c r="B880" s="12" t="s">
        <v>1628</v>
      </c>
      <c r="C880" s="1553" t="s">
        <v>6087</v>
      </c>
      <c r="D880" s="1416" t="s">
        <v>4724</v>
      </c>
      <c r="E880" s="36"/>
      <c r="F880" s="35">
        <v>4500</v>
      </c>
      <c r="G880" s="1756" t="s">
        <v>5974</v>
      </c>
      <c r="H880" s="36"/>
      <c r="I880" s="37"/>
      <c r="J880" s="37"/>
      <c r="K880" s="37" t="s">
        <v>5969</v>
      </c>
      <c r="L880" s="34" t="s">
        <v>5375</v>
      </c>
      <c r="M880" s="39">
        <v>4500</v>
      </c>
      <c r="N880" s="34"/>
      <c r="O880" s="77"/>
    </row>
    <row r="881" spans="1:18" s="1647" customFormat="1" ht="126" hidden="1" x14ac:dyDescent="0.2">
      <c r="A881" s="80">
        <v>6</v>
      </c>
      <c r="B881" s="12" t="s">
        <v>1626</v>
      </c>
      <c r="C881" s="1755" t="s">
        <v>7790</v>
      </c>
      <c r="D881" s="1416" t="s">
        <v>4726</v>
      </c>
      <c r="E881" s="91"/>
      <c r="F881" s="35">
        <v>5000</v>
      </c>
      <c r="G881" s="35" t="s">
        <v>5974</v>
      </c>
      <c r="H881" s="36"/>
      <c r="I881" s="37"/>
      <c r="J881" s="37"/>
      <c r="K881" s="37" t="s">
        <v>5969</v>
      </c>
      <c r="L881" s="34" t="s">
        <v>5292</v>
      </c>
      <c r="M881" s="41">
        <v>5000</v>
      </c>
      <c r="N881" s="34"/>
      <c r="O881" s="77"/>
    </row>
    <row r="882" spans="1:18" s="1647" customFormat="1" ht="47.25" hidden="1" x14ac:dyDescent="0.2">
      <c r="A882" s="80">
        <v>6</v>
      </c>
      <c r="B882" s="1856" t="s">
        <v>892</v>
      </c>
      <c r="C882" s="1926" t="s">
        <v>893</v>
      </c>
      <c r="D882" s="1990" t="s">
        <v>890</v>
      </c>
      <c r="E882" s="1895"/>
      <c r="F882" s="1896">
        <v>8297</v>
      </c>
      <c r="G882" s="1927" t="s">
        <v>5974</v>
      </c>
      <c r="H882" s="1895"/>
      <c r="I882" s="1857"/>
      <c r="J882" s="1857"/>
      <c r="K882" s="1928" t="s">
        <v>5969</v>
      </c>
      <c r="L882" s="1856"/>
      <c r="M882" s="1898"/>
      <c r="N882" s="1856"/>
      <c r="O882" s="1901"/>
    </row>
    <row r="883" spans="1:18" s="1647" customFormat="1" ht="47.25" hidden="1" x14ac:dyDescent="0.2">
      <c r="A883" s="80">
        <v>6</v>
      </c>
      <c r="B883" s="12" t="s">
        <v>797</v>
      </c>
      <c r="C883" s="1553" t="s">
        <v>7789</v>
      </c>
      <c r="D883" s="1416" t="s">
        <v>796</v>
      </c>
      <c r="E883" s="14"/>
      <c r="F883" s="13">
        <v>9000</v>
      </c>
      <c r="G883" s="14" t="s">
        <v>5974</v>
      </c>
      <c r="H883" s="14"/>
      <c r="I883" s="36"/>
      <c r="J883" s="15"/>
      <c r="K883" s="15" t="s">
        <v>5969</v>
      </c>
      <c r="L883" s="80" t="s">
        <v>5291</v>
      </c>
      <c r="M883" s="76">
        <v>9000</v>
      </c>
      <c r="N883" s="12"/>
      <c r="O883" s="77"/>
    </row>
    <row r="884" spans="1:18" s="1647" customFormat="1" ht="47.25" hidden="1" x14ac:dyDescent="0.2">
      <c r="A884" s="80">
        <v>6</v>
      </c>
      <c r="B884" s="1856" t="s">
        <v>914</v>
      </c>
      <c r="C884" s="1926" t="s">
        <v>7789</v>
      </c>
      <c r="D884" s="1990" t="s">
        <v>913</v>
      </c>
      <c r="E884" s="1895"/>
      <c r="F884" s="1896">
        <v>60000</v>
      </c>
      <c r="G884" s="1895" t="s">
        <v>5974</v>
      </c>
      <c r="H884" s="1895"/>
      <c r="I884" s="1949"/>
      <c r="J884" s="1857"/>
      <c r="K884" s="1857" t="s">
        <v>5969</v>
      </c>
      <c r="L884" s="1897" t="s">
        <v>5291</v>
      </c>
      <c r="M884" s="1898">
        <v>60000</v>
      </c>
      <c r="N884" s="1856"/>
      <c r="O884" s="1901"/>
    </row>
    <row r="885" spans="1:18" s="1648" customFormat="1" ht="63" hidden="1" x14ac:dyDescent="0.2">
      <c r="A885" s="1897">
        <v>6</v>
      </c>
      <c r="B885" s="12" t="s">
        <v>1624</v>
      </c>
      <c r="C885" s="1553" t="s">
        <v>7789</v>
      </c>
      <c r="D885" s="1416" t="s">
        <v>4716</v>
      </c>
      <c r="E885" s="14"/>
      <c r="F885" s="13">
        <v>200000</v>
      </c>
      <c r="G885" s="14" t="s">
        <v>5174</v>
      </c>
      <c r="H885" s="14" t="s">
        <v>4934</v>
      </c>
      <c r="I885" s="36" t="s">
        <v>5223</v>
      </c>
      <c r="J885" s="15" t="s">
        <v>5164</v>
      </c>
      <c r="K885" s="15" t="s">
        <v>5969</v>
      </c>
      <c r="L885" s="80">
        <v>-3232</v>
      </c>
      <c r="M885" s="76">
        <v>200000</v>
      </c>
      <c r="N885" s="12"/>
      <c r="O885" s="77"/>
      <c r="P885" s="1937"/>
      <c r="Q885" s="1937"/>
      <c r="R885" s="1937"/>
    </row>
    <row r="886" spans="1:18" s="1647" customFormat="1" ht="47.25" hidden="1" x14ac:dyDescent="0.2">
      <c r="A886" s="175">
        <v>6</v>
      </c>
      <c r="B886" s="12" t="s">
        <v>1625</v>
      </c>
      <c r="C886" s="1553" t="s">
        <v>7790</v>
      </c>
      <c r="D886" s="1416" t="s">
        <v>4717</v>
      </c>
      <c r="E886" s="14"/>
      <c r="F886" s="13">
        <v>240000</v>
      </c>
      <c r="G886" s="14" t="s">
        <v>5174</v>
      </c>
      <c r="H886" s="14" t="s">
        <v>4934</v>
      </c>
      <c r="I886" s="36" t="s">
        <v>5223</v>
      </c>
      <c r="J886" s="15" t="s">
        <v>5164</v>
      </c>
      <c r="K886" s="15" t="s">
        <v>5969</v>
      </c>
      <c r="L886" s="80">
        <v>-3232</v>
      </c>
      <c r="M886" s="76">
        <v>240000</v>
      </c>
      <c r="N886" s="12"/>
      <c r="O886" s="77"/>
      <c r="P886" s="1653"/>
    </row>
    <row r="887" spans="1:18" s="1647" customFormat="1" ht="47.25" hidden="1" x14ac:dyDescent="0.2">
      <c r="A887" s="175">
        <v>7</v>
      </c>
      <c r="B887" s="2039" t="s">
        <v>2878</v>
      </c>
      <c r="C887" s="1260" t="s">
        <v>7519</v>
      </c>
      <c r="D887" s="164" t="s">
        <v>670</v>
      </c>
      <c r="E887" s="151" t="s">
        <v>4991</v>
      </c>
      <c r="F887" s="1652">
        <v>16000</v>
      </c>
      <c r="G887" s="151" t="s">
        <v>5225</v>
      </c>
      <c r="H887" s="153" t="s">
        <v>4934</v>
      </c>
      <c r="I887" s="154"/>
      <c r="J887" s="154" t="s">
        <v>5164</v>
      </c>
      <c r="K887" s="175" t="s">
        <v>5969</v>
      </c>
      <c r="L887" s="1847" t="s">
        <v>2899</v>
      </c>
      <c r="M887" s="163">
        <v>16000</v>
      </c>
      <c r="N887" s="151" t="s">
        <v>7752</v>
      </c>
      <c r="O887" s="164"/>
      <c r="P887" s="1664"/>
    </row>
    <row r="888" spans="1:18" s="1647" customFormat="1" ht="47.25" hidden="1" x14ac:dyDescent="0.2">
      <c r="A888" s="1295">
        <v>7</v>
      </c>
      <c r="B888" s="2039" t="s">
        <v>2887</v>
      </c>
      <c r="C888" s="1260" t="s">
        <v>7673</v>
      </c>
      <c r="D888" s="162" t="s">
        <v>5411</v>
      </c>
      <c r="E888" s="172" t="s">
        <v>4991</v>
      </c>
      <c r="F888" s="152">
        <v>4000</v>
      </c>
      <c r="G888" s="153" t="s">
        <v>5974</v>
      </c>
      <c r="H888" s="153"/>
      <c r="I888" s="154"/>
      <c r="J888" s="154"/>
      <c r="K888" s="154" t="s">
        <v>5969</v>
      </c>
      <c r="L888" s="1847" t="s">
        <v>2901</v>
      </c>
      <c r="M888" s="163">
        <v>4000</v>
      </c>
      <c r="N888" s="153" t="s">
        <v>5439</v>
      </c>
      <c r="O888" s="194"/>
      <c r="P888" s="1689"/>
    </row>
    <row r="889" spans="1:18" s="1647" customFormat="1" ht="204.75" hidden="1" x14ac:dyDescent="0.2">
      <c r="A889" s="1295">
        <v>7</v>
      </c>
      <c r="B889" s="2039" t="s">
        <v>1425</v>
      </c>
      <c r="C889" s="1260" t="s">
        <v>7777</v>
      </c>
      <c r="D889" s="1429" t="s">
        <v>3223</v>
      </c>
      <c r="E889" s="153" t="s">
        <v>4991</v>
      </c>
      <c r="F889" s="152">
        <v>4725202</v>
      </c>
      <c r="G889" s="1696" t="s">
        <v>5174</v>
      </c>
      <c r="H889" s="153" t="s">
        <v>4895</v>
      </c>
      <c r="I889" s="154" t="s">
        <v>5160</v>
      </c>
      <c r="J889" s="153" t="s">
        <v>3167</v>
      </c>
      <c r="K889" s="154" t="s">
        <v>5969</v>
      </c>
      <c r="L889" s="1847" t="s">
        <v>2902</v>
      </c>
      <c r="M889" s="163">
        <v>4725202</v>
      </c>
      <c r="N889" s="151" t="s">
        <v>3218</v>
      </c>
      <c r="O889" s="194"/>
      <c r="P889" s="1653"/>
      <c r="R889" s="1769"/>
    </row>
    <row r="890" spans="1:18" s="1647" customFormat="1" hidden="1" x14ac:dyDescent="0.2">
      <c r="A890" s="80">
        <v>7</v>
      </c>
      <c r="B890" s="12" t="s">
        <v>1635</v>
      </c>
      <c r="C890" s="1249" t="s">
        <v>7525</v>
      </c>
      <c r="D890" s="1416" t="s">
        <v>4732</v>
      </c>
      <c r="E890" s="14"/>
      <c r="F890" s="13">
        <v>15000</v>
      </c>
      <c r="G890" s="14" t="s">
        <v>5974</v>
      </c>
      <c r="H890" s="14"/>
      <c r="I890" s="15"/>
      <c r="J890" s="15"/>
      <c r="K890" s="15" t="s">
        <v>5969</v>
      </c>
      <c r="L890" s="1846" t="s">
        <v>2907</v>
      </c>
      <c r="M890" s="76">
        <v>15000</v>
      </c>
      <c r="N890" s="12"/>
      <c r="O890" s="79"/>
      <c r="P890" s="1769"/>
      <c r="R890" s="1653"/>
    </row>
    <row r="891" spans="1:18" s="1647" customFormat="1" hidden="1" x14ac:dyDescent="0.2">
      <c r="A891" s="175">
        <v>7</v>
      </c>
      <c r="B891" s="12" t="s">
        <v>1631</v>
      </c>
      <c r="C891" s="1249" t="s">
        <v>7761</v>
      </c>
      <c r="D891" s="1416" t="s">
        <v>4731</v>
      </c>
      <c r="E891" s="14"/>
      <c r="F891" s="13">
        <v>20923</v>
      </c>
      <c r="G891" s="14" t="s">
        <v>5974</v>
      </c>
      <c r="H891" s="14"/>
      <c r="I891" s="15"/>
      <c r="J891" s="15"/>
      <c r="K891" s="15" t="s">
        <v>5969</v>
      </c>
      <c r="L891" s="1846" t="s">
        <v>2906</v>
      </c>
      <c r="M891" s="76">
        <v>20923</v>
      </c>
      <c r="N891" s="12"/>
      <c r="O891" s="79"/>
      <c r="R891" s="1697"/>
    </row>
    <row r="892" spans="1:18" s="1647" customFormat="1" ht="31.5" hidden="1" x14ac:dyDescent="0.2">
      <c r="A892" s="1295">
        <v>7</v>
      </c>
      <c r="B892" s="12" t="s">
        <v>1634</v>
      </c>
      <c r="C892" s="1249" t="s">
        <v>7754</v>
      </c>
      <c r="D892" s="1416" t="s">
        <v>4728</v>
      </c>
      <c r="E892" s="14"/>
      <c r="F892" s="13">
        <v>24000</v>
      </c>
      <c r="G892" s="14" t="s">
        <v>5974</v>
      </c>
      <c r="H892" s="14"/>
      <c r="I892" s="15"/>
      <c r="J892" s="15"/>
      <c r="K892" s="15" t="s">
        <v>5969</v>
      </c>
      <c r="L892" s="1846" t="s">
        <v>5197</v>
      </c>
      <c r="M892" s="76">
        <v>24000</v>
      </c>
      <c r="N892" s="12" t="s">
        <v>7757</v>
      </c>
      <c r="O892" s="79"/>
    </row>
    <row r="893" spans="1:18" s="1647" customFormat="1" ht="31.5" hidden="1" x14ac:dyDescent="0.2">
      <c r="A893" s="1295">
        <v>7</v>
      </c>
      <c r="B893" s="12" t="s">
        <v>1630</v>
      </c>
      <c r="C893" s="1250" t="s">
        <v>7769</v>
      </c>
      <c r="D893" s="1416" t="s">
        <v>3288</v>
      </c>
      <c r="E893" s="14"/>
      <c r="F893" s="13">
        <v>78000</v>
      </c>
      <c r="G893" s="14" t="s">
        <v>5974</v>
      </c>
      <c r="H893" s="14"/>
      <c r="I893" s="15"/>
      <c r="J893" s="15"/>
      <c r="K893" s="15" t="s">
        <v>5969</v>
      </c>
      <c r="L893" s="1846" t="s">
        <v>2900</v>
      </c>
      <c r="M893" s="76">
        <v>78000</v>
      </c>
      <c r="N893" s="12" t="s">
        <v>7757</v>
      </c>
      <c r="O893" s="79"/>
      <c r="P893" s="1730"/>
    </row>
    <row r="894" spans="1:18" s="1647" customFormat="1" ht="31.5" hidden="1" x14ac:dyDescent="0.2">
      <c r="A894" s="1295">
        <v>7</v>
      </c>
      <c r="B894" s="12" t="s">
        <v>1632</v>
      </c>
      <c r="C894" s="1249" t="s">
        <v>7779</v>
      </c>
      <c r="D894" s="1416" t="s">
        <v>4736</v>
      </c>
      <c r="E894" s="14"/>
      <c r="F894" s="13">
        <v>140000</v>
      </c>
      <c r="G894" s="14" t="s">
        <v>5974</v>
      </c>
      <c r="H894" s="14"/>
      <c r="I894" s="15"/>
      <c r="J894" s="15"/>
      <c r="K894" s="15" t="s">
        <v>5969</v>
      </c>
      <c r="L894" s="1846" t="s">
        <v>2906</v>
      </c>
      <c r="M894" s="76">
        <v>140000</v>
      </c>
      <c r="N894" s="12" t="s">
        <v>7757</v>
      </c>
      <c r="O894" s="79"/>
    </row>
    <row r="895" spans="1:18" s="1647" customFormat="1" ht="31.5" hidden="1" x14ac:dyDescent="0.2">
      <c r="A895" s="1295">
        <v>7</v>
      </c>
      <c r="B895" s="12" t="s">
        <v>1633</v>
      </c>
      <c r="C895" s="1249" t="s">
        <v>7781</v>
      </c>
      <c r="D895" s="1416" t="s">
        <v>4737</v>
      </c>
      <c r="E895" s="14"/>
      <c r="F895" s="13">
        <v>197030</v>
      </c>
      <c r="G895" s="14" t="s">
        <v>5974</v>
      </c>
      <c r="H895" s="14"/>
      <c r="I895" s="15"/>
      <c r="J895" s="15"/>
      <c r="K895" s="15" t="s">
        <v>5969</v>
      </c>
      <c r="L895" s="1846" t="s">
        <v>2906</v>
      </c>
      <c r="M895" s="76">
        <v>197030</v>
      </c>
      <c r="N895" s="12" t="s">
        <v>7757</v>
      </c>
      <c r="O895" s="79"/>
    </row>
    <row r="896" spans="1:18" s="1647" customFormat="1" ht="47.25" hidden="1" x14ac:dyDescent="0.2">
      <c r="A896" s="175">
        <v>8</v>
      </c>
      <c r="B896" s="2039" t="s">
        <v>2878</v>
      </c>
      <c r="C896" s="1260" t="s">
        <v>7519</v>
      </c>
      <c r="D896" s="164" t="s">
        <v>670</v>
      </c>
      <c r="E896" s="151" t="s">
        <v>4991</v>
      </c>
      <c r="F896" s="176">
        <v>30000</v>
      </c>
      <c r="G896" s="151" t="s">
        <v>5225</v>
      </c>
      <c r="H896" s="151" t="s">
        <v>4934</v>
      </c>
      <c r="I896" s="151" t="s">
        <v>5272</v>
      </c>
      <c r="J896" s="175" t="s">
        <v>5164</v>
      </c>
      <c r="K896" s="175" t="s">
        <v>5969</v>
      </c>
      <c r="L896" s="1851" t="s">
        <v>5192</v>
      </c>
      <c r="M896" s="176">
        <v>30000</v>
      </c>
      <c r="N896" s="151" t="s">
        <v>8069</v>
      </c>
      <c r="O896" s="151" t="s">
        <v>8070</v>
      </c>
      <c r="P896" s="1664"/>
    </row>
    <row r="897" spans="1:16" s="1647" customFormat="1" ht="47.25" hidden="1" x14ac:dyDescent="0.2">
      <c r="A897" s="1295">
        <v>8</v>
      </c>
      <c r="B897" s="2039" t="s">
        <v>2880</v>
      </c>
      <c r="C897" s="1260" t="s">
        <v>7514</v>
      </c>
      <c r="D897" s="164" t="s">
        <v>4992</v>
      </c>
      <c r="E897" s="151" t="s">
        <v>4991</v>
      </c>
      <c r="F897" s="176">
        <v>15000</v>
      </c>
      <c r="G897" s="151" t="s">
        <v>5225</v>
      </c>
      <c r="H897" s="151" t="s">
        <v>4934</v>
      </c>
      <c r="I897" s="175" t="s">
        <v>3086</v>
      </c>
      <c r="J897" s="175" t="s">
        <v>5164</v>
      </c>
      <c r="K897" s="175" t="s">
        <v>5969</v>
      </c>
      <c r="L897" s="1852" t="s">
        <v>8071</v>
      </c>
      <c r="M897" s="176">
        <v>15000</v>
      </c>
      <c r="N897" s="1676"/>
      <c r="O897" s="151" t="s">
        <v>8072</v>
      </c>
      <c r="P897" s="1664"/>
    </row>
    <row r="898" spans="1:16" s="1647" customFormat="1" ht="31.5" hidden="1" x14ac:dyDescent="0.2">
      <c r="A898" s="1295">
        <v>8</v>
      </c>
      <c r="B898" s="2039" t="s">
        <v>2882</v>
      </c>
      <c r="C898" s="1260" t="s">
        <v>7525</v>
      </c>
      <c r="D898" s="164" t="s">
        <v>4994</v>
      </c>
      <c r="E898" s="151" t="s">
        <v>4991</v>
      </c>
      <c r="F898" s="176">
        <v>200000</v>
      </c>
      <c r="G898" s="151" t="s">
        <v>5225</v>
      </c>
      <c r="H898" s="151" t="s">
        <v>4934</v>
      </c>
      <c r="I898" s="151" t="s">
        <v>5038</v>
      </c>
      <c r="J898" s="175" t="s">
        <v>5164</v>
      </c>
      <c r="K898" s="175" t="s">
        <v>5969</v>
      </c>
      <c r="L898" s="1852" t="s">
        <v>2907</v>
      </c>
      <c r="M898" s="176">
        <v>200000</v>
      </c>
      <c r="N898" s="1676"/>
      <c r="O898" s="194"/>
      <c r="P898" s="1664"/>
    </row>
    <row r="899" spans="1:16" s="1647" customFormat="1" ht="47.25" hidden="1" x14ac:dyDescent="0.2">
      <c r="A899" s="1295">
        <v>8</v>
      </c>
      <c r="B899" s="2039" t="s">
        <v>2883</v>
      </c>
      <c r="C899" s="1260" t="s">
        <v>7509</v>
      </c>
      <c r="D899" s="164" t="s">
        <v>5033</v>
      </c>
      <c r="E899" s="151" t="s">
        <v>4991</v>
      </c>
      <c r="F899" s="176">
        <v>50000</v>
      </c>
      <c r="G899" s="151" t="s">
        <v>5225</v>
      </c>
      <c r="H899" s="151" t="s">
        <v>4934</v>
      </c>
      <c r="I899" s="175"/>
      <c r="J899" s="175" t="s">
        <v>5164</v>
      </c>
      <c r="K899" s="175" t="s">
        <v>5969</v>
      </c>
      <c r="L899" s="1851" t="s">
        <v>8073</v>
      </c>
      <c r="M899" s="176">
        <v>50000</v>
      </c>
      <c r="N899" s="1676"/>
      <c r="O899" s="151" t="s">
        <v>8074</v>
      </c>
      <c r="P899" s="1930"/>
    </row>
    <row r="900" spans="1:16" s="1647" customFormat="1" ht="220.5" hidden="1" x14ac:dyDescent="0.2">
      <c r="A900" s="175">
        <v>8</v>
      </c>
      <c r="B900" s="2039" t="s">
        <v>2889</v>
      </c>
      <c r="C900" s="1260" t="s">
        <v>6262</v>
      </c>
      <c r="D900" s="164" t="s">
        <v>968</v>
      </c>
      <c r="E900" s="151" t="s">
        <v>4991</v>
      </c>
      <c r="F900" s="176">
        <v>1247500</v>
      </c>
      <c r="G900" s="151" t="s">
        <v>5174</v>
      </c>
      <c r="H900" s="151" t="s">
        <v>4895</v>
      </c>
      <c r="I900" s="175" t="s">
        <v>5038</v>
      </c>
      <c r="J900" s="151" t="s">
        <v>3289</v>
      </c>
      <c r="K900" s="175" t="s">
        <v>5969</v>
      </c>
      <c r="L900" s="1851" t="s">
        <v>8134</v>
      </c>
      <c r="M900" s="176">
        <v>1247500</v>
      </c>
      <c r="N900" s="151" t="s">
        <v>3201</v>
      </c>
      <c r="O900" s="194"/>
      <c r="P900" s="1653"/>
    </row>
    <row r="901" spans="1:16" s="1647" customFormat="1" ht="31.5" hidden="1" x14ac:dyDescent="0.2">
      <c r="A901" s="175">
        <v>8</v>
      </c>
      <c r="B901" s="12" t="s">
        <v>1637</v>
      </c>
      <c r="C901" s="81" t="s">
        <v>7761</v>
      </c>
      <c r="D901" s="1741" t="s">
        <v>4756</v>
      </c>
      <c r="E901" s="12"/>
      <c r="F901" s="41">
        <v>6000</v>
      </c>
      <c r="G901" s="202" t="s">
        <v>5974</v>
      </c>
      <c r="H901" s="202"/>
      <c r="I901" s="34"/>
      <c r="J901" s="1243"/>
      <c r="K901" s="1243" t="s">
        <v>5969</v>
      </c>
      <c r="L901" s="1888" t="s">
        <v>8110</v>
      </c>
      <c r="M901" s="41">
        <v>6000</v>
      </c>
      <c r="N901" s="1746"/>
      <c r="O901" s="42"/>
    </row>
    <row r="902" spans="1:16" s="1647" customFormat="1" ht="31.5" hidden="1" x14ac:dyDescent="0.2">
      <c r="A902" s="175">
        <v>8</v>
      </c>
      <c r="B902" s="12" t="s">
        <v>1641</v>
      </c>
      <c r="C902" s="1249" t="s">
        <v>8106</v>
      </c>
      <c r="D902" s="1741" t="s">
        <v>4755</v>
      </c>
      <c r="E902" s="34"/>
      <c r="F902" s="41">
        <v>17000</v>
      </c>
      <c r="G902" s="202" t="s">
        <v>5974</v>
      </c>
      <c r="H902" s="202"/>
      <c r="I902" s="34"/>
      <c r="J902" s="1243"/>
      <c r="K902" s="1243" t="s">
        <v>5969</v>
      </c>
      <c r="L902" s="1922" t="s">
        <v>8107</v>
      </c>
      <c r="M902" s="41">
        <v>17000</v>
      </c>
      <c r="N902" s="1746"/>
      <c r="O902" s="42"/>
    </row>
    <row r="903" spans="1:16" s="1647" customFormat="1" ht="31.5" hidden="1" x14ac:dyDescent="0.2">
      <c r="A903" s="1295">
        <v>8</v>
      </c>
      <c r="B903" s="12" t="s">
        <v>1640</v>
      </c>
      <c r="C903" s="1249" t="s">
        <v>7947</v>
      </c>
      <c r="D903" s="1738" t="s">
        <v>4740</v>
      </c>
      <c r="E903" s="12"/>
      <c r="F903" s="41">
        <v>33500</v>
      </c>
      <c r="G903" s="14" t="s">
        <v>5974</v>
      </c>
      <c r="H903" s="14"/>
      <c r="I903" s="80"/>
      <c r="J903" s="80"/>
      <c r="K903" s="80" t="s">
        <v>5969</v>
      </c>
      <c r="L903" s="1855" t="s">
        <v>5197</v>
      </c>
      <c r="M903" s="78">
        <v>33500</v>
      </c>
      <c r="N903" s="1761"/>
      <c r="O903" s="79"/>
    </row>
    <row r="904" spans="1:16" s="1647" customFormat="1" ht="31.5" hidden="1" x14ac:dyDescent="0.2">
      <c r="A904" s="175">
        <v>8</v>
      </c>
      <c r="B904" s="12" t="s">
        <v>1639</v>
      </c>
      <c r="C904" s="87" t="s">
        <v>8111</v>
      </c>
      <c r="D904" s="1741" t="s">
        <v>4757</v>
      </c>
      <c r="E904" s="34"/>
      <c r="F904" s="41">
        <v>48000</v>
      </c>
      <c r="G904" s="202" t="s">
        <v>5974</v>
      </c>
      <c r="H904" s="12"/>
      <c r="I904" s="34"/>
      <c r="J904" s="1243"/>
      <c r="K904" s="1243" t="s">
        <v>5969</v>
      </c>
      <c r="L904" s="1888" t="s">
        <v>8110</v>
      </c>
      <c r="M904" s="41">
        <v>48000</v>
      </c>
      <c r="N904" s="1746"/>
      <c r="O904" s="42"/>
    </row>
    <row r="905" spans="1:16" s="1647" customFormat="1" hidden="1" x14ac:dyDescent="0.2">
      <c r="A905" s="1295">
        <v>8</v>
      </c>
      <c r="B905" s="12" t="s">
        <v>1636</v>
      </c>
      <c r="C905" s="1249" t="s">
        <v>8096</v>
      </c>
      <c r="D905" s="1741" t="s">
        <v>4751</v>
      </c>
      <c r="E905" s="34"/>
      <c r="F905" s="41">
        <v>120000</v>
      </c>
      <c r="G905" s="202" t="s">
        <v>5974</v>
      </c>
      <c r="H905" s="12"/>
      <c r="I905" s="1243"/>
      <c r="J905" s="1243"/>
      <c r="K905" s="1243" t="s">
        <v>5969</v>
      </c>
      <c r="L905" s="1921" t="s">
        <v>5234</v>
      </c>
      <c r="M905" s="1767">
        <v>120000</v>
      </c>
      <c r="N905" s="241"/>
      <c r="O905" s="40"/>
    </row>
    <row r="906" spans="1:16" s="1647" customFormat="1" ht="47.25" hidden="1" x14ac:dyDescent="0.2">
      <c r="A906" s="175">
        <v>8</v>
      </c>
      <c r="B906" s="12" t="s">
        <v>1638</v>
      </c>
      <c r="C906" s="81" t="s">
        <v>8147</v>
      </c>
      <c r="D906" s="1738" t="s">
        <v>4772</v>
      </c>
      <c r="E906" s="12"/>
      <c r="F906" s="35">
        <v>40000000</v>
      </c>
      <c r="G906" s="14" t="s">
        <v>5174</v>
      </c>
      <c r="H906" s="12" t="s">
        <v>4934</v>
      </c>
      <c r="I906" s="15" t="s">
        <v>5160</v>
      </c>
      <c r="J906" s="15" t="s">
        <v>3081</v>
      </c>
      <c r="K906" s="1243" t="s">
        <v>5969</v>
      </c>
      <c r="L906" s="1856" t="s">
        <v>836</v>
      </c>
      <c r="M906" s="76" t="s">
        <v>8150</v>
      </c>
      <c r="N906" s="12"/>
      <c r="O906" s="79"/>
    </row>
    <row r="907" spans="1:16" s="1647" customFormat="1" ht="47.25" hidden="1" x14ac:dyDescent="0.2">
      <c r="A907" s="1295">
        <v>9</v>
      </c>
      <c r="B907" s="2039" t="s">
        <v>2878</v>
      </c>
      <c r="C907" s="1260" t="s">
        <v>7519</v>
      </c>
      <c r="D907" s="164" t="s">
        <v>670</v>
      </c>
      <c r="E907" s="151" t="s">
        <v>4991</v>
      </c>
      <c r="F907" s="152">
        <v>120000</v>
      </c>
      <c r="G907" s="151" t="s">
        <v>5225</v>
      </c>
      <c r="H907" s="153" t="s">
        <v>4934</v>
      </c>
      <c r="I907" s="154" t="s">
        <v>5223</v>
      </c>
      <c r="J907" s="154" t="s">
        <v>5164</v>
      </c>
      <c r="K907" s="175" t="s">
        <v>5969</v>
      </c>
      <c r="L907" s="1845" t="s">
        <v>5192</v>
      </c>
      <c r="M907" s="163">
        <v>120000</v>
      </c>
      <c r="N907" s="151"/>
      <c r="O907" s="164"/>
      <c r="P907" s="1664"/>
    </row>
    <row r="908" spans="1:16" s="1647" customFormat="1" ht="31.5" hidden="1" x14ac:dyDescent="0.2">
      <c r="A908" s="1295">
        <v>9</v>
      </c>
      <c r="B908" s="2039" t="s">
        <v>2882</v>
      </c>
      <c r="C908" s="1260" t="s">
        <v>7525</v>
      </c>
      <c r="D908" s="164" t="s">
        <v>4994</v>
      </c>
      <c r="E908" s="151" t="s">
        <v>4991</v>
      </c>
      <c r="F908" s="152">
        <v>250000</v>
      </c>
      <c r="G908" s="151" t="s">
        <v>5225</v>
      </c>
      <c r="H908" s="153" t="s">
        <v>4934</v>
      </c>
      <c r="I908" s="154" t="s">
        <v>3115</v>
      </c>
      <c r="J908" s="154" t="s">
        <v>5164</v>
      </c>
      <c r="K908" s="175" t="s">
        <v>5969</v>
      </c>
      <c r="L908" s="1845" t="s">
        <v>8171</v>
      </c>
      <c r="M908" s="163">
        <v>250000</v>
      </c>
      <c r="N908" s="151"/>
      <c r="O908" s="164"/>
      <c r="P908" s="1664"/>
    </row>
    <row r="909" spans="1:16" s="1647" customFormat="1" ht="94.5" hidden="1" x14ac:dyDescent="0.2">
      <c r="A909" s="1295">
        <v>9</v>
      </c>
      <c r="B909" s="2039" t="s">
        <v>2883</v>
      </c>
      <c r="C909" s="1260" t="s">
        <v>7509</v>
      </c>
      <c r="D909" s="164" t="s">
        <v>5033</v>
      </c>
      <c r="E909" s="151" t="s">
        <v>4991</v>
      </c>
      <c r="F909" s="152">
        <v>11000</v>
      </c>
      <c r="G909" s="151" t="s">
        <v>5225</v>
      </c>
      <c r="H909" s="153" t="s">
        <v>4934</v>
      </c>
      <c r="I909" s="154" t="s">
        <v>3115</v>
      </c>
      <c r="J909" s="154" t="s">
        <v>5164</v>
      </c>
      <c r="K909" s="175" t="s">
        <v>5969</v>
      </c>
      <c r="L909" s="1845" t="s">
        <v>665</v>
      </c>
      <c r="M909" s="163" t="s">
        <v>7823</v>
      </c>
      <c r="N909" s="151" t="s">
        <v>7824</v>
      </c>
      <c r="O909" s="164"/>
      <c r="P909" s="1930"/>
    </row>
    <row r="910" spans="1:16" s="1647" customFormat="1" ht="378" hidden="1" x14ac:dyDescent="0.2">
      <c r="A910" s="1295">
        <v>9</v>
      </c>
      <c r="B910" s="2039" t="s">
        <v>2887</v>
      </c>
      <c r="C910" s="1260" t="s">
        <v>7673</v>
      </c>
      <c r="D910" s="162" t="s">
        <v>5443</v>
      </c>
      <c r="E910" s="172" t="s">
        <v>4991</v>
      </c>
      <c r="F910" s="152">
        <v>60000</v>
      </c>
      <c r="G910" s="151" t="s">
        <v>5974</v>
      </c>
      <c r="H910" s="151"/>
      <c r="I910" s="154"/>
      <c r="J910" s="154"/>
      <c r="K910" s="154" t="s">
        <v>5969</v>
      </c>
      <c r="L910" s="1845" t="s">
        <v>666</v>
      </c>
      <c r="M910" s="163" t="s">
        <v>667</v>
      </c>
      <c r="N910" s="151" t="s">
        <v>7836</v>
      </c>
      <c r="O910" s="162" t="s">
        <v>5412</v>
      </c>
      <c r="P910" s="1689"/>
    </row>
    <row r="911" spans="1:16" s="1647" customFormat="1" ht="31.5" hidden="1" x14ac:dyDescent="0.2">
      <c r="A911" s="1295">
        <v>9</v>
      </c>
      <c r="B911" s="2039" t="s">
        <v>2892</v>
      </c>
      <c r="C911" s="1944" t="s">
        <v>908</v>
      </c>
      <c r="D911" s="164" t="s">
        <v>4774</v>
      </c>
      <c r="E911" s="153" t="s">
        <v>4991</v>
      </c>
      <c r="F911" s="152">
        <v>30000</v>
      </c>
      <c r="G911" s="151" t="s">
        <v>5225</v>
      </c>
      <c r="H911" s="153" t="s">
        <v>4934</v>
      </c>
      <c r="I911" s="154" t="s">
        <v>5272</v>
      </c>
      <c r="J911" s="151" t="s">
        <v>5164</v>
      </c>
      <c r="K911" s="175" t="s">
        <v>5969</v>
      </c>
      <c r="L911" s="1845" t="s">
        <v>5197</v>
      </c>
      <c r="M911" s="163">
        <v>30000</v>
      </c>
      <c r="N911" s="151"/>
      <c r="O911" s="164"/>
      <c r="P911" s="1664"/>
    </row>
    <row r="912" spans="1:16" s="1647" customFormat="1" hidden="1" x14ac:dyDescent="0.2">
      <c r="A912" s="1295">
        <v>9</v>
      </c>
      <c r="B912" s="12" t="s">
        <v>1648</v>
      </c>
      <c r="C912" s="81" t="s">
        <v>7831</v>
      </c>
      <c r="D912" s="1416" t="s">
        <v>4777</v>
      </c>
      <c r="E912" s="14"/>
      <c r="F912" s="13">
        <v>800</v>
      </c>
      <c r="G912" s="202" t="s">
        <v>5974</v>
      </c>
      <c r="H912" s="202"/>
      <c r="I912" s="15"/>
      <c r="J912" s="15"/>
      <c r="K912" s="15" t="s">
        <v>5969</v>
      </c>
      <c r="L912" s="1855" t="s">
        <v>5234</v>
      </c>
      <c r="M912" s="78">
        <v>800</v>
      </c>
      <c r="N912" s="12"/>
      <c r="O912" s="79"/>
    </row>
    <row r="913" spans="1:18" s="1936" customFormat="1" ht="63" hidden="1" x14ac:dyDescent="0.2">
      <c r="A913" s="1295">
        <v>9</v>
      </c>
      <c r="B913" s="12" t="s">
        <v>1650</v>
      </c>
      <c r="C913" s="81" t="s">
        <v>7825</v>
      </c>
      <c r="D913" s="1416" t="s">
        <v>4778</v>
      </c>
      <c r="E913" s="14"/>
      <c r="F913" s="13">
        <v>40000</v>
      </c>
      <c r="G913" s="202" t="s">
        <v>5974</v>
      </c>
      <c r="H913" s="202"/>
      <c r="I913" s="15"/>
      <c r="J913" s="15"/>
      <c r="K913" s="15" t="s">
        <v>5969</v>
      </c>
      <c r="L913" s="1846" t="s">
        <v>668</v>
      </c>
      <c r="M913" s="76">
        <v>40000</v>
      </c>
      <c r="N913" s="12"/>
      <c r="O913" s="77"/>
      <c r="P913" s="1647"/>
      <c r="Q913" s="1647"/>
      <c r="R913" s="1647"/>
    </row>
    <row r="914" spans="1:18" s="1647" customFormat="1" ht="47.25" hidden="1" x14ac:dyDescent="0.2">
      <c r="A914" s="1295">
        <v>9</v>
      </c>
      <c r="B914" s="12" t="s">
        <v>1647</v>
      </c>
      <c r="C914" s="81" t="s">
        <v>7841</v>
      </c>
      <c r="D914" s="1416" t="s">
        <v>4780</v>
      </c>
      <c r="E914" s="14"/>
      <c r="F914" s="13">
        <v>58200</v>
      </c>
      <c r="G914" s="202" t="s">
        <v>5974</v>
      </c>
      <c r="H914" s="202"/>
      <c r="I914" s="15"/>
      <c r="J914" s="15"/>
      <c r="K914" s="80" t="s">
        <v>5969</v>
      </c>
      <c r="L914" s="1846" t="s">
        <v>7840</v>
      </c>
      <c r="M914" s="76">
        <v>58200</v>
      </c>
      <c r="N914" s="12"/>
      <c r="O914" s="77"/>
    </row>
    <row r="915" spans="1:18" s="1647" customFormat="1" ht="47.25" hidden="1" x14ac:dyDescent="0.2">
      <c r="A915" s="175">
        <v>9</v>
      </c>
      <c r="B915" s="12" t="s">
        <v>1643</v>
      </c>
      <c r="C915" s="81" t="s">
        <v>7839</v>
      </c>
      <c r="D915" s="1416" t="s">
        <v>4779</v>
      </c>
      <c r="E915" s="14"/>
      <c r="F915" s="13">
        <v>89700</v>
      </c>
      <c r="G915" s="202" t="s">
        <v>5974</v>
      </c>
      <c r="H915" s="202"/>
      <c r="I915" s="15"/>
      <c r="J915" s="15"/>
      <c r="K915" s="80" t="s">
        <v>5969</v>
      </c>
      <c r="L915" s="1846" t="s">
        <v>7840</v>
      </c>
      <c r="M915" s="76">
        <v>89700</v>
      </c>
      <c r="N915" s="12"/>
      <c r="O915" s="77"/>
      <c r="Q915" s="1700"/>
    </row>
    <row r="916" spans="1:18" s="1653" customFormat="1" ht="31.5" hidden="1" x14ac:dyDescent="0.2">
      <c r="A916" s="1295">
        <v>9</v>
      </c>
      <c r="B916" s="12" t="s">
        <v>1649</v>
      </c>
      <c r="C916" s="81" t="s">
        <v>7825</v>
      </c>
      <c r="D916" s="1416" t="s">
        <v>4776</v>
      </c>
      <c r="E916" s="14"/>
      <c r="F916" s="13">
        <v>94050.36</v>
      </c>
      <c r="G916" s="202" t="s">
        <v>5974</v>
      </c>
      <c r="H916" s="202"/>
      <c r="I916" s="15"/>
      <c r="J916" s="14"/>
      <c r="K916" s="15" t="s">
        <v>5969</v>
      </c>
      <c r="L916" s="1846" t="s">
        <v>906</v>
      </c>
      <c r="M916" s="76" t="s">
        <v>907</v>
      </c>
      <c r="N916" s="12"/>
      <c r="O916" s="79"/>
      <c r="P916" s="1647"/>
      <c r="Q916" s="1647"/>
      <c r="R916" s="1647"/>
    </row>
    <row r="917" spans="1:18" s="1647" customFormat="1" ht="31.5" hidden="1" x14ac:dyDescent="0.2">
      <c r="A917" s="1295">
        <v>9</v>
      </c>
      <c r="B917" s="12" t="s">
        <v>1646</v>
      </c>
      <c r="C917" s="81" t="s">
        <v>7853</v>
      </c>
      <c r="D917" s="1416" t="s">
        <v>4785</v>
      </c>
      <c r="E917" s="14"/>
      <c r="F917" s="13">
        <v>132300</v>
      </c>
      <c r="G917" s="14" t="s">
        <v>5974</v>
      </c>
      <c r="H917" s="14"/>
      <c r="I917" s="15"/>
      <c r="J917" s="15"/>
      <c r="K917" s="15" t="s">
        <v>5969</v>
      </c>
      <c r="L917" s="1854" t="s">
        <v>7529</v>
      </c>
      <c r="M917" s="76">
        <v>132300</v>
      </c>
      <c r="N917" s="12"/>
      <c r="O917" s="77"/>
    </row>
    <row r="918" spans="1:18" s="1647" customFormat="1" ht="63" hidden="1" x14ac:dyDescent="0.2">
      <c r="A918" s="175">
        <v>9</v>
      </c>
      <c r="B918" s="1856" t="s">
        <v>799</v>
      </c>
      <c r="C918" s="1899" t="s">
        <v>5486</v>
      </c>
      <c r="D918" s="1990" t="s">
        <v>798</v>
      </c>
      <c r="E918" s="1895"/>
      <c r="F918" s="1896">
        <v>139500</v>
      </c>
      <c r="G918" s="1900" t="s">
        <v>5974</v>
      </c>
      <c r="H918" s="1900"/>
      <c r="I918" s="1857"/>
      <c r="J918" s="1857"/>
      <c r="K918" s="1897" t="s">
        <v>5969</v>
      </c>
      <c r="L918" s="1854" t="s">
        <v>6115</v>
      </c>
      <c r="M918" s="1898">
        <v>139500</v>
      </c>
      <c r="N918" s="1856"/>
      <c r="O918" s="1901"/>
    </row>
    <row r="919" spans="1:18" s="1647" customFormat="1" ht="47.25" hidden="1" x14ac:dyDescent="0.2">
      <c r="A919" s="1852">
        <v>9</v>
      </c>
      <c r="B919" s="12" t="s">
        <v>1644</v>
      </c>
      <c r="C919" s="81" t="s">
        <v>7845</v>
      </c>
      <c r="D919" s="1416" t="s">
        <v>4782</v>
      </c>
      <c r="E919" s="14"/>
      <c r="F919" s="13">
        <v>199800</v>
      </c>
      <c r="G919" s="14" t="s">
        <v>5974</v>
      </c>
      <c r="H919" s="14"/>
      <c r="I919" s="15"/>
      <c r="J919" s="15"/>
      <c r="K919" s="15" t="s">
        <v>5969</v>
      </c>
      <c r="L919" s="1846" t="s">
        <v>7840</v>
      </c>
      <c r="M919" s="76">
        <v>199800</v>
      </c>
      <c r="N919" s="12"/>
      <c r="O919" s="77"/>
      <c r="P919" s="1937"/>
      <c r="Q919" s="1937"/>
      <c r="R919" s="1937"/>
    </row>
    <row r="920" spans="1:18" s="1647" customFormat="1" ht="31.5" hidden="1" x14ac:dyDescent="0.2">
      <c r="A920" s="175">
        <v>9</v>
      </c>
      <c r="B920" s="12" t="s">
        <v>1645</v>
      </c>
      <c r="C920" s="81" t="s">
        <v>7841</v>
      </c>
      <c r="D920" s="1416" t="s">
        <v>4781</v>
      </c>
      <c r="E920" s="14"/>
      <c r="F920" s="13">
        <v>199800</v>
      </c>
      <c r="G920" s="14" t="s">
        <v>5974</v>
      </c>
      <c r="H920" s="14"/>
      <c r="I920" s="15"/>
      <c r="J920" s="15"/>
      <c r="K920" s="15" t="s">
        <v>5969</v>
      </c>
      <c r="L920" s="1846" t="s">
        <v>7840</v>
      </c>
      <c r="M920" s="76">
        <v>199800</v>
      </c>
      <c r="N920" s="12"/>
      <c r="O920" s="77"/>
    </row>
    <row r="921" spans="1:18" s="1647" customFormat="1" ht="31.5" hidden="1" x14ac:dyDescent="0.2">
      <c r="A921" s="175">
        <v>9</v>
      </c>
      <c r="B921" s="12" t="s">
        <v>1642</v>
      </c>
      <c r="C921" s="81" t="s">
        <v>7839</v>
      </c>
      <c r="D921" s="1416" t="s">
        <v>4783</v>
      </c>
      <c r="E921" s="14"/>
      <c r="F921" s="13">
        <v>500000</v>
      </c>
      <c r="G921" s="14" t="s">
        <v>5174</v>
      </c>
      <c r="H921" s="14" t="s">
        <v>4934</v>
      </c>
      <c r="I921" s="15" t="s">
        <v>5160</v>
      </c>
      <c r="J921" s="15" t="s">
        <v>5164</v>
      </c>
      <c r="K921" s="15" t="s">
        <v>5969</v>
      </c>
      <c r="L921" s="1846" t="s">
        <v>7849</v>
      </c>
      <c r="M921" s="76">
        <v>500000</v>
      </c>
      <c r="N921" s="12"/>
      <c r="O921" s="77"/>
    </row>
    <row r="922" spans="1:18" s="1647" customFormat="1" ht="47.25" hidden="1" x14ac:dyDescent="0.2">
      <c r="A922" s="175">
        <v>10</v>
      </c>
      <c r="B922" s="2039" t="s">
        <v>2878</v>
      </c>
      <c r="C922" s="1260" t="s">
        <v>7519</v>
      </c>
      <c r="D922" s="164" t="s">
        <v>670</v>
      </c>
      <c r="E922" s="151" t="s">
        <v>4991</v>
      </c>
      <c r="F922" s="1655">
        <v>40000</v>
      </c>
      <c r="G922" s="153" t="s">
        <v>5974</v>
      </c>
      <c r="H922" s="153"/>
      <c r="I922" s="154"/>
      <c r="J922" s="154"/>
      <c r="K922" s="175" t="s">
        <v>5969</v>
      </c>
      <c r="L922" s="1874" t="s">
        <v>5192</v>
      </c>
      <c r="M922" s="1655">
        <v>40000</v>
      </c>
      <c r="N922" s="1656"/>
      <c r="O922" s="1657"/>
      <c r="P922" s="1664"/>
      <c r="Q922" s="1664"/>
      <c r="R922" s="1995"/>
    </row>
    <row r="923" spans="1:18" s="1647" customFormat="1" ht="31.5" hidden="1" x14ac:dyDescent="0.2">
      <c r="A923" s="175">
        <v>10</v>
      </c>
      <c r="B923" s="2039" t="s">
        <v>2880</v>
      </c>
      <c r="C923" s="1260" t="s">
        <v>7514</v>
      </c>
      <c r="D923" s="164" t="s">
        <v>4992</v>
      </c>
      <c r="E923" s="151" t="s">
        <v>4991</v>
      </c>
      <c r="F923" s="1655">
        <v>5000</v>
      </c>
      <c r="G923" s="151" t="s">
        <v>5225</v>
      </c>
      <c r="H923" s="151" t="s">
        <v>4934</v>
      </c>
      <c r="I923" s="154"/>
      <c r="J923" s="154"/>
      <c r="K923" s="175" t="s">
        <v>5969</v>
      </c>
      <c r="L923" s="1874" t="s">
        <v>703</v>
      </c>
      <c r="M923" s="1655">
        <v>5000</v>
      </c>
      <c r="N923" s="1656"/>
      <c r="O923" s="1657"/>
      <c r="P923" s="1930"/>
      <c r="Q923" s="1664"/>
      <c r="R923" s="1995"/>
    </row>
    <row r="924" spans="1:18" s="1647" customFormat="1" ht="31.5" hidden="1" x14ac:dyDescent="0.2">
      <c r="A924" s="175">
        <v>10</v>
      </c>
      <c r="B924" s="2039" t="s">
        <v>1408</v>
      </c>
      <c r="C924" s="1260" t="s">
        <v>7600</v>
      </c>
      <c r="D924" s="164" t="s">
        <v>5431</v>
      </c>
      <c r="E924" s="151" t="s">
        <v>4991</v>
      </c>
      <c r="F924" s="1655">
        <v>8000</v>
      </c>
      <c r="G924" s="153" t="s">
        <v>5974</v>
      </c>
      <c r="H924" s="151" t="s">
        <v>4934</v>
      </c>
      <c r="I924" s="154"/>
      <c r="J924" s="154"/>
      <c r="K924" s="175" t="s">
        <v>5969</v>
      </c>
      <c r="L924" s="1874" t="s">
        <v>5192</v>
      </c>
      <c r="M924" s="1655">
        <v>8000</v>
      </c>
      <c r="N924" s="1656"/>
      <c r="O924" s="1657"/>
      <c r="P924" s="1664"/>
      <c r="Q924" s="1664"/>
      <c r="R924" s="1995"/>
    </row>
    <row r="925" spans="1:18" s="1647" customFormat="1" ht="31.5" hidden="1" x14ac:dyDescent="0.2">
      <c r="A925" s="175">
        <v>10</v>
      </c>
      <c r="B925" s="2039" t="s">
        <v>2883</v>
      </c>
      <c r="C925" s="1260" t="s">
        <v>7509</v>
      </c>
      <c r="D925" s="164" t="s">
        <v>5033</v>
      </c>
      <c r="E925" s="151" t="s">
        <v>4991</v>
      </c>
      <c r="F925" s="1655">
        <v>20000</v>
      </c>
      <c r="G925" s="151" t="s">
        <v>5225</v>
      </c>
      <c r="H925" s="153" t="s">
        <v>4934</v>
      </c>
      <c r="I925" s="154"/>
      <c r="J925" s="154"/>
      <c r="K925" s="175" t="s">
        <v>5969</v>
      </c>
      <c r="L925" s="1874" t="s">
        <v>7964</v>
      </c>
      <c r="M925" s="1655">
        <v>20000</v>
      </c>
      <c r="N925" s="1656"/>
      <c r="O925" s="1657"/>
      <c r="P925" s="1664"/>
      <c r="Q925" s="1664"/>
      <c r="R925" s="1995"/>
    </row>
    <row r="926" spans="1:18" s="1647" customFormat="1" ht="47.25" hidden="1" x14ac:dyDescent="0.2">
      <c r="A926" s="175">
        <v>10</v>
      </c>
      <c r="B926" s="2039" t="s">
        <v>2885</v>
      </c>
      <c r="C926" s="1260" t="s">
        <v>7523</v>
      </c>
      <c r="D926" s="164" t="s">
        <v>965</v>
      </c>
      <c r="E926" s="151" t="s">
        <v>4991</v>
      </c>
      <c r="F926" s="1655">
        <v>40000</v>
      </c>
      <c r="G926" s="153" t="s">
        <v>5974</v>
      </c>
      <c r="H926" s="153"/>
      <c r="I926" s="154"/>
      <c r="J926" s="154"/>
      <c r="K926" s="175" t="s">
        <v>5969</v>
      </c>
      <c r="L926" s="1875" t="s">
        <v>705</v>
      </c>
      <c r="M926" s="1655">
        <v>40000</v>
      </c>
      <c r="N926" s="1677"/>
      <c r="O926" s="1657"/>
      <c r="P926" s="1664"/>
      <c r="Q926" s="1664"/>
      <c r="R926" s="1995"/>
    </row>
    <row r="927" spans="1:18" s="1647" customFormat="1" ht="126" hidden="1" x14ac:dyDescent="0.2">
      <c r="A927" s="175">
        <v>10</v>
      </c>
      <c r="B927" s="2039" t="s">
        <v>1412</v>
      </c>
      <c r="C927" s="1260" t="s">
        <v>7673</v>
      </c>
      <c r="D927" s="1679" t="s">
        <v>3170</v>
      </c>
      <c r="E927" s="172" t="s">
        <v>4991</v>
      </c>
      <c r="F927" s="1680">
        <v>216000</v>
      </c>
      <c r="G927" s="1681" t="s">
        <v>5974</v>
      </c>
      <c r="H927" s="1681"/>
      <c r="I927" s="1682"/>
      <c r="J927" s="1682"/>
      <c r="K927" s="175" t="s">
        <v>5969</v>
      </c>
      <c r="L927" s="1877" t="s">
        <v>707</v>
      </c>
      <c r="M927" s="1680">
        <v>216000</v>
      </c>
      <c r="N927" s="1971" t="s">
        <v>5454</v>
      </c>
      <c r="O927" s="1683"/>
      <c r="P927" s="1664"/>
      <c r="Q927" s="1995"/>
      <c r="R927" s="1664"/>
    </row>
    <row r="928" spans="1:18" s="1647" customFormat="1" ht="78.75" hidden="1" x14ac:dyDescent="0.2">
      <c r="A928" s="175">
        <v>10</v>
      </c>
      <c r="B928" s="2039" t="s">
        <v>1413</v>
      </c>
      <c r="C928" s="1260" t="s">
        <v>6262</v>
      </c>
      <c r="D928" s="164" t="s">
        <v>968</v>
      </c>
      <c r="E928" s="151" t="s">
        <v>4991</v>
      </c>
      <c r="F928" s="176">
        <v>2400000</v>
      </c>
      <c r="G928" s="151" t="s">
        <v>5174</v>
      </c>
      <c r="H928" s="151" t="s">
        <v>4895</v>
      </c>
      <c r="I928" s="175" t="s">
        <v>5038</v>
      </c>
      <c r="J928" s="1690" t="s">
        <v>3286</v>
      </c>
      <c r="K928" s="154" t="s">
        <v>5969</v>
      </c>
      <c r="L928" s="1870" t="s">
        <v>708</v>
      </c>
      <c r="M928" s="176">
        <v>2400000</v>
      </c>
      <c r="N928" s="151" t="s">
        <v>4124</v>
      </c>
      <c r="O928" s="1676"/>
      <c r="P928" s="1664"/>
      <c r="Q928" s="1995"/>
      <c r="R928" s="1664"/>
    </row>
    <row r="929" spans="1:18" s="1647" customFormat="1" ht="63" hidden="1" x14ac:dyDescent="0.2">
      <c r="A929" s="175">
        <v>10</v>
      </c>
      <c r="B929" s="2039" t="s">
        <v>1414</v>
      </c>
      <c r="C929" s="172" t="s">
        <v>8195</v>
      </c>
      <c r="D929" s="164" t="s">
        <v>5429</v>
      </c>
      <c r="E929" s="1690" t="s">
        <v>4991</v>
      </c>
      <c r="F929" s="1655">
        <v>4635000</v>
      </c>
      <c r="G929" s="151" t="s">
        <v>5225</v>
      </c>
      <c r="H929" s="151" t="s">
        <v>4934</v>
      </c>
      <c r="I929" s="175" t="s">
        <v>5038</v>
      </c>
      <c r="J929" s="1690" t="s">
        <v>5164</v>
      </c>
      <c r="K929" s="154" t="s">
        <v>5969</v>
      </c>
      <c r="L929" s="1863" t="s">
        <v>709</v>
      </c>
      <c r="M929" s="1655">
        <v>4635000</v>
      </c>
      <c r="N929" s="151" t="s">
        <v>997</v>
      </c>
      <c r="O929" s="1657"/>
      <c r="P929" s="1664"/>
      <c r="Q929" s="1664"/>
      <c r="R929" s="1664"/>
    </row>
    <row r="930" spans="1:18" s="1647" customFormat="1" ht="31.5" hidden="1" x14ac:dyDescent="0.2">
      <c r="A930" s="175">
        <v>10</v>
      </c>
      <c r="B930" s="2039" t="s">
        <v>2891</v>
      </c>
      <c r="C930" s="161" t="s">
        <v>7831</v>
      </c>
      <c r="D930" s="164" t="s">
        <v>5111</v>
      </c>
      <c r="E930" s="151" t="s">
        <v>4991</v>
      </c>
      <c r="F930" s="176">
        <v>5000</v>
      </c>
      <c r="G930" s="1681" t="s">
        <v>5974</v>
      </c>
      <c r="H930" s="151"/>
      <c r="I930" s="175"/>
      <c r="J930" s="175"/>
      <c r="K930" s="175" t="s">
        <v>5969</v>
      </c>
      <c r="L930" s="1863" t="s">
        <v>710</v>
      </c>
      <c r="M930" s="176">
        <v>5000</v>
      </c>
      <c r="N930" s="151" t="s">
        <v>5915</v>
      </c>
      <c r="O930" s="1676"/>
      <c r="P930" s="1664"/>
      <c r="Q930" s="1664"/>
      <c r="R930" s="1664"/>
    </row>
    <row r="931" spans="1:18" s="1647" customFormat="1" ht="47.25" hidden="1" x14ac:dyDescent="0.2">
      <c r="A931" s="175">
        <v>10</v>
      </c>
      <c r="B931" s="2039" t="s">
        <v>2892</v>
      </c>
      <c r="C931" s="1944" t="s">
        <v>908</v>
      </c>
      <c r="D931" s="164" t="s">
        <v>4787</v>
      </c>
      <c r="E931" s="1690" t="s">
        <v>4991</v>
      </c>
      <c r="F931" s="1655">
        <v>150000</v>
      </c>
      <c r="G931" s="153" t="s">
        <v>5974</v>
      </c>
      <c r="H931" s="153"/>
      <c r="I931" s="154"/>
      <c r="J931" s="154"/>
      <c r="K931" s="175" t="s">
        <v>5969</v>
      </c>
      <c r="L931" s="1874" t="s">
        <v>4956</v>
      </c>
      <c r="M931" s="1655">
        <v>150000</v>
      </c>
      <c r="N931" s="1656"/>
      <c r="O931" s="1657"/>
      <c r="P931" s="1664"/>
      <c r="Q931" s="1664"/>
      <c r="R931" s="1664"/>
    </row>
    <row r="932" spans="1:18" s="1647" customFormat="1" ht="47.25" hidden="1" x14ac:dyDescent="0.2">
      <c r="A932" s="175">
        <v>10</v>
      </c>
      <c r="B932" s="2039" t="s">
        <v>1418</v>
      </c>
      <c r="C932" s="161" t="s">
        <v>6461</v>
      </c>
      <c r="D932" s="164" t="s">
        <v>5457</v>
      </c>
      <c r="E932" s="1690" t="s">
        <v>4991</v>
      </c>
      <c r="F932" s="1655">
        <v>40000</v>
      </c>
      <c r="G932" s="153" t="s">
        <v>5974</v>
      </c>
      <c r="H932" s="153"/>
      <c r="I932" s="154"/>
      <c r="J932" s="154"/>
      <c r="K932" s="175" t="s">
        <v>5969</v>
      </c>
      <c r="L932" s="1875" t="s">
        <v>711</v>
      </c>
      <c r="M932" s="1655">
        <v>40000</v>
      </c>
      <c r="N932" s="1677"/>
      <c r="O932" s="1657"/>
      <c r="P932" s="1664"/>
      <c r="Q932" s="1664"/>
      <c r="R932" s="1664"/>
    </row>
    <row r="933" spans="1:18" s="1647" customFormat="1" hidden="1" x14ac:dyDescent="0.2">
      <c r="A933" s="1243">
        <v>10</v>
      </c>
      <c r="B933" s="2002" t="s">
        <v>1700</v>
      </c>
      <c r="C933" s="2002" t="s">
        <v>5776</v>
      </c>
      <c r="D933" s="2003" t="s">
        <v>4788</v>
      </c>
      <c r="E933" s="2004"/>
      <c r="F933" s="2005">
        <v>1000</v>
      </c>
      <c r="G933" s="2006" t="s">
        <v>5974</v>
      </c>
      <c r="H933" s="2006"/>
      <c r="I933" s="2001"/>
      <c r="J933" s="2001"/>
      <c r="K933" s="1243" t="s">
        <v>5969</v>
      </c>
      <c r="L933" s="2007" t="s">
        <v>5192</v>
      </c>
      <c r="M933" s="2005">
        <v>1000</v>
      </c>
      <c r="N933" s="2008"/>
      <c r="O933" s="2009"/>
      <c r="P933" s="1936"/>
      <c r="Q933" s="1936"/>
      <c r="R933" s="1936"/>
    </row>
    <row r="934" spans="1:18" s="1647" customFormat="1" ht="47.25" hidden="1" x14ac:dyDescent="0.2">
      <c r="A934" s="1243">
        <v>10</v>
      </c>
      <c r="B934" s="34" t="s">
        <v>1735</v>
      </c>
      <c r="C934" s="87" t="s">
        <v>7655</v>
      </c>
      <c r="D934" s="40" t="s">
        <v>4818</v>
      </c>
      <c r="E934" s="34"/>
      <c r="F934" s="41">
        <v>1600</v>
      </c>
      <c r="G934" s="2006" t="s">
        <v>5974</v>
      </c>
      <c r="H934" s="34"/>
      <c r="I934" s="1243"/>
      <c r="J934" s="1243"/>
      <c r="K934" s="1243" t="s">
        <v>5969</v>
      </c>
      <c r="L934" s="1879" t="s">
        <v>6181</v>
      </c>
      <c r="M934" s="41">
        <v>1600</v>
      </c>
      <c r="N934" s="1243"/>
      <c r="O934" s="1746"/>
      <c r="P934" s="1936"/>
      <c r="Q934" s="1936"/>
      <c r="R934" s="1936"/>
    </row>
    <row r="935" spans="1:18" s="1647" customFormat="1" ht="47.25" hidden="1" x14ac:dyDescent="0.2">
      <c r="A935" s="1243">
        <v>10</v>
      </c>
      <c r="B935" s="34" t="s">
        <v>1737</v>
      </c>
      <c r="C935" s="87" t="s">
        <v>5803</v>
      </c>
      <c r="D935" s="40" t="s">
        <v>4844</v>
      </c>
      <c r="E935" s="36"/>
      <c r="F935" s="35">
        <v>5000</v>
      </c>
      <c r="G935" s="36" t="s">
        <v>5974</v>
      </c>
      <c r="H935" s="34"/>
      <c r="I935" s="37"/>
      <c r="J935" s="37"/>
      <c r="K935" s="1243" t="s">
        <v>5969</v>
      </c>
      <c r="L935" s="1879" t="s">
        <v>706</v>
      </c>
      <c r="M935" s="1714">
        <v>5000</v>
      </c>
      <c r="N935" s="1243"/>
      <c r="O935" s="1756"/>
      <c r="P935" s="1936"/>
      <c r="Q935" s="1936"/>
      <c r="R935" s="1936"/>
    </row>
    <row r="936" spans="1:18" s="1647" customFormat="1" ht="63" hidden="1" x14ac:dyDescent="0.2">
      <c r="A936" s="1243">
        <v>10</v>
      </c>
      <c r="B936" s="1243" t="s">
        <v>998</v>
      </c>
      <c r="C936" s="87" t="s">
        <v>7764</v>
      </c>
      <c r="D936" s="40" t="s">
        <v>999</v>
      </c>
      <c r="E936" s="34"/>
      <c r="F936" s="41">
        <v>6000</v>
      </c>
      <c r="G936" s="36" t="s">
        <v>5974</v>
      </c>
      <c r="H936" s="34"/>
      <c r="I936" s="1243"/>
      <c r="J936" s="1243"/>
      <c r="K936" s="37" t="s">
        <v>5969</v>
      </c>
      <c r="L936" s="2010">
        <v>487144</v>
      </c>
      <c r="M936" s="41">
        <v>6000</v>
      </c>
      <c r="N936" s="1243"/>
      <c r="O936" s="1746"/>
      <c r="P936" s="1936"/>
      <c r="Q936" s="1936"/>
      <c r="R936" s="1936"/>
    </row>
    <row r="937" spans="1:18" s="1647" customFormat="1" ht="47.25" hidden="1" x14ac:dyDescent="0.2">
      <c r="A937" s="1243">
        <v>10</v>
      </c>
      <c r="B937" s="34" t="s">
        <v>1658</v>
      </c>
      <c r="C937" s="87" t="s">
        <v>5822</v>
      </c>
      <c r="D937" s="1417" t="s">
        <v>4848</v>
      </c>
      <c r="E937" s="34"/>
      <c r="F937" s="41">
        <v>8000</v>
      </c>
      <c r="G937" s="36" t="s">
        <v>5974</v>
      </c>
      <c r="H937" s="34"/>
      <c r="I937" s="1243"/>
      <c r="J937" s="1243"/>
      <c r="K937" s="37" t="s">
        <v>5969</v>
      </c>
      <c r="L937" s="1879" t="s">
        <v>706</v>
      </c>
      <c r="M937" s="41">
        <v>8000</v>
      </c>
      <c r="N937" s="1243"/>
      <c r="O937" s="1746"/>
      <c r="P937" s="1936"/>
      <c r="Q937" s="1936"/>
      <c r="R937" s="1936"/>
    </row>
    <row r="938" spans="1:18" s="1647" customFormat="1" ht="31.5" hidden="1" x14ac:dyDescent="0.2">
      <c r="A938" s="1243">
        <v>10</v>
      </c>
      <c r="B938" s="1243" t="s">
        <v>1708</v>
      </c>
      <c r="C938" s="87" t="s">
        <v>7133</v>
      </c>
      <c r="D938" s="2011" t="s">
        <v>4816</v>
      </c>
      <c r="E938" s="34"/>
      <c r="F938" s="41">
        <v>10000</v>
      </c>
      <c r="G938" s="2006" t="s">
        <v>5974</v>
      </c>
      <c r="H938" s="34"/>
      <c r="I938" s="1243"/>
      <c r="J938" s="1243"/>
      <c r="K938" s="1243" t="s">
        <v>5969</v>
      </c>
      <c r="L938" s="1879" t="s">
        <v>5257</v>
      </c>
      <c r="M938" s="41">
        <v>10000</v>
      </c>
      <c r="N938" s="1243"/>
      <c r="O938" s="1746"/>
      <c r="P938" s="1936"/>
      <c r="Q938" s="1936"/>
      <c r="R938" s="1936"/>
    </row>
    <row r="939" spans="1:18" s="1647" customFormat="1" ht="31.5" hidden="1" x14ac:dyDescent="0.2">
      <c r="A939" s="1243">
        <v>10</v>
      </c>
      <c r="B939" s="1243" t="s">
        <v>1709</v>
      </c>
      <c r="C939" s="87" t="s">
        <v>7133</v>
      </c>
      <c r="D939" s="1417" t="s">
        <v>4849</v>
      </c>
      <c r="E939" s="34"/>
      <c r="F939" s="41">
        <v>10000</v>
      </c>
      <c r="G939" s="36" t="s">
        <v>5974</v>
      </c>
      <c r="H939" s="34"/>
      <c r="I939" s="1243"/>
      <c r="J939" s="1243"/>
      <c r="K939" s="37" t="s">
        <v>5969</v>
      </c>
      <c r="L939" s="1879" t="s">
        <v>729</v>
      </c>
      <c r="M939" s="41">
        <v>10000</v>
      </c>
      <c r="N939" s="1243"/>
      <c r="O939" s="1746"/>
      <c r="P939" s="1936"/>
      <c r="Q939" s="1936"/>
      <c r="R939" s="1936"/>
    </row>
    <row r="940" spans="1:18" s="1647" customFormat="1" ht="47.25" hidden="1" x14ac:dyDescent="0.2">
      <c r="A940" s="1243">
        <v>10</v>
      </c>
      <c r="B940" s="1243" t="s">
        <v>1661</v>
      </c>
      <c r="C940" s="87" t="s">
        <v>5813</v>
      </c>
      <c r="D940" s="40" t="s">
        <v>4842</v>
      </c>
      <c r="E940" s="36"/>
      <c r="F940" s="35">
        <v>15000</v>
      </c>
      <c r="G940" s="36" t="s">
        <v>5974</v>
      </c>
      <c r="H940" s="34"/>
      <c r="I940" s="37"/>
      <c r="J940" s="37"/>
      <c r="K940" s="1243" t="s">
        <v>5969</v>
      </c>
      <c r="L940" s="1879" t="s">
        <v>706</v>
      </c>
      <c r="M940" s="1714">
        <v>15000</v>
      </c>
      <c r="N940" s="1243"/>
      <c r="O940" s="1756"/>
      <c r="P940" s="1936"/>
      <c r="Q940" s="1936"/>
      <c r="R940" s="1936"/>
    </row>
    <row r="941" spans="1:18" s="1647" customFormat="1" ht="31.5" hidden="1" x14ac:dyDescent="0.2">
      <c r="A941" s="1243">
        <v>10</v>
      </c>
      <c r="B941" s="91" t="s">
        <v>1705</v>
      </c>
      <c r="C941" s="91" t="s">
        <v>5781</v>
      </c>
      <c r="D941" s="2011" t="s">
        <v>4791</v>
      </c>
      <c r="E941" s="2013"/>
      <c r="F941" s="2014">
        <v>16000</v>
      </c>
      <c r="G941" s="2006" t="s">
        <v>5974</v>
      </c>
      <c r="H941" s="34"/>
      <c r="I941" s="1243"/>
      <c r="J941" s="1243"/>
      <c r="K941" s="1243" t="s">
        <v>5969</v>
      </c>
      <c r="L941" s="2015" t="s">
        <v>7854</v>
      </c>
      <c r="M941" s="2014">
        <v>16000</v>
      </c>
      <c r="N941" s="2016"/>
      <c r="O941" s="2017"/>
      <c r="P941" s="1936"/>
      <c r="Q941" s="1936"/>
      <c r="R941" s="1936"/>
    </row>
    <row r="942" spans="1:18" s="1647" customFormat="1" ht="47.25" hidden="1" x14ac:dyDescent="0.2">
      <c r="A942" s="1243">
        <v>10</v>
      </c>
      <c r="B942" s="2002" t="s">
        <v>1741</v>
      </c>
      <c r="C942" s="2002" t="s">
        <v>5486</v>
      </c>
      <c r="D942" s="2003" t="s">
        <v>4789</v>
      </c>
      <c r="E942" s="2004"/>
      <c r="F942" s="2005">
        <v>16000</v>
      </c>
      <c r="G942" s="2006" t="s">
        <v>5974</v>
      </c>
      <c r="H942" s="2006"/>
      <c r="I942" s="2001"/>
      <c r="J942" s="2001"/>
      <c r="K942" s="1243" t="s">
        <v>5969</v>
      </c>
      <c r="L942" s="2007" t="s">
        <v>5197</v>
      </c>
      <c r="M942" s="2005">
        <v>16000</v>
      </c>
      <c r="N942" s="2008"/>
      <c r="O942" s="2009"/>
      <c r="P942" s="1936"/>
      <c r="Q942" s="1936"/>
      <c r="R942" s="1936"/>
    </row>
    <row r="943" spans="1:18" s="1647" customFormat="1" ht="63" hidden="1" x14ac:dyDescent="0.2">
      <c r="A943" s="1243">
        <v>10</v>
      </c>
      <c r="B943" s="34" t="s">
        <v>1736</v>
      </c>
      <c r="C943" s="87" t="s">
        <v>7655</v>
      </c>
      <c r="D943" s="1417" t="s">
        <v>4846</v>
      </c>
      <c r="E943" s="36"/>
      <c r="F943" s="35">
        <v>18000</v>
      </c>
      <c r="G943" s="36" t="s">
        <v>5974</v>
      </c>
      <c r="H943" s="34"/>
      <c r="I943" s="37"/>
      <c r="J943" s="36"/>
      <c r="K943" s="37" t="s">
        <v>5969</v>
      </c>
      <c r="L943" s="1879" t="s">
        <v>706</v>
      </c>
      <c r="M943" s="1714">
        <v>18000</v>
      </c>
      <c r="N943" s="1243"/>
      <c r="O943" s="1756"/>
      <c r="P943" s="1936"/>
      <c r="Q943" s="1936"/>
      <c r="R943" s="1936"/>
    </row>
    <row r="944" spans="1:18" s="1647" customFormat="1" hidden="1" x14ac:dyDescent="0.2">
      <c r="A944" s="1243">
        <v>10</v>
      </c>
      <c r="B944" s="1243" t="s">
        <v>1704</v>
      </c>
      <c r="C944" s="87" t="s">
        <v>735</v>
      </c>
      <c r="D944" s="1417" t="s">
        <v>4852</v>
      </c>
      <c r="E944" s="34"/>
      <c r="F944" s="41">
        <v>20000</v>
      </c>
      <c r="G944" s="36" t="s">
        <v>5974</v>
      </c>
      <c r="H944" s="34"/>
      <c r="I944" s="1243"/>
      <c r="J944" s="1243"/>
      <c r="K944" s="37" t="s">
        <v>5969</v>
      </c>
      <c r="L944" s="1879" t="s">
        <v>728</v>
      </c>
      <c r="M944" s="41">
        <v>20000</v>
      </c>
      <c r="N944" s="1243"/>
      <c r="O944" s="1746"/>
      <c r="P944" s="1936"/>
      <c r="Q944" s="1936"/>
      <c r="R944" s="1936"/>
    </row>
    <row r="945" spans="1:18" s="1647" customFormat="1" ht="31.5" hidden="1" x14ac:dyDescent="0.2">
      <c r="A945" s="1243">
        <v>10</v>
      </c>
      <c r="B945" s="1243" t="s">
        <v>1732</v>
      </c>
      <c r="C945" s="87" t="s">
        <v>7790</v>
      </c>
      <c r="D945" s="40" t="s">
        <v>4834</v>
      </c>
      <c r="E945" s="34"/>
      <c r="F945" s="41">
        <v>20000</v>
      </c>
      <c r="G945" s="2006" t="s">
        <v>5974</v>
      </c>
      <c r="H945" s="34"/>
      <c r="I945" s="1243"/>
      <c r="J945" s="1243"/>
      <c r="K945" s="1243" t="s">
        <v>5969</v>
      </c>
      <c r="L945" s="1879" t="s">
        <v>712</v>
      </c>
      <c r="M945" s="41">
        <v>20000</v>
      </c>
      <c r="N945" s="1243"/>
      <c r="O945" s="1746"/>
      <c r="P945" s="1936"/>
      <c r="Q945" s="1936"/>
      <c r="R945" s="1936"/>
    </row>
    <row r="946" spans="1:18" s="1647" customFormat="1" ht="47.25" hidden="1" x14ac:dyDescent="0.2">
      <c r="A946" s="1243">
        <v>10</v>
      </c>
      <c r="B946" s="1243" t="s">
        <v>1750</v>
      </c>
      <c r="C946" s="87" t="s">
        <v>6461</v>
      </c>
      <c r="D946" s="40" t="s">
        <v>4841</v>
      </c>
      <c r="E946" s="36"/>
      <c r="F946" s="35">
        <v>20000</v>
      </c>
      <c r="G946" s="36" t="s">
        <v>5974</v>
      </c>
      <c r="H946" s="34"/>
      <c r="I946" s="37"/>
      <c r="J946" s="37"/>
      <c r="K946" s="1243" t="s">
        <v>5969</v>
      </c>
      <c r="L946" s="1879" t="s">
        <v>706</v>
      </c>
      <c r="M946" s="1714">
        <v>20000</v>
      </c>
      <c r="N946" s="1243"/>
      <c r="O946" s="1756"/>
      <c r="P946" s="1936"/>
      <c r="Q946" s="1747"/>
      <c r="R946" s="1936"/>
    </row>
    <row r="947" spans="1:18" s="1647" customFormat="1" ht="47.25" hidden="1" x14ac:dyDescent="0.2">
      <c r="A947" s="1243">
        <v>10</v>
      </c>
      <c r="B947" s="1243" t="s">
        <v>1699</v>
      </c>
      <c r="C947" s="87" t="s">
        <v>5818</v>
      </c>
      <c r="D947" s="40" t="s">
        <v>4843</v>
      </c>
      <c r="E947" s="36"/>
      <c r="F947" s="35">
        <v>25000</v>
      </c>
      <c r="G947" s="36" t="s">
        <v>5974</v>
      </c>
      <c r="H947" s="34"/>
      <c r="I947" s="37"/>
      <c r="J947" s="37"/>
      <c r="K947" s="1243" t="s">
        <v>5969</v>
      </c>
      <c r="L947" s="1879" t="s">
        <v>706</v>
      </c>
      <c r="M947" s="1714">
        <v>25000</v>
      </c>
      <c r="N947" s="1243"/>
      <c r="O947" s="1756"/>
      <c r="P947" s="1936"/>
      <c r="Q947" s="1936"/>
      <c r="R947" s="1936"/>
    </row>
    <row r="948" spans="1:18" s="1647" customFormat="1" ht="47.25" hidden="1" x14ac:dyDescent="0.2">
      <c r="A948" s="1243">
        <v>10</v>
      </c>
      <c r="B948" s="1243" t="s">
        <v>1727</v>
      </c>
      <c r="C948" s="87" t="s">
        <v>7790</v>
      </c>
      <c r="D948" s="40" t="s">
        <v>1726</v>
      </c>
      <c r="E948" s="34"/>
      <c r="F948" s="41">
        <v>30000</v>
      </c>
      <c r="G948" s="2006" t="s">
        <v>5974</v>
      </c>
      <c r="H948" s="34"/>
      <c r="I948" s="1243"/>
      <c r="J948" s="1243"/>
      <c r="K948" s="1243" t="s">
        <v>5969</v>
      </c>
      <c r="L948" s="1879" t="s">
        <v>712</v>
      </c>
      <c r="M948" s="41">
        <v>30000</v>
      </c>
      <c r="N948" s="1243"/>
      <c r="O948" s="1746"/>
      <c r="P948" s="1936"/>
      <c r="Q948" s="1936"/>
      <c r="R948" s="1936"/>
    </row>
    <row r="949" spans="1:18" s="1647" customFormat="1" ht="31.5" hidden="1" x14ac:dyDescent="0.2">
      <c r="A949" s="1243">
        <v>10</v>
      </c>
      <c r="B949" s="1243" t="s">
        <v>1730</v>
      </c>
      <c r="C949" s="87" t="s">
        <v>7790</v>
      </c>
      <c r="D949" s="2011" t="s">
        <v>4798</v>
      </c>
      <c r="E949" s="34"/>
      <c r="F949" s="41">
        <v>30000</v>
      </c>
      <c r="G949" s="2006" t="s">
        <v>5974</v>
      </c>
      <c r="H949" s="34"/>
      <c r="I949" s="1243"/>
      <c r="J949" s="1243"/>
      <c r="K949" s="1243" t="s">
        <v>5969</v>
      </c>
      <c r="L949" s="1879" t="s">
        <v>5257</v>
      </c>
      <c r="M949" s="41">
        <v>30000</v>
      </c>
      <c r="N949" s="1243"/>
      <c r="O949" s="1746"/>
      <c r="P949" s="1936"/>
      <c r="Q949" s="1936"/>
      <c r="R949" s="1936"/>
    </row>
    <row r="950" spans="1:18" s="1647" customFormat="1" ht="31.5" hidden="1" x14ac:dyDescent="0.2">
      <c r="A950" s="1243">
        <v>10</v>
      </c>
      <c r="B950" s="1243" t="s">
        <v>1731</v>
      </c>
      <c r="C950" s="87" t="s">
        <v>7790</v>
      </c>
      <c r="D950" s="40" t="s">
        <v>4828</v>
      </c>
      <c r="E950" s="34"/>
      <c r="F950" s="41">
        <v>30000</v>
      </c>
      <c r="G950" s="2006" t="s">
        <v>5974</v>
      </c>
      <c r="H950" s="34"/>
      <c r="I950" s="1243"/>
      <c r="J950" s="1243"/>
      <c r="K950" s="1243" t="s">
        <v>5969</v>
      </c>
      <c r="L950" s="1879" t="s">
        <v>723</v>
      </c>
      <c r="M950" s="41">
        <v>30000</v>
      </c>
      <c r="N950" s="1243"/>
      <c r="O950" s="1746"/>
      <c r="P950" s="1936"/>
      <c r="Q950" s="1936"/>
      <c r="R950" s="1936"/>
    </row>
    <row r="951" spans="1:18" s="1647" customFormat="1" ht="31.5" hidden="1" x14ac:dyDescent="0.2">
      <c r="A951" s="1243">
        <v>10</v>
      </c>
      <c r="B951" s="1243" t="s">
        <v>1746</v>
      </c>
      <c r="C951" s="87" t="s">
        <v>7825</v>
      </c>
      <c r="D951" s="1417" t="s">
        <v>4851</v>
      </c>
      <c r="E951" s="34"/>
      <c r="F951" s="41">
        <v>30000</v>
      </c>
      <c r="G951" s="36" t="s">
        <v>5974</v>
      </c>
      <c r="H951" s="34"/>
      <c r="I951" s="1243"/>
      <c r="J951" s="1243"/>
      <c r="K951" s="37" t="s">
        <v>5969</v>
      </c>
      <c r="L951" s="1879" t="s">
        <v>8168</v>
      </c>
      <c r="M951" s="41">
        <v>30000</v>
      </c>
      <c r="N951" s="1243"/>
      <c r="O951" s="1746"/>
      <c r="P951" s="1936"/>
      <c r="Q951" s="1936"/>
      <c r="R951" s="1936"/>
    </row>
    <row r="952" spans="1:18" s="1647" customFormat="1" ht="47.25" hidden="1" x14ac:dyDescent="0.2">
      <c r="A952" s="1243">
        <v>10</v>
      </c>
      <c r="B952" s="1243" t="s">
        <v>1751</v>
      </c>
      <c r="C952" s="87" t="s">
        <v>5789</v>
      </c>
      <c r="D952" s="2011" t="s">
        <v>4794</v>
      </c>
      <c r="E952" s="34"/>
      <c r="F952" s="41">
        <v>45000</v>
      </c>
      <c r="G952" s="2006" t="s">
        <v>5974</v>
      </c>
      <c r="H952" s="34"/>
      <c r="I952" s="1243"/>
      <c r="J952" s="1243"/>
      <c r="K952" s="1243" t="s">
        <v>5969</v>
      </c>
      <c r="L952" s="1879" t="s">
        <v>732</v>
      </c>
      <c r="M952" s="41">
        <v>45000</v>
      </c>
      <c r="N952" s="1243"/>
      <c r="O952" s="1746"/>
      <c r="P952" s="1936"/>
      <c r="Q952" s="1936"/>
      <c r="R952" s="1936"/>
    </row>
    <row r="953" spans="1:18" s="1648" customFormat="1" ht="63" hidden="1" x14ac:dyDescent="0.2">
      <c r="A953" s="1243">
        <v>10</v>
      </c>
      <c r="B953" s="1243" t="s">
        <v>1724</v>
      </c>
      <c r="C953" s="87" t="s">
        <v>7790</v>
      </c>
      <c r="D953" s="2011" t="s">
        <v>4799</v>
      </c>
      <c r="E953" s="34"/>
      <c r="F953" s="41">
        <v>50000</v>
      </c>
      <c r="G953" s="2006" t="s">
        <v>5974</v>
      </c>
      <c r="H953" s="34"/>
      <c r="I953" s="1243"/>
      <c r="J953" s="1243"/>
      <c r="K953" s="1243" t="s">
        <v>5969</v>
      </c>
      <c r="L953" s="1879" t="s">
        <v>5257</v>
      </c>
      <c r="M953" s="41">
        <v>50000</v>
      </c>
      <c r="N953" s="1243"/>
      <c r="O953" s="1746"/>
      <c r="P953" s="1936"/>
      <c r="Q953" s="1936"/>
      <c r="R953" s="1936"/>
    </row>
    <row r="954" spans="1:18" s="1648" customFormat="1" ht="63" hidden="1" x14ac:dyDescent="0.2">
      <c r="A954" s="1243">
        <v>10</v>
      </c>
      <c r="B954" s="1243" t="s">
        <v>1725</v>
      </c>
      <c r="C954" s="87" t="s">
        <v>7790</v>
      </c>
      <c r="D954" s="40" t="s">
        <v>4826</v>
      </c>
      <c r="E954" s="34"/>
      <c r="F954" s="41">
        <v>50000</v>
      </c>
      <c r="G954" s="2006" t="s">
        <v>5974</v>
      </c>
      <c r="H954" s="34"/>
      <c r="I954" s="1243"/>
      <c r="J954" s="1243"/>
      <c r="K954" s="1243" t="s">
        <v>5969</v>
      </c>
      <c r="L954" s="1879" t="s">
        <v>723</v>
      </c>
      <c r="M954" s="41">
        <v>50000</v>
      </c>
      <c r="N954" s="1243"/>
      <c r="O954" s="1746"/>
      <c r="P954" s="1936"/>
      <c r="Q954" s="1936"/>
      <c r="R954" s="1936"/>
    </row>
    <row r="955" spans="1:18" s="1647" customFormat="1" ht="47.25" hidden="1" x14ac:dyDescent="0.2">
      <c r="A955" s="1243">
        <v>10</v>
      </c>
      <c r="B955" s="1243" t="s">
        <v>1728</v>
      </c>
      <c r="C955" s="87" t="s">
        <v>7790</v>
      </c>
      <c r="D955" s="40" t="s">
        <v>4836</v>
      </c>
      <c r="E955" s="34"/>
      <c r="F955" s="41">
        <v>50000</v>
      </c>
      <c r="G955" s="2006" t="s">
        <v>5974</v>
      </c>
      <c r="H955" s="34"/>
      <c r="I955" s="1243"/>
      <c r="J955" s="1243"/>
      <c r="K955" s="1243" t="s">
        <v>5969</v>
      </c>
      <c r="L955" s="1879" t="s">
        <v>712</v>
      </c>
      <c r="M955" s="41">
        <v>50000</v>
      </c>
      <c r="N955" s="1243"/>
      <c r="O955" s="1746"/>
      <c r="P955" s="1936"/>
      <c r="Q955" s="1936"/>
      <c r="R955" s="1936"/>
    </row>
    <row r="956" spans="1:18" s="1647" customFormat="1" ht="31.5" hidden="1" x14ac:dyDescent="0.2">
      <c r="A956" s="1243">
        <v>10</v>
      </c>
      <c r="B956" s="1243" t="s">
        <v>1721</v>
      </c>
      <c r="C956" s="87" t="s">
        <v>6218</v>
      </c>
      <c r="D956" s="40" t="s">
        <v>4835</v>
      </c>
      <c r="E956" s="34"/>
      <c r="F956" s="41">
        <v>60000</v>
      </c>
      <c r="G956" s="2006" t="s">
        <v>5974</v>
      </c>
      <c r="H956" s="34"/>
      <c r="I956" s="1243"/>
      <c r="J956" s="1243"/>
      <c r="K956" s="1243" t="s">
        <v>5969</v>
      </c>
      <c r="L956" s="1879" t="s">
        <v>712</v>
      </c>
      <c r="M956" s="41">
        <v>60000</v>
      </c>
      <c r="N956" s="1243"/>
      <c r="O956" s="1746"/>
      <c r="P956" s="1936"/>
      <c r="Q956" s="1936"/>
      <c r="R956" s="1936"/>
    </row>
    <row r="957" spans="1:18" s="1647" customFormat="1" ht="110.25" hidden="1" x14ac:dyDescent="0.2">
      <c r="A957" s="1243">
        <v>10</v>
      </c>
      <c r="B957" s="1243" t="s">
        <v>1660</v>
      </c>
      <c r="C957" s="87" t="s">
        <v>5813</v>
      </c>
      <c r="D957" s="40" t="s">
        <v>4840</v>
      </c>
      <c r="E957" s="36"/>
      <c r="F957" s="35">
        <v>65000</v>
      </c>
      <c r="G957" s="36" t="s">
        <v>5974</v>
      </c>
      <c r="H957" s="34"/>
      <c r="I957" s="37"/>
      <c r="J957" s="37"/>
      <c r="K957" s="1243" t="s">
        <v>5969</v>
      </c>
      <c r="L957" s="1879" t="s">
        <v>706</v>
      </c>
      <c r="M957" s="1714">
        <v>65000</v>
      </c>
      <c r="N957" s="1243"/>
      <c r="O957" s="1756"/>
      <c r="P957" s="1936"/>
      <c r="Q957" s="1936"/>
      <c r="R957" s="1936"/>
    </row>
    <row r="958" spans="1:18" s="1647" customFormat="1" ht="31.5" hidden="1" x14ac:dyDescent="0.2">
      <c r="A958" s="1243">
        <v>10</v>
      </c>
      <c r="B958" s="1243" t="s">
        <v>1719</v>
      </c>
      <c r="C958" s="87" t="s">
        <v>6218</v>
      </c>
      <c r="D958" s="2011" t="s">
        <v>4796</v>
      </c>
      <c r="E958" s="34"/>
      <c r="F958" s="41">
        <v>69000</v>
      </c>
      <c r="G958" s="2006" t="s">
        <v>5974</v>
      </c>
      <c r="H958" s="34"/>
      <c r="I958" s="1243"/>
      <c r="J958" s="1243"/>
      <c r="K958" s="1243" t="s">
        <v>5969</v>
      </c>
      <c r="L958" s="1879" t="s">
        <v>5257</v>
      </c>
      <c r="M958" s="41">
        <v>69000</v>
      </c>
      <c r="N958" s="1243"/>
      <c r="O958" s="1746"/>
      <c r="P958" s="1936"/>
      <c r="Q958" s="1936"/>
      <c r="R958" s="1936"/>
    </row>
    <row r="959" spans="1:18" s="1647" customFormat="1" ht="31.5" hidden="1" x14ac:dyDescent="0.2">
      <c r="A959" s="1243">
        <v>10</v>
      </c>
      <c r="B959" s="1243" t="s">
        <v>1729</v>
      </c>
      <c r="C959" s="87" t="s">
        <v>7790</v>
      </c>
      <c r="D959" s="2011" t="s">
        <v>4797</v>
      </c>
      <c r="E959" s="34"/>
      <c r="F959" s="41">
        <v>69000</v>
      </c>
      <c r="G959" s="2006" t="s">
        <v>5974</v>
      </c>
      <c r="H959" s="34"/>
      <c r="I959" s="1243"/>
      <c r="J959" s="1243"/>
      <c r="K959" s="1243" t="s">
        <v>5969</v>
      </c>
      <c r="L959" s="1879" t="s">
        <v>5257</v>
      </c>
      <c r="M959" s="41">
        <v>69000</v>
      </c>
      <c r="N959" s="1243"/>
      <c r="O959" s="1746"/>
      <c r="P959" s="1936"/>
      <c r="Q959" s="1936"/>
      <c r="R959" s="1936"/>
    </row>
    <row r="960" spans="1:18" s="1647" customFormat="1" ht="63" hidden="1" x14ac:dyDescent="0.2">
      <c r="A960" s="1243">
        <v>10</v>
      </c>
      <c r="B960" s="34" t="s">
        <v>1707</v>
      </c>
      <c r="C960" s="87" t="s">
        <v>5815</v>
      </c>
      <c r="D960" s="40" t="s">
        <v>4839</v>
      </c>
      <c r="E960" s="36"/>
      <c r="F960" s="35">
        <v>70000</v>
      </c>
      <c r="G960" s="36" t="s">
        <v>5974</v>
      </c>
      <c r="H960" s="34"/>
      <c r="I960" s="37"/>
      <c r="J960" s="37"/>
      <c r="K960" s="1243" t="s">
        <v>5969</v>
      </c>
      <c r="L960" s="1879" t="s">
        <v>706</v>
      </c>
      <c r="M960" s="1714">
        <v>70000</v>
      </c>
      <c r="N960" s="1243"/>
      <c r="O960" s="1756"/>
      <c r="P960" s="1936"/>
      <c r="Q960" s="1936"/>
      <c r="R960" s="1936"/>
    </row>
    <row r="961" spans="1:18" s="1647" customFormat="1" ht="47.25" hidden="1" x14ac:dyDescent="0.2">
      <c r="A961" s="1243">
        <v>10</v>
      </c>
      <c r="B961" s="1243" t="s">
        <v>1710</v>
      </c>
      <c r="C961" s="87" t="s">
        <v>6218</v>
      </c>
      <c r="D961" s="40" t="s">
        <v>4832</v>
      </c>
      <c r="E961" s="34"/>
      <c r="F961" s="41">
        <v>70000</v>
      </c>
      <c r="G961" s="2006" t="s">
        <v>5974</v>
      </c>
      <c r="H961" s="34"/>
      <c r="I961" s="1243"/>
      <c r="J961" s="1243"/>
      <c r="K961" s="1243" t="s">
        <v>5969</v>
      </c>
      <c r="L961" s="1879" t="s">
        <v>712</v>
      </c>
      <c r="M961" s="41">
        <v>70000</v>
      </c>
      <c r="N961" s="1243"/>
      <c r="O961" s="1746"/>
      <c r="P961" s="1936"/>
      <c r="Q961" s="1936"/>
      <c r="R961" s="1936"/>
    </row>
    <row r="962" spans="1:18" s="1647" customFormat="1" ht="31.5" hidden="1" x14ac:dyDescent="0.2">
      <c r="A962" s="1243">
        <v>10</v>
      </c>
      <c r="B962" s="1243" t="s">
        <v>1720</v>
      </c>
      <c r="C962" s="87" t="s">
        <v>6218</v>
      </c>
      <c r="D962" s="40" t="s">
        <v>4827</v>
      </c>
      <c r="E962" s="34"/>
      <c r="F962" s="41">
        <v>70000</v>
      </c>
      <c r="G962" s="2006" t="s">
        <v>5974</v>
      </c>
      <c r="H962" s="34"/>
      <c r="I962" s="1243"/>
      <c r="J962" s="1243"/>
      <c r="K962" s="1243" t="s">
        <v>5969</v>
      </c>
      <c r="L962" s="1879" t="s">
        <v>723</v>
      </c>
      <c r="M962" s="41">
        <v>70000</v>
      </c>
      <c r="N962" s="1243"/>
      <c r="O962" s="1746"/>
      <c r="P962" s="1936"/>
      <c r="Q962" s="1936"/>
      <c r="R962" s="1936"/>
    </row>
    <row r="963" spans="1:18" s="1647" customFormat="1" ht="31.5" hidden="1" x14ac:dyDescent="0.2">
      <c r="A963" s="1243">
        <v>10</v>
      </c>
      <c r="B963" s="1243" t="s">
        <v>1734</v>
      </c>
      <c r="C963" s="87" t="s">
        <v>5787</v>
      </c>
      <c r="D963" s="2011" t="s">
        <v>4793</v>
      </c>
      <c r="E963" s="34"/>
      <c r="F963" s="41">
        <v>70000</v>
      </c>
      <c r="G963" s="2006" t="s">
        <v>5974</v>
      </c>
      <c r="H963" s="34"/>
      <c r="I963" s="1243"/>
      <c r="J963" s="1243"/>
      <c r="K963" s="1243" t="s">
        <v>5969</v>
      </c>
      <c r="L963" s="1879" t="s">
        <v>730</v>
      </c>
      <c r="M963" s="41">
        <v>70000</v>
      </c>
      <c r="N963" s="1243"/>
      <c r="O963" s="1746"/>
      <c r="P963" s="1936"/>
      <c r="Q963" s="1747"/>
      <c r="R963" s="1936"/>
    </row>
    <row r="964" spans="1:18" s="1647" customFormat="1" ht="157.5" hidden="1" x14ac:dyDescent="0.2">
      <c r="A964" s="1243">
        <v>10</v>
      </c>
      <c r="B964" s="1243" t="s">
        <v>1659</v>
      </c>
      <c r="C964" s="87" t="s">
        <v>5813</v>
      </c>
      <c r="D964" s="40" t="s">
        <v>4838</v>
      </c>
      <c r="E964" s="36"/>
      <c r="F964" s="35">
        <v>100000</v>
      </c>
      <c r="G964" s="36" t="s">
        <v>5974</v>
      </c>
      <c r="H964" s="34"/>
      <c r="I964" s="37"/>
      <c r="J964" s="37"/>
      <c r="K964" s="1243" t="s">
        <v>5969</v>
      </c>
      <c r="L964" s="1879" t="s">
        <v>706</v>
      </c>
      <c r="M964" s="1714">
        <v>100000</v>
      </c>
      <c r="N964" s="1243"/>
      <c r="O964" s="1756"/>
      <c r="P964" s="1936"/>
      <c r="Q964" s="1747"/>
      <c r="R964" s="1936"/>
    </row>
    <row r="965" spans="1:18" s="1647" customFormat="1" ht="31.5" hidden="1" x14ac:dyDescent="0.2">
      <c r="A965" s="1243">
        <v>10</v>
      </c>
      <c r="B965" s="1243" t="s">
        <v>1711</v>
      </c>
      <c r="C965" s="87" t="s">
        <v>6218</v>
      </c>
      <c r="D965" s="40" t="s">
        <v>4819</v>
      </c>
      <c r="E965" s="34"/>
      <c r="F965" s="41">
        <v>100000</v>
      </c>
      <c r="G965" s="2006" t="s">
        <v>5974</v>
      </c>
      <c r="H965" s="34"/>
      <c r="I965" s="1243"/>
      <c r="J965" s="1243"/>
      <c r="K965" s="1243" t="s">
        <v>5969</v>
      </c>
      <c r="L965" s="1879" t="s">
        <v>723</v>
      </c>
      <c r="M965" s="41">
        <v>100000</v>
      </c>
      <c r="N965" s="1243"/>
      <c r="O965" s="1746"/>
      <c r="P965" s="1936"/>
      <c r="Q965" s="1747"/>
      <c r="R965" s="1936"/>
    </row>
    <row r="966" spans="1:18" s="1647" customFormat="1" ht="47.25" hidden="1" x14ac:dyDescent="0.2">
      <c r="A966" s="1243">
        <v>10</v>
      </c>
      <c r="B966" s="1243" t="s">
        <v>1714</v>
      </c>
      <c r="C966" s="87" t="s">
        <v>6218</v>
      </c>
      <c r="D966" s="40" t="s">
        <v>1713</v>
      </c>
      <c r="E966" s="34"/>
      <c r="F966" s="41">
        <v>100000</v>
      </c>
      <c r="G966" s="2006" t="s">
        <v>5974</v>
      </c>
      <c r="H966" s="34"/>
      <c r="I966" s="1243"/>
      <c r="J966" s="1243"/>
      <c r="K966" s="1243" t="s">
        <v>5969</v>
      </c>
      <c r="L966" s="1879" t="s">
        <v>712</v>
      </c>
      <c r="M966" s="41">
        <v>100000</v>
      </c>
      <c r="N966" s="1243"/>
      <c r="O966" s="1746"/>
      <c r="P966" s="1936"/>
      <c r="Q966" s="1747"/>
      <c r="R966" s="1936"/>
    </row>
    <row r="967" spans="1:18" s="1647" customFormat="1" ht="47.25" hidden="1" x14ac:dyDescent="0.2">
      <c r="A967" s="1243">
        <v>10</v>
      </c>
      <c r="B967" s="1243" t="s">
        <v>1733</v>
      </c>
      <c r="C967" s="87" t="s">
        <v>7790</v>
      </c>
      <c r="D967" s="40" t="s">
        <v>4825</v>
      </c>
      <c r="E967" s="34"/>
      <c r="F967" s="41">
        <v>100000</v>
      </c>
      <c r="G967" s="2006" t="s">
        <v>5974</v>
      </c>
      <c r="H967" s="34"/>
      <c r="I967" s="1243"/>
      <c r="J967" s="1243"/>
      <c r="K967" s="1243" t="s">
        <v>5969</v>
      </c>
      <c r="L967" s="1879" t="s">
        <v>723</v>
      </c>
      <c r="M967" s="41">
        <v>100000</v>
      </c>
      <c r="N967" s="1243"/>
      <c r="O967" s="1746"/>
      <c r="P967" s="1936"/>
      <c r="Q967" s="1936"/>
      <c r="R967" s="1936"/>
    </row>
    <row r="968" spans="1:18" s="1647" customFormat="1" ht="47.25" hidden="1" x14ac:dyDescent="0.2">
      <c r="A968" s="1243">
        <v>10</v>
      </c>
      <c r="B968" s="1243" t="s">
        <v>1712</v>
      </c>
      <c r="C968" s="87" t="s">
        <v>6218</v>
      </c>
      <c r="D968" s="40" t="s">
        <v>4822</v>
      </c>
      <c r="E968" s="34"/>
      <c r="F968" s="41">
        <v>150000</v>
      </c>
      <c r="G968" s="2006" t="s">
        <v>5974</v>
      </c>
      <c r="H968" s="34"/>
      <c r="I968" s="1243"/>
      <c r="J968" s="1243"/>
      <c r="K968" s="1243" t="s">
        <v>5969</v>
      </c>
      <c r="L968" s="1879" t="s">
        <v>723</v>
      </c>
      <c r="M968" s="41">
        <v>150000</v>
      </c>
      <c r="N968" s="1243"/>
      <c r="O968" s="1746"/>
      <c r="P968" s="1936"/>
      <c r="Q968" s="1936"/>
      <c r="R968" s="1936"/>
    </row>
    <row r="969" spans="1:18" s="1647" customFormat="1" hidden="1" x14ac:dyDescent="0.2">
      <c r="A969" s="1243">
        <v>10</v>
      </c>
      <c r="B969" s="1243" t="s">
        <v>1702</v>
      </c>
      <c r="C969" s="87" t="s">
        <v>7519</v>
      </c>
      <c r="D969" s="1417" t="s">
        <v>4861</v>
      </c>
      <c r="E969" s="34"/>
      <c r="F969" s="41">
        <v>155000</v>
      </c>
      <c r="G969" s="36" t="s">
        <v>5974</v>
      </c>
      <c r="H969" s="34"/>
      <c r="I969" s="1243"/>
      <c r="J969" s="1243"/>
      <c r="K969" s="37" t="s">
        <v>5969</v>
      </c>
      <c r="L969" s="1879" t="s">
        <v>726</v>
      </c>
      <c r="M969" s="41">
        <v>155000</v>
      </c>
      <c r="N969" s="1243"/>
      <c r="O969" s="1746"/>
      <c r="P969" s="1936"/>
      <c r="Q969" s="1936"/>
      <c r="R969" s="1936"/>
    </row>
    <row r="970" spans="1:18" s="1647" customFormat="1" ht="110.25" hidden="1" x14ac:dyDescent="0.2">
      <c r="A970" s="1243">
        <v>10</v>
      </c>
      <c r="B970" s="1243" t="s">
        <v>1662</v>
      </c>
      <c r="C970" s="91" t="s">
        <v>5784</v>
      </c>
      <c r="D970" s="40" t="s">
        <v>4817</v>
      </c>
      <c r="E970" s="34"/>
      <c r="F970" s="41">
        <v>199000</v>
      </c>
      <c r="G970" s="2006" t="s">
        <v>5974</v>
      </c>
      <c r="H970" s="34"/>
      <c r="I970" s="1243"/>
      <c r="J970" s="1243"/>
      <c r="K970" s="1243" t="s">
        <v>5969</v>
      </c>
      <c r="L970" s="1879" t="s">
        <v>717</v>
      </c>
      <c r="M970" s="41">
        <v>200000</v>
      </c>
      <c r="N970" s="1243"/>
      <c r="O970" s="1746"/>
      <c r="P970" s="1936"/>
      <c r="Q970" s="1936"/>
      <c r="R970" s="1747"/>
    </row>
    <row r="971" spans="1:18" s="1647" customFormat="1" ht="47.25" hidden="1" x14ac:dyDescent="0.2">
      <c r="A971" s="1243">
        <v>10</v>
      </c>
      <c r="B971" s="1243" t="s">
        <v>1716</v>
      </c>
      <c r="C971" s="87" t="s">
        <v>6218</v>
      </c>
      <c r="D971" s="40" t="s">
        <v>1715</v>
      </c>
      <c r="E971" s="34"/>
      <c r="F971" s="41">
        <v>199000</v>
      </c>
      <c r="G971" s="2006" t="s">
        <v>5974</v>
      </c>
      <c r="H971" s="34"/>
      <c r="I971" s="1243"/>
      <c r="J971" s="1243"/>
      <c r="K971" s="37" t="s">
        <v>5969</v>
      </c>
      <c r="L971" s="1879" t="s">
        <v>723</v>
      </c>
      <c r="M971" s="41">
        <v>199000</v>
      </c>
      <c r="N971" s="1243"/>
      <c r="O971" s="1746"/>
      <c r="P971" s="1936"/>
      <c r="Q971" s="1936"/>
      <c r="R971" s="1936"/>
    </row>
    <row r="972" spans="1:18" s="1647" customFormat="1" ht="47.25" hidden="1" x14ac:dyDescent="0.2">
      <c r="A972" s="1243">
        <v>10</v>
      </c>
      <c r="B972" s="1243" t="s">
        <v>1718</v>
      </c>
      <c r="C972" s="87" t="s">
        <v>6218</v>
      </c>
      <c r="D972" s="2011" t="s">
        <v>1717</v>
      </c>
      <c r="E972" s="34"/>
      <c r="F972" s="41">
        <v>199000</v>
      </c>
      <c r="G972" s="2006" t="s">
        <v>5974</v>
      </c>
      <c r="H972" s="34"/>
      <c r="I972" s="1243"/>
      <c r="J972" s="1243"/>
      <c r="K972" s="1243" t="s">
        <v>5969</v>
      </c>
      <c r="L972" s="1879" t="s">
        <v>5257</v>
      </c>
      <c r="M972" s="41">
        <v>199000</v>
      </c>
      <c r="N972" s="1243"/>
      <c r="O972" s="1746"/>
      <c r="P972" s="1936"/>
      <c r="Q972" s="1936"/>
      <c r="R972" s="1936"/>
    </row>
    <row r="973" spans="1:18" s="1647" customFormat="1" ht="78.75" hidden="1" x14ac:dyDescent="0.2">
      <c r="A973" s="1243">
        <v>10</v>
      </c>
      <c r="B973" s="1243" t="s">
        <v>1743</v>
      </c>
      <c r="C973" s="91" t="s">
        <v>5540</v>
      </c>
      <c r="D973" s="40" t="s">
        <v>4101</v>
      </c>
      <c r="E973" s="2013"/>
      <c r="F973" s="2014">
        <v>400000</v>
      </c>
      <c r="G973" s="34" t="s">
        <v>5225</v>
      </c>
      <c r="H973" s="34" t="s">
        <v>4934</v>
      </c>
      <c r="I973" s="2020" t="s">
        <v>3112</v>
      </c>
      <c r="J973" s="1243" t="s">
        <v>5164</v>
      </c>
      <c r="K973" s="37" t="s">
        <v>5969</v>
      </c>
      <c r="L973" s="2021" t="s">
        <v>731</v>
      </c>
      <c r="M973" s="2014">
        <v>400000</v>
      </c>
      <c r="N973" s="2022"/>
      <c r="O973" s="2017"/>
      <c r="P973" s="1936"/>
      <c r="Q973" s="1936"/>
      <c r="R973" s="1936"/>
    </row>
    <row r="974" spans="1:18" s="1647" customFormat="1" ht="31.5" hidden="1" x14ac:dyDescent="0.2">
      <c r="A974" s="1243">
        <v>10</v>
      </c>
      <c r="B974" s="1243" t="s">
        <v>1722</v>
      </c>
      <c r="C974" s="87" t="s">
        <v>6218</v>
      </c>
      <c r="D974" s="40" t="s">
        <v>4102</v>
      </c>
      <c r="E974" s="34"/>
      <c r="F974" s="41">
        <v>350000</v>
      </c>
      <c r="G974" s="36" t="s">
        <v>5174</v>
      </c>
      <c r="H974" s="34" t="s">
        <v>4934</v>
      </c>
      <c r="I974" s="1243" t="s">
        <v>5038</v>
      </c>
      <c r="J974" s="1243" t="s">
        <v>3079</v>
      </c>
      <c r="K974" s="37" t="s">
        <v>5969</v>
      </c>
      <c r="L974" s="1879" t="s">
        <v>723</v>
      </c>
      <c r="M974" s="41">
        <v>350000</v>
      </c>
      <c r="N974" s="1243"/>
      <c r="O974" s="1746"/>
      <c r="P974" s="1936"/>
      <c r="Q974" s="1936"/>
      <c r="R974" s="1936"/>
    </row>
    <row r="975" spans="1:18" s="1647" customFormat="1" ht="31.5" hidden="1" x14ac:dyDescent="0.2">
      <c r="A975" s="1243">
        <v>10</v>
      </c>
      <c r="B975" s="1243" t="s">
        <v>1723</v>
      </c>
      <c r="C975" s="1243" t="s">
        <v>6218</v>
      </c>
      <c r="D975" s="40" t="s">
        <v>4120</v>
      </c>
      <c r="E975" s="34"/>
      <c r="F975" s="41">
        <v>250000</v>
      </c>
      <c r="G975" s="36" t="s">
        <v>5174</v>
      </c>
      <c r="H975" s="34" t="s">
        <v>4934</v>
      </c>
      <c r="I975" s="1243" t="s">
        <v>5038</v>
      </c>
      <c r="J975" s="1243" t="s">
        <v>3079</v>
      </c>
      <c r="K975" s="37" t="s">
        <v>5969</v>
      </c>
      <c r="L975" s="1879" t="s">
        <v>712</v>
      </c>
      <c r="M975" s="41">
        <v>250000</v>
      </c>
      <c r="N975" s="1243"/>
      <c r="O975" s="1746"/>
      <c r="P975" s="1936"/>
      <c r="Q975" s="1936"/>
      <c r="R975" s="1936"/>
    </row>
    <row r="976" spans="1:18" s="1748" customFormat="1" ht="31.5" hidden="1" x14ac:dyDescent="0.2">
      <c r="A976" s="1243">
        <v>10</v>
      </c>
      <c r="B976" s="1243" t="s">
        <v>1652</v>
      </c>
      <c r="C976" s="87" t="s">
        <v>8098</v>
      </c>
      <c r="D976" s="40" t="s">
        <v>4115</v>
      </c>
      <c r="E976" s="34"/>
      <c r="F976" s="41">
        <v>300000</v>
      </c>
      <c r="G976" s="36" t="s">
        <v>5174</v>
      </c>
      <c r="H976" s="34" t="s">
        <v>4934</v>
      </c>
      <c r="I976" s="1243" t="s">
        <v>5038</v>
      </c>
      <c r="J976" s="1243" t="s">
        <v>3083</v>
      </c>
      <c r="K976" s="37" t="s">
        <v>5969</v>
      </c>
      <c r="L976" s="1879" t="s">
        <v>712</v>
      </c>
      <c r="M976" s="41">
        <v>300000</v>
      </c>
      <c r="N976" s="1243"/>
      <c r="O976" s="1746"/>
      <c r="P976" s="1936"/>
      <c r="Q976" s="1936"/>
      <c r="R976" s="1936"/>
    </row>
    <row r="977" spans="1:18" s="1647" customFormat="1" ht="31.5" hidden="1" x14ac:dyDescent="0.2">
      <c r="A977" s="1243">
        <v>10</v>
      </c>
      <c r="B977" s="1243" t="s">
        <v>1655</v>
      </c>
      <c r="C977" s="87" t="s">
        <v>8098</v>
      </c>
      <c r="D977" s="40" t="s">
        <v>1653</v>
      </c>
      <c r="E977" s="34"/>
      <c r="F977" s="41">
        <v>300000</v>
      </c>
      <c r="G977" s="36" t="s">
        <v>5174</v>
      </c>
      <c r="H977" s="34" t="s">
        <v>4934</v>
      </c>
      <c r="I977" s="1243" t="s">
        <v>5160</v>
      </c>
      <c r="J977" s="1243" t="s">
        <v>5164</v>
      </c>
      <c r="K977" s="37" t="s">
        <v>5969</v>
      </c>
      <c r="L977" s="1879" t="s">
        <v>801</v>
      </c>
      <c r="M977" s="41">
        <v>300000</v>
      </c>
      <c r="N977" s="1243"/>
      <c r="O977" s="1746"/>
      <c r="P977" s="1936"/>
      <c r="Q977" s="1936"/>
      <c r="R977" s="1936"/>
    </row>
    <row r="978" spans="1:18" s="1647" customFormat="1" ht="47.25" hidden="1" x14ac:dyDescent="0.2">
      <c r="A978" s="1243">
        <v>10</v>
      </c>
      <c r="B978" s="1243" t="s">
        <v>1651</v>
      </c>
      <c r="C978" s="87" t="s">
        <v>8098</v>
      </c>
      <c r="D978" s="40" t="s">
        <v>4094</v>
      </c>
      <c r="E978" s="34"/>
      <c r="F978" s="41">
        <v>800000</v>
      </c>
      <c r="G978" s="36" t="s">
        <v>5226</v>
      </c>
      <c r="H978" s="34" t="s">
        <v>4934</v>
      </c>
      <c r="I978" s="1243" t="s">
        <v>5223</v>
      </c>
      <c r="J978" s="1243" t="s">
        <v>3083</v>
      </c>
      <c r="K978" s="37" t="s">
        <v>5969</v>
      </c>
      <c r="L978" s="1879" t="s">
        <v>5257</v>
      </c>
      <c r="M978" s="41">
        <v>800000</v>
      </c>
      <c r="N978" s="1243"/>
      <c r="O978" s="1746"/>
      <c r="P978" s="1936"/>
      <c r="Q978" s="1936"/>
      <c r="R978" s="1936"/>
    </row>
    <row r="979" spans="1:18" s="1647" customFormat="1" ht="47.25" hidden="1" x14ac:dyDescent="0.2">
      <c r="A979" s="1243">
        <v>10</v>
      </c>
      <c r="B979" s="1243" t="s">
        <v>1654</v>
      </c>
      <c r="C979" s="87" t="s">
        <v>8098</v>
      </c>
      <c r="D979" s="40" t="s">
        <v>4116</v>
      </c>
      <c r="E979" s="34"/>
      <c r="F979" s="41">
        <v>1800000</v>
      </c>
      <c r="G979" s="36" t="s">
        <v>5226</v>
      </c>
      <c r="H979" s="34" t="s">
        <v>4934</v>
      </c>
      <c r="I979" s="1243" t="s">
        <v>5160</v>
      </c>
      <c r="J979" s="1243" t="s">
        <v>3095</v>
      </c>
      <c r="K979" s="37" t="s">
        <v>5969</v>
      </c>
      <c r="L979" s="1879" t="s">
        <v>712</v>
      </c>
      <c r="M979" s="41">
        <v>1800000</v>
      </c>
      <c r="N979" s="1243"/>
      <c r="O979" s="1746"/>
      <c r="P979" s="1936"/>
      <c r="Q979" s="1936"/>
      <c r="R979" s="1936"/>
    </row>
    <row r="980" spans="1:18" s="1647" customFormat="1" ht="63" hidden="1" x14ac:dyDescent="0.25">
      <c r="A980" s="1243">
        <v>10</v>
      </c>
      <c r="B980" s="34" t="s">
        <v>1657</v>
      </c>
      <c r="C980" s="87" t="s">
        <v>8098</v>
      </c>
      <c r="D980" s="40" t="s">
        <v>3188</v>
      </c>
      <c r="E980" s="34"/>
      <c r="F980" s="41">
        <v>5900000</v>
      </c>
      <c r="G980" s="36" t="s">
        <v>5174</v>
      </c>
      <c r="H980" s="34" t="s">
        <v>4895</v>
      </c>
      <c r="I980" s="36" t="s">
        <v>5223</v>
      </c>
      <c r="J980" s="91" t="s">
        <v>3286</v>
      </c>
      <c r="K980" s="37" t="s">
        <v>5969</v>
      </c>
      <c r="L980" s="2024" t="s">
        <v>714</v>
      </c>
      <c r="M980" s="2025" t="s">
        <v>5851</v>
      </c>
      <c r="N980" s="2026"/>
      <c r="O980" s="1746"/>
      <c r="P980" s="1936"/>
      <c r="Q980" s="1747"/>
      <c r="R980" s="1747"/>
    </row>
    <row r="981" spans="1:18" s="1647" customFormat="1" ht="31.5" hidden="1" x14ac:dyDescent="0.2">
      <c r="A981" s="1814">
        <v>10</v>
      </c>
      <c r="B981" s="1814" t="s">
        <v>1706</v>
      </c>
      <c r="C981" s="1816" t="s">
        <v>5831</v>
      </c>
      <c r="D981" s="1826" t="s">
        <v>4865</v>
      </c>
      <c r="E981" s="1815"/>
      <c r="F981" s="1824">
        <v>4000</v>
      </c>
      <c r="G981" s="1815" t="s">
        <v>5172</v>
      </c>
      <c r="H981" s="1815" t="s">
        <v>4934</v>
      </c>
      <c r="I981" s="1814" t="s">
        <v>5223</v>
      </c>
      <c r="J981" s="1814" t="s">
        <v>3094</v>
      </c>
      <c r="K981" s="1820" t="s">
        <v>5969</v>
      </c>
      <c r="L981" s="1960" t="s">
        <v>725</v>
      </c>
      <c r="M981" s="1824">
        <v>4000</v>
      </c>
      <c r="N981" s="1814"/>
      <c r="O981" s="1828"/>
      <c r="P981" s="1939"/>
      <c r="Q981" s="1829"/>
      <c r="R981" s="1823"/>
    </row>
    <row r="982" spans="1:18" s="1647" customFormat="1" ht="31.5" hidden="1" x14ac:dyDescent="0.2">
      <c r="A982" s="1814">
        <v>10</v>
      </c>
      <c r="B982" s="1814" t="s">
        <v>1748</v>
      </c>
      <c r="C982" s="1816" t="s">
        <v>7825</v>
      </c>
      <c r="D982" s="1826" t="s">
        <v>4868</v>
      </c>
      <c r="E982" s="1815"/>
      <c r="F982" s="1824">
        <v>5200</v>
      </c>
      <c r="G982" s="1815" t="s">
        <v>5172</v>
      </c>
      <c r="H982" s="1815" t="s">
        <v>4934</v>
      </c>
      <c r="I982" s="1814" t="s">
        <v>5223</v>
      </c>
      <c r="J982" s="1814" t="s">
        <v>3085</v>
      </c>
      <c r="K982" s="1820" t="s">
        <v>5969</v>
      </c>
      <c r="L982" s="1960" t="s">
        <v>5800</v>
      </c>
      <c r="M982" s="1824">
        <v>5200</v>
      </c>
      <c r="N982" s="1814"/>
      <c r="O982" s="1828"/>
      <c r="P982" s="1939"/>
      <c r="Q982" s="1823"/>
      <c r="R982" s="1823"/>
    </row>
    <row r="983" spans="1:18" s="1647" customFormat="1" ht="31.5" hidden="1" x14ac:dyDescent="0.2">
      <c r="A983" s="1814">
        <v>10</v>
      </c>
      <c r="B983" s="1814" t="s">
        <v>1742</v>
      </c>
      <c r="C983" s="1816" t="s">
        <v>7509</v>
      </c>
      <c r="D983" s="1826" t="s">
        <v>4870</v>
      </c>
      <c r="E983" s="1815"/>
      <c r="F983" s="1824">
        <v>21000</v>
      </c>
      <c r="G983" s="1815" t="s">
        <v>5172</v>
      </c>
      <c r="H983" s="1815" t="s">
        <v>4934</v>
      </c>
      <c r="I983" s="1814" t="s">
        <v>3099</v>
      </c>
      <c r="J983" s="1814" t="s">
        <v>3111</v>
      </c>
      <c r="K983" s="1820" t="s">
        <v>5969</v>
      </c>
      <c r="L983" s="1960" t="s">
        <v>5800</v>
      </c>
      <c r="M983" s="1824">
        <v>21000</v>
      </c>
      <c r="N983" s="1814"/>
      <c r="O983" s="1828"/>
      <c r="P983" s="1823"/>
      <c r="Q983" s="1823"/>
      <c r="R983" s="1823"/>
    </row>
    <row r="984" spans="1:18" s="1647" customFormat="1" ht="31.5" hidden="1" x14ac:dyDescent="0.2">
      <c r="A984" s="1295">
        <v>10</v>
      </c>
      <c r="B984" s="1814" t="s">
        <v>1744</v>
      </c>
      <c r="C984" s="1816" t="s">
        <v>8204</v>
      </c>
      <c r="D984" s="1826" t="s">
        <v>4871</v>
      </c>
      <c r="E984" s="1815"/>
      <c r="F984" s="1824">
        <v>22000</v>
      </c>
      <c r="G984" s="1815" t="s">
        <v>5172</v>
      </c>
      <c r="H984" s="1815" t="s">
        <v>4934</v>
      </c>
      <c r="I984" s="1814" t="s">
        <v>5223</v>
      </c>
      <c r="J984" s="1814" t="s">
        <v>3084</v>
      </c>
      <c r="K984" s="1820" t="s">
        <v>5969</v>
      </c>
      <c r="L984" s="1960" t="s">
        <v>3178</v>
      </c>
      <c r="M984" s="1824">
        <v>22000</v>
      </c>
      <c r="N984" s="1814"/>
      <c r="O984" s="1828"/>
    </row>
    <row r="985" spans="1:18" s="1647" customFormat="1" ht="31.5" hidden="1" x14ac:dyDescent="0.2">
      <c r="A985" s="1814">
        <v>10</v>
      </c>
      <c r="B985" s="1814" t="s">
        <v>1739</v>
      </c>
      <c r="C985" s="1816" t="s">
        <v>5835</v>
      </c>
      <c r="D985" s="1826" t="s">
        <v>4090</v>
      </c>
      <c r="E985" s="1815"/>
      <c r="F985" s="1824">
        <v>25000</v>
      </c>
      <c r="G985" s="1815" t="s">
        <v>5172</v>
      </c>
      <c r="H985" s="1815" t="s">
        <v>4934</v>
      </c>
      <c r="I985" s="1814" t="s">
        <v>5160</v>
      </c>
      <c r="J985" s="1814" t="s">
        <v>3084</v>
      </c>
      <c r="K985" s="1820" t="s">
        <v>5969</v>
      </c>
      <c r="L985" s="1960" t="s">
        <v>3178</v>
      </c>
      <c r="M985" s="1824">
        <v>25000</v>
      </c>
      <c r="N985" s="1814"/>
      <c r="O985" s="1828"/>
      <c r="P985" s="1823"/>
      <c r="Q985" s="1823"/>
      <c r="R985" s="1823"/>
    </row>
    <row r="986" spans="1:18" s="1647" customFormat="1" ht="31.5" hidden="1" x14ac:dyDescent="0.2">
      <c r="A986" s="1295">
        <v>10</v>
      </c>
      <c r="B986" s="1814" t="s">
        <v>1740</v>
      </c>
      <c r="C986" s="1816" t="s">
        <v>5829</v>
      </c>
      <c r="D986" s="1826" t="s">
        <v>4863</v>
      </c>
      <c r="E986" s="1815"/>
      <c r="F986" s="1824">
        <v>30000</v>
      </c>
      <c r="G986" s="1815" t="s">
        <v>5172</v>
      </c>
      <c r="H986" s="1815" t="s">
        <v>4934</v>
      </c>
      <c r="I986" s="1814" t="s">
        <v>3099</v>
      </c>
      <c r="J986" s="1814" t="s">
        <v>3111</v>
      </c>
      <c r="K986" s="1820" t="s">
        <v>5969</v>
      </c>
      <c r="L986" s="1960" t="s">
        <v>727</v>
      </c>
      <c r="M986" s="1824">
        <v>30000</v>
      </c>
      <c r="N986" s="1814"/>
      <c r="O986" s="1828"/>
    </row>
    <row r="987" spans="1:18" s="1647" customFormat="1" ht="31.5" hidden="1" x14ac:dyDescent="0.2">
      <c r="A987" s="1814">
        <v>10</v>
      </c>
      <c r="B987" s="1814" t="s">
        <v>1701</v>
      </c>
      <c r="C987" s="1816" t="s">
        <v>7519</v>
      </c>
      <c r="D987" s="1826" t="s">
        <v>4866</v>
      </c>
      <c r="E987" s="1815"/>
      <c r="F987" s="1824">
        <v>31000</v>
      </c>
      <c r="G987" s="1815" t="s">
        <v>5172</v>
      </c>
      <c r="H987" s="1815" t="s">
        <v>4934</v>
      </c>
      <c r="I987" s="1814" t="s">
        <v>3099</v>
      </c>
      <c r="J987" s="1814" t="s">
        <v>3111</v>
      </c>
      <c r="K987" s="1820" t="s">
        <v>5969</v>
      </c>
      <c r="L987" s="1960" t="s">
        <v>725</v>
      </c>
      <c r="M987" s="1824">
        <v>31000</v>
      </c>
      <c r="N987" s="1814"/>
      <c r="O987" s="1828"/>
      <c r="P987" s="1823"/>
      <c r="Q987" s="1823"/>
      <c r="R987" s="1823"/>
    </row>
    <row r="988" spans="1:18" s="1647" customFormat="1" ht="31.5" hidden="1" x14ac:dyDescent="0.2">
      <c r="A988" s="1814">
        <v>10</v>
      </c>
      <c r="B988" s="1814" t="s">
        <v>1745</v>
      </c>
      <c r="C988" s="1816" t="s">
        <v>8204</v>
      </c>
      <c r="D988" s="1826" t="s">
        <v>4872</v>
      </c>
      <c r="E988" s="1815"/>
      <c r="F988" s="1824">
        <v>35000</v>
      </c>
      <c r="G988" s="1815" t="s">
        <v>5172</v>
      </c>
      <c r="H988" s="1815" t="s">
        <v>4934</v>
      </c>
      <c r="I988" s="1814" t="s">
        <v>5267</v>
      </c>
      <c r="J988" s="1814" t="s">
        <v>3084</v>
      </c>
      <c r="K988" s="1820" t="s">
        <v>5969</v>
      </c>
      <c r="L988" s="1960" t="s">
        <v>3178</v>
      </c>
      <c r="M988" s="1824">
        <v>35000</v>
      </c>
      <c r="N988" s="1814"/>
      <c r="O988" s="1828"/>
      <c r="P988" s="1823"/>
      <c r="Q988" s="1823"/>
      <c r="R988" s="1823"/>
    </row>
    <row r="989" spans="1:18" s="1647" customFormat="1" ht="31.5" hidden="1" x14ac:dyDescent="0.2">
      <c r="A989" s="1295">
        <v>10</v>
      </c>
      <c r="B989" s="1814" t="s">
        <v>1703</v>
      </c>
      <c r="C989" s="1816" t="s">
        <v>5773</v>
      </c>
      <c r="D989" s="1826" t="s">
        <v>4862</v>
      </c>
      <c r="E989" s="1815"/>
      <c r="F989" s="1824">
        <v>42000</v>
      </c>
      <c r="G989" s="1815" t="s">
        <v>5172</v>
      </c>
      <c r="H989" s="1815" t="s">
        <v>4934</v>
      </c>
      <c r="I989" s="1814" t="s">
        <v>5267</v>
      </c>
      <c r="J989" s="1814" t="s">
        <v>3094</v>
      </c>
      <c r="K989" s="1820" t="s">
        <v>5969</v>
      </c>
      <c r="L989" s="1960" t="s">
        <v>727</v>
      </c>
      <c r="M989" s="1824">
        <v>42000</v>
      </c>
      <c r="N989" s="1814"/>
      <c r="O989" s="1828"/>
    </row>
    <row r="990" spans="1:18" s="1647" customFormat="1" ht="31.5" hidden="1" x14ac:dyDescent="0.2">
      <c r="A990" s="1814">
        <v>10</v>
      </c>
      <c r="B990" s="1814" t="s">
        <v>1747</v>
      </c>
      <c r="C990" s="1816" t="s">
        <v>7825</v>
      </c>
      <c r="D990" s="1826" t="s">
        <v>4867</v>
      </c>
      <c r="E990" s="1815"/>
      <c r="F990" s="1824">
        <v>62000</v>
      </c>
      <c r="G990" s="1815" t="s">
        <v>5172</v>
      </c>
      <c r="H990" s="1815" t="s">
        <v>4934</v>
      </c>
      <c r="I990" s="1814" t="s">
        <v>7532</v>
      </c>
      <c r="J990" s="1814" t="s">
        <v>7548</v>
      </c>
      <c r="K990" s="1820" t="s">
        <v>5969</v>
      </c>
      <c r="L990" s="1960" t="s">
        <v>5800</v>
      </c>
      <c r="M990" s="1824">
        <v>62000</v>
      </c>
      <c r="N990" s="1814"/>
      <c r="O990" s="1828"/>
      <c r="P990" s="1823"/>
      <c r="Q990" s="1823"/>
      <c r="R990" s="1823"/>
    </row>
    <row r="991" spans="1:18" s="1647" customFormat="1" ht="31.5" hidden="1" x14ac:dyDescent="0.2">
      <c r="A991" s="1295">
        <v>10</v>
      </c>
      <c r="B991" s="1814" t="s">
        <v>1738</v>
      </c>
      <c r="C991" s="1816" t="s">
        <v>6612</v>
      </c>
      <c r="D991" s="1826" t="s">
        <v>4864</v>
      </c>
      <c r="E991" s="1815"/>
      <c r="F991" s="1824">
        <v>67000</v>
      </c>
      <c r="G991" s="1815" t="s">
        <v>5172</v>
      </c>
      <c r="H991" s="1815" t="s">
        <v>4934</v>
      </c>
      <c r="I991" s="1814" t="s">
        <v>5223</v>
      </c>
      <c r="J991" s="1814" t="s">
        <v>7116</v>
      </c>
      <c r="K991" s="1820" t="s">
        <v>5969</v>
      </c>
      <c r="L991" s="1960" t="s">
        <v>8016</v>
      </c>
      <c r="M991" s="1824">
        <v>67000</v>
      </c>
      <c r="N991" s="1814"/>
      <c r="O991" s="1828"/>
    </row>
    <row r="992" spans="1:18" s="1647" customFormat="1" ht="31.5" hidden="1" x14ac:dyDescent="0.2">
      <c r="A992" s="1295">
        <v>10</v>
      </c>
      <c r="B992" s="1814" t="s">
        <v>1749</v>
      </c>
      <c r="C992" s="1816" t="s">
        <v>7811</v>
      </c>
      <c r="D992" s="1826" t="s">
        <v>4869</v>
      </c>
      <c r="E992" s="1815"/>
      <c r="F992" s="1824">
        <v>114000</v>
      </c>
      <c r="G992" s="1815" t="s">
        <v>5172</v>
      </c>
      <c r="H992" s="1815" t="s">
        <v>4934</v>
      </c>
      <c r="I992" s="1814" t="s">
        <v>5223</v>
      </c>
      <c r="J992" s="1814" t="s">
        <v>3111</v>
      </c>
      <c r="K992" s="1820" t="s">
        <v>5969</v>
      </c>
      <c r="L992" s="1960" t="s">
        <v>5800</v>
      </c>
      <c r="M992" s="1824">
        <v>114000</v>
      </c>
      <c r="N992" s="1814"/>
      <c r="O992" s="1828"/>
    </row>
    <row r="993" spans="1:18" s="1647" customFormat="1" ht="47.25" hidden="1" x14ac:dyDescent="0.2">
      <c r="A993" s="80">
        <v>11</v>
      </c>
      <c r="B993" s="2039" t="s">
        <v>2878</v>
      </c>
      <c r="C993" s="1260" t="s">
        <v>7519</v>
      </c>
      <c r="D993" s="164" t="s">
        <v>670</v>
      </c>
      <c r="E993" s="151" t="s">
        <v>4991</v>
      </c>
      <c r="F993" s="174">
        <v>90000</v>
      </c>
      <c r="G993" s="151" t="s">
        <v>5225</v>
      </c>
      <c r="H993" s="153" t="s">
        <v>4934</v>
      </c>
      <c r="I993" s="154" t="s">
        <v>5038</v>
      </c>
      <c r="J993" s="161" t="s">
        <v>5164</v>
      </c>
      <c r="K993" s="175" t="s">
        <v>5969</v>
      </c>
      <c r="L993" s="1905" t="s">
        <v>5192</v>
      </c>
      <c r="M993" s="163">
        <v>90000</v>
      </c>
      <c r="N993" s="161" t="s">
        <v>7908</v>
      </c>
      <c r="O993" s="164"/>
      <c r="P993" s="1664"/>
    </row>
    <row r="994" spans="1:18" s="1647" customFormat="1" ht="31.5" hidden="1" x14ac:dyDescent="0.2">
      <c r="A994" s="175">
        <v>11</v>
      </c>
      <c r="B994" s="2039" t="s">
        <v>2883</v>
      </c>
      <c r="C994" s="1260" t="s">
        <v>7509</v>
      </c>
      <c r="D994" s="164" t="s">
        <v>5033</v>
      </c>
      <c r="E994" s="151" t="s">
        <v>4991</v>
      </c>
      <c r="F994" s="174">
        <v>10000</v>
      </c>
      <c r="G994" s="151" t="s">
        <v>5225</v>
      </c>
      <c r="H994" s="153" t="s">
        <v>4934</v>
      </c>
      <c r="I994" s="154" t="s">
        <v>5038</v>
      </c>
      <c r="J994" s="161" t="s">
        <v>5164</v>
      </c>
      <c r="K994" s="175" t="s">
        <v>5969</v>
      </c>
      <c r="L994" s="1905" t="s">
        <v>4956</v>
      </c>
      <c r="M994" s="163">
        <v>10000</v>
      </c>
      <c r="N994" s="172" t="s">
        <v>7913</v>
      </c>
      <c r="O994" s="194"/>
      <c r="P994" s="1930"/>
    </row>
    <row r="995" spans="1:18" s="1647" customFormat="1" ht="31.5" hidden="1" x14ac:dyDescent="0.2">
      <c r="A995" s="80">
        <v>11</v>
      </c>
      <c r="B995" s="2039" t="s">
        <v>2885</v>
      </c>
      <c r="C995" s="1260" t="s">
        <v>7523</v>
      </c>
      <c r="D995" s="164" t="s">
        <v>965</v>
      </c>
      <c r="E995" s="151" t="s">
        <v>4991</v>
      </c>
      <c r="F995" s="174">
        <v>10000</v>
      </c>
      <c r="G995" s="153" t="s">
        <v>5174</v>
      </c>
      <c r="H995" s="153" t="s">
        <v>4934</v>
      </c>
      <c r="I995" s="175" t="s">
        <v>5038</v>
      </c>
      <c r="J995" s="161" t="s">
        <v>5164</v>
      </c>
      <c r="K995" s="175" t="s">
        <v>5969</v>
      </c>
      <c r="L995" s="1906" t="s">
        <v>7653</v>
      </c>
      <c r="M995" s="163">
        <v>10000</v>
      </c>
      <c r="N995" s="172" t="s">
        <v>7909</v>
      </c>
      <c r="O995" s="164"/>
      <c r="P995" s="1664"/>
    </row>
    <row r="996" spans="1:18" s="1647" customFormat="1" ht="63" hidden="1" x14ac:dyDescent="0.2">
      <c r="A996" s="80">
        <v>11</v>
      </c>
      <c r="B996" s="2039" t="s">
        <v>2891</v>
      </c>
      <c r="C996" s="161" t="s">
        <v>7831</v>
      </c>
      <c r="D996" s="164" t="s">
        <v>5111</v>
      </c>
      <c r="E996" s="151" t="s">
        <v>4991</v>
      </c>
      <c r="F996" s="174">
        <v>20000</v>
      </c>
      <c r="G996" s="153" t="s">
        <v>5974</v>
      </c>
      <c r="H996" s="151"/>
      <c r="I996" s="154"/>
      <c r="J996" s="172"/>
      <c r="K996" s="161" t="s">
        <v>5969</v>
      </c>
      <c r="L996" s="1905" t="s">
        <v>7653</v>
      </c>
      <c r="M996" s="163">
        <v>20000</v>
      </c>
      <c r="N996" s="172" t="s">
        <v>7925</v>
      </c>
      <c r="O996" s="194" t="s">
        <v>7924</v>
      </c>
      <c r="P996" s="1653"/>
    </row>
    <row r="997" spans="1:18" s="1647" customFormat="1" ht="31.5" hidden="1" x14ac:dyDescent="0.2">
      <c r="A997" s="80">
        <v>11</v>
      </c>
      <c r="B997" s="2039" t="s">
        <v>2892</v>
      </c>
      <c r="C997" s="1944" t="s">
        <v>908</v>
      </c>
      <c r="D997" s="164" t="s">
        <v>4774</v>
      </c>
      <c r="E997" s="172" t="s">
        <v>4991</v>
      </c>
      <c r="F997" s="174">
        <v>66360</v>
      </c>
      <c r="G997" s="151" t="s">
        <v>5225</v>
      </c>
      <c r="H997" s="153" t="s">
        <v>4934</v>
      </c>
      <c r="I997" s="154" t="s">
        <v>5038</v>
      </c>
      <c r="J997" s="161" t="s">
        <v>5164</v>
      </c>
      <c r="K997" s="175" t="s">
        <v>5969</v>
      </c>
      <c r="L997" s="1905" t="s">
        <v>4956</v>
      </c>
      <c r="M997" s="163">
        <v>66360</v>
      </c>
      <c r="N997" s="161" t="s">
        <v>7912</v>
      </c>
      <c r="O997" s="194"/>
      <c r="P997" s="1664"/>
    </row>
    <row r="998" spans="1:18" s="1647" customFormat="1" ht="63" hidden="1" x14ac:dyDescent="0.2">
      <c r="A998" s="80">
        <v>11</v>
      </c>
      <c r="B998" s="12" t="s">
        <v>1757</v>
      </c>
      <c r="C998" s="81" t="s">
        <v>7922</v>
      </c>
      <c r="D998" s="1253" t="s">
        <v>4128</v>
      </c>
      <c r="E998" s="129"/>
      <c r="F998" s="92">
        <v>4000</v>
      </c>
      <c r="G998" s="14" t="s">
        <v>5974</v>
      </c>
      <c r="H998" s="12"/>
      <c r="I998" s="15"/>
      <c r="J998" s="129"/>
      <c r="K998" s="81" t="s">
        <v>5969</v>
      </c>
      <c r="L998" s="1903" t="s">
        <v>7653</v>
      </c>
      <c r="M998" s="78">
        <v>4000</v>
      </c>
      <c r="N998" s="129" t="s">
        <v>7919</v>
      </c>
      <c r="O998" s="79"/>
    </row>
    <row r="999" spans="1:18" s="1647" customFormat="1" ht="94.5" hidden="1" x14ac:dyDescent="0.2">
      <c r="A999" s="175">
        <v>11</v>
      </c>
      <c r="B999" s="12" t="s">
        <v>1752</v>
      </c>
      <c r="C999" s="81" t="s">
        <v>7936</v>
      </c>
      <c r="D999" s="1416" t="s">
        <v>4133</v>
      </c>
      <c r="E999" s="129"/>
      <c r="F999" s="92">
        <v>150000</v>
      </c>
      <c r="G999" s="14" t="s">
        <v>5974</v>
      </c>
      <c r="H999" s="14"/>
      <c r="I999" s="15"/>
      <c r="J999" s="129"/>
      <c r="K999" s="81" t="s">
        <v>5969</v>
      </c>
      <c r="L999" s="1903" t="s">
        <v>700</v>
      </c>
      <c r="M999" s="78">
        <v>150000</v>
      </c>
      <c r="N999" s="129"/>
      <c r="O999" s="77" t="s">
        <v>7938</v>
      </c>
    </row>
    <row r="1000" spans="1:18" s="1647" customFormat="1" ht="141.75" hidden="1" x14ac:dyDescent="0.2">
      <c r="A1000" s="80">
        <v>11</v>
      </c>
      <c r="B1000" s="12" t="s">
        <v>1754</v>
      </c>
      <c r="C1000" s="1249" t="s">
        <v>7926</v>
      </c>
      <c r="D1000" s="1416" t="s">
        <v>4131</v>
      </c>
      <c r="E1000" s="14"/>
      <c r="F1000" s="13">
        <v>600000</v>
      </c>
      <c r="G1000" s="14" t="s">
        <v>5174</v>
      </c>
      <c r="H1000" s="14" t="s">
        <v>4934</v>
      </c>
      <c r="I1000" s="15" t="s">
        <v>5038</v>
      </c>
      <c r="J1000" s="14" t="s">
        <v>3286</v>
      </c>
      <c r="K1000" s="81" t="s">
        <v>5969</v>
      </c>
      <c r="L1000" s="1903" t="s">
        <v>701</v>
      </c>
      <c r="M1000" s="78">
        <v>600000</v>
      </c>
      <c r="N1000" s="12"/>
      <c r="O1000" s="77" t="s">
        <v>7929</v>
      </c>
    </row>
    <row r="1001" spans="1:18" s="1647" customFormat="1" ht="141.75" hidden="1" x14ac:dyDescent="0.2">
      <c r="A1001" s="175">
        <v>11</v>
      </c>
      <c r="B1001" s="12" t="s">
        <v>1753</v>
      </c>
      <c r="C1001" s="81" t="s">
        <v>7930</v>
      </c>
      <c r="D1001" s="1416" t="s">
        <v>4132</v>
      </c>
      <c r="E1001" s="12"/>
      <c r="F1001" s="247">
        <v>1800000</v>
      </c>
      <c r="G1001" s="14" t="s">
        <v>5174</v>
      </c>
      <c r="H1001" s="14" t="s">
        <v>4934</v>
      </c>
      <c r="I1001" s="14" t="s">
        <v>5038</v>
      </c>
      <c r="J1001" s="14" t="s">
        <v>5164</v>
      </c>
      <c r="K1001" s="81" t="s">
        <v>5969</v>
      </c>
      <c r="L1001" s="1904" t="s">
        <v>701</v>
      </c>
      <c r="M1001" s="78">
        <v>1800000</v>
      </c>
      <c r="N1001" s="150"/>
      <c r="O1001" s="77" t="s">
        <v>7935</v>
      </c>
    </row>
    <row r="1002" spans="1:18" s="1647" customFormat="1" ht="141.75" hidden="1" x14ac:dyDescent="0.2">
      <c r="A1002" s="175">
        <v>11</v>
      </c>
      <c r="B1002" s="12" t="s">
        <v>1756</v>
      </c>
      <c r="C1002" s="81" t="s">
        <v>7930</v>
      </c>
      <c r="D1002" s="1416" t="s">
        <v>702</v>
      </c>
      <c r="E1002" s="14"/>
      <c r="F1002" s="13">
        <v>3000000</v>
      </c>
      <c r="G1002" s="14" t="s">
        <v>5174</v>
      </c>
      <c r="H1002" s="12" t="s">
        <v>4895</v>
      </c>
      <c r="I1002" s="15" t="s">
        <v>5038</v>
      </c>
      <c r="J1002" s="14" t="s">
        <v>3286</v>
      </c>
      <c r="K1002" s="81" t="s">
        <v>5969</v>
      </c>
      <c r="L1002" s="1903" t="s">
        <v>701</v>
      </c>
      <c r="M1002" s="78">
        <v>3000000</v>
      </c>
      <c r="N1002" s="150" t="s">
        <v>3199</v>
      </c>
      <c r="O1002" s="77" t="s">
        <v>7929</v>
      </c>
    </row>
    <row r="1003" spans="1:18" s="1748" customFormat="1" ht="157.5" hidden="1" x14ac:dyDescent="0.2">
      <c r="A1003" s="175">
        <v>11</v>
      </c>
      <c r="B1003" s="12" t="s">
        <v>1755</v>
      </c>
      <c r="C1003" s="1249" t="s">
        <v>7926</v>
      </c>
      <c r="D1003" s="1416" t="s">
        <v>4129</v>
      </c>
      <c r="E1003" s="14"/>
      <c r="F1003" s="13">
        <v>6000000</v>
      </c>
      <c r="G1003" s="14" t="s">
        <v>5174</v>
      </c>
      <c r="H1003" s="14" t="s">
        <v>4895</v>
      </c>
      <c r="I1003" s="36" t="s">
        <v>5223</v>
      </c>
      <c r="J1003" s="14" t="s">
        <v>3286</v>
      </c>
      <c r="K1003" s="81" t="s">
        <v>5969</v>
      </c>
      <c r="L1003" s="1903" t="s">
        <v>701</v>
      </c>
      <c r="M1003" s="78">
        <v>6000000</v>
      </c>
      <c r="N1003" s="12" t="s">
        <v>3200</v>
      </c>
      <c r="O1003" s="77" t="s">
        <v>7929</v>
      </c>
      <c r="P1003" s="1647"/>
      <c r="Q1003" s="1647"/>
      <c r="R1003" s="1647"/>
    </row>
    <row r="1004" spans="1:18" s="1647" customFormat="1" ht="47.25" hidden="1" x14ac:dyDescent="0.2">
      <c r="A1004" s="198">
        <v>12</v>
      </c>
      <c r="B1004" s="2039" t="s">
        <v>2878</v>
      </c>
      <c r="C1004" s="1260" t="s">
        <v>7519</v>
      </c>
      <c r="D1004" s="164" t="s">
        <v>670</v>
      </c>
      <c r="E1004" s="151" t="s">
        <v>4991</v>
      </c>
      <c r="F1004" s="163">
        <v>17600</v>
      </c>
      <c r="G1004" s="151" t="s">
        <v>5225</v>
      </c>
      <c r="H1004" s="153" t="s">
        <v>4934</v>
      </c>
      <c r="I1004" s="151"/>
      <c r="J1004" s="151"/>
      <c r="K1004" s="175" t="s">
        <v>5969</v>
      </c>
      <c r="L1004" s="1845" t="s">
        <v>5192</v>
      </c>
      <c r="M1004" s="1335">
        <v>17600</v>
      </c>
      <c r="N1004" s="1335"/>
      <c r="O1004" s="151"/>
      <c r="P1004" s="1664"/>
    </row>
    <row r="1005" spans="1:18" s="1647" customFormat="1" ht="31.5" hidden="1" x14ac:dyDescent="0.2">
      <c r="A1005" s="198">
        <v>12</v>
      </c>
      <c r="B1005" s="2039" t="s">
        <v>2880</v>
      </c>
      <c r="C1005" s="1260" t="s">
        <v>7514</v>
      </c>
      <c r="D1005" s="164" t="s">
        <v>4992</v>
      </c>
      <c r="E1005" s="151" t="s">
        <v>4991</v>
      </c>
      <c r="F1005" s="163">
        <v>37000</v>
      </c>
      <c r="G1005" s="151" t="s">
        <v>5225</v>
      </c>
      <c r="H1005" s="153" t="s">
        <v>4934</v>
      </c>
      <c r="I1005" s="151"/>
      <c r="J1005" s="151"/>
      <c r="K1005" s="175" t="s">
        <v>5969</v>
      </c>
      <c r="L1005" s="1845" t="s">
        <v>838</v>
      </c>
      <c r="M1005" s="1335" t="s">
        <v>837</v>
      </c>
      <c r="N1005" s="1335"/>
      <c r="O1005" s="151"/>
      <c r="P1005" s="1664"/>
    </row>
    <row r="1006" spans="1:18" s="1647" customFormat="1" ht="31.5" hidden="1" x14ac:dyDescent="0.2">
      <c r="A1006" s="198">
        <v>12</v>
      </c>
      <c r="B1006" s="2039" t="s">
        <v>2881</v>
      </c>
      <c r="C1006" s="1260" t="s">
        <v>7525</v>
      </c>
      <c r="D1006" s="164" t="s">
        <v>4994</v>
      </c>
      <c r="E1006" s="151" t="s">
        <v>4991</v>
      </c>
      <c r="F1006" s="163">
        <v>55000</v>
      </c>
      <c r="G1006" s="151" t="s">
        <v>5225</v>
      </c>
      <c r="H1006" s="153" t="s">
        <v>4934</v>
      </c>
      <c r="I1006" s="151"/>
      <c r="J1006" s="151"/>
      <c r="K1006" s="175" t="s">
        <v>5969</v>
      </c>
      <c r="L1006" s="1845" t="s">
        <v>8171</v>
      </c>
      <c r="M1006" s="1335">
        <v>55000</v>
      </c>
      <c r="N1006" s="1335"/>
      <c r="O1006" s="151"/>
      <c r="P1006" s="1664"/>
    </row>
    <row r="1007" spans="1:18" s="1647" customFormat="1" ht="63" hidden="1" x14ac:dyDescent="0.2">
      <c r="A1007" s="198">
        <v>12</v>
      </c>
      <c r="B1007" s="2039" t="s">
        <v>2887</v>
      </c>
      <c r="C1007" s="1260" t="s">
        <v>7673</v>
      </c>
      <c r="D1007" s="164" t="s">
        <v>5446</v>
      </c>
      <c r="E1007" s="172" t="s">
        <v>4991</v>
      </c>
      <c r="F1007" s="163">
        <v>192000</v>
      </c>
      <c r="G1007" s="153" t="s">
        <v>5974</v>
      </c>
      <c r="H1007" s="151"/>
      <c r="I1007" s="151"/>
      <c r="J1007" s="151"/>
      <c r="K1007" s="154" t="s">
        <v>5969</v>
      </c>
      <c r="L1007" s="1845" t="s">
        <v>5235</v>
      </c>
      <c r="M1007" s="1335" t="s">
        <v>5236</v>
      </c>
      <c r="N1007" s="151" t="s">
        <v>5447</v>
      </c>
      <c r="O1007" s="151"/>
      <c r="P1007" s="1689"/>
    </row>
    <row r="1008" spans="1:18" s="1647" customFormat="1" ht="78.75" hidden="1" x14ac:dyDescent="0.2">
      <c r="A1008" s="198">
        <v>12</v>
      </c>
      <c r="B1008" s="2039" t="s">
        <v>2890</v>
      </c>
      <c r="C1008" s="172" t="s">
        <v>8195</v>
      </c>
      <c r="D1008" s="164" t="s">
        <v>5429</v>
      </c>
      <c r="E1008" s="172" t="s">
        <v>4991</v>
      </c>
      <c r="F1008" s="1352">
        <v>550000</v>
      </c>
      <c r="G1008" s="151" t="s">
        <v>5225</v>
      </c>
      <c r="H1008" s="151" t="s">
        <v>4934</v>
      </c>
      <c r="I1008" s="172" t="s">
        <v>5160</v>
      </c>
      <c r="J1008" s="172" t="s">
        <v>5164</v>
      </c>
      <c r="K1008" s="151" t="s">
        <v>5969</v>
      </c>
      <c r="L1008" s="1845" t="s">
        <v>5273</v>
      </c>
      <c r="M1008" s="1353">
        <v>550000</v>
      </c>
      <c r="N1008" s="151" t="s">
        <v>5427</v>
      </c>
      <c r="O1008" s="172"/>
      <c r="P1008" s="1653"/>
    </row>
    <row r="1009" spans="1:17" s="1647" customFormat="1" ht="31.5" hidden="1" x14ac:dyDescent="0.2">
      <c r="A1009" s="198">
        <v>12</v>
      </c>
      <c r="B1009" s="2039" t="s">
        <v>2891</v>
      </c>
      <c r="C1009" s="161" t="s">
        <v>7831</v>
      </c>
      <c r="D1009" s="164" t="s">
        <v>5111</v>
      </c>
      <c r="E1009" s="151" t="s">
        <v>4991</v>
      </c>
      <c r="F1009" s="1352">
        <v>32000</v>
      </c>
      <c r="G1009" s="172" t="s">
        <v>5974</v>
      </c>
      <c r="H1009" s="172"/>
      <c r="I1009" s="172"/>
      <c r="J1009" s="172"/>
      <c r="K1009" s="154" t="s">
        <v>5969</v>
      </c>
      <c r="L1009" s="1845" t="s">
        <v>5239</v>
      </c>
      <c r="M1009" s="1353" t="s">
        <v>5240</v>
      </c>
      <c r="N1009" s="1353" t="s">
        <v>5238</v>
      </c>
      <c r="O1009" s="151"/>
      <c r="P1009" s="1653"/>
    </row>
    <row r="1010" spans="1:17" s="1647" customFormat="1" hidden="1" x14ac:dyDescent="0.2">
      <c r="A1010" s="198">
        <v>12</v>
      </c>
      <c r="B1010" s="2039" t="s">
        <v>1418</v>
      </c>
      <c r="C1010" s="161" t="s">
        <v>6461</v>
      </c>
      <c r="D1010" s="164" t="s">
        <v>5457</v>
      </c>
      <c r="E1010" s="151" t="s">
        <v>4991</v>
      </c>
      <c r="F1010" s="163">
        <v>4000</v>
      </c>
      <c r="G1010" s="153" t="s">
        <v>5974</v>
      </c>
      <c r="H1010" s="153"/>
      <c r="I1010" s="151"/>
      <c r="J1010" s="151"/>
      <c r="K1010" s="175" t="s">
        <v>5969</v>
      </c>
      <c r="L1010" s="1845" t="s">
        <v>5232</v>
      </c>
      <c r="M1010" s="1335">
        <v>4000</v>
      </c>
      <c r="N1010" s="1335"/>
      <c r="O1010" s="151"/>
      <c r="P1010" s="1664"/>
    </row>
    <row r="1011" spans="1:17" s="1647" customFormat="1" ht="47.25" hidden="1" x14ac:dyDescent="0.2">
      <c r="A1011" s="198">
        <v>12</v>
      </c>
      <c r="B1011" s="34" t="s">
        <v>1771</v>
      </c>
      <c r="C1011" s="91" t="s">
        <v>6467</v>
      </c>
      <c r="D1011" s="40" t="s">
        <v>4137</v>
      </c>
      <c r="E1011" s="203"/>
      <c r="F1011" s="39">
        <v>5000</v>
      </c>
      <c r="G1011" s="14" t="s">
        <v>5974</v>
      </c>
      <c r="H1011" s="12"/>
      <c r="I1011" s="34"/>
      <c r="J1011" s="34"/>
      <c r="K1011" s="15" t="s">
        <v>5969</v>
      </c>
      <c r="L1011" s="1886" t="s">
        <v>5234</v>
      </c>
      <c r="M1011" s="241">
        <v>5000</v>
      </c>
      <c r="N1011" s="241"/>
      <c r="O1011" s="12"/>
    </row>
    <row r="1012" spans="1:17" s="1647" customFormat="1" ht="31.5" hidden="1" x14ac:dyDescent="0.2">
      <c r="A1012" s="81">
        <v>12</v>
      </c>
      <c r="B1012" s="34" t="s">
        <v>1762</v>
      </c>
      <c r="C1012" s="199" t="s">
        <v>6504</v>
      </c>
      <c r="D1012" s="1428" t="s">
        <v>4150</v>
      </c>
      <c r="E1012" s="129"/>
      <c r="F1012" s="212">
        <v>16000</v>
      </c>
      <c r="G1012" s="201" t="s">
        <v>5974</v>
      </c>
      <c r="H1012" s="201"/>
      <c r="I1012" s="201"/>
      <c r="J1012" s="201"/>
      <c r="K1012" s="15" t="s">
        <v>5969</v>
      </c>
      <c r="L1012" s="1886" t="s">
        <v>5241</v>
      </c>
      <c r="M1012" s="244">
        <v>16000</v>
      </c>
      <c r="N1012" s="244"/>
      <c r="O1012" s="34"/>
    </row>
    <row r="1013" spans="1:17" s="1647" customFormat="1" ht="31.5" hidden="1" x14ac:dyDescent="0.2">
      <c r="A1013" s="198">
        <v>12</v>
      </c>
      <c r="B1013" s="34" t="s">
        <v>1782</v>
      </c>
      <c r="C1013" s="199" t="s">
        <v>6529</v>
      </c>
      <c r="D1013" s="1427" t="s">
        <v>5248</v>
      </c>
      <c r="E1013" s="201"/>
      <c r="F1013" s="209">
        <v>24000</v>
      </c>
      <c r="G1013" s="34" t="s">
        <v>5974</v>
      </c>
      <c r="H1013" s="12"/>
      <c r="I1013" s="201"/>
      <c r="J1013" s="201"/>
      <c r="K1013" s="34" t="s">
        <v>5969</v>
      </c>
      <c r="L1013" s="1886" t="s">
        <v>5249</v>
      </c>
      <c r="M1013" s="245">
        <v>24000</v>
      </c>
      <c r="N1013" s="245"/>
      <c r="O1013" s="12"/>
    </row>
    <row r="1014" spans="1:17" s="1647" customFormat="1" ht="31.5" hidden="1" x14ac:dyDescent="0.2">
      <c r="A1014" s="161">
        <v>12</v>
      </c>
      <c r="B1014" s="34" t="s">
        <v>1787</v>
      </c>
      <c r="C1014" s="34" t="s">
        <v>5256</v>
      </c>
      <c r="D1014" s="1427" t="s">
        <v>4157</v>
      </c>
      <c r="E1014" s="34"/>
      <c r="F1014" s="39">
        <v>25000</v>
      </c>
      <c r="G1014" s="34" t="s">
        <v>5974</v>
      </c>
      <c r="H1014" s="12"/>
      <c r="I1014" s="34"/>
      <c r="J1014" s="34"/>
      <c r="K1014" s="34" t="s">
        <v>5969</v>
      </c>
      <c r="L1014" s="1886" t="s">
        <v>5257</v>
      </c>
      <c r="M1014" s="241">
        <v>25000</v>
      </c>
      <c r="N1014" s="34" t="s">
        <v>5258</v>
      </c>
      <c r="O1014" s="34"/>
    </row>
    <row r="1015" spans="1:17" s="1647" customFormat="1" ht="31.5" hidden="1" x14ac:dyDescent="0.2">
      <c r="A1015" s="198">
        <v>12</v>
      </c>
      <c r="B1015" s="34" t="s">
        <v>1767</v>
      </c>
      <c r="C1015" s="199" t="s">
        <v>6218</v>
      </c>
      <c r="D1015" s="1427" t="s">
        <v>5250</v>
      </c>
      <c r="E1015" s="34"/>
      <c r="F1015" s="39">
        <v>29600</v>
      </c>
      <c r="G1015" s="34" t="s">
        <v>5974</v>
      </c>
      <c r="H1015" s="12"/>
      <c r="I1015" s="34"/>
      <c r="J1015" s="34"/>
      <c r="K1015" s="15" t="s">
        <v>5969</v>
      </c>
      <c r="L1015" s="1886" t="s">
        <v>839</v>
      </c>
      <c r="M1015" s="241">
        <v>29600</v>
      </c>
      <c r="N1015" s="241"/>
      <c r="O1015" s="12"/>
    </row>
    <row r="1016" spans="1:17" s="1647" customFormat="1" ht="47.25" hidden="1" x14ac:dyDescent="0.2">
      <c r="A1016" s="198">
        <v>12</v>
      </c>
      <c r="B1016" s="34" t="s">
        <v>1763</v>
      </c>
      <c r="C1016" s="34" t="s">
        <v>6575</v>
      </c>
      <c r="D1016" s="1427" t="s">
        <v>5263</v>
      </c>
      <c r="E1016" s="34"/>
      <c r="F1016" s="39">
        <v>30000</v>
      </c>
      <c r="G1016" s="34" t="s">
        <v>5974</v>
      </c>
      <c r="H1016" s="12"/>
      <c r="I1016" s="34"/>
      <c r="J1016" s="34"/>
      <c r="K1016" s="34" t="s">
        <v>5969</v>
      </c>
      <c r="L1016" s="1886" t="s">
        <v>5257</v>
      </c>
      <c r="M1016" s="241">
        <v>30000</v>
      </c>
      <c r="N1016" s="34" t="s">
        <v>5258</v>
      </c>
      <c r="O1016" s="34"/>
    </row>
    <row r="1017" spans="1:17" s="1647" customFormat="1" ht="31.5" hidden="1" x14ac:dyDescent="0.2">
      <c r="A1017" s="198">
        <v>12</v>
      </c>
      <c r="B1017" s="34" t="s">
        <v>1761</v>
      </c>
      <c r="C1017" s="34" t="s">
        <v>7114</v>
      </c>
      <c r="D1017" s="1427" t="s">
        <v>5264</v>
      </c>
      <c r="E1017" s="34"/>
      <c r="F1017" s="39">
        <v>40000</v>
      </c>
      <c r="G1017" s="34" t="s">
        <v>5974</v>
      </c>
      <c r="H1017" s="34"/>
      <c r="I1017" s="34"/>
      <c r="J1017" s="34"/>
      <c r="K1017" s="34" t="s">
        <v>5969</v>
      </c>
      <c r="L1017" s="1886" t="s">
        <v>5261</v>
      </c>
      <c r="M1017" s="241">
        <v>40000</v>
      </c>
      <c r="N1017" s="34" t="s">
        <v>5258</v>
      </c>
      <c r="O1017" s="34"/>
    </row>
    <row r="1018" spans="1:17" s="1647" customFormat="1" ht="31.5" hidden="1" x14ac:dyDescent="0.2">
      <c r="A1018" s="198">
        <v>12</v>
      </c>
      <c r="B1018" s="34" t="s">
        <v>1769</v>
      </c>
      <c r="C1018" s="34" t="s">
        <v>5259</v>
      </c>
      <c r="D1018" s="1427" t="s">
        <v>5260</v>
      </c>
      <c r="E1018" s="34"/>
      <c r="F1018" s="39">
        <v>40000</v>
      </c>
      <c r="G1018" s="34" t="s">
        <v>5974</v>
      </c>
      <c r="H1018" s="12"/>
      <c r="I1018" s="34"/>
      <c r="J1018" s="34"/>
      <c r="K1018" s="34" t="s">
        <v>5969</v>
      </c>
      <c r="L1018" s="1886" t="s">
        <v>5261</v>
      </c>
      <c r="M1018" s="241">
        <v>25000</v>
      </c>
      <c r="N1018" s="34" t="s">
        <v>5258</v>
      </c>
      <c r="O1018" s="34"/>
    </row>
    <row r="1019" spans="1:17" s="1647" customFormat="1" hidden="1" x14ac:dyDescent="0.2">
      <c r="A1019" s="198">
        <v>12</v>
      </c>
      <c r="B1019" s="34" t="s">
        <v>1770</v>
      </c>
      <c r="C1019" s="199" t="s">
        <v>6496</v>
      </c>
      <c r="D1019" s="1428" t="s">
        <v>4148</v>
      </c>
      <c r="E1019" s="91"/>
      <c r="F1019" s="212">
        <v>40000</v>
      </c>
      <c r="G1019" s="201" t="s">
        <v>5974</v>
      </c>
      <c r="H1019" s="201"/>
      <c r="I1019" s="201"/>
      <c r="J1019" s="201"/>
      <c r="K1019" s="15" t="s">
        <v>5969</v>
      </c>
      <c r="L1019" s="1886" t="s">
        <v>5152</v>
      </c>
      <c r="M1019" s="244">
        <v>40000</v>
      </c>
      <c r="N1019" s="244"/>
      <c r="O1019" s="34"/>
    </row>
    <row r="1020" spans="1:17" s="1647" customFormat="1" hidden="1" x14ac:dyDescent="0.2">
      <c r="A1020" s="198">
        <v>12</v>
      </c>
      <c r="B1020" s="34" t="s">
        <v>1773</v>
      </c>
      <c r="C1020" s="199" t="s">
        <v>6524</v>
      </c>
      <c r="D1020" s="1427" t="s">
        <v>4155</v>
      </c>
      <c r="E1020" s="12"/>
      <c r="F1020" s="39">
        <v>40000</v>
      </c>
      <c r="G1020" s="34" t="s">
        <v>5974</v>
      </c>
      <c r="H1020" s="12"/>
      <c r="I1020" s="34"/>
      <c r="J1020" s="34"/>
      <c r="K1020" s="15" t="s">
        <v>5969</v>
      </c>
      <c r="L1020" s="1886" t="s">
        <v>5247</v>
      </c>
      <c r="M1020" s="241">
        <v>40000</v>
      </c>
      <c r="N1020" s="241"/>
      <c r="O1020" s="12"/>
    </row>
    <row r="1021" spans="1:17" s="1647" customFormat="1" ht="47.25" hidden="1" x14ac:dyDescent="0.2">
      <c r="A1021" s="198">
        <v>12</v>
      </c>
      <c r="B1021" s="1980" t="s">
        <v>1774</v>
      </c>
      <c r="C1021" s="199" t="s">
        <v>6521</v>
      </c>
      <c r="D1021" s="1427" t="s">
        <v>4154</v>
      </c>
      <c r="E1021" s="203"/>
      <c r="F1021" s="39">
        <v>40000</v>
      </c>
      <c r="G1021" s="34" t="s">
        <v>5974</v>
      </c>
      <c r="H1021" s="12"/>
      <c r="I1021" s="34"/>
      <c r="J1021" s="34"/>
      <c r="K1021" s="15" t="s">
        <v>5969</v>
      </c>
      <c r="L1021" s="1886" t="s">
        <v>7999</v>
      </c>
      <c r="M1021" s="241">
        <v>40000</v>
      </c>
      <c r="N1021" s="241"/>
      <c r="O1021" s="12"/>
      <c r="Q1021" s="1672"/>
    </row>
    <row r="1022" spans="1:17" s="1647" customFormat="1" ht="31.5" hidden="1" x14ac:dyDescent="0.2">
      <c r="A1022" s="161">
        <v>12</v>
      </c>
      <c r="B1022" s="1980" t="s">
        <v>1776</v>
      </c>
      <c r="C1022" s="34" t="s">
        <v>6572</v>
      </c>
      <c r="D1022" s="1427" t="s">
        <v>1775</v>
      </c>
      <c r="E1022" s="34"/>
      <c r="F1022" s="39">
        <v>40000</v>
      </c>
      <c r="G1022" s="34" t="s">
        <v>5974</v>
      </c>
      <c r="H1022" s="12"/>
      <c r="I1022" s="34"/>
      <c r="J1022" s="34"/>
      <c r="K1022" s="34" t="s">
        <v>5969</v>
      </c>
      <c r="L1022" s="1886" t="s">
        <v>5273</v>
      </c>
      <c r="M1022" s="241">
        <v>40000</v>
      </c>
      <c r="N1022" s="34" t="s">
        <v>5258</v>
      </c>
      <c r="O1022" s="34"/>
    </row>
    <row r="1023" spans="1:17" s="1647" customFormat="1" ht="31.5" hidden="1" x14ac:dyDescent="0.2">
      <c r="A1023" s="198">
        <v>12</v>
      </c>
      <c r="B1023" s="1980" t="s">
        <v>1784</v>
      </c>
      <c r="C1023" s="199" t="s">
        <v>5254</v>
      </c>
      <c r="D1023" s="1427" t="s">
        <v>5255</v>
      </c>
      <c r="E1023" s="34"/>
      <c r="F1023" s="39">
        <v>50000</v>
      </c>
      <c r="G1023" s="34" t="s">
        <v>5974</v>
      </c>
      <c r="H1023" s="12"/>
      <c r="I1023" s="34"/>
      <c r="J1023" s="34"/>
      <c r="K1023" s="15" t="s">
        <v>5969</v>
      </c>
      <c r="L1023" s="1886" t="s">
        <v>5253</v>
      </c>
      <c r="M1023" s="241">
        <v>50000</v>
      </c>
      <c r="N1023" s="34" t="s">
        <v>5258</v>
      </c>
      <c r="O1023" s="12"/>
    </row>
    <row r="1024" spans="1:17" s="1647" customFormat="1" ht="31.5" hidden="1" x14ac:dyDescent="0.2">
      <c r="A1024" s="198">
        <v>12</v>
      </c>
      <c r="B1024" s="1980" t="s">
        <v>1781</v>
      </c>
      <c r="C1024" s="201" t="s">
        <v>6474</v>
      </c>
      <c r="D1024" s="77" t="s">
        <v>4140</v>
      </c>
      <c r="E1024" s="201"/>
      <c r="F1024" s="39">
        <v>64000</v>
      </c>
      <c r="G1024" s="34" t="s">
        <v>5974</v>
      </c>
      <c r="H1024" s="12"/>
      <c r="I1024" s="34"/>
      <c r="J1024" s="34"/>
      <c r="K1024" s="15" t="s">
        <v>5969</v>
      </c>
      <c r="L1024" s="1886" t="s">
        <v>7606</v>
      </c>
      <c r="M1024" s="241">
        <v>64000</v>
      </c>
      <c r="N1024" s="241"/>
      <c r="O1024" s="12"/>
    </row>
    <row r="1025" spans="1:18" s="1647" customFormat="1" ht="31.5" hidden="1" x14ac:dyDescent="0.2">
      <c r="A1025" s="81">
        <v>12</v>
      </c>
      <c r="B1025" s="1980" t="s">
        <v>1765</v>
      </c>
      <c r="C1025" s="199" t="s">
        <v>7133</v>
      </c>
      <c r="D1025" s="1427" t="s">
        <v>5252</v>
      </c>
      <c r="E1025" s="34"/>
      <c r="F1025" s="39">
        <v>70000</v>
      </c>
      <c r="G1025" s="34" t="s">
        <v>5974</v>
      </c>
      <c r="H1025" s="12"/>
      <c r="I1025" s="34"/>
      <c r="J1025" s="34"/>
      <c r="K1025" s="15" t="s">
        <v>5969</v>
      </c>
      <c r="L1025" s="1886" t="s">
        <v>5253</v>
      </c>
      <c r="M1025" s="241">
        <v>70000</v>
      </c>
      <c r="N1025" s="34" t="s">
        <v>5258</v>
      </c>
      <c r="O1025" s="12"/>
      <c r="R1025" s="1773"/>
    </row>
    <row r="1026" spans="1:18" s="1647" customFormat="1" ht="31.5" hidden="1" x14ac:dyDescent="0.2">
      <c r="A1026" s="161">
        <v>12</v>
      </c>
      <c r="B1026" s="1980" t="s">
        <v>1780</v>
      </c>
      <c r="C1026" s="91" t="s">
        <v>6472</v>
      </c>
      <c r="D1026" s="77" t="s">
        <v>4139</v>
      </c>
      <c r="E1026" s="201"/>
      <c r="F1026" s="39">
        <v>70000</v>
      </c>
      <c r="G1026" s="12" t="s">
        <v>5974</v>
      </c>
      <c r="H1026" s="12"/>
      <c r="I1026" s="34"/>
      <c r="J1026" s="34"/>
      <c r="K1026" s="15" t="s">
        <v>5969</v>
      </c>
      <c r="L1026" s="1886" t="s">
        <v>5401</v>
      </c>
      <c r="M1026" s="241" t="s">
        <v>5402</v>
      </c>
      <c r="N1026" s="241"/>
      <c r="O1026" s="12"/>
    </row>
    <row r="1027" spans="1:18" s="1647" customFormat="1" ht="31.5" hidden="1" x14ac:dyDescent="0.2">
      <c r="A1027" s="198">
        <v>12</v>
      </c>
      <c r="B1027" s="1980" t="s">
        <v>1779</v>
      </c>
      <c r="C1027" s="199" t="s">
        <v>6481</v>
      </c>
      <c r="D1027" s="77" t="s">
        <v>4143</v>
      </c>
      <c r="E1027" s="201"/>
      <c r="F1027" s="39">
        <v>80000</v>
      </c>
      <c r="G1027" s="34" t="s">
        <v>5974</v>
      </c>
      <c r="H1027" s="34"/>
      <c r="I1027" s="34"/>
      <c r="J1027" s="34"/>
      <c r="K1027" s="15" t="s">
        <v>5969</v>
      </c>
      <c r="L1027" s="1886" t="s">
        <v>7653</v>
      </c>
      <c r="M1027" s="241">
        <v>80000</v>
      </c>
      <c r="N1027" s="241"/>
      <c r="O1027" s="34"/>
    </row>
    <row r="1028" spans="1:18" s="1647" customFormat="1" hidden="1" x14ac:dyDescent="0.2">
      <c r="A1028" s="161">
        <v>12</v>
      </c>
      <c r="B1028" s="1980" t="s">
        <v>1785</v>
      </c>
      <c r="C1028" s="199" t="s">
        <v>6258</v>
      </c>
      <c r="D1028" s="1428" t="s">
        <v>5243</v>
      </c>
      <c r="E1028" s="91"/>
      <c r="F1028" s="212">
        <v>80000</v>
      </c>
      <c r="G1028" s="201" t="s">
        <v>5974</v>
      </c>
      <c r="H1028" s="201"/>
      <c r="I1028" s="201"/>
      <c r="J1028" s="201"/>
      <c r="K1028" s="15" t="s">
        <v>5969</v>
      </c>
      <c r="L1028" s="1886" t="s">
        <v>5152</v>
      </c>
      <c r="M1028" s="244">
        <v>80000</v>
      </c>
      <c r="N1028" s="244"/>
      <c r="O1028" s="34"/>
    </row>
    <row r="1029" spans="1:18" s="1647" customFormat="1" hidden="1" x14ac:dyDescent="0.2">
      <c r="A1029" s="198">
        <v>12</v>
      </c>
      <c r="B1029" s="1980" t="s">
        <v>1786</v>
      </c>
      <c r="C1029" s="199" t="s">
        <v>6493</v>
      </c>
      <c r="D1029" s="1428" t="s">
        <v>4146</v>
      </c>
      <c r="E1029" s="129"/>
      <c r="F1029" s="212">
        <v>80000</v>
      </c>
      <c r="G1029" s="201" t="s">
        <v>5974</v>
      </c>
      <c r="H1029" s="201"/>
      <c r="I1029" s="201"/>
      <c r="J1029" s="201"/>
      <c r="K1029" s="15" t="s">
        <v>5969</v>
      </c>
      <c r="L1029" s="1886" t="s">
        <v>5242</v>
      </c>
      <c r="M1029" s="244">
        <v>80000</v>
      </c>
      <c r="N1029" s="244"/>
      <c r="O1029" s="34"/>
      <c r="Q1029" s="1672"/>
    </row>
    <row r="1030" spans="1:18" s="1647" customFormat="1" ht="31.5" hidden="1" x14ac:dyDescent="0.2">
      <c r="A1030" s="198">
        <v>12</v>
      </c>
      <c r="B1030" s="1980" t="s">
        <v>1772</v>
      </c>
      <c r="C1030" s="199" t="s">
        <v>8003</v>
      </c>
      <c r="D1030" s="77" t="s">
        <v>4142</v>
      </c>
      <c r="E1030" s="12"/>
      <c r="F1030" s="39">
        <v>96000</v>
      </c>
      <c r="G1030" s="34" t="s">
        <v>5974</v>
      </c>
      <c r="H1030" s="34"/>
      <c r="I1030" s="34"/>
      <c r="J1030" s="34"/>
      <c r="K1030" s="15" t="s">
        <v>5969</v>
      </c>
      <c r="L1030" s="1886" t="s">
        <v>7605</v>
      </c>
      <c r="M1030" s="241">
        <v>96000</v>
      </c>
      <c r="N1030" s="241"/>
      <c r="O1030" s="34"/>
    </row>
    <row r="1031" spans="1:18" s="1647" customFormat="1" ht="31.5" hidden="1" x14ac:dyDescent="0.2">
      <c r="A1031" s="198">
        <v>12</v>
      </c>
      <c r="B1031" s="1978" t="s">
        <v>1788</v>
      </c>
      <c r="C1031" s="129" t="s">
        <v>840</v>
      </c>
      <c r="D1031" s="77" t="s">
        <v>4138</v>
      </c>
      <c r="E1031" s="12"/>
      <c r="F1031" s="76">
        <v>140000</v>
      </c>
      <c r="G1031" s="14" t="s">
        <v>5974</v>
      </c>
      <c r="H1031" s="12"/>
      <c r="I1031" s="12"/>
      <c r="J1031" s="12"/>
      <c r="K1031" s="15" t="s">
        <v>5969</v>
      </c>
      <c r="L1031" s="1854" t="s">
        <v>7606</v>
      </c>
      <c r="M1031" s="150">
        <v>140000</v>
      </c>
      <c r="N1031" s="150"/>
      <c r="O1031" s="12"/>
      <c r="P1031" s="1769"/>
    </row>
    <row r="1032" spans="1:18" s="1647" customFormat="1" ht="63" hidden="1" x14ac:dyDescent="0.2">
      <c r="A1032" s="161">
        <v>12</v>
      </c>
      <c r="B1032" s="1980" t="s">
        <v>1766</v>
      </c>
      <c r="C1032" s="199" t="s">
        <v>6409</v>
      </c>
      <c r="D1032" s="1428" t="s">
        <v>4152</v>
      </c>
      <c r="E1032" s="34"/>
      <c r="F1032" s="39">
        <v>180000</v>
      </c>
      <c r="G1032" s="34" t="s">
        <v>5974</v>
      </c>
      <c r="H1032" s="12"/>
      <c r="I1032" s="34"/>
      <c r="J1032" s="34"/>
      <c r="K1032" s="15" t="s">
        <v>5969</v>
      </c>
      <c r="L1032" s="1886" t="s">
        <v>5153</v>
      </c>
      <c r="M1032" s="241">
        <v>180000</v>
      </c>
      <c r="N1032" s="241"/>
      <c r="O1032" s="12"/>
      <c r="P1032" s="1769"/>
    </row>
    <row r="1033" spans="1:18" s="1647" customFormat="1" ht="31.5" hidden="1" x14ac:dyDescent="0.2">
      <c r="A1033" s="198">
        <v>12</v>
      </c>
      <c r="B1033" s="1980" t="s">
        <v>1768</v>
      </c>
      <c r="C1033" s="1553" t="s">
        <v>5265</v>
      </c>
      <c r="D1033" s="1427" t="s">
        <v>5266</v>
      </c>
      <c r="E1033" s="129"/>
      <c r="F1033" s="212">
        <v>312000</v>
      </c>
      <c r="G1033" s="201" t="s">
        <v>5174</v>
      </c>
      <c r="H1033" s="201" t="s">
        <v>4934</v>
      </c>
      <c r="I1033" s="80" t="s">
        <v>5267</v>
      </c>
      <c r="J1033" s="201" t="s">
        <v>5268</v>
      </c>
      <c r="K1033" s="34" t="s">
        <v>5969</v>
      </c>
      <c r="L1033" s="1886" t="s">
        <v>8168</v>
      </c>
      <c r="M1033" s="244">
        <v>312000</v>
      </c>
      <c r="N1033" s="244"/>
      <c r="O1033" s="34"/>
    </row>
    <row r="1034" spans="1:18" s="1647" customFormat="1" ht="31.5" hidden="1" x14ac:dyDescent="0.2">
      <c r="A1034" s="161">
        <v>12</v>
      </c>
      <c r="B1034" s="1980" t="s">
        <v>1764</v>
      </c>
      <c r="C1034" s="199" t="s">
        <v>7133</v>
      </c>
      <c r="D1034" s="1427" t="s">
        <v>5356</v>
      </c>
      <c r="E1034" s="34"/>
      <c r="F1034" s="39">
        <v>320000</v>
      </c>
      <c r="G1034" s="34" t="s">
        <v>5174</v>
      </c>
      <c r="H1034" s="34" t="s">
        <v>4934</v>
      </c>
      <c r="I1034" s="36" t="s">
        <v>5223</v>
      </c>
      <c r="J1034" s="34" t="s">
        <v>5270</v>
      </c>
      <c r="K1034" s="34" t="s">
        <v>5969</v>
      </c>
      <c r="L1034" s="1886" t="s">
        <v>6127</v>
      </c>
      <c r="M1034" s="241">
        <v>320000</v>
      </c>
      <c r="N1034" s="241"/>
      <c r="O1034" s="12"/>
    </row>
    <row r="1035" spans="1:18" s="1647" customFormat="1" ht="31.5" hidden="1" x14ac:dyDescent="0.2">
      <c r="A1035" s="161">
        <v>12</v>
      </c>
      <c r="B1035" s="1978" t="s">
        <v>1783</v>
      </c>
      <c r="C1035" s="198" t="s">
        <v>6548</v>
      </c>
      <c r="D1035" s="1427" t="s">
        <v>4161</v>
      </c>
      <c r="E1035" s="34"/>
      <c r="F1035" s="39">
        <v>640000</v>
      </c>
      <c r="G1035" s="12" t="s">
        <v>5225</v>
      </c>
      <c r="H1035" s="34" t="s">
        <v>4934</v>
      </c>
      <c r="I1035" s="34" t="s">
        <v>5223</v>
      </c>
      <c r="J1035" s="34" t="s">
        <v>5164</v>
      </c>
      <c r="K1035" s="34" t="s">
        <v>5969</v>
      </c>
      <c r="L1035" s="1886" t="s">
        <v>5271</v>
      </c>
      <c r="M1035" s="241">
        <v>640000</v>
      </c>
      <c r="N1035" s="241"/>
      <c r="O1035" s="12"/>
    </row>
    <row r="1036" spans="1:18" s="1647" customFormat="1" ht="31.5" hidden="1" x14ac:dyDescent="0.2">
      <c r="A1036" s="161">
        <v>12</v>
      </c>
      <c r="B1036" s="1980" t="s">
        <v>1778</v>
      </c>
      <c r="C1036" s="199" t="s">
        <v>6540</v>
      </c>
      <c r="D1036" s="1427" t="s">
        <v>4162</v>
      </c>
      <c r="E1036" s="34"/>
      <c r="F1036" s="39">
        <v>750000</v>
      </c>
      <c r="G1036" s="12" t="s">
        <v>5225</v>
      </c>
      <c r="H1036" s="34" t="s">
        <v>4934</v>
      </c>
      <c r="I1036" s="34" t="s">
        <v>5272</v>
      </c>
      <c r="J1036" s="12" t="s">
        <v>5268</v>
      </c>
      <c r="K1036" s="34" t="s">
        <v>5969</v>
      </c>
      <c r="L1036" s="1886" t="s">
        <v>5257</v>
      </c>
      <c r="M1036" s="39">
        <v>750000</v>
      </c>
      <c r="N1036" s="12" t="s">
        <v>5258</v>
      </c>
      <c r="O1036" s="201"/>
      <c r="P1036" s="1653"/>
    </row>
    <row r="1037" spans="1:18" s="1647" customFormat="1" ht="31.5" hidden="1" x14ac:dyDescent="0.2">
      <c r="A1037" s="198">
        <v>12</v>
      </c>
      <c r="B1037" s="1978" t="s">
        <v>1777</v>
      </c>
      <c r="C1037" s="199" t="s">
        <v>6540</v>
      </c>
      <c r="D1037" s="1427" t="s">
        <v>4159</v>
      </c>
      <c r="E1037" s="34"/>
      <c r="F1037" s="39">
        <v>3200000</v>
      </c>
      <c r="G1037" s="12" t="s">
        <v>5225</v>
      </c>
      <c r="H1037" s="34" t="s">
        <v>4934</v>
      </c>
      <c r="I1037" s="34" t="s">
        <v>5223</v>
      </c>
      <c r="J1037" s="34" t="s">
        <v>5164</v>
      </c>
      <c r="K1037" s="15" t="s">
        <v>5969</v>
      </c>
      <c r="L1037" s="1886" t="s">
        <v>5526</v>
      </c>
      <c r="M1037" s="241">
        <v>3200000</v>
      </c>
      <c r="N1037" s="241"/>
      <c r="O1037" s="12"/>
      <c r="P1037" s="1748"/>
    </row>
    <row r="1038" spans="1:18" s="1647" customFormat="1" ht="31.5" hidden="1" x14ac:dyDescent="0.2">
      <c r="A1038" s="80">
        <v>13</v>
      </c>
      <c r="B1038" s="1805" t="s">
        <v>2880</v>
      </c>
      <c r="C1038" s="1260" t="s">
        <v>7514</v>
      </c>
      <c r="D1038" s="164" t="s">
        <v>4992</v>
      </c>
      <c r="E1038" s="151" t="s">
        <v>4991</v>
      </c>
      <c r="F1038" s="152">
        <v>40000</v>
      </c>
      <c r="G1038" s="151" t="s">
        <v>5225</v>
      </c>
      <c r="H1038" s="153" t="s">
        <v>4934</v>
      </c>
      <c r="I1038" s="154" t="s">
        <v>5038</v>
      </c>
      <c r="J1038" s="154" t="s">
        <v>5164</v>
      </c>
      <c r="K1038" s="175" t="s">
        <v>5969</v>
      </c>
      <c r="L1038" s="1850" t="s">
        <v>5193</v>
      </c>
      <c r="M1038" s="163">
        <v>40000</v>
      </c>
      <c r="N1038" s="151"/>
      <c r="O1038" s="164"/>
      <c r="P1038" s="1664"/>
    </row>
    <row r="1039" spans="1:18" s="1647" customFormat="1" ht="31.5" hidden="1" x14ac:dyDescent="0.2">
      <c r="A1039" s="80">
        <v>13</v>
      </c>
      <c r="B1039" s="1805" t="s">
        <v>2892</v>
      </c>
      <c r="C1039" s="1944" t="s">
        <v>908</v>
      </c>
      <c r="D1039" s="164" t="s">
        <v>4164</v>
      </c>
      <c r="E1039" s="153" t="s">
        <v>4991</v>
      </c>
      <c r="F1039" s="152">
        <v>68040</v>
      </c>
      <c r="G1039" s="153" t="s">
        <v>5974</v>
      </c>
      <c r="H1039" s="153"/>
      <c r="I1039" s="154"/>
      <c r="J1039" s="154"/>
      <c r="K1039" s="175" t="s">
        <v>5969</v>
      </c>
      <c r="L1039" s="1850" t="s">
        <v>5294</v>
      </c>
      <c r="M1039" s="163">
        <v>68040</v>
      </c>
      <c r="N1039" s="151" t="s">
        <v>5452</v>
      </c>
      <c r="O1039" s="164"/>
      <c r="P1039" s="1664"/>
      <c r="Q1039" s="1700"/>
    </row>
    <row r="1040" spans="1:18" s="1647" customFormat="1" ht="31.5" hidden="1" x14ac:dyDescent="0.25">
      <c r="A1040" s="80">
        <v>13</v>
      </c>
      <c r="B1040" s="2033" t="s">
        <v>2355</v>
      </c>
      <c r="C1040" s="81" t="s">
        <v>7790</v>
      </c>
      <c r="D1040" s="1417" t="s">
        <v>4424</v>
      </c>
      <c r="E1040" s="14"/>
      <c r="F1040" s="13">
        <v>1500</v>
      </c>
      <c r="G1040" s="14" t="s">
        <v>5974</v>
      </c>
      <c r="H1040" s="14"/>
      <c r="I1040" s="15"/>
      <c r="J1040" s="15"/>
      <c r="K1040" s="34" t="s">
        <v>5969</v>
      </c>
      <c r="L1040" s="1890" t="s">
        <v>5310</v>
      </c>
      <c r="M1040" s="76">
        <v>1500</v>
      </c>
      <c r="N1040" s="12"/>
      <c r="O1040" s="77"/>
      <c r="P1040" s="1700"/>
    </row>
    <row r="1041" spans="1:18" s="1647" customFormat="1" ht="31.5" hidden="1" x14ac:dyDescent="0.25">
      <c r="A1041" s="80">
        <v>13</v>
      </c>
      <c r="B1041" s="2033" t="s">
        <v>2373</v>
      </c>
      <c r="C1041" s="81" t="s">
        <v>7266</v>
      </c>
      <c r="D1041" s="1417" t="s">
        <v>4444</v>
      </c>
      <c r="E1041" s="14"/>
      <c r="F1041" s="13">
        <v>2000</v>
      </c>
      <c r="G1041" s="14" t="s">
        <v>5974</v>
      </c>
      <c r="H1041" s="14"/>
      <c r="I1041" s="15"/>
      <c r="J1041" s="15"/>
      <c r="K1041" s="34" t="s">
        <v>5969</v>
      </c>
      <c r="L1041" s="1890" t="s">
        <v>5310</v>
      </c>
      <c r="M1041" s="76">
        <v>2000</v>
      </c>
      <c r="N1041" s="12"/>
      <c r="O1041" s="77"/>
      <c r="P1041" s="1700"/>
    </row>
    <row r="1042" spans="1:18" s="1647" customFormat="1" hidden="1" x14ac:dyDescent="0.25">
      <c r="A1042" s="80">
        <v>13</v>
      </c>
      <c r="B1042" s="2033" t="s">
        <v>2796</v>
      </c>
      <c r="C1042" s="87" t="s">
        <v>5301</v>
      </c>
      <c r="D1042" s="1417" t="s">
        <v>4245</v>
      </c>
      <c r="E1042" s="36"/>
      <c r="F1042" s="35">
        <v>2072</v>
      </c>
      <c r="G1042" s="12" t="s">
        <v>5974</v>
      </c>
      <c r="H1042" s="36"/>
      <c r="I1042" s="37"/>
      <c r="J1042" s="37"/>
      <c r="K1042" s="80" t="s">
        <v>5969</v>
      </c>
      <c r="L1042" s="1890" t="s">
        <v>5791</v>
      </c>
      <c r="M1042" s="39">
        <v>2072</v>
      </c>
      <c r="N1042" s="12"/>
      <c r="O1042" s="77"/>
      <c r="P1042" s="1700"/>
      <c r="Q1042" s="1769"/>
    </row>
    <row r="1043" spans="1:18" s="1647" customFormat="1" ht="31.5" hidden="1" x14ac:dyDescent="0.25">
      <c r="A1043" s="80">
        <v>13</v>
      </c>
      <c r="B1043" s="2033" t="s">
        <v>2358</v>
      </c>
      <c r="C1043" s="81" t="s">
        <v>7790</v>
      </c>
      <c r="D1043" s="1417" t="s">
        <v>4430</v>
      </c>
      <c r="E1043" s="14"/>
      <c r="F1043" s="13">
        <v>2500</v>
      </c>
      <c r="G1043" s="14" t="s">
        <v>5974</v>
      </c>
      <c r="H1043" s="14"/>
      <c r="I1043" s="15"/>
      <c r="J1043" s="15"/>
      <c r="K1043" s="34" t="s">
        <v>5969</v>
      </c>
      <c r="L1043" s="1890" t="s">
        <v>5310</v>
      </c>
      <c r="M1043" s="76">
        <v>2500</v>
      </c>
      <c r="N1043" s="12"/>
      <c r="O1043" s="77"/>
      <c r="P1043" s="1672"/>
      <c r="Q1043" s="1769"/>
    </row>
    <row r="1044" spans="1:18" s="1647" customFormat="1" ht="31.5" hidden="1" x14ac:dyDescent="0.25">
      <c r="A1044" s="80">
        <v>13</v>
      </c>
      <c r="B1044" s="2033" t="s">
        <v>2371</v>
      </c>
      <c r="C1044" s="81" t="s">
        <v>7266</v>
      </c>
      <c r="D1044" s="1417" t="s">
        <v>4396</v>
      </c>
      <c r="E1044" s="14"/>
      <c r="F1044" s="13">
        <v>2500</v>
      </c>
      <c r="G1044" s="14" t="s">
        <v>5974</v>
      </c>
      <c r="H1044" s="14"/>
      <c r="I1044" s="15"/>
      <c r="J1044" s="15"/>
      <c r="K1044" s="34" t="s">
        <v>5969</v>
      </c>
      <c r="L1044" s="1890" t="s">
        <v>5310</v>
      </c>
      <c r="M1044" s="76">
        <v>2500</v>
      </c>
      <c r="N1044" s="12"/>
      <c r="O1044" s="77"/>
      <c r="P1044" s="1672"/>
    </row>
    <row r="1045" spans="1:18" s="1647" customFormat="1" ht="78.75" hidden="1" x14ac:dyDescent="0.25">
      <c r="A1045" s="80">
        <v>13</v>
      </c>
      <c r="B1045" s="2033" t="s">
        <v>2854</v>
      </c>
      <c r="C1045" s="87" t="s">
        <v>7173</v>
      </c>
      <c r="D1045" s="1417" t="s">
        <v>4051</v>
      </c>
      <c r="E1045" s="36"/>
      <c r="F1045" s="35">
        <v>2500</v>
      </c>
      <c r="G1045" s="14" t="s">
        <v>5974</v>
      </c>
      <c r="H1045" s="36"/>
      <c r="I1045" s="37"/>
      <c r="J1045" s="37"/>
      <c r="K1045" s="80" t="s">
        <v>5969</v>
      </c>
      <c r="L1045" s="1890" t="s">
        <v>5320</v>
      </c>
      <c r="M1045" s="39">
        <v>2500</v>
      </c>
      <c r="N1045" s="1243"/>
      <c r="O1045" s="143"/>
      <c r="P1045" s="1672"/>
    </row>
    <row r="1046" spans="1:18" s="1647" customFormat="1" hidden="1" x14ac:dyDescent="0.25">
      <c r="A1046" s="80">
        <v>13</v>
      </c>
      <c r="B1046" s="2033" t="s">
        <v>2703</v>
      </c>
      <c r="C1046" s="81" t="s">
        <v>7047</v>
      </c>
      <c r="D1046" s="1417" t="s">
        <v>4174</v>
      </c>
      <c r="E1046" s="36"/>
      <c r="F1046" s="13">
        <v>3000</v>
      </c>
      <c r="G1046" s="14" t="s">
        <v>5974</v>
      </c>
      <c r="H1046" s="14"/>
      <c r="I1046" s="15"/>
      <c r="J1046" s="15"/>
      <c r="K1046" s="1768" t="s">
        <v>5969</v>
      </c>
      <c r="L1046" s="1890" t="s">
        <v>5294</v>
      </c>
      <c r="M1046" s="76">
        <v>3000</v>
      </c>
      <c r="N1046" s="12"/>
      <c r="O1046" s="77"/>
      <c r="P1046" s="1700"/>
    </row>
    <row r="1047" spans="1:18" s="1647" customFormat="1" ht="47.25" hidden="1" x14ac:dyDescent="0.25">
      <c r="A1047" s="80">
        <v>13</v>
      </c>
      <c r="B1047" s="2033" t="s">
        <v>2349</v>
      </c>
      <c r="C1047" s="81" t="s">
        <v>7790</v>
      </c>
      <c r="D1047" s="1417" t="s">
        <v>4235</v>
      </c>
      <c r="E1047" s="14"/>
      <c r="F1047" s="13">
        <v>3200</v>
      </c>
      <c r="G1047" s="14" t="s">
        <v>5974</v>
      </c>
      <c r="H1047" s="14"/>
      <c r="I1047" s="15"/>
      <c r="J1047" s="15"/>
      <c r="K1047" s="34" t="s">
        <v>5969</v>
      </c>
      <c r="L1047" s="1890" t="s">
        <v>5299</v>
      </c>
      <c r="M1047" s="76">
        <v>3200</v>
      </c>
      <c r="N1047" s="12"/>
      <c r="O1047" s="77"/>
      <c r="P1047" s="1700"/>
    </row>
    <row r="1048" spans="1:18" s="1647" customFormat="1" ht="47.25" hidden="1" x14ac:dyDescent="0.25">
      <c r="A1048" s="80">
        <v>13</v>
      </c>
      <c r="B1048" s="2033" t="s">
        <v>2830</v>
      </c>
      <c r="C1048" s="81" t="s">
        <v>7173</v>
      </c>
      <c r="D1048" s="1417" t="s">
        <v>3991</v>
      </c>
      <c r="E1048" s="14"/>
      <c r="F1048" s="13">
        <v>4000</v>
      </c>
      <c r="G1048" s="14" t="s">
        <v>5974</v>
      </c>
      <c r="H1048" s="14"/>
      <c r="I1048" s="15"/>
      <c r="J1048" s="15"/>
      <c r="K1048" s="34" t="s">
        <v>5969</v>
      </c>
      <c r="L1048" s="1890" t="s">
        <v>5320</v>
      </c>
      <c r="M1048" s="76">
        <v>4000</v>
      </c>
      <c r="N1048" s="12"/>
      <c r="O1048" s="77"/>
      <c r="P1048" s="1700"/>
    </row>
    <row r="1049" spans="1:18" s="1647" customFormat="1" ht="31.5" hidden="1" x14ac:dyDescent="0.25">
      <c r="A1049" s="80">
        <v>13</v>
      </c>
      <c r="B1049" s="2033" t="s">
        <v>2372</v>
      </c>
      <c r="C1049" s="81" t="s">
        <v>7266</v>
      </c>
      <c r="D1049" s="1417" t="s">
        <v>4392</v>
      </c>
      <c r="E1049" s="14"/>
      <c r="F1049" s="13">
        <v>4500</v>
      </c>
      <c r="G1049" s="14" t="s">
        <v>5974</v>
      </c>
      <c r="H1049" s="14"/>
      <c r="I1049" s="15"/>
      <c r="J1049" s="15"/>
      <c r="K1049" s="34" t="s">
        <v>5969</v>
      </c>
      <c r="L1049" s="1890" t="s">
        <v>5305</v>
      </c>
      <c r="M1049" s="76">
        <v>4500</v>
      </c>
      <c r="N1049" s="12"/>
      <c r="O1049" s="77"/>
      <c r="P1049" s="1700"/>
    </row>
    <row r="1050" spans="1:18" s="1647" customFormat="1" ht="47.25" hidden="1" x14ac:dyDescent="0.25">
      <c r="A1050" s="80">
        <v>13</v>
      </c>
      <c r="B1050" s="2033" t="s">
        <v>2374</v>
      </c>
      <c r="C1050" s="81" t="s">
        <v>7266</v>
      </c>
      <c r="D1050" s="1417" t="s">
        <v>4412</v>
      </c>
      <c r="E1050" s="14"/>
      <c r="F1050" s="13">
        <v>4500</v>
      </c>
      <c r="G1050" s="14" t="s">
        <v>5974</v>
      </c>
      <c r="H1050" s="14"/>
      <c r="I1050" s="15"/>
      <c r="J1050" s="15"/>
      <c r="K1050" s="34" t="s">
        <v>5969</v>
      </c>
      <c r="L1050" s="1890" t="s">
        <v>5310</v>
      </c>
      <c r="M1050" s="76">
        <v>4500</v>
      </c>
      <c r="N1050" s="12"/>
      <c r="O1050" s="77"/>
      <c r="P1050" s="1700"/>
    </row>
    <row r="1051" spans="1:18" s="1647" customFormat="1" ht="47.25" hidden="1" x14ac:dyDescent="0.25">
      <c r="A1051" s="80">
        <v>13</v>
      </c>
      <c r="B1051" s="2033" t="s">
        <v>2304</v>
      </c>
      <c r="C1051" s="81" t="s">
        <v>7133</v>
      </c>
      <c r="D1051" s="1417" t="s">
        <v>4318</v>
      </c>
      <c r="E1051" s="14"/>
      <c r="F1051" s="13">
        <v>5000</v>
      </c>
      <c r="G1051" s="14" t="s">
        <v>5974</v>
      </c>
      <c r="H1051" s="14"/>
      <c r="I1051" s="15"/>
      <c r="J1051" s="15"/>
      <c r="K1051" s="34" t="s">
        <v>5969</v>
      </c>
      <c r="L1051" s="1856" t="s">
        <v>5296</v>
      </c>
      <c r="M1051" s="76">
        <v>5000</v>
      </c>
      <c r="N1051" s="12"/>
      <c r="O1051" s="77"/>
      <c r="P1051" s="1672"/>
    </row>
    <row r="1052" spans="1:18" s="1647" customFormat="1" ht="47.25" hidden="1" x14ac:dyDescent="0.25">
      <c r="A1052" s="80">
        <v>13</v>
      </c>
      <c r="B1052" s="2033" t="s">
        <v>2306</v>
      </c>
      <c r="C1052" s="81" t="s">
        <v>7133</v>
      </c>
      <c r="D1052" s="1417" t="s">
        <v>4319</v>
      </c>
      <c r="E1052" s="14"/>
      <c r="F1052" s="13">
        <v>5000</v>
      </c>
      <c r="G1052" s="14" t="s">
        <v>5974</v>
      </c>
      <c r="H1052" s="14"/>
      <c r="I1052" s="15"/>
      <c r="J1052" s="15"/>
      <c r="K1052" s="34" t="s">
        <v>5969</v>
      </c>
      <c r="L1052" s="1856" t="s">
        <v>5296</v>
      </c>
      <c r="M1052" s="76">
        <v>5000</v>
      </c>
      <c r="N1052" s="12"/>
      <c r="O1052" s="77"/>
      <c r="P1052" s="1672"/>
    </row>
    <row r="1053" spans="1:18" s="1648" customFormat="1" ht="31.5" hidden="1" x14ac:dyDescent="0.25">
      <c r="A1053" s="80">
        <v>13</v>
      </c>
      <c r="B1053" s="2033" t="s">
        <v>2379</v>
      </c>
      <c r="C1053" s="81" t="s">
        <v>7266</v>
      </c>
      <c r="D1053" s="1417" t="s">
        <v>4450</v>
      </c>
      <c r="E1053" s="14"/>
      <c r="F1053" s="13">
        <v>5000</v>
      </c>
      <c r="G1053" s="14" t="s">
        <v>5974</v>
      </c>
      <c r="H1053" s="14"/>
      <c r="I1053" s="15"/>
      <c r="J1053" s="15"/>
      <c r="K1053" s="34" t="s">
        <v>5969</v>
      </c>
      <c r="L1053" s="1890" t="s">
        <v>5310</v>
      </c>
      <c r="M1053" s="76">
        <v>5000</v>
      </c>
      <c r="N1053" s="12"/>
      <c r="O1053" s="77"/>
      <c r="P1053" s="1672"/>
      <c r="Q1053" s="1647"/>
      <c r="R1053" s="1647"/>
    </row>
    <row r="1054" spans="1:18" s="1648" customFormat="1" ht="31.5" hidden="1" x14ac:dyDescent="0.25">
      <c r="A1054" s="80">
        <v>13</v>
      </c>
      <c r="B1054" s="2033" t="s">
        <v>2394</v>
      </c>
      <c r="C1054" s="81" t="s">
        <v>7266</v>
      </c>
      <c r="D1054" s="1417" t="s">
        <v>4404</v>
      </c>
      <c r="E1054" s="14"/>
      <c r="F1054" s="13">
        <v>5000</v>
      </c>
      <c r="G1054" s="14" t="s">
        <v>5974</v>
      </c>
      <c r="H1054" s="14"/>
      <c r="I1054" s="15"/>
      <c r="J1054" s="15"/>
      <c r="K1054" s="34" t="s">
        <v>5969</v>
      </c>
      <c r="L1054" s="1890" t="s">
        <v>5310</v>
      </c>
      <c r="M1054" s="76">
        <v>5000</v>
      </c>
      <c r="N1054" s="12"/>
      <c r="O1054" s="77"/>
      <c r="P1054" s="1672"/>
      <c r="Q1054" s="1647"/>
      <c r="R1054" s="1647"/>
    </row>
    <row r="1055" spans="1:18" s="1647" customFormat="1" ht="63" hidden="1" x14ac:dyDescent="0.25">
      <c r="A1055" s="80">
        <v>13</v>
      </c>
      <c r="B1055" s="2033" t="s">
        <v>2855</v>
      </c>
      <c r="C1055" s="87" t="s">
        <v>7173</v>
      </c>
      <c r="D1055" s="1417" t="s">
        <v>4054</v>
      </c>
      <c r="E1055" s="36"/>
      <c r="F1055" s="35">
        <v>5000</v>
      </c>
      <c r="G1055" s="14" t="s">
        <v>5974</v>
      </c>
      <c r="H1055" s="36"/>
      <c r="I1055" s="37"/>
      <c r="J1055" s="37"/>
      <c r="K1055" s="80" t="s">
        <v>5969</v>
      </c>
      <c r="L1055" s="1890" t="s">
        <v>5318</v>
      </c>
      <c r="M1055" s="39">
        <v>5000</v>
      </c>
      <c r="N1055" s="1243"/>
      <c r="O1055" s="143"/>
      <c r="P1055" s="1672"/>
    </row>
    <row r="1056" spans="1:18" s="1647" customFormat="1" ht="47.25" hidden="1" x14ac:dyDescent="0.25">
      <c r="A1056" s="80">
        <v>13</v>
      </c>
      <c r="B1056" s="2033" t="s">
        <v>2346</v>
      </c>
      <c r="C1056" s="81" t="s">
        <v>7790</v>
      </c>
      <c r="D1056" s="1417" t="s">
        <v>4336</v>
      </c>
      <c r="E1056" s="14"/>
      <c r="F1056" s="13">
        <v>6000</v>
      </c>
      <c r="G1056" s="14" t="s">
        <v>5974</v>
      </c>
      <c r="H1056" s="14"/>
      <c r="I1056" s="15"/>
      <c r="J1056" s="15"/>
      <c r="K1056" s="34" t="s">
        <v>5969</v>
      </c>
      <c r="L1056" s="1856" t="s">
        <v>5296</v>
      </c>
      <c r="M1056" s="76">
        <v>6000</v>
      </c>
      <c r="N1056" s="12"/>
      <c r="O1056" s="77"/>
    </row>
    <row r="1057" spans="1:18" s="1647" customFormat="1" ht="31.5" hidden="1" x14ac:dyDescent="0.25">
      <c r="A1057" s="80">
        <v>13</v>
      </c>
      <c r="B1057" s="2033" t="s">
        <v>2348</v>
      </c>
      <c r="C1057" s="81" t="s">
        <v>7790</v>
      </c>
      <c r="D1057" s="1417" t="s">
        <v>4338</v>
      </c>
      <c r="E1057" s="14"/>
      <c r="F1057" s="13">
        <v>6000</v>
      </c>
      <c r="G1057" s="14" t="s">
        <v>5974</v>
      </c>
      <c r="H1057" s="14"/>
      <c r="I1057" s="15"/>
      <c r="J1057" s="15"/>
      <c r="K1057" s="34" t="s">
        <v>5969</v>
      </c>
      <c r="L1057" s="1856" t="s">
        <v>5296</v>
      </c>
      <c r="M1057" s="76">
        <v>6000</v>
      </c>
      <c r="N1057" s="12"/>
      <c r="O1057" s="77"/>
      <c r="P1057" s="1672"/>
    </row>
    <row r="1058" spans="1:18" s="1647" customFormat="1" ht="31.5" hidden="1" x14ac:dyDescent="0.25">
      <c r="A1058" s="80">
        <v>13</v>
      </c>
      <c r="B1058" s="2033" t="s">
        <v>2361</v>
      </c>
      <c r="C1058" s="81" t="s">
        <v>7790</v>
      </c>
      <c r="D1058" s="1417" t="s">
        <v>4418</v>
      </c>
      <c r="E1058" s="14"/>
      <c r="F1058" s="13">
        <v>6000</v>
      </c>
      <c r="G1058" s="14" t="s">
        <v>5974</v>
      </c>
      <c r="H1058" s="14"/>
      <c r="I1058" s="15"/>
      <c r="J1058" s="15"/>
      <c r="K1058" s="34" t="s">
        <v>5969</v>
      </c>
      <c r="L1058" s="1890" t="s">
        <v>5310</v>
      </c>
      <c r="M1058" s="76">
        <v>6000</v>
      </c>
      <c r="N1058" s="12"/>
      <c r="O1058" s="77"/>
    </row>
    <row r="1059" spans="1:18" s="1647" customFormat="1" ht="31.5" hidden="1" x14ac:dyDescent="0.25">
      <c r="A1059" s="80">
        <v>13</v>
      </c>
      <c r="B1059" s="2033" t="s">
        <v>2370</v>
      </c>
      <c r="C1059" s="81" t="s">
        <v>7266</v>
      </c>
      <c r="D1059" s="1417" t="s">
        <v>4399</v>
      </c>
      <c r="E1059" s="14"/>
      <c r="F1059" s="13">
        <v>6000</v>
      </c>
      <c r="G1059" s="14" t="s">
        <v>5974</v>
      </c>
      <c r="H1059" s="14"/>
      <c r="I1059" s="15"/>
      <c r="J1059" s="15"/>
      <c r="K1059" s="34" t="s">
        <v>5969</v>
      </c>
      <c r="L1059" s="1890" t="s">
        <v>5310</v>
      </c>
      <c r="M1059" s="76">
        <v>6000</v>
      </c>
      <c r="N1059" s="12"/>
      <c r="O1059" s="77"/>
      <c r="P1059" s="1672"/>
    </row>
    <row r="1060" spans="1:18" s="1647" customFormat="1" ht="31.5" hidden="1" x14ac:dyDescent="0.25">
      <c r="A1060" s="80">
        <v>13</v>
      </c>
      <c r="B1060" s="2033" t="s">
        <v>2395</v>
      </c>
      <c r="C1060" s="81" t="s">
        <v>7266</v>
      </c>
      <c r="D1060" s="1417" t="s">
        <v>4453</v>
      </c>
      <c r="E1060" s="14"/>
      <c r="F1060" s="13">
        <v>6000</v>
      </c>
      <c r="G1060" s="14" t="s">
        <v>5974</v>
      </c>
      <c r="H1060" s="14"/>
      <c r="I1060" s="15"/>
      <c r="J1060" s="15"/>
      <c r="K1060" s="34" t="s">
        <v>5969</v>
      </c>
      <c r="L1060" s="1890" t="s">
        <v>5310</v>
      </c>
      <c r="M1060" s="76">
        <v>6000</v>
      </c>
      <c r="N1060" s="12"/>
      <c r="O1060" s="77"/>
      <c r="P1060" s="1672"/>
      <c r="R1060" s="1672"/>
    </row>
    <row r="1061" spans="1:18" s="1647" customFormat="1" ht="31.5" hidden="1" x14ac:dyDescent="0.25">
      <c r="A1061" s="80">
        <v>13</v>
      </c>
      <c r="B1061" s="2033" t="s">
        <v>2431</v>
      </c>
      <c r="C1061" s="81" t="s">
        <v>7845</v>
      </c>
      <c r="D1061" s="1417" t="s">
        <v>3871</v>
      </c>
      <c r="E1061" s="14"/>
      <c r="F1061" s="13">
        <v>6000</v>
      </c>
      <c r="G1061" s="14" t="s">
        <v>5974</v>
      </c>
      <c r="H1061" s="14"/>
      <c r="I1061" s="15"/>
      <c r="J1061" s="15"/>
      <c r="K1061" s="34" t="s">
        <v>5969</v>
      </c>
      <c r="L1061" s="1890" t="s">
        <v>5320</v>
      </c>
      <c r="M1061" s="76">
        <v>6000</v>
      </c>
      <c r="N1061" s="12"/>
      <c r="O1061" s="77"/>
      <c r="R1061" s="1672"/>
    </row>
    <row r="1062" spans="1:18" s="1647" customFormat="1" hidden="1" x14ac:dyDescent="0.25">
      <c r="A1062" s="80">
        <v>13</v>
      </c>
      <c r="B1062" s="2033" t="s">
        <v>2705</v>
      </c>
      <c r="C1062" s="81" t="s">
        <v>7047</v>
      </c>
      <c r="D1062" s="1417" t="s">
        <v>4205</v>
      </c>
      <c r="E1062" s="14"/>
      <c r="F1062" s="13">
        <v>6100</v>
      </c>
      <c r="G1062" s="14" t="s">
        <v>5974</v>
      </c>
      <c r="H1062" s="14"/>
      <c r="I1062" s="15"/>
      <c r="J1062" s="15"/>
      <c r="K1062" s="34" t="s">
        <v>5969</v>
      </c>
      <c r="L1062" s="1856" t="s">
        <v>5295</v>
      </c>
      <c r="M1062" s="76">
        <v>6100</v>
      </c>
      <c r="N1062" s="12"/>
      <c r="O1062" s="77"/>
    </row>
    <row r="1063" spans="1:18" s="1647" customFormat="1" ht="31.5" hidden="1" x14ac:dyDescent="0.25">
      <c r="A1063" s="80">
        <v>13</v>
      </c>
      <c r="B1063" s="2033" t="s">
        <v>2847</v>
      </c>
      <c r="C1063" s="81" t="s">
        <v>7173</v>
      </c>
      <c r="D1063" s="1417" t="s">
        <v>4293</v>
      </c>
      <c r="E1063" s="14"/>
      <c r="F1063" s="13">
        <v>6400</v>
      </c>
      <c r="G1063" s="14" t="s">
        <v>5974</v>
      </c>
      <c r="H1063" s="14"/>
      <c r="I1063" s="15"/>
      <c r="J1063" s="15"/>
      <c r="K1063" s="34" t="s">
        <v>5969</v>
      </c>
      <c r="L1063" s="1890" t="s">
        <v>5303</v>
      </c>
      <c r="M1063" s="76">
        <v>6400</v>
      </c>
      <c r="N1063" s="12"/>
      <c r="O1063" s="77"/>
      <c r="P1063" s="1672"/>
    </row>
    <row r="1064" spans="1:18" s="1647" customFormat="1" ht="47.25" hidden="1" x14ac:dyDescent="0.25">
      <c r="A1064" s="80">
        <v>13</v>
      </c>
      <c r="B1064" s="2033" t="s">
        <v>2360</v>
      </c>
      <c r="C1064" s="81" t="s">
        <v>7790</v>
      </c>
      <c r="D1064" s="1417" t="s">
        <v>4420</v>
      </c>
      <c r="E1064" s="14"/>
      <c r="F1064" s="13">
        <v>7000</v>
      </c>
      <c r="G1064" s="14" t="s">
        <v>5974</v>
      </c>
      <c r="H1064" s="14"/>
      <c r="I1064" s="15"/>
      <c r="J1064" s="15"/>
      <c r="K1064" s="34" t="s">
        <v>5969</v>
      </c>
      <c r="L1064" s="1890" t="s">
        <v>5310</v>
      </c>
      <c r="M1064" s="76">
        <v>7000</v>
      </c>
      <c r="N1064" s="12"/>
      <c r="O1064" s="77"/>
      <c r="P1064" s="1672"/>
    </row>
    <row r="1065" spans="1:18" s="1647" customFormat="1" ht="31.5" hidden="1" x14ac:dyDescent="0.25">
      <c r="A1065" s="80">
        <v>13</v>
      </c>
      <c r="B1065" s="2033" t="s">
        <v>2408</v>
      </c>
      <c r="C1065" s="81" t="s">
        <v>7266</v>
      </c>
      <c r="D1065" s="1417" t="s">
        <v>4454</v>
      </c>
      <c r="E1065" s="14"/>
      <c r="F1065" s="13">
        <v>7000</v>
      </c>
      <c r="G1065" s="14" t="s">
        <v>5974</v>
      </c>
      <c r="H1065" s="14"/>
      <c r="I1065" s="15"/>
      <c r="J1065" s="15"/>
      <c r="K1065" s="34" t="s">
        <v>5969</v>
      </c>
      <c r="L1065" s="1890" t="s">
        <v>5310</v>
      </c>
      <c r="M1065" s="76">
        <v>7000</v>
      </c>
      <c r="N1065" s="12"/>
      <c r="O1065" s="77"/>
    </row>
    <row r="1066" spans="1:18" s="1647" customFormat="1" ht="31.5" hidden="1" x14ac:dyDescent="0.25">
      <c r="A1066" s="80">
        <v>13</v>
      </c>
      <c r="B1066" s="2033" t="s">
        <v>2414</v>
      </c>
      <c r="C1066" s="81" t="s">
        <v>7266</v>
      </c>
      <c r="D1066" s="1417" t="s">
        <v>4410</v>
      </c>
      <c r="E1066" s="14"/>
      <c r="F1066" s="13">
        <v>7000</v>
      </c>
      <c r="G1066" s="14" t="s">
        <v>5974</v>
      </c>
      <c r="H1066" s="14"/>
      <c r="I1066" s="15"/>
      <c r="J1066" s="15"/>
      <c r="K1066" s="34" t="s">
        <v>5969</v>
      </c>
      <c r="L1066" s="1856" t="s">
        <v>5310</v>
      </c>
      <c r="M1066" s="76">
        <v>7000</v>
      </c>
      <c r="N1066" s="12"/>
      <c r="O1066" s="77"/>
      <c r="P1066" s="1672"/>
    </row>
    <row r="1067" spans="1:18" s="1647" customFormat="1" ht="31.5" hidden="1" x14ac:dyDescent="0.25">
      <c r="A1067" s="80">
        <v>13</v>
      </c>
      <c r="B1067" s="2033" t="s">
        <v>2415</v>
      </c>
      <c r="C1067" s="81" t="s">
        <v>7266</v>
      </c>
      <c r="D1067" s="1417" t="s">
        <v>4384</v>
      </c>
      <c r="E1067" s="14"/>
      <c r="F1067" s="13">
        <v>7000</v>
      </c>
      <c r="G1067" s="14" t="s">
        <v>5974</v>
      </c>
      <c r="H1067" s="14"/>
      <c r="I1067" s="15"/>
      <c r="J1067" s="15"/>
      <c r="K1067" s="34" t="s">
        <v>5969</v>
      </c>
      <c r="L1067" s="1890" t="s">
        <v>5310</v>
      </c>
      <c r="M1067" s="76">
        <v>7000</v>
      </c>
      <c r="N1067" s="12"/>
      <c r="O1067" s="77"/>
    </row>
    <row r="1068" spans="1:18" s="1647" customFormat="1" ht="47.25" hidden="1" x14ac:dyDescent="0.25">
      <c r="A1068" s="80">
        <v>13</v>
      </c>
      <c r="B1068" s="2033" t="s">
        <v>2430</v>
      </c>
      <c r="C1068" s="87" t="s">
        <v>7845</v>
      </c>
      <c r="D1068" s="1417" t="s">
        <v>4070</v>
      </c>
      <c r="E1068" s="36"/>
      <c r="F1068" s="35">
        <v>7000</v>
      </c>
      <c r="G1068" s="14" t="s">
        <v>5974</v>
      </c>
      <c r="H1068" s="36"/>
      <c r="I1068" s="37"/>
      <c r="J1068" s="37"/>
      <c r="K1068" s="80" t="s">
        <v>5969</v>
      </c>
      <c r="L1068" s="1890" t="s">
        <v>5320</v>
      </c>
      <c r="M1068" s="39">
        <v>7000</v>
      </c>
      <c r="N1068" s="1243"/>
      <c r="O1068" s="143"/>
    </row>
    <row r="1069" spans="1:18" s="1647" customFormat="1" ht="31.5" hidden="1" x14ac:dyDescent="0.25">
      <c r="A1069" s="80">
        <v>13</v>
      </c>
      <c r="B1069" s="2033" t="s">
        <v>2837</v>
      </c>
      <c r="C1069" s="81" t="s">
        <v>7173</v>
      </c>
      <c r="D1069" s="1417" t="s">
        <v>4280</v>
      </c>
      <c r="E1069" s="14"/>
      <c r="F1069" s="13">
        <v>7200</v>
      </c>
      <c r="G1069" s="14" t="s">
        <v>5974</v>
      </c>
      <c r="H1069" s="14"/>
      <c r="I1069" s="15"/>
      <c r="J1069" s="15"/>
      <c r="K1069" s="34" t="s">
        <v>5969</v>
      </c>
      <c r="L1069" s="1890" t="s">
        <v>5303</v>
      </c>
      <c r="M1069" s="76">
        <v>7200</v>
      </c>
      <c r="N1069" s="12"/>
      <c r="O1069" s="77"/>
    </row>
    <row r="1070" spans="1:18" s="1647" customFormat="1" ht="47.25" hidden="1" x14ac:dyDescent="0.25">
      <c r="A1070" s="80">
        <v>13</v>
      </c>
      <c r="B1070" s="2033" t="s">
        <v>2838</v>
      </c>
      <c r="C1070" s="81" t="s">
        <v>7173</v>
      </c>
      <c r="D1070" s="1417" t="s">
        <v>4282</v>
      </c>
      <c r="E1070" s="14"/>
      <c r="F1070" s="13">
        <v>7200</v>
      </c>
      <c r="G1070" s="14" t="s">
        <v>5974</v>
      </c>
      <c r="H1070" s="14"/>
      <c r="I1070" s="15"/>
      <c r="J1070" s="15"/>
      <c r="K1070" s="34" t="s">
        <v>5969</v>
      </c>
      <c r="L1070" s="1890" t="s">
        <v>5303</v>
      </c>
      <c r="M1070" s="76">
        <v>7200</v>
      </c>
      <c r="N1070" s="12"/>
      <c r="O1070" s="77"/>
    </row>
    <row r="1071" spans="1:18" s="1647" customFormat="1" ht="47.25" hidden="1" x14ac:dyDescent="0.25">
      <c r="A1071" s="80">
        <v>13</v>
      </c>
      <c r="B1071" s="2033" t="s">
        <v>2839</v>
      </c>
      <c r="C1071" s="81" t="s">
        <v>7173</v>
      </c>
      <c r="D1071" s="1417" t="s">
        <v>4287</v>
      </c>
      <c r="E1071" s="14"/>
      <c r="F1071" s="13">
        <v>7200</v>
      </c>
      <c r="G1071" s="14" t="s">
        <v>5974</v>
      </c>
      <c r="H1071" s="14"/>
      <c r="I1071" s="15"/>
      <c r="J1071" s="15"/>
      <c r="K1071" s="34" t="s">
        <v>5969</v>
      </c>
      <c r="L1071" s="1890" t="s">
        <v>5303</v>
      </c>
      <c r="M1071" s="76">
        <v>7200</v>
      </c>
      <c r="N1071" s="12"/>
      <c r="O1071" s="77"/>
      <c r="Q1071" s="1748"/>
    </row>
    <row r="1072" spans="1:18" s="1647" customFormat="1" ht="31.5" hidden="1" x14ac:dyDescent="0.2">
      <c r="A1072" s="80">
        <v>13</v>
      </c>
      <c r="B1072" s="1980" t="s">
        <v>2255</v>
      </c>
      <c r="C1072" s="81" t="s">
        <v>7304</v>
      </c>
      <c r="D1072" s="1417" t="s">
        <v>4459</v>
      </c>
      <c r="E1072" s="14"/>
      <c r="F1072" s="13">
        <v>8000</v>
      </c>
      <c r="G1072" s="14" t="s">
        <v>5974</v>
      </c>
      <c r="H1072" s="14"/>
      <c r="I1072" s="15"/>
      <c r="J1072" s="15"/>
      <c r="K1072" s="34" t="s">
        <v>5969</v>
      </c>
      <c r="L1072" s="1890" t="s">
        <v>5310</v>
      </c>
      <c r="M1072" s="76">
        <v>8000</v>
      </c>
      <c r="N1072" s="12"/>
      <c r="O1072" s="77"/>
      <c r="P1072" s="1672"/>
    </row>
    <row r="1073" spans="1:18" s="1647" customFormat="1" ht="47.25" hidden="1" x14ac:dyDescent="0.25">
      <c r="A1073" s="80">
        <v>13</v>
      </c>
      <c r="B1073" s="2033" t="s">
        <v>2357</v>
      </c>
      <c r="C1073" s="81" t="s">
        <v>7790</v>
      </c>
      <c r="D1073" s="1417" t="s">
        <v>4422</v>
      </c>
      <c r="E1073" s="14"/>
      <c r="F1073" s="13">
        <v>8000</v>
      </c>
      <c r="G1073" s="14" t="s">
        <v>5974</v>
      </c>
      <c r="H1073" s="14"/>
      <c r="I1073" s="15"/>
      <c r="J1073" s="15"/>
      <c r="K1073" s="34" t="s">
        <v>5969</v>
      </c>
      <c r="L1073" s="1890" t="s">
        <v>5310</v>
      </c>
      <c r="M1073" s="76">
        <v>8000</v>
      </c>
      <c r="N1073" s="12"/>
      <c r="O1073" s="77"/>
      <c r="P1073" s="1672"/>
    </row>
    <row r="1074" spans="1:18" s="1647" customFormat="1" ht="31.5" hidden="1" x14ac:dyDescent="0.25">
      <c r="A1074" s="80">
        <v>13</v>
      </c>
      <c r="B1074" s="2033" t="s">
        <v>2362</v>
      </c>
      <c r="C1074" s="81" t="s">
        <v>7790</v>
      </c>
      <c r="D1074" s="1417" t="s">
        <v>4230</v>
      </c>
      <c r="E1074" s="14"/>
      <c r="F1074" s="13">
        <v>8000</v>
      </c>
      <c r="G1074" s="14" t="s">
        <v>5974</v>
      </c>
      <c r="H1074" s="14"/>
      <c r="I1074" s="15"/>
      <c r="J1074" s="15"/>
      <c r="K1074" s="34" t="s">
        <v>5969</v>
      </c>
      <c r="L1074" s="1890" t="s">
        <v>5299</v>
      </c>
      <c r="M1074" s="76">
        <v>8000</v>
      </c>
      <c r="N1074" s="12"/>
      <c r="O1074" s="77"/>
    </row>
    <row r="1075" spans="1:18" s="1647" customFormat="1" ht="47.25" hidden="1" x14ac:dyDescent="0.25">
      <c r="A1075" s="80">
        <v>13</v>
      </c>
      <c r="B1075" s="2033" t="s">
        <v>2388</v>
      </c>
      <c r="C1075" s="81" t="s">
        <v>7266</v>
      </c>
      <c r="D1075" s="1417" t="s">
        <v>4385</v>
      </c>
      <c r="E1075" s="14"/>
      <c r="F1075" s="13">
        <v>8000</v>
      </c>
      <c r="G1075" s="14" t="s">
        <v>5974</v>
      </c>
      <c r="H1075" s="14"/>
      <c r="I1075" s="15"/>
      <c r="J1075" s="15"/>
      <c r="K1075" s="34" t="s">
        <v>5969</v>
      </c>
      <c r="L1075" s="1890" t="s">
        <v>5310</v>
      </c>
      <c r="M1075" s="76">
        <v>8000</v>
      </c>
      <c r="N1075" s="12"/>
      <c r="O1075" s="77"/>
    </row>
    <row r="1076" spans="1:18" s="1647" customFormat="1" ht="31.5" hidden="1" x14ac:dyDescent="0.25">
      <c r="A1076" s="80">
        <v>13</v>
      </c>
      <c r="B1076" s="2033" t="s">
        <v>2413</v>
      </c>
      <c r="C1076" s="81" t="s">
        <v>7266</v>
      </c>
      <c r="D1076" s="1417" t="s">
        <v>4406</v>
      </c>
      <c r="E1076" s="14"/>
      <c r="F1076" s="13">
        <v>8000</v>
      </c>
      <c r="G1076" s="14" t="s">
        <v>5974</v>
      </c>
      <c r="H1076" s="14"/>
      <c r="I1076" s="15"/>
      <c r="J1076" s="15"/>
      <c r="K1076" s="34" t="s">
        <v>5969</v>
      </c>
      <c r="L1076" s="1890" t="s">
        <v>5313</v>
      </c>
      <c r="M1076" s="76">
        <v>8000</v>
      </c>
      <c r="N1076" s="12"/>
      <c r="O1076" s="77"/>
      <c r="P1076" s="1672"/>
      <c r="R1076" s="1672"/>
    </row>
    <row r="1077" spans="1:18" s="1647" customFormat="1" ht="31.5" hidden="1" x14ac:dyDescent="0.2">
      <c r="A1077" s="80">
        <v>13</v>
      </c>
      <c r="B1077" s="2036" t="s">
        <v>946</v>
      </c>
      <c r="C1077" s="81" t="s">
        <v>7266</v>
      </c>
      <c r="D1077" s="2029" t="s">
        <v>943</v>
      </c>
      <c r="E1077" s="35"/>
      <c r="F1077" s="13">
        <v>8000</v>
      </c>
      <c r="G1077" s="14" t="s">
        <v>5974</v>
      </c>
      <c r="H1077" s="14"/>
      <c r="I1077" s="14"/>
      <c r="J1077" s="15"/>
      <c r="K1077" s="34" t="s">
        <v>5969</v>
      </c>
      <c r="L1077" s="34" t="s">
        <v>5299</v>
      </c>
      <c r="M1077" s="39">
        <v>8000</v>
      </c>
      <c r="N1077" s="150"/>
      <c r="O1077" s="77"/>
      <c r="P1077" s="1700"/>
      <c r="R1077" s="1672"/>
    </row>
    <row r="1078" spans="1:18" s="1647" customFormat="1" ht="31.5" hidden="1" x14ac:dyDescent="0.25">
      <c r="A1078" s="80">
        <v>13</v>
      </c>
      <c r="B1078" s="2033" t="s">
        <v>2840</v>
      </c>
      <c r="C1078" s="81" t="s">
        <v>7173</v>
      </c>
      <c r="D1078" s="1417" t="s">
        <v>4270</v>
      </c>
      <c r="E1078" s="14"/>
      <c r="F1078" s="13">
        <v>8000</v>
      </c>
      <c r="G1078" s="14" t="s">
        <v>5974</v>
      </c>
      <c r="H1078" s="14"/>
      <c r="I1078" s="15"/>
      <c r="J1078" s="15"/>
      <c r="K1078" s="34" t="s">
        <v>5969</v>
      </c>
      <c r="L1078" s="1890" t="s">
        <v>5303</v>
      </c>
      <c r="M1078" s="76">
        <v>8000</v>
      </c>
      <c r="N1078" s="12"/>
      <c r="O1078" s="77"/>
      <c r="P1078" s="1700"/>
    </row>
    <row r="1079" spans="1:18" s="1647" customFormat="1" ht="31.5" hidden="1" x14ac:dyDescent="0.25">
      <c r="A1079" s="80">
        <v>13</v>
      </c>
      <c r="B1079" s="2033" t="s">
        <v>2849</v>
      </c>
      <c r="C1079" s="81" t="s">
        <v>7173</v>
      </c>
      <c r="D1079" s="1417" t="s">
        <v>4289</v>
      </c>
      <c r="E1079" s="14"/>
      <c r="F1079" s="13">
        <v>8000</v>
      </c>
      <c r="G1079" s="14" t="s">
        <v>5974</v>
      </c>
      <c r="H1079" s="14"/>
      <c r="I1079" s="15"/>
      <c r="J1079" s="15"/>
      <c r="K1079" s="34" t="s">
        <v>5969</v>
      </c>
      <c r="L1079" s="1890" t="s">
        <v>5303</v>
      </c>
      <c r="M1079" s="76">
        <v>8000</v>
      </c>
      <c r="N1079" s="12"/>
      <c r="O1079" s="77"/>
      <c r="P1079" s="1700"/>
    </row>
    <row r="1080" spans="1:18" s="1647" customFormat="1" hidden="1" x14ac:dyDescent="0.25">
      <c r="A1080" s="80">
        <v>13</v>
      </c>
      <c r="B1080" s="2033" t="s">
        <v>2369</v>
      </c>
      <c r="C1080" s="81" t="s">
        <v>7266</v>
      </c>
      <c r="D1080" s="1417" t="s">
        <v>4395</v>
      </c>
      <c r="E1080" s="14"/>
      <c r="F1080" s="13">
        <v>8240</v>
      </c>
      <c r="G1080" s="14" t="s">
        <v>5974</v>
      </c>
      <c r="H1080" s="14"/>
      <c r="I1080" s="15"/>
      <c r="J1080" s="15"/>
      <c r="K1080" s="34" t="s">
        <v>5969</v>
      </c>
      <c r="L1080" s="1890" t="s">
        <v>5313</v>
      </c>
      <c r="M1080" s="76">
        <v>8240</v>
      </c>
      <c r="N1080" s="12"/>
      <c r="O1080" s="77"/>
      <c r="P1080" s="1672"/>
    </row>
    <row r="1081" spans="1:18" s="1647" customFormat="1" ht="31.5" hidden="1" x14ac:dyDescent="0.25">
      <c r="A1081" s="80">
        <v>13</v>
      </c>
      <c r="B1081" s="2033" t="s">
        <v>2363</v>
      </c>
      <c r="C1081" s="81" t="s">
        <v>7790</v>
      </c>
      <c r="D1081" s="1417" t="s">
        <v>4414</v>
      </c>
      <c r="E1081" s="14"/>
      <c r="F1081" s="13">
        <v>9000</v>
      </c>
      <c r="G1081" s="14" t="s">
        <v>5974</v>
      </c>
      <c r="H1081" s="14"/>
      <c r="I1081" s="15"/>
      <c r="J1081" s="15"/>
      <c r="K1081" s="34" t="s">
        <v>5969</v>
      </c>
      <c r="L1081" s="1890" t="s">
        <v>5310</v>
      </c>
      <c r="M1081" s="76">
        <v>9000</v>
      </c>
      <c r="N1081" s="12"/>
      <c r="O1081" s="77"/>
      <c r="P1081" s="1672"/>
    </row>
    <row r="1082" spans="1:18" s="1672" customFormat="1" ht="31.5" hidden="1" x14ac:dyDescent="0.25">
      <c r="A1082" s="80">
        <v>13</v>
      </c>
      <c r="B1082" s="2033" t="s">
        <v>2405</v>
      </c>
      <c r="C1082" s="81" t="s">
        <v>7266</v>
      </c>
      <c r="D1082" s="1417" t="s">
        <v>4398</v>
      </c>
      <c r="E1082" s="14"/>
      <c r="F1082" s="13">
        <v>9000</v>
      </c>
      <c r="G1082" s="14" t="s">
        <v>5974</v>
      </c>
      <c r="H1082" s="14"/>
      <c r="I1082" s="15"/>
      <c r="J1082" s="15"/>
      <c r="K1082" s="34" t="s">
        <v>5969</v>
      </c>
      <c r="L1082" s="1890" t="s">
        <v>5310</v>
      </c>
      <c r="M1082" s="76">
        <v>9000</v>
      </c>
      <c r="N1082" s="12"/>
      <c r="O1082" s="77"/>
      <c r="P1082" s="1709"/>
      <c r="Q1082" s="1647"/>
      <c r="R1082" s="1647"/>
    </row>
    <row r="1083" spans="1:18" s="1647" customFormat="1" ht="31.5" hidden="1" x14ac:dyDescent="0.25">
      <c r="A1083" s="80">
        <v>13</v>
      </c>
      <c r="B1083" s="2033" t="s">
        <v>2848</v>
      </c>
      <c r="C1083" s="81" t="s">
        <v>7173</v>
      </c>
      <c r="D1083" s="1417" t="s">
        <v>4291</v>
      </c>
      <c r="E1083" s="14"/>
      <c r="F1083" s="13">
        <v>9600</v>
      </c>
      <c r="G1083" s="14" t="s">
        <v>5974</v>
      </c>
      <c r="H1083" s="14"/>
      <c r="I1083" s="15"/>
      <c r="J1083" s="15"/>
      <c r="K1083" s="34" t="s">
        <v>5969</v>
      </c>
      <c r="L1083" s="1890" t="s">
        <v>5303</v>
      </c>
      <c r="M1083" s="76">
        <v>9600</v>
      </c>
      <c r="N1083" s="12"/>
      <c r="O1083" s="77"/>
    </row>
    <row r="1084" spans="1:18" s="1647" customFormat="1" hidden="1" x14ac:dyDescent="0.2">
      <c r="A1084" s="80">
        <v>13</v>
      </c>
      <c r="B1084" s="1980" t="s">
        <v>2274</v>
      </c>
      <c r="C1084" s="81" t="s">
        <v>7114</v>
      </c>
      <c r="D1084" s="1417" t="s">
        <v>4217</v>
      </c>
      <c r="E1084" s="14"/>
      <c r="F1084" s="13">
        <v>10000</v>
      </c>
      <c r="G1084" s="14" t="s">
        <v>5974</v>
      </c>
      <c r="H1084" s="14"/>
      <c r="I1084" s="15"/>
      <c r="J1084" s="15"/>
      <c r="K1084" s="34" t="s">
        <v>5969</v>
      </c>
      <c r="L1084" s="1856" t="s">
        <v>5293</v>
      </c>
      <c r="M1084" s="76">
        <v>10000</v>
      </c>
      <c r="N1084" s="12"/>
      <c r="O1084" s="77"/>
    </row>
    <row r="1085" spans="1:18" s="1647" customFormat="1" ht="31.5" hidden="1" x14ac:dyDescent="0.25">
      <c r="A1085" s="80">
        <v>13</v>
      </c>
      <c r="B1085" s="2033" t="s">
        <v>2301</v>
      </c>
      <c r="C1085" s="81" t="s">
        <v>7133</v>
      </c>
      <c r="D1085" s="1417" t="s">
        <v>4342</v>
      </c>
      <c r="E1085" s="14"/>
      <c r="F1085" s="13">
        <v>10000</v>
      </c>
      <c r="G1085" s="14" t="s">
        <v>5974</v>
      </c>
      <c r="H1085" s="14"/>
      <c r="I1085" s="15"/>
      <c r="J1085" s="15"/>
      <c r="K1085" s="34" t="s">
        <v>5969</v>
      </c>
      <c r="L1085" s="1856" t="s">
        <v>5296</v>
      </c>
      <c r="M1085" s="76">
        <v>10000</v>
      </c>
      <c r="N1085" s="12"/>
      <c r="O1085" s="77"/>
      <c r="Q1085" s="1672"/>
    </row>
    <row r="1086" spans="1:18" s="1647" customFormat="1" ht="47.25" hidden="1" x14ac:dyDescent="0.25">
      <c r="A1086" s="80">
        <v>13</v>
      </c>
      <c r="B1086" s="2033" t="s">
        <v>2303</v>
      </c>
      <c r="C1086" s="81" t="s">
        <v>7133</v>
      </c>
      <c r="D1086" s="1417" t="s">
        <v>2302</v>
      </c>
      <c r="E1086" s="14"/>
      <c r="F1086" s="13">
        <v>10000</v>
      </c>
      <c r="G1086" s="14" t="s">
        <v>5974</v>
      </c>
      <c r="H1086" s="14"/>
      <c r="I1086" s="15"/>
      <c r="J1086" s="15"/>
      <c r="K1086" s="34" t="s">
        <v>5969</v>
      </c>
      <c r="L1086" s="1856" t="s">
        <v>5296</v>
      </c>
      <c r="M1086" s="76">
        <v>10000</v>
      </c>
      <c r="N1086" s="12"/>
      <c r="O1086" s="77"/>
    </row>
    <row r="1087" spans="1:18" s="1647" customFormat="1" ht="47.25" hidden="1" x14ac:dyDescent="0.25">
      <c r="A1087" s="80">
        <v>13</v>
      </c>
      <c r="B1087" s="2033" t="s">
        <v>2305</v>
      </c>
      <c r="C1087" s="81" t="s">
        <v>7133</v>
      </c>
      <c r="D1087" s="1417" t="s">
        <v>4316</v>
      </c>
      <c r="E1087" s="14"/>
      <c r="F1087" s="13">
        <v>10000</v>
      </c>
      <c r="G1087" s="14" t="s">
        <v>5974</v>
      </c>
      <c r="H1087" s="14"/>
      <c r="I1087" s="15"/>
      <c r="J1087" s="15"/>
      <c r="K1087" s="34" t="s">
        <v>5969</v>
      </c>
      <c r="L1087" s="1856" t="s">
        <v>5296</v>
      </c>
      <c r="M1087" s="76">
        <v>10000</v>
      </c>
      <c r="N1087" s="12"/>
      <c r="O1087" s="77"/>
      <c r="Q1087" s="1700"/>
    </row>
    <row r="1088" spans="1:18" s="1647" customFormat="1" ht="31.5" hidden="1" x14ac:dyDescent="0.25">
      <c r="A1088" s="80">
        <v>13</v>
      </c>
      <c r="B1088" s="2033" t="s">
        <v>2105</v>
      </c>
      <c r="C1088" s="81" t="s">
        <v>6409</v>
      </c>
      <c r="D1088" s="1417" t="s">
        <v>4083</v>
      </c>
      <c r="E1088" s="14"/>
      <c r="F1088" s="13">
        <v>10000</v>
      </c>
      <c r="G1088" s="14" t="s">
        <v>5974</v>
      </c>
      <c r="H1088" s="14"/>
      <c r="I1088" s="15"/>
      <c r="J1088" s="15"/>
      <c r="K1088" s="34" t="s">
        <v>5969</v>
      </c>
      <c r="L1088" s="1890" t="s">
        <v>5041</v>
      </c>
      <c r="M1088" s="76">
        <v>10000</v>
      </c>
      <c r="N1088" s="12"/>
      <c r="O1088" s="77"/>
      <c r="Q1088" s="1672"/>
    </row>
    <row r="1089" spans="1:18" s="1647" customFormat="1" ht="31.5" hidden="1" x14ac:dyDescent="0.25">
      <c r="A1089" s="80">
        <v>13</v>
      </c>
      <c r="B1089" s="2033" t="s">
        <v>2333</v>
      </c>
      <c r="C1089" s="81" t="s">
        <v>7282</v>
      </c>
      <c r="D1089" s="1417" t="s">
        <v>4370</v>
      </c>
      <c r="E1089" s="14"/>
      <c r="F1089" s="13">
        <v>10000</v>
      </c>
      <c r="G1089" s="14" t="s">
        <v>5974</v>
      </c>
      <c r="H1089" s="14"/>
      <c r="I1089" s="15"/>
      <c r="J1089" s="15"/>
      <c r="K1089" s="34" t="s">
        <v>5969</v>
      </c>
      <c r="L1089" s="1856" t="s">
        <v>5307</v>
      </c>
      <c r="M1089" s="76">
        <v>10000</v>
      </c>
      <c r="N1089" s="12"/>
      <c r="O1089" s="77"/>
      <c r="P1089" s="1672"/>
      <c r="Q1089" s="1672"/>
    </row>
    <row r="1090" spans="1:18" s="1647" customFormat="1" ht="31.5" hidden="1" x14ac:dyDescent="0.25">
      <c r="A1090" s="80">
        <v>13</v>
      </c>
      <c r="B1090" s="2033" t="s">
        <v>2339</v>
      </c>
      <c r="C1090" s="87" t="s">
        <v>7790</v>
      </c>
      <c r="D1090" s="1417" t="s">
        <v>4463</v>
      </c>
      <c r="E1090" s="36"/>
      <c r="F1090" s="35">
        <v>10000</v>
      </c>
      <c r="G1090" s="12" t="s">
        <v>5974</v>
      </c>
      <c r="H1090" s="36"/>
      <c r="I1090" s="37"/>
      <c r="J1090" s="37"/>
      <c r="K1090" s="80" t="s">
        <v>5969</v>
      </c>
      <c r="L1090" s="1890" t="s">
        <v>5308</v>
      </c>
      <c r="M1090" s="39">
        <v>10000</v>
      </c>
      <c r="N1090" s="12"/>
      <c r="O1090" s="77"/>
    </row>
    <row r="1091" spans="1:18" s="1647" customFormat="1" ht="31.5" hidden="1" x14ac:dyDescent="0.25">
      <c r="A1091" s="80">
        <v>13</v>
      </c>
      <c r="B1091" s="2033" t="s">
        <v>2342</v>
      </c>
      <c r="C1091" s="87" t="s">
        <v>7790</v>
      </c>
      <c r="D1091" s="1417" t="s">
        <v>4462</v>
      </c>
      <c r="E1091" s="36"/>
      <c r="F1091" s="35">
        <v>10000</v>
      </c>
      <c r="G1091" s="12" t="s">
        <v>5974</v>
      </c>
      <c r="H1091" s="36"/>
      <c r="I1091" s="37"/>
      <c r="J1091" s="37"/>
      <c r="K1091" s="80" t="s">
        <v>5969</v>
      </c>
      <c r="L1091" s="1890" t="s">
        <v>5308</v>
      </c>
      <c r="M1091" s="39">
        <v>10000</v>
      </c>
      <c r="N1091" s="12"/>
      <c r="O1091" s="77"/>
    </row>
    <row r="1092" spans="1:18" s="1647" customFormat="1" ht="31.5" hidden="1" x14ac:dyDescent="0.25">
      <c r="A1092" s="80">
        <v>13</v>
      </c>
      <c r="B1092" s="2033" t="s">
        <v>2347</v>
      </c>
      <c r="C1092" s="81" t="s">
        <v>7790</v>
      </c>
      <c r="D1092" s="1417" t="s">
        <v>4340</v>
      </c>
      <c r="E1092" s="14"/>
      <c r="F1092" s="13">
        <v>10000</v>
      </c>
      <c r="G1092" s="14" t="s">
        <v>5974</v>
      </c>
      <c r="H1092" s="14"/>
      <c r="I1092" s="15"/>
      <c r="J1092" s="15"/>
      <c r="K1092" s="34" t="s">
        <v>5969</v>
      </c>
      <c r="L1092" s="1856" t="s">
        <v>5296</v>
      </c>
      <c r="M1092" s="76">
        <v>10000</v>
      </c>
      <c r="N1092" s="12"/>
      <c r="O1092" s="77"/>
    </row>
    <row r="1093" spans="1:18" s="1647" customFormat="1" ht="31.5" hidden="1" x14ac:dyDescent="0.25">
      <c r="A1093" s="80">
        <v>13</v>
      </c>
      <c r="B1093" s="2033" t="s">
        <v>2364</v>
      </c>
      <c r="C1093" s="81" t="s">
        <v>7790</v>
      </c>
      <c r="D1093" s="1417" t="s">
        <v>4416</v>
      </c>
      <c r="E1093" s="14"/>
      <c r="F1093" s="13">
        <v>10000</v>
      </c>
      <c r="G1093" s="14" t="s">
        <v>5974</v>
      </c>
      <c r="H1093" s="14"/>
      <c r="I1093" s="15"/>
      <c r="J1093" s="15"/>
      <c r="K1093" s="34" t="s">
        <v>5969</v>
      </c>
      <c r="L1093" s="1890" t="s">
        <v>5310</v>
      </c>
      <c r="M1093" s="76">
        <v>10000</v>
      </c>
      <c r="N1093" s="12"/>
      <c r="O1093" s="77"/>
      <c r="Q1093" s="1672"/>
    </row>
    <row r="1094" spans="1:18" s="1647" customFormat="1" ht="47.25" hidden="1" x14ac:dyDescent="0.25">
      <c r="A1094" s="80">
        <v>13</v>
      </c>
      <c r="B1094" s="2033" t="s">
        <v>2375</v>
      </c>
      <c r="C1094" s="81" t="s">
        <v>7266</v>
      </c>
      <c r="D1094" s="1417" t="s">
        <v>4355</v>
      </c>
      <c r="E1094" s="14"/>
      <c r="F1094" s="13">
        <v>10000</v>
      </c>
      <c r="G1094" s="14" t="s">
        <v>5974</v>
      </c>
      <c r="H1094" s="14"/>
      <c r="I1094" s="15"/>
      <c r="J1094" s="15"/>
      <c r="K1094" s="34" t="s">
        <v>5969</v>
      </c>
      <c r="L1094" s="1856" t="s">
        <v>5305</v>
      </c>
      <c r="M1094" s="76">
        <v>10000</v>
      </c>
      <c r="N1094" s="12"/>
      <c r="O1094" s="77"/>
      <c r="Q1094" s="1700"/>
    </row>
    <row r="1095" spans="1:18" s="1647" customFormat="1" ht="31.5" hidden="1" x14ac:dyDescent="0.25">
      <c r="A1095" s="80">
        <v>13</v>
      </c>
      <c r="B1095" s="2033" t="s">
        <v>2377</v>
      </c>
      <c r="C1095" s="81" t="s">
        <v>7266</v>
      </c>
      <c r="D1095" s="1417" t="s">
        <v>4455</v>
      </c>
      <c r="E1095" s="14"/>
      <c r="F1095" s="13">
        <v>10000</v>
      </c>
      <c r="G1095" s="14" t="s">
        <v>5974</v>
      </c>
      <c r="H1095" s="14"/>
      <c r="I1095" s="15"/>
      <c r="J1095" s="15"/>
      <c r="K1095" s="34" t="s">
        <v>5969</v>
      </c>
      <c r="L1095" s="1890" t="s">
        <v>5310</v>
      </c>
      <c r="M1095" s="76">
        <v>10000</v>
      </c>
      <c r="N1095" s="12"/>
      <c r="O1095" s="77"/>
      <c r="R1095" s="1700"/>
    </row>
    <row r="1096" spans="1:18" s="1647" customFormat="1" ht="31.5" hidden="1" x14ac:dyDescent="0.25">
      <c r="A1096" s="80">
        <v>13</v>
      </c>
      <c r="B1096" s="2033" t="s">
        <v>2409</v>
      </c>
      <c r="C1096" s="81" t="s">
        <v>7266</v>
      </c>
      <c r="D1096" s="1417" t="s">
        <v>4447</v>
      </c>
      <c r="E1096" s="14"/>
      <c r="F1096" s="13">
        <v>10000</v>
      </c>
      <c r="G1096" s="14" t="s">
        <v>5974</v>
      </c>
      <c r="H1096" s="14"/>
      <c r="I1096" s="15"/>
      <c r="J1096" s="15"/>
      <c r="K1096" s="34" t="s">
        <v>5969</v>
      </c>
      <c r="L1096" s="1890" t="s">
        <v>5310</v>
      </c>
      <c r="M1096" s="76">
        <v>10000</v>
      </c>
      <c r="N1096" s="12"/>
      <c r="O1096" s="77"/>
    </row>
    <row r="1097" spans="1:18" s="1647" customFormat="1" ht="31.5" hidden="1" x14ac:dyDescent="0.25">
      <c r="A1097" s="80">
        <v>13</v>
      </c>
      <c r="B1097" s="2033" t="s">
        <v>2411</v>
      </c>
      <c r="C1097" s="81" t="s">
        <v>7266</v>
      </c>
      <c r="D1097" s="1417" t="s">
        <v>4446</v>
      </c>
      <c r="E1097" s="14"/>
      <c r="F1097" s="13">
        <v>10000</v>
      </c>
      <c r="G1097" s="14" t="s">
        <v>5974</v>
      </c>
      <c r="H1097" s="14"/>
      <c r="I1097" s="15"/>
      <c r="J1097" s="15"/>
      <c r="K1097" s="34" t="s">
        <v>5969</v>
      </c>
      <c r="L1097" s="1890" t="s">
        <v>5310</v>
      </c>
      <c r="M1097" s="76">
        <v>10000</v>
      </c>
      <c r="N1097" s="12"/>
      <c r="O1097" s="77"/>
    </row>
    <row r="1098" spans="1:18" s="1647" customFormat="1" ht="31.5" hidden="1" x14ac:dyDescent="0.25">
      <c r="A1098" s="80">
        <v>13</v>
      </c>
      <c r="B1098" s="2033" t="s">
        <v>2412</v>
      </c>
      <c r="C1098" s="81" t="s">
        <v>7266</v>
      </c>
      <c r="D1098" s="1417" t="s">
        <v>4411</v>
      </c>
      <c r="E1098" s="14"/>
      <c r="F1098" s="13">
        <v>10000</v>
      </c>
      <c r="G1098" s="14" t="s">
        <v>5974</v>
      </c>
      <c r="H1098" s="14"/>
      <c r="I1098" s="15"/>
      <c r="J1098" s="15"/>
      <c r="K1098" s="34" t="s">
        <v>5969</v>
      </c>
      <c r="L1098" s="1856" t="s">
        <v>5310</v>
      </c>
      <c r="M1098" s="76">
        <v>10000</v>
      </c>
      <c r="N1098" s="12"/>
      <c r="O1098" s="77"/>
    </row>
    <row r="1099" spans="1:18" s="1647" customFormat="1" ht="31.5" hidden="1" x14ac:dyDescent="0.25">
      <c r="A1099" s="80">
        <v>13</v>
      </c>
      <c r="B1099" s="2033" t="s">
        <v>2418</v>
      </c>
      <c r="C1099" s="81" t="s">
        <v>7298</v>
      </c>
      <c r="D1099" s="1417" t="s">
        <v>4382</v>
      </c>
      <c r="E1099" s="14"/>
      <c r="F1099" s="13">
        <v>10000</v>
      </c>
      <c r="G1099" s="14" t="s">
        <v>5974</v>
      </c>
      <c r="H1099" s="14"/>
      <c r="I1099" s="15"/>
      <c r="J1099" s="15"/>
      <c r="K1099" s="34" t="s">
        <v>5969</v>
      </c>
      <c r="L1099" s="1890" t="s">
        <v>5309</v>
      </c>
      <c r="M1099" s="76">
        <v>10000</v>
      </c>
      <c r="N1099" s="12"/>
      <c r="O1099" s="77"/>
      <c r="R1099" s="1700"/>
    </row>
    <row r="1100" spans="1:18" s="1647" customFormat="1" ht="31.5" hidden="1" x14ac:dyDescent="0.25">
      <c r="A1100" s="80">
        <v>13</v>
      </c>
      <c r="B1100" s="2033" t="s">
        <v>2426</v>
      </c>
      <c r="C1100" s="81" t="s">
        <v>7259</v>
      </c>
      <c r="D1100" s="1417" t="s">
        <v>4373</v>
      </c>
      <c r="E1100" s="14"/>
      <c r="F1100" s="13">
        <v>10000</v>
      </c>
      <c r="G1100" s="14" t="s">
        <v>5974</v>
      </c>
      <c r="H1100" s="14"/>
      <c r="I1100" s="15"/>
      <c r="J1100" s="15"/>
      <c r="K1100" s="34" t="s">
        <v>5969</v>
      </c>
      <c r="L1100" s="1856" t="s">
        <v>5307</v>
      </c>
      <c r="M1100" s="76">
        <v>10000</v>
      </c>
      <c r="N1100" s="12"/>
      <c r="O1100" s="77"/>
      <c r="Q1100" s="1653"/>
    </row>
    <row r="1101" spans="1:18" s="1748" customFormat="1" ht="31.5" hidden="1" x14ac:dyDescent="0.25">
      <c r="A1101" s="80">
        <v>13</v>
      </c>
      <c r="B1101" s="2033" t="s">
        <v>2425</v>
      </c>
      <c r="C1101" s="81" t="s">
        <v>7259</v>
      </c>
      <c r="D1101" s="1417" t="s">
        <v>4351</v>
      </c>
      <c r="E1101" s="14"/>
      <c r="F1101" s="13">
        <v>10000</v>
      </c>
      <c r="G1101" s="14" t="s">
        <v>5974</v>
      </c>
      <c r="H1101" s="14"/>
      <c r="I1101" s="15"/>
      <c r="J1101" s="15"/>
      <c r="K1101" s="34" t="s">
        <v>5969</v>
      </c>
      <c r="L1101" s="1856" t="s">
        <v>5304</v>
      </c>
      <c r="M1101" s="76">
        <v>10000</v>
      </c>
      <c r="N1101" s="12"/>
      <c r="O1101" s="77"/>
      <c r="P1101" s="1647"/>
      <c r="Q1101" s="1653"/>
      <c r="R1101" s="1647"/>
    </row>
    <row r="1102" spans="1:18" s="1647" customFormat="1" ht="47.25" hidden="1" x14ac:dyDescent="0.25">
      <c r="A1102" s="80">
        <v>13</v>
      </c>
      <c r="B1102" s="2033" t="s">
        <v>2657</v>
      </c>
      <c r="C1102" s="87" t="s">
        <v>7845</v>
      </c>
      <c r="D1102" s="1417" t="s">
        <v>4064</v>
      </c>
      <c r="E1102" s="36"/>
      <c r="F1102" s="35">
        <v>10000</v>
      </c>
      <c r="G1102" s="14" t="s">
        <v>5974</v>
      </c>
      <c r="H1102" s="36"/>
      <c r="I1102" s="37"/>
      <c r="J1102" s="37"/>
      <c r="K1102" s="80" t="s">
        <v>5969</v>
      </c>
      <c r="L1102" s="1890" t="s">
        <v>5320</v>
      </c>
      <c r="M1102" s="39">
        <v>10000</v>
      </c>
      <c r="N1102" s="1243"/>
      <c r="O1102" s="143"/>
      <c r="Q1102" s="1653"/>
    </row>
    <row r="1103" spans="1:18" s="1647" customFormat="1" ht="31.5" hidden="1" x14ac:dyDescent="0.25">
      <c r="A1103" s="80">
        <v>13</v>
      </c>
      <c r="B1103" s="2033" t="s">
        <v>2818</v>
      </c>
      <c r="C1103" s="87" t="s">
        <v>7173</v>
      </c>
      <c r="D1103" s="1417" t="s">
        <v>4311</v>
      </c>
      <c r="E1103" s="36"/>
      <c r="F1103" s="35">
        <v>10000</v>
      </c>
      <c r="G1103" s="12" t="s">
        <v>5974</v>
      </c>
      <c r="H1103" s="36"/>
      <c r="I1103" s="37"/>
      <c r="J1103" s="37"/>
      <c r="K1103" s="80" t="s">
        <v>5969</v>
      </c>
      <c r="L1103" s="1890" t="s">
        <v>5303</v>
      </c>
      <c r="M1103" s="39">
        <v>10000</v>
      </c>
      <c r="N1103" s="12"/>
      <c r="O1103" s="77"/>
      <c r="Q1103" s="1699"/>
      <c r="R1103" s="1664"/>
    </row>
    <row r="1104" spans="1:18" s="1647" customFormat="1" ht="31.5" hidden="1" x14ac:dyDescent="0.25">
      <c r="A1104" s="80">
        <v>13</v>
      </c>
      <c r="B1104" s="2033" t="s">
        <v>2391</v>
      </c>
      <c r="C1104" s="81" t="s">
        <v>7266</v>
      </c>
      <c r="D1104" s="1417" t="s">
        <v>4359</v>
      </c>
      <c r="E1104" s="14"/>
      <c r="F1104" s="13">
        <v>11000</v>
      </c>
      <c r="G1104" s="14" t="s">
        <v>5974</v>
      </c>
      <c r="H1104" s="14"/>
      <c r="I1104" s="15"/>
      <c r="J1104" s="15"/>
      <c r="K1104" s="34" t="s">
        <v>5969</v>
      </c>
      <c r="L1104" s="1856" t="s">
        <v>5306</v>
      </c>
      <c r="M1104" s="76">
        <v>11000</v>
      </c>
      <c r="N1104" s="12"/>
      <c r="O1104" s="77"/>
      <c r="Q1104" s="1699"/>
      <c r="R1104" s="1664"/>
    </row>
    <row r="1105" spans="1:18" s="1647" customFormat="1" ht="47.25" hidden="1" x14ac:dyDescent="0.25">
      <c r="A1105" s="80">
        <v>13</v>
      </c>
      <c r="B1105" s="2033" t="s">
        <v>2667</v>
      </c>
      <c r="C1105" s="87" t="s">
        <v>7271</v>
      </c>
      <c r="D1105" s="1417" t="s">
        <v>4465</v>
      </c>
      <c r="E1105" s="36"/>
      <c r="F1105" s="35">
        <v>11500</v>
      </c>
      <c r="G1105" s="36" t="s">
        <v>5226</v>
      </c>
      <c r="H1105" s="36" t="s">
        <v>4934</v>
      </c>
      <c r="I1105" s="37" t="s">
        <v>5223</v>
      </c>
      <c r="J1105" s="37" t="s">
        <v>3100</v>
      </c>
      <c r="K1105" s="37" t="s">
        <v>5969</v>
      </c>
      <c r="L1105" s="1890" t="s">
        <v>5309</v>
      </c>
      <c r="M1105" s="39">
        <v>11500</v>
      </c>
      <c r="N1105" s="12"/>
      <c r="O1105" s="77"/>
      <c r="P1105" s="1672"/>
    </row>
    <row r="1106" spans="1:18" s="1647" customFormat="1" ht="47.25" hidden="1" x14ac:dyDescent="0.25">
      <c r="A1106" s="80">
        <v>13</v>
      </c>
      <c r="B1106" s="2033" t="s">
        <v>2381</v>
      </c>
      <c r="C1106" s="81" t="s">
        <v>7266</v>
      </c>
      <c r="D1106" s="1417" t="s">
        <v>4402</v>
      </c>
      <c r="E1106" s="14"/>
      <c r="F1106" s="13">
        <v>12000</v>
      </c>
      <c r="G1106" s="14" t="s">
        <v>5974</v>
      </c>
      <c r="H1106" s="14"/>
      <c r="I1106" s="15"/>
      <c r="J1106" s="15"/>
      <c r="K1106" s="34" t="s">
        <v>5969</v>
      </c>
      <c r="L1106" s="1890" t="s">
        <v>5310</v>
      </c>
      <c r="M1106" s="76">
        <v>12000</v>
      </c>
      <c r="N1106" s="12"/>
      <c r="O1106" s="77"/>
    </row>
    <row r="1107" spans="1:18" s="1647" customFormat="1" ht="31.5" hidden="1" x14ac:dyDescent="0.25">
      <c r="A1107" s="80">
        <v>13</v>
      </c>
      <c r="B1107" s="2033" t="s">
        <v>2382</v>
      </c>
      <c r="C1107" s="81" t="s">
        <v>7266</v>
      </c>
      <c r="D1107" s="1417" t="s">
        <v>4401</v>
      </c>
      <c r="E1107" s="14"/>
      <c r="F1107" s="13">
        <v>12000</v>
      </c>
      <c r="G1107" s="14" t="s">
        <v>5974</v>
      </c>
      <c r="H1107" s="14"/>
      <c r="I1107" s="15"/>
      <c r="J1107" s="15"/>
      <c r="K1107" s="34" t="s">
        <v>5969</v>
      </c>
      <c r="L1107" s="1890" t="s">
        <v>5310</v>
      </c>
      <c r="M1107" s="76">
        <v>12000</v>
      </c>
      <c r="N1107" s="12"/>
      <c r="O1107" s="77"/>
    </row>
    <row r="1108" spans="1:18" s="1647" customFormat="1" ht="31.5" hidden="1" x14ac:dyDescent="0.25">
      <c r="A1108" s="80">
        <v>13</v>
      </c>
      <c r="B1108" s="2033" t="s">
        <v>2403</v>
      </c>
      <c r="C1108" s="81" t="s">
        <v>7266</v>
      </c>
      <c r="D1108" s="1417" t="s">
        <v>4442</v>
      </c>
      <c r="E1108" s="14"/>
      <c r="F1108" s="13">
        <v>12000</v>
      </c>
      <c r="G1108" s="14" t="s">
        <v>5974</v>
      </c>
      <c r="H1108" s="14"/>
      <c r="I1108" s="15"/>
      <c r="J1108" s="15"/>
      <c r="K1108" s="34" t="s">
        <v>5969</v>
      </c>
      <c r="L1108" s="1890" t="s">
        <v>5310</v>
      </c>
      <c r="M1108" s="76">
        <v>12000</v>
      </c>
      <c r="N1108" s="12"/>
      <c r="O1108" s="77"/>
      <c r="R1108" s="1932"/>
    </row>
    <row r="1109" spans="1:18" s="1647" customFormat="1" ht="31.5" hidden="1" x14ac:dyDescent="0.25">
      <c r="A1109" s="80">
        <v>13</v>
      </c>
      <c r="B1109" s="2033" t="s">
        <v>2417</v>
      </c>
      <c r="C1109" s="81" t="s">
        <v>7266</v>
      </c>
      <c r="D1109" s="1417" t="s">
        <v>4386</v>
      </c>
      <c r="E1109" s="14"/>
      <c r="F1109" s="13">
        <v>12000</v>
      </c>
      <c r="G1109" s="14" t="s">
        <v>5974</v>
      </c>
      <c r="H1109" s="14"/>
      <c r="I1109" s="15"/>
      <c r="J1109" s="15"/>
      <c r="K1109" s="34" t="s">
        <v>5969</v>
      </c>
      <c r="L1109" s="1890" t="s">
        <v>5310</v>
      </c>
      <c r="M1109" s="76">
        <v>12000</v>
      </c>
      <c r="N1109" s="12"/>
      <c r="O1109" s="77"/>
      <c r="Q1109" s="1653"/>
      <c r="R1109" s="1645"/>
    </row>
    <row r="1110" spans="1:18" s="1647" customFormat="1" ht="47.25" hidden="1" x14ac:dyDescent="0.25">
      <c r="A1110" s="80">
        <v>13</v>
      </c>
      <c r="B1110" s="2033" t="s">
        <v>2831</v>
      </c>
      <c r="C1110" s="81" t="s">
        <v>7173</v>
      </c>
      <c r="D1110" s="1417" t="s">
        <v>4277</v>
      </c>
      <c r="E1110" s="14"/>
      <c r="F1110" s="13">
        <v>12000</v>
      </c>
      <c r="G1110" s="14" t="s">
        <v>5974</v>
      </c>
      <c r="H1110" s="14"/>
      <c r="I1110" s="15"/>
      <c r="J1110" s="15"/>
      <c r="K1110" s="34" t="s">
        <v>5969</v>
      </c>
      <c r="L1110" s="1890" t="s">
        <v>5303</v>
      </c>
      <c r="M1110" s="76">
        <v>12000</v>
      </c>
      <c r="N1110" s="12"/>
      <c r="O1110" s="77"/>
      <c r="P1110" s="1672"/>
      <c r="Q1110" s="1653"/>
      <c r="R1110" s="1645"/>
    </row>
    <row r="1111" spans="1:18" s="1647" customFormat="1" ht="31.5" hidden="1" x14ac:dyDescent="0.25">
      <c r="A1111" s="80">
        <v>13</v>
      </c>
      <c r="B1111" s="2033" t="s">
        <v>2844</v>
      </c>
      <c r="C1111" s="81" t="s">
        <v>7173</v>
      </c>
      <c r="D1111" s="1417" t="s">
        <v>4272</v>
      </c>
      <c r="E1111" s="14"/>
      <c r="F1111" s="13">
        <v>12000</v>
      </c>
      <c r="G1111" s="14" t="s">
        <v>5974</v>
      </c>
      <c r="H1111" s="14"/>
      <c r="I1111" s="15"/>
      <c r="J1111" s="15"/>
      <c r="K1111" s="34" t="s">
        <v>5969</v>
      </c>
      <c r="L1111" s="1890" t="s">
        <v>5303</v>
      </c>
      <c r="M1111" s="76">
        <v>12000</v>
      </c>
      <c r="N1111" s="12"/>
      <c r="O1111" s="77"/>
      <c r="R1111" s="1932"/>
    </row>
    <row r="1112" spans="1:18" s="1648" customFormat="1" ht="31.5" hidden="1" x14ac:dyDescent="0.25">
      <c r="A1112" s="80">
        <v>13</v>
      </c>
      <c r="B1112" s="2033" t="s">
        <v>2713</v>
      </c>
      <c r="C1112" s="81" t="s">
        <v>7173</v>
      </c>
      <c r="D1112" s="1417" t="s">
        <v>4258</v>
      </c>
      <c r="E1112" s="14"/>
      <c r="F1112" s="13">
        <v>12000</v>
      </c>
      <c r="G1112" s="14" t="s">
        <v>5974</v>
      </c>
      <c r="H1112" s="14"/>
      <c r="I1112" s="15"/>
      <c r="J1112" s="15"/>
      <c r="K1112" s="34" t="s">
        <v>5969</v>
      </c>
      <c r="L1112" s="1890" t="s">
        <v>5303</v>
      </c>
      <c r="M1112" s="76">
        <v>12000</v>
      </c>
      <c r="N1112" s="12"/>
      <c r="O1112" s="77"/>
      <c r="P1112" s="1672"/>
      <c r="Q1112" s="1647"/>
      <c r="R1112" s="1711"/>
    </row>
    <row r="1113" spans="1:18" s="1648" customFormat="1" ht="31.5" hidden="1" x14ac:dyDescent="0.25">
      <c r="A1113" s="80">
        <v>13</v>
      </c>
      <c r="B1113" s="2033" t="s">
        <v>2851</v>
      </c>
      <c r="C1113" s="81" t="s">
        <v>7173</v>
      </c>
      <c r="D1113" s="1417" t="s">
        <v>2852</v>
      </c>
      <c r="E1113" s="14"/>
      <c r="F1113" s="13">
        <v>12000</v>
      </c>
      <c r="G1113" s="14" t="s">
        <v>5974</v>
      </c>
      <c r="H1113" s="14"/>
      <c r="I1113" s="15"/>
      <c r="J1113" s="15"/>
      <c r="K1113" s="34" t="s">
        <v>5969</v>
      </c>
      <c r="L1113" s="1890" t="s">
        <v>5320</v>
      </c>
      <c r="M1113" s="76">
        <v>12000</v>
      </c>
      <c r="N1113" s="12"/>
      <c r="O1113" s="77"/>
      <c r="P1113" s="1672"/>
      <c r="Q1113" s="1647"/>
      <c r="R1113" s="1647"/>
    </row>
    <row r="1114" spans="1:18" s="1647" customFormat="1" ht="47.25" hidden="1" x14ac:dyDescent="0.2">
      <c r="A1114" s="80">
        <v>13</v>
      </c>
      <c r="B1114" s="1934" t="s">
        <v>2773</v>
      </c>
      <c r="C1114" s="81" t="s">
        <v>7173</v>
      </c>
      <c r="D1114" s="1417" t="s">
        <v>3856</v>
      </c>
      <c r="E1114" s="14"/>
      <c r="F1114" s="13">
        <v>12000</v>
      </c>
      <c r="G1114" s="14" t="s">
        <v>5974</v>
      </c>
      <c r="H1114" s="14"/>
      <c r="I1114" s="15"/>
      <c r="J1114" s="15"/>
      <c r="K1114" s="34" t="s">
        <v>5969</v>
      </c>
      <c r="L1114" s="1890" t="s">
        <v>5320</v>
      </c>
      <c r="M1114" s="76">
        <v>12000</v>
      </c>
      <c r="N1114" s="12"/>
      <c r="O1114" s="77"/>
    </row>
    <row r="1115" spans="1:18" s="1647" customFormat="1" ht="31.5" hidden="1" x14ac:dyDescent="0.25">
      <c r="A1115" s="80">
        <v>13</v>
      </c>
      <c r="B1115" s="2033" t="s">
        <v>2397</v>
      </c>
      <c r="C1115" s="81" t="s">
        <v>7266</v>
      </c>
      <c r="D1115" s="1417" t="s">
        <v>4403</v>
      </c>
      <c r="E1115" s="14"/>
      <c r="F1115" s="13">
        <v>13000</v>
      </c>
      <c r="G1115" s="14" t="s">
        <v>5974</v>
      </c>
      <c r="H1115" s="14"/>
      <c r="I1115" s="15"/>
      <c r="J1115" s="15"/>
      <c r="K1115" s="34" t="s">
        <v>5969</v>
      </c>
      <c r="L1115" s="1890" t="s">
        <v>5310</v>
      </c>
      <c r="M1115" s="76">
        <v>13000</v>
      </c>
      <c r="N1115" s="12"/>
      <c r="O1115" s="77"/>
      <c r="P1115" s="1672"/>
    </row>
    <row r="1116" spans="1:18" s="1647" customFormat="1" ht="47.25" hidden="1" x14ac:dyDescent="0.2">
      <c r="A1116" s="80">
        <v>13</v>
      </c>
      <c r="B1116" s="2036" t="s">
        <v>947</v>
      </c>
      <c r="C1116" s="81" t="s">
        <v>5096</v>
      </c>
      <c r="D1116" s="1417" t="s">
        <v>944</v>
      </c>
      <c r="E1116" s="13"/>
      <c r="F1116" s="13">
        <v>13000</v>
      </c>
      <c r="G1116" s="14" t="s">
        <v>5974</v>
      </c>
      <c r="H1116" s="14"/>
      <c r="I1116" s="14"/>
      <c r="J1116" s="15"/>
      <c r="K1116" s="34" t="s">
        <v>5969</v>
      </c>
      <c r="L1116" s="34" t="s">
        <v>5299</v>
      </c>
      <c r="M1116" s="39">
        <v>13000</v>
      </c>
      <c r="N1116" s="150"/>
      <c r="O1116" s="80"/>
    </row>
    <row r="1117" spans="1:18" s="1647" customFormat="1" ht="47.25" hidden="1" x14ac:dyDescent="0.25">
      <c r="A1117" s="80">
        <v>13</v>
      </c>
      <c r="B1117" s="2033" t="s">
        <v>2383</v>
      </c>
      <c r="C1117" s="81" t="s">
        <v>7266</v>
      </c>
      <c r="D1117" s="1417" t="s">
        <v>4451</v>
      </c>
      <c r="E1117" s="14"/>
      <c r="F1117" s="13">
        <v>15000</v>
      </c>
      <c r="G1117" s="14" t="s">
        <v>5974</v>
      </c>
      <c r="H1117" s="14"/>
      <c r="I1117" s="15"/>
      <c r="J1117" s="15"/>
      <c r="K1117" s="34" t="s">
        <v>5969</v>
      </c>
      <c r="L1117" s="1890" t="s">
        <v>5310</v>
      </c>
      <c r="M1117" s="76">
        <v>15000</v>
      </c>
      <c r="N1117" s="12"/>
      <c r="O1117" s="77"/>
    </row>
    <row r="1118" spans="1:18" s="1647" customFormat="1" ht="47.25" hidden="1" x14ac:dyDescent="0.25">
      <c r="A1118" s="80">
        <v>13</v>
      </c>
      <c r="B1118" s="2033" t="s">
        <v>2392</v>
      </c>
      <c r="C1118" s="81" t="s">
        <v>7266</v>
      </c>
      <c r="D1118" s="1417" t="s">
        <v>4358</v>
      </c>
      <c r="E1118" s="14"/>
      <c r="F1118" s="13">
        <v>15000</v>
      </c>
      <c r="G1118" s="14" t="s">
        <v>5974</v>
      </c>
      <c r="H1118" s="14"/>
      <c r="I1118" s="15"/>
      <c r="J1118" s="15"/>
      <c r="K1118" s="34" t="s">
        <v>5969</v>
      </c>
      <c r="L1118" s="1856" t="s">
        <v>5306</v>
      </c>
      <c r="M1118" s="76">
        <v>15000</v>
      </c>
      <c r="N1118" s="12"/>
      <c r="O1118" s="77"/>
    </row>
    <row r="1119" spans="1:18" s="1647" customFormat="1" ht="31.5" hidden="1" x14ac:dyDescent="0.25">
      <c r="A1119" s="80">
        <v>13</v>
      </c>
      <c r="B1119" s="2033" t="s">
        <v>2393</v>
      </c>
      <c r="C1119" s="81" t="s">
        <v>7266</v>
      </c>
      <c r="D1119" s="1417" t="s">
        <v>4357</v>
      </c>
      <c r="E1119" s="14"/>
      <c r="F1119" s="13">
        <v>15000</v>
      </c>
      <c r="G1119" s="14" t="s">
        <v>5974</v>
      </c>
      <c r="H1119" s="14"/>
      <c r="I1119" s="15"/>
      <c r="J1119" s="15"/>
      <c r="K1119" s="34" t="s">
        <v>5969</v>
      </c>
      <c r="L1119" s="1856" t="s">
        <v>5306</v>
      </c>
      <c r="M1119" s="76">
        <v>15000</v>
      </c>
      <c r="N1119" s="12"/>
      <c r="O1119" s="77"/>
    </row>
    <row r="1120" spans="1:18" s="1647" customFormat="1" ht="47.25" hidden="1" x14ac:dyDescent="0.25">
      <c r="A1120" s="80">
        <v>13</v>
      </c>
      <c r="B1120" s="2033" t="s">
        <v>2396</v>
      </c>
      <c r="C1120" s="81" t="s">
        <v>7266</v>
      </c>
      <c r="D1120" s="1417" t="s">
        <v>4448</v>
      </c>
      <c r="E1120" s="14"/>
      <c r="F1120" s="13">
        <v>15000</v>
      </c>
      <c r="G1120" s="14" t="s">
        <v>5974</v>
      </c>
      <c r="H1120" s="14"/>
      <c r="I1120" s="15"/>
      <c r="J1120" s="15"/>
      <c r="K1120" s="34" t="s">
        <v>5969</v>
      </c>
      <c r="L1120" s="1890" t="s">
        <v>5310</v>
      </c>
      <c r="M1120" s="76">
        <v>15000</v>
      </c>
      <c r="N1120" s="12"/>
      <c r="O1120" s="77"/>
    </row>
    <row r="1121" spans="1:18" s="1647" customFormat="1" ht="47.25" hidden="1" x14ac:dyDescent="0.25">
      <c r="A1121" s="80">
        <v>13</v>
      </c>
      <c r="B1121" s="2033" t="s">
        <v>2400</v>
      </c>
      <c r="C1121" s="81" t="s">
        <v>7266</v>
      </c>
      <c r="D1121" s="1417" t="s">
        <v>4443</v>
      </c>
      <c r="E1121" s="14"/>
      <c r="F1121" s="13">
        <v>15000</v>
      </c>
      <c r="G1121" s="14" t="s">
        <v>5974</v>
      </c>
      <c r="H1121" s="14"/>
      <c r="I1121" s="15"/>
      <c r="J1121" s="15"/>
      <c r="K1121" s="34" t="s">
        <v>5969</v>
      </c>
      <c r="L1121" s="1890" t="s">
        <v>5310</v>
      </c>
      <c r="M1121" s="76">
        <v>15000</v>
      </c>
      <c r="N1121" s="12"/>
      <c r="O1121" s="77"/>
      <c r="P1121" s="1672"/>
    </row>
    <row r="1122" spans="1:18" s="1647" customFormat="1" ht="63" hidden="1" x14ac:dyDescent="0.25">
      <c r="A1122" s="80">
        <v>13</v>
      </c>
      <c r="B1122" s="2033" t="s">
        <v>2755</v>
      </c>
      <c r="C1122" s="81" t="s">
        <v>7119</v>
      </c>
      <c r="D1122" s="1417" t="s">
        <v>4219</v>
      </c>
      <c r="E1122" s="14"/>
      <c r="F1122" s="13">
        <v>15000</v>
      </c>
      <c r="G1122" s="14" t="s">
        <v>5974</v>
      </c>
      <c r="H1122" s="14"/>
      <c r="I1122" s="15"/>
      <c r="J1122" s="15"/>
      <c r="K1122" s="34" t="s">
        <v>5969</v>
      </c>
      <c r="L1122" s="1856" t="s">
        <v>5297</v>
      </c>
      <c r="M1122" s="76">
        <v>15000</v>
      </c>
      <c r="N1122" s="12"/>
      <c r="O1122" s="77"/>
      <c r="P1122" s="1672"/>
      <c r="Q1122" s="1672"/>
    </row>
    <row r="1123" spans="1:18" s="1647" customFormat="1" ht="31.5" hidden="1" x14ac:dyDescent="0.25">
      <c r="A1123" s="80">
        <v>13</v>
      </c>
      <c r="B1123" s="2033" t="s">
        <v>2581</v>
      </c>
      <c r="C1123" s="81" t="s">
        <v>7173</v>
      </c>
      <c r="D1123" s="1417" t="s">
        <v>3846</v>
      </c>
      <c r="E1123" s="14"/>
      <c r="F1123" s="13">
        <v>15000</v>
      </c>
      <c r="G1123" s="14" t="s">
        <v>5974</v>
      </c>
      <c r="H1123" s="14"/>
      <c r="I1123" s="15"/>
      <c r="J1123" s="15"/>
      <c r="K1123" s="34" t="s">
        <v>5969</v>
      </c>
      <c r="L1123" s="1890" t="s">
        <v>5320</v>
      </c>
      <c r="M1123" s="76">
        <v>15000</v>
      </c>
      <c r="N1123" s="12"/>
      <c r="O1123" s="77"/>
      <c r="Q1123" s="1672"/>
      <c r="R1123" s="1653"/>
    </row>
    <row r="1124" spans="1:18" s="1647" customFormat="1" ht="47.25" hidden="1" x14ac:dyDescent="0.2">
      <c r="A1124" s="175">
        <v>13</v>
      </c>
      <c r="B1124" s="2036" t="s">
        <v>945</v>
      </c>
      <c r="C1124" s="87" t="s">
        <v>7764</v>
      </c>
      <c r="D1124" s="40" t="s">
        <v>894</v>
      </c>
      <c r="E1124" s="36"/>
      <c r="F1124" s="35">
        <v>15000</v>
      </c>
      <c r="G1124" s="14" t="s">
        <v>5974</v>
      </c>
      <c r="H1124" s="36"/>
      <c r="I1124" s="37"/>
      <c r="J1124" s="37"/>
      <c r="K1124" s="80" t="s">
        <v>5969</v>
      </c>
      <c r="L1124" s="1943" t="s">
        <v>895</v>
      </c>
      <c r="M1124" s="39">
        <v>15000</v>
      </c>
      <c r="N1124" s="1243"/>
      <c r="O1124" s="143"/>
    </row>
    <row r="1125" spans="1:18" s="1647" customFormat="1" ht="31.5" hidden="1" x14ac:dyDescent="0.25">
      <c r="A1125" s="80">
        <v>13</v>
      </c>
      <c r="B1125" s="2033" t="s">
        <v>2846</v>
      </c>
      <c r="C1125" s="81" t="s">
        <v>7173</v>
      </c>
      <c r="D1125" s="1417" t="s">
        <v>4260</v>
      </c>
      <c r="E1125" s="14"/>
      <c r="F1125" s="13">
        <v>16000</v>
      </c>
      <c r="G1125" s="14" t="s">
        <v>5974</v>
      </c>
      <c r="H1125" s="14"/>
      <c r="I1125" s="15"/>
      <c r="J1125" s="15"/>
      <c r="K1125" s="34" t="s">
        <v>5969</v>
      </c>
      <c r="L1125" s="1890" t="s">
        <v>5303</v>
      </c>
      <c r="M1125" s="76">
        <v>16000</v>
      </c>
      <c r="N1125" s="12"/>
      <c r="O1125" s="77"/>
      <c r="R1125" s="1653"/>
    </row>
    <row r="1126" spans="1:18" s="1647" customFormat="1" ht="31.5" hidden="1" x14ac:dyDescent="0.25">
      <c r="A1126" s="80">
        <v>13</v>
      </c>
      <c r="B1126" s="2033" t="s">
        <v>2410</v>
      </c>
      <c r="C1126" s="81" t="s">
        <v>7266</v>
      </c>
      <c r="D1126" s="1417" t="s">
        <v>3293</v>
      </c>
      <c r="E1126" s="14"/>
      <c r="F1126" s="13">
        <v>19000</v>
      </c>
      <c r="G1126" s="14" t="s">
        <v>5974</v>
      </c>
      <c r="H1126" s="14"/>
      <c r="I1126" s="15"/>
      <c r="J1126" s="15"/>
      <c r="K1126" s="34" t="s">
        <v>5969</v>
      </c>
      <c r="L1126" s="1890" t="s">
        <v>5310</v>
      </c>
      <c r="M1126" s="76">
        <v>19000</v>
      </c>
      <c r="N1126" s="12"/>
      <c r="O1126" s="77"/>
      <c r="R1126" s="1653"/>
    </row>
    <row r="1127" spans="1:18" s="1647" customFormat="1" ht="31.5" hidden="1" x14ac:dyDescent="0.25">
      <c r="A1127" s="80">
        <v>13</v>
      </c>
      <c r="B1127" s="2033" t="s">
        <v>2416</v>
      </c>
      <c r="C1127" s="81" t="s">
        <v>7266</v>
      </c>
      <c r="D1127" s="1417" t="s">
        <v>4405</v>
      </c>
      <c r="E1127" s="14"/>
      <c r="F1127" s="13">
        <v>19000</v>
      </c>
      <c r="G1127" s="14" t="s">
        <v>5974</v>
      </c>
      <c r="H1127" s="14"/>
      <c r="I1127" s="15"/>
      <c r="J1127" s="15"/>
      <c r="K1127" s="34" t="s">
        <v>5969</v>
      </c>
      <c r="L1127" s="1890" t="s">
        <v>5310</v>
      </c>
      <c r="M1127" s="76">
        <v>19000</v>
      </c>
      <c r="N1127" s="12"/>
      <c r="O1127" s="77"/>
      <c r="Q1127" s="1769"/>
    </row>
    <row r="1128" spans="1:18" s="1647" customFormat="1" ht="47.25" hidden="1" x14ac:dyDescent="0.2">
      <c r="A1128" s="80">
        <v>13</v>
      </c>
      <c r="B1128" s="2012" t="s">
        <v>2285</v>
      </c>
      <c r="C1128" s="81" t="s">
        <v>7133</v>
      </c>
      <c r="D1128" s="1417" t="s">
        <v>4073</v>
      </c>
      <c r="E1128" s="36"/>
      <c r="F1128" s="35">
        <v>20000</v>
      </c>
      <c r="G1128" s="14" t="s">
        <v>5974</v>
      </c>
      <c r="H1128" s="36"/>
      <c r="I1128" s="37"/>
      <c r="J1128" s="37"/>
      <c r="K1128" s="80" t="s">
        <v>5969</v>
      </c>
      <c r="L1128" s="1890" t="s">
        <v>5320</v>
      </c>
      <c r="M1128" s="39">
        <v>20000</v>
      </c>
      <c r="N1128" s="1243"/>
      <c r="O1128" s="143"/>
      <c r="P1128" s="1672"/>
    </row>
    <row r="1129" spans="1:18" s="1647" customFormat="1" ht="47.25" hidden="1" x14ac:dyDescent="0.25">
      <c r="A1129" s="80">
        <v>13</v>
      </c>
      <c r="B1129" s="2033" t="s">
        <v>2300</v>
      </c>
      <c r="C1129" s="81" t="s">
        <v>7133</v>
      </c>
      <c r="D1129" s="1417" t="s">
        <v>4341</v>
      </c>
      <c r="E1129" s="14"/>
      <c r="F1129" s="13">
        <v>20000</v>
      </c>
      <c r="G1129" s="14" t="s">
        <v>5974</v>
      </c>
      <c r="H1129" s="14"/>
      <c r="I1129" s="15"/>
      <c r="J1129" s="15"/>
      <c r="K1129" s="34" t="s">
        <v>5969</v>
      </c>
      <c r="L1129" s="1856" t="s">
        <v>5296</v>
      </c>
      <c r="M1129" s="76">
        <v>20000</v>
      </c>
      <c r="N1129" s="12"/>
      <c r="O1129" s="77"/>
    </row>
    <row r="1130" spans="1:18" s="1647" customFormat="1" ht="31.5" hidden="1" x14ac:dyDescent="0.25">
      <c r="A1130" s="80">
        <v>13</v>
      </c>
      <c r="B1130" s="2033" t="s">
        <v>2384</v>
      </c>
      <c r="C1130" s="81" t="s">
        <v>7266</v>
      </c>
      <c r="D1130" s="1417" t="s">
        <v>4356</v>
      </c>
      <c r="E1130" s="14"/>
      <c r="F1130" s="13">
        <v>20000</v>
      </c>
      <c r="G1130" s="14" t="s">
        <v>5974</v>
      </c>
      <c r="H1130" s="14"/>
      <c r="I1130" s="15"/>
      <c r="J1130" s="15"/>
      <c r="K1130" s="34" t="s">
        <v>5969</v>
      </c>
      <c r="L1130" s="1856" t="s">
        <v>5304</v>
      </c>
      <c r="M1130" s="76">
        <v>20000</v>
      </c>
      <c r="N1130" s="12"/>
      <c r="O1130" s="77"/>
      <c r="R1130" s="1700"/>
    </row>
    <row r="1131" spans="1:18" s="1647" customFormat="1" ht="31.5" hidden="1" x14ac:dyDescent="0.25">
      <c r="A1131" s="80">
        <v>13</v>
      </c>
      <c r="B1131" s="2033" t="s">
        <v>2424</v>
      </c>
      <c r="C1131" s="81" t="s">
        <v>7259</v>
      </c>
      <c r="D1131" s="1417" t="s">
        <v>4353</v>
      </c>
      <c r="E1131" s="14"/>
      <c r="F1131" s="13">
        <v>20000</v>
      </c>
      <c r="G1131" s="14" t="s">
        <v>5974</v>
      </c>
      <c r="H1131" s="14"/>
      <c r="I1131" s="15"/>
      <c r="J1131" s="15"/>
      <c r="K1131" s="34" t="s">
        <v>5969</v>
      </c>
      <c r="L1131" s="1856" t="s">
        <v>5304</v>
      </c>
      <c r="M1131" s="76">
        <v>20000</v>
      </c>
      <c r="N1131" s="12"/>
      <c r="O1131" s="77"/>
    </row>
    <row r="1132" spans="1:18" s="1647" customFormat="1" ht="47.25" hidden="1" x14ac:dyDescent="0.25">
      <c r="A1132" s="80">
        <v>13</v>
      </c>
      <c r="B1132" s="2033" t="s">
        <v>2460</v>
      </c>
      <c r="C1132" s="81" t="s">
        <v>7845</v>
      </c>
      <c r="D1132" s="1417" t="s">
        <v>3844</v>
      </c>
      <c r="E1132" s="14"/>
      <c r="F1132" s="13">
        <v>20000</v>
      </c>
      <c r="G1132" s="14" t="s">
        <v>5974</v>
      </c>
      <c r="H1132" s="14"/>
      <c r="I1132" s="15"/>
      <c r="J1132" s="15"/>
      <c r="K1132" s="34" t="s">
        <v>5969</v>
      </c>
      <c r="L1132" s="1890" t="s">
        <v>5320</v>
      </c>
      <c r="M1132" s="76">
        <v>20000</v>
      </c>
      <c r="N1132" s="12"/>
      <c r="O1132" s="77"/>
    </row>
    <row r="1133" spans="1:18" s="1647" customFormat="1" ht="31.5" hidden="1" x14ac:dyDescent="0.25">
      <c r="A1133" s="80">
        <v>13</v>
      </c>
      <c r="B1133" s="2033" t="s">
        <v>2498</v>
      </c>
      <c r="C1133" s="81" t="s">
        <v>7845</v>
      </c>
      <c r="D1133" s="1417" t="s">
        <v>3952</v>
      </c>
      <c r="E1133" s="14"/>
      <c r="F1133" s="13">
        <v>20000</v>
      </c>
      <c r="G1133" s="14" t="s">
        <v>5974</v>
      </c>
      <c r="H1133" s="14"/>
      <c r="I1133" s="15"/>
      <c r="J1133" s="15"/>
      <c r="K1133" s="34" t="s">
        <v>5969</v>
      </c>
      <c r="L1133" s="1890" t="s">
        <v>5320</v>
      </c>
      <c r="M1133" s="76">
        <v>20000</v>
      </c>
      <c r="N1133" s="12"/>
      <c r="O1133" s="77"/>
    </row>
    <row r="1134" spans="1:18" s="1647" customFormat="1" ht="31.5" hidden="1" x14ac:dyDescent="0.25">
      <c r="A1134" s="80">
        <v>13</v>
      </c>
      <c r="B1134" s="2033" t="s">
        <v>2510</v>
      </c>
      <c r="C1134" s="81" t="s">
        <v>7845</v>
      </c>
      <c r="D1134" s="1417" t="s">
        <v>3955</v>
      </c>
      <c r="E1134" s="14"/>
      <c r="F1134" s="13">
        <v>20000</v>
      </c>
      <c r="G1134" s="14" t="s">
        <v>5974</v>
      </c>
      <c r="H1134" s="14"/>
      <c r="I1134" s="15"/>
      <c r="J1134" s="15"/>
      <c r="K1134" s="34" t="s">
        <v>5969</v>
      </c>
      <c r="L1134" s="1890" t="s">
        <v>5320</v>
      </c>
      <c r="M1134" s="76">
        <v>20000</v>
      </c>
      <c r="N1134" s="12"/>
      <c r="O1134" s="77"/>
      <c r="Q1134" s="1653"/>
    </row>
    <row r="1135" spans="1:18" s="1647" customFormat="1" ht="47.25" hidden="1" x14ac:dyDescent="0.25">
      <c r="A1135" s="80">
        <v>13</v>
      </c>
      <c r="B1135" s="2033" t="s">
        <v>2516</v>
      </c>
      <c r="C1135" s="81" t="s">
        <v>7845</v>
      </c>
      <c r="D1135" s="1417" t="s">
        <v>3950</v>
      </c>
      <c r="E1135" s="14"/>
      <c r="F1135" s="13">
        <v>20000</v>
      </c>
      <c r="G1135" s="14" t="s">
        <v>5974</v>
      </c>
      <c r="H1135" s="14"/>
      <c r="I1135" s="15"/>
      <c r="J1135" s="15"/>
      <c r="K1135" s="34" t="s">
        <v>5969</v>
      </c>
      <c r="L1135" s="1925" t="s">
        <v>5320</v>
      </c>
      <c r="M1135" s="76">
        <v>20000</v>
      </c>
      <c r="N1135" s="12"/>
      <c r="O1135" s="77"/>
      <c r="Q1135" s="1653"/>
    </row>
    <row r="1136" spans="1:18" s="1647" customFormat="1" ht="31.5" hidden="1" x14ac:dyDescent="0.25">
      <c r="A1136" s="80">
        <v>13</v>
      </c>
      <c r="B1136" s="2033" t="s">
        <v>2517</v>
      </c>
      <c r="C1136" s="81" t="s">
        <v>7845</v>
      </c>
      <c r="D1136" s="1417" t="s">
        <v>3951</v>
      </c>
      <c r="E1136" s="14"/>
      <c r="F1136" s="13">
        <v>20000</v>
      </c>
      <c r="G1136" s="14" t="s">
        <v>5974</v>
      </c>
      <c r="H1136" s="14"/>
      <c r="I1136" s="15"/>
      <c r="J1136" s="15"/>
      <c r="K1136" s="34" t="s">
        <v>5969</v>
      </c>
      <c r="L1136" s="1925" t="s">
        <v>5320</v>
      </c>
      <c r="M1136" s="76">
        <v>20000</v>
      </c>
      <c r="N1136" s="12"/>
      <c r="O1136" s="77"/>
      <c r="Q1136" s="1653"/>
    </row>
    <row r="1137" spans="1:18" s="1647" customFormat="1" ht="47.25" hidden="1" x14ac:dyDescent="0.25">
      <c r="A1137" s="80">
        <v>13</v>
      </c>
      <c r="B1137" s="2033" t="s">
        <v>2518</v>
      </c>
      <c r="C1137" s="81" t="s">
        <v>7845</v>
      </c>
      <c r="D1137" s="1417" t="s">
        <v>3985</v>
      </c>
      <c r="E1137" s="14"/>
      <c r="F1137" s="13">
        <v>20000</v>
      </c>
      <c r="G1137" s="14" t="s">
        <v>5974</v>
      </c>
      <c r="H1137" s="14"/>
      <c r="I1137" s="15"/>
      <c r="J1137" s="15"/>
      <c r="K1137" s="34" t="s">
        <v>5969</v>
      </c>
      <c r="L1137" s="1890" t="s">
        <v>5320</v>
      </c>
      <c r="M1137" s="76">
        <v>20000</v>
      </c>
      <c r="N1137" s="12"/>
      <c r="O1137" s="77"/>
    </row>
    <row r="1138" spans="1:18" s="1647" customFormat="1" ht="47.25" hidden="1" x14ac:dyDescent="0.25">
      <c r="A1138" s="80">
        <v>13</v>
      </c>
      <c r="B1138" s="2033" t="s">
        <v>2520</v>
      </c>
      <c r="C1138" s="81" t="s">
        <v>7845</v>
      </c>
      <c r="D1138" s="1417" t="s">
        <v>3953</v>
      </c>
      <c r="E1138" s="14"/>
      <c r="F1138" s="13">
        <v>20000</v>
      </c>
      <c r="G1138" s="14" t="s">
        <v>5974</v>
      </c>
      <c r="H1138" s="14"/>
      <c r="I1138" s="15"/>
      <c r="J1138" s="15"/>
      <c r="K1138" s="34" t="s">
        <v>5969</v>
      </c>
      <c r="L1138" s="1890" t="s">
        <v>5320</v>
      </c>
      <c r="M1138" s="76">
        <v>20000</v>
      </c>
      <c r="N1138" s="12"/>
      <c r="O1138" s="77"/>
    </row>
    <row r="1139" spans="1:18" s="1647" customFormat="1" ht="31.5" hidden="1" x14ac:dyDescent="0.25">
      <c r="A1139" s="80">
        <v>13</v>
      </c>
      <c r="B1139" s="2033" t="s">
        <v>2526</v>
      </c>
      <c r="C1139" s="81" t="s">
        <v>7845</v>
      </c>
      <c r="D1139" s="1417" t="s">
        <v>3956</v>
      </c>
      <c r="E1139" s="14"/>
      <c r="F1139" s="13">
        <v>20000</v>
      </c>
      <c r="G1139" s="14" t="s">
        <v>5974</v>
      </c>
      <c r="H1139" s="14"/>
      <c r="I1139" s="15"/>
      <c r="J1139" s="15"/>
      <c r="K1139" s="34" t="s">
        <v>5969</v>
      </c>
      <c r="L1139" s="1890" t="s">
        <v>5320</v>
      </c>
      <c r="M1139" s="76">
        <v>20000</v>
      </c>
      <c r="N1139" s="12"/>
      <c r="O1139" s="77"/>
    </row>
    <row r="1140" spans="1:18" s="1647" customFormat="1" ht="31.5" hidden="1" x14ac:dyDescent="0.25">
      <c r="A1140" s="80">
        <v>13</v>
      </c>
      <c r="B1140" s="2033" t="s">
        <v>2527</v>
      </c>
      <c r="C1140" s="81" t="s">
        <v>7845</v>
      </c>
      <c r="D1140" s="1417" t="s">
        <v>3957</v>
      </c>
      <c r="E1140" s="14"/>
      <c r="F1140" s="13">
        <v>20000</v>
      </c>
      <c r="G1140" s="14" t="s">
        <v>5974</v>
      </c>
      <c r="H1140" s="14"/>
      <c r="I1140" s="15"/>
      <c r="J1140" s="15"/>
      <c r="K1140" s="34" t="s">
        <v>5969</v>
      </c>
      <c r="L1140" s="1890" t="s">
        <v>5320</v>
      </c>
      <c r="M1140" s="76">
        <v>20000</v>
      </c>
      <c r="N1140" s="12"/>
      <c r="O1140" s="77"/>
    </row>
    <row r="1141" spans="1:18" s="1647" customFormat="1" ht="31.5" hidden="1" x14ac:dyDescent="0.25">
      <c r="A1141" s="80">
        <v>13</v>
      </c>
      <c r="B1141" s="2033" t="s">
        <v>2530</v>
      </c>
      <c r="C1141" s="81" t="s">
        <v>7845</v>
      </c>
      <c r="D1141" s="1417" t="s">
        <v>3962</v>
      </c>
      <c r="E1141" s="14"/>
      <c r="F1141" s="13">
        <v>20000</v>
      </c>
      <c r="G1141" s="14" t="s">
        <v>5974</v>
      </c>
      <c r="H1141" s="14"/>
      <c r="I1141" s="15"/>
      <c r="J1141" s="15"/>
      <c r="K1141" s="34" t="s">
        <v>5969</v>
      </c>
      <c r="L1141" s="1890" t="s">
        <v>5320</v>
      </c>
      <c r="M1141" s="76">
        <v>20000</v>
      </c>
      <c r="N1141" s="12"/>
      <c r="O1141" s="77"/>
    </row>
    <row r="1142" spans="1:18" s="1647" customFormat="1" ht="31.5" hidden="1" x14ac:dyDescent="0.25">
      <c r="A1142" s="80">
        <v>13</v>
      </c>
      <c r="B1142" s="2033" t="s">
        <v>2533</v>
      </c>
      <c r="C1142" s="81" t="s">
        <v>7845</v>
      </c>
      <c r="D1142" s="1417" t="s">
        <v>3960</v>
      </c>
      <c r="E1142" s="14"/>
      <c r="F1142" s="13">
        <v>20000</v>
      </c>
      <c r="G1142" s="14" t="s">
        <v>5974</v>
      </c>
      <c r="H1142" s="14"/>
      <c r="I1142" s="15"/>
      <c r="J1142" s="15"/>
      <c r="K1142" s="34" t="s">
        <v>5969</v>
      </c>
      <c r="L1142" s="1925" t="s">
        <v>5320</v>
      </c>
      <c r="M1142" s="76">
        <v>20000</v>
      </c>
      <c r="N1142" s="12"/>
      <c r="O1142" s="77"/>
    </row>
    <row r="1143" spans="1:18" s="1647" customFormat="1" ht="31.5" hidden="1" x14ac:dyDescent="0.25">
      <c r="A1143" s="80">
        <v>13</v>
      </c>
      <c r="B1143" s="2033" t="s">
        <v>2578</v>
      </c>
      <c r="C1143" s="81" t="s">
        <v>7845</v>
      </c>
      <c r="D1143" s="1417" t="s">
        <v>3845</v>
      </c>
      <c r="E1143" s="14"/>
      <c r="F1143" s="13">
        <v>20000</v>
      </c>
      <c r="G1143" s="14" t="s">
        <v>5974</v>
      </c>
      <c r="H1143" s="14"/>
      <c r="I1143" s="15"/>
      <c r="J1143" s="15"/>
      <c r="K1143" s="34" t="s">
        <v>5969</v>
      </c>
      <c r="L1143" s="1890" t="s">
        <v>5320</v>
      </c>
      <c r="M1143" s="76">
        <v>20000</v>
      </c>
      <c r="N1143" s="12"/>
      <c r="O1143" s="77"/>
    </row>
    <row r="1144" spans="1:18" s="1647" customFormat="1" ht="31.5" hidden="1" x14ac:dyDescent="0.25">
      <c r="A1144" s="80">
        <v>13</v>
      </c>
      <c r="B1144" s="2033" t="s">
        <v>2652</v>
      </c>
      <c r="C1144" s="81" t="s">
        <v>7845</v>
      </c>
      <c r="D1144" s="1417" t="s">
        <v>4278</v>
      </c>
      <c r="E1144" s="14"/>
      <c r="F1144" s="13">
        <v>20000</v>
      </c>
      <c r="G1144" s="14" t="s">
        <v>5974</v>
      </c>
      <c r="H1144" s="14"/>
      <c r="I1144" s="15"/>
      <c r="J1144" s="1702"/>
      <c r="K1144" s="34" t="s">
        <v>5969</v>
      </c>
      <c r="L1144" s="1890" t="s">
        <v>5303</v>
      </c>
      <c r="M1144" s="76">
        <v>20000</v>
      </c>
      <c r="N1144" s="12"/>
      <c r="O1144" s="77"/>
    </row>
    <row r="1145" spans="1:18" s="1647" customFormat="1" ht="31.5" hidden="1" x14ac:dyDescent="0.25">
      <c r="A1145" s="80">
        <v>13</v>
      </c>
      <c r="B1145" s="2033" t="s">
        <v>2654</v>
      </c>
      <c r="C1145" s="81" t="s">
        <v>7845</v>
      </c>
      <c r="D1145" s="1417" t="s">
        <v>4285</v>
      </c>
      <c r="E1145" s="14"/>
      <c r="F1145" s="13">
        <v>20000</v>
      </c>
      <c r="G1145" s="14" t="s">
        <v>5974</v>
      </c>
      <c r="H1145" s="14"/>
      <c r="I1145" s="15"/>
      <c r="J1145" s="15"/>
      <c r="K1145" s="34" t="s">
        <v>5969</v>
      </c>
      <c r="L1145" s="1890" t="s">
        <v>5303</v>
      </c>
      <c r="M1145" s="76">
        <v>20000</v>
      </c>
      <c r="N1145" s="12"/>
      <c r="O1145" s="77"/>
      <c r="Q1145" s="1748"/>
    </row>
    <row r="1146" spans="1:18" s="1647" customFormat="1" ht="31.5" hidden="1" x14ac:dyDescent="0.25">
      <c r="A1146" s="80">
        <v>13</v>
      </c>
      <c r="B1146" s="2033" t="s">
        <v>2658</v>
      </c>
      <c r="C1146" s="81" t="s">
        <v>7845</v>
      </c>
      <c r="D1146" s="1417" t="s">
        <v>4452</v>
      </c>
      <c r="E1146" s="14"/>
      <c r="F1146" s="13">
        <v>20000</v>
      </c>
      <c r="G1146" s="14" t="s">
        <v>5974</v>
      </c>
      <c r="H1146" s="14"/>
      <c r="I1146" s="15"/>
      <c r="J1146" s="15"/>
      <c r="K1146" s="34" t="s">
        <v>5969</v>
      </c>
      <c r="L1146" s="1890" t="s">
        <v>5307</v>
      </c>
      <c r="M1146" s="76">
        <v>20000</v>
      </c>
      <c r="N1146" s="12"/>
      <c r="O1146" s="77"/>
    </row>
    <row r="1147" spans="1:18" s="1647" customFormat="1" ht="31.5" hidden="1" x14ac:dyDescent="0.25">
      <c r="A1147" s="80">
        <v>13</v>
      </c>
      <c r="B1147" s="2033" t="s">
        <v>2727</v>
      </c>
      <c r="C1147" s="81" t="s">
        <v>7047</v>
      </c>
      <c r="D1147" s="1417" t="s">
        <v>4208</v>
      </c>
      <c r="E1147" s="14"/>
      <c r="F1147" s="13">
        <v>20000</v>
      </c>
      <c r="G1147" s="14" t="s">
        <v>5974</v>
      </c>
      <c r="H1147" s="14"/>
      <c r="I1147" s="15"/>
      <c r="J1147" s="15"/>
      <c r="K1147" s="34" t="s">
        <v>5969</v>
      </c>
      <c r="L1147" s="1856" t="s">
        <v>5295</v>
      </c>
      <c r="M1147" s="76">
        <v>20000</v>
      </c>
      <c r="N1147" s="12"/>
      <c r="O1147" s="77"/>
      <c r="R1147" s="1672"/>
    </row>
    <row r="1148" spans="1:18" s="1647" customFormat="1" ht="31.5" hidden="1" x14ac:dyDescent="0.25">
      <c r="A1148" s="80">
        <v>13</v>
      </c>
      <c r="B1148" s="2033" t="s">
        <v>2737</v>
      </c>
      <c r="C1148" s="87" t="s">
        <v>7047</v>
      </c>
      <c r="D1148" s="1417" t="s">
        <v>4199</v>
      </c>
      <c r="E1148" s="14"/>
      <c r="F1148" s="13">
        <v>20000</v>
      </c>
      <c r="G1148" s="14" t="s">
        <v>5974</v>
      </c>
      <c r="H1148" s="14"/>
      <c r="I1148" s="15"/>
      <c r="J1148" s="15"/>
      <c r="K1148" s="34" t="s">
        <v>5969</v>
      </c>
      <c r="L1148" s="1856" t="s">
        <v>5294</v>
      </c>
      <c r="M1148" s="76">
        <v>20000</v>
      </c>
      <c r="N1148" s="12"/>
      <c r="O1148" s="77"/>
      <c r="Q1148" s="1700"/>
    </row>
    <row r="1149" spans="1:18" s="1647" customFormat="1" ht="31.5" hidden="1" x14ac:dyDescent="0.25">
      <c r="A1149" s="80">
        <v>13</v>
      </c>
      <c r="B1149" s="2033" t="s">
        <v>2718</v>
      </c>
      <c r="C1149" s="81" t="s">
        <v>7047</v>
      </c>
      <c r="D1149" s="1417" t="s">
        <v>4167</v>
      </c>
      <c r="E1149" s="36"/>
      <c r="F1149" s="13">
        <v>20000</v>
      </c>
      <c r="G1149" s="14" t="s">
        <v>5974</v>
      </c>
      <c r="H1149" s="14"/>
      <c r="I1149" s="15"/>
      <c r="J1149" s="15"/>
      <c r="K1149" s="34" t="s">
        <v>5969</v>
      </c>
      <c r="L1149" s="1890" t="s">
        <v>5294</v>
      </c>
      <c r="M1149" s="76">
        <v>20000</v>
      </c>
      <c r="N1149" s="12"/>
      <c r="O1149" s="77"/>
    </row>
    <row r="1150" spans="1:18" s="1647" customFormat="1" ht="31.5" hidden="1" x14ac:dyDescent="0.25">
      <c r="A1150" s="80">
        <v>13</v>
      </c>
      <c r="B1150" s="2033" t="s">
        <v>2756</v>
      </c>
      <c r="C1150" s="87" t="s">
        <v>7119</v>
      </c>
      <c r="D1150" s="1417" t="s">
        <v>4072</v>
      </c>
      <c r="E1150" s="36"/>
      <c r="F1150" s="35">
        <v>20000</v>
      </c>
      <c r="G1150" s="14" t="s">
        <v>5974</v>
      </c>
      <c r="H1150" s="36"/>
      <c r="I1150" s="37"/>
      <c r="J1150" s="37"/>
      <c r="K1150" s="80" t="s">
        <v>5969</v>
      </c>
      <c r="L1150" s="1890" t="s">
        <v>5320</v>
      </c>
      <c r="M1150" s="39">
        <v>20000</v>
      </c>
      <c r="N1150" s="1243"/>
      <c r="O1150" s="143"/>
    </row>
    <row r="1151" spans="1:18" s="1647" customFormat="1" ht="63" hidden="1" x14ac:dyDescent="0.25">
      <c r="A1151" s="80">
        <v>13</v>
      </c>
      <c r="B1151" s="2033" t="s">
        <v>2801</v>
      </c>
      <c r="C1151" s="81" t="s">
        <v>7173</v>
      </c>
      <c r="D1151" s="1417" t="s">
        <v>3920</v>
      </c>
      <c r="E1151" s="14"/>
      <c r="F1151" s="13">
        <v>20000</v>
      </c>
      <c r="G1151" s="14" t="s">
        <v>5974</v>
      </c>
      <c r="H1151" s="14"/>
      <c r="I1151" s="15"/>
      <c r="J1151" s="15"/>
      <c r="K1151" s="34" t="s">
        <v>5969</v>
      </c>
      <c r="L1151" s="1890" t="s">
        <v>5319</v>
      </c>
      <c r="M1151" s="76">
        <v>20000</v>
      </c>
      <c r="N1151" s="12"/>
      <c r="O1151" s="77"/>
    </row>
    <row r="1152" spans="1:18" s="1647" customFormat="1" ht="47.25" hidden="1" x14ac:dyDescent="0.25">
      <c r="A1152" s="80">
        <v>13</v>
      </c>
      <c r="B1152" s="2033" t="s">
        <v>2810</v>
      </c>
      <c r="C1152" s="81" t="s">
        <v>7173</v>
      </c>
      <c r="D1152" s="1417" t="s">
        <v>4046</v>
      </c>
      <c r="E1152" s="14"/>
      <c r="F1152" s="13">
        <v>20000</v>
      </c>
      <c r="G1152" s="14" t="s">
        <v>5974</v>
      </c>
      <c r="H1152" s="14"/>
      <c r="I1152" s="15"/>
      <c r="J1152" s="15"/>
      <c r="K1152" s="34" t="s">
        <v>5969</v>
      </c>
      <c r="L1152" s="1890" t="s">
        <v>5316</v>
      </c>
      <c r="M1152" s="76">
        <v>20000</v>
      </c>
      <c r="N1152" s="12"/>
      <c r="O1152" s="77"/>
    </row>
    <row r="1153" spans="1:18" s="1647" customFormat="1" ht="31.5" hidden="1" x14ac:dyDescent="0.25">
      <c r="A1153" s="80">
        <v>13</v>
      </c>
      <c r="B1153" s="2033" t="s">
        <v>2811</v>
      </c>
      <c r="C1153" s="81" t="s">
        <v>7173</v>
      </c>
      <c r="D1153" s="1417" t="s">
        <v>4044</v>
      </c>
      <c r="E1153" s="14"/>
      <c r="F1153" s="13">
        <v>20000</v>
      </c>
      <c r="G1153" s="14" t="s">
        <v>5974</v>
      </c>
      <c r="H1153" s="14"/>
      <c r="I1153" s="15"/>
      <c r="J1153" s="15"/>
      <c r="K1153" s="34" t="s">
        <v>5969</v>
      </c>
      <c r="L1153" s="1890" t="s">
        <v>5320</v>
      </c>
      <c r="M1153" s="76">
        <v>20000</v>
      </c>
      <c r="N1153" s="12"/>
      <c r="O1153" s="77"/>
    </row>
    <row r="1154" spans="1:18" s="1647" customFormat="1" ht="31.5" hidden="1" x14ac:dyDescent="0.25">
      <c r="A1154" s="80">
        <v>13</v>
      </c>
      <c r="B1154" s="2033" t="s">
        <v>2812</v>
      </c>
      <c r="C1154" s="81" t="s">
        <v>7173</v>
      </c>
      <c r="D1154" s="1417" t="s">
        <v>4043</v>
      </c>
      <c r="E1154" s="14"/>
      <c r="F1154" s="13">
        <v>20000</v>
      </c>
      <c r="G1154" s="14" t="s">
        <v>5974</v>
      </c>
      <c r="H1154" s="14"/>
      <c r="I1154" s="15"/>
      <c r="J1154" s="15"/>
      <c r="K1154" s="34" t="s">
        <v>5969</v>
      </c>
      <c r="L1154" s="1890" t="s">
        <v>5320</v>
      </c>
      <c r="M1154" s="76">
        <v>20000</v>
      </c>
      <c r="N1154" s="12"/>
      <c r="O1154" s="77"/>
    </row>
    <row r="1155" spans="1:18" s="1647" customFormat="1" ht="31.5" hidden="1" x14ac:dyDescent="0.25">
      <c r="A1155" s="80">
        <v>13</v>
      </c>
      <c r="B1155" s="2033" t="s">
        <v>2813</v>
      </c>
      <c r="C1155" s="81" t="s">
        <v>7173</v>
      </c>
      <c r="D1155" s="1417" t="s">
        <v>3905</v>
      </c>
      <c r="E1155" s="14"/>
      <c r="F1155" s="13">
        <v>20000</v>
      </c>
      <c r="G1155" s="14" t="s">
        <v>5974</v>
      </c>
      <c r="H1155" s="14"/>
      <c r="I1155" s="15"/>
      <c r="J1155" s="15"/>
      <c r="K1155" s="34" t="s">
        <v>5969</v>
      </c>
      <c r="L1155" s="1890" t="s">
        <v>5320</v>
      </c>
      <c r="M1155" s="76">
        <v>20000</v>
      </c>
      <c r="N1155" s="12"/>
      <c r="O1155" s="77"/>
    </row>
    <row r="1156" spans="1:18" s="1647" customFormat="1" ht="31.5" hidden="1" x14ac:dyDescent="0.25">
      <c r="A1156" s="80">
        <v>13</v>
      </c>
      <c r="B1156" s="2033" t="s">
        <v>2814</v>
      </c>
      <c r="C1156" s="81" t="s">
        <v>7173</v>
      </c>
      <c r="D1156" s="1417" t="s">
        <v>4047</v>
      </c>
      <c r="E1156" s="14"/>
      <c r="F1156" s="13">
        <v>20000</v>
      </c>
      <c r="G1156" s="14" t="s">
        <v>5974</v>
      </c>
      <c r="H1156" s="14"/>
      <c r="I1156" s="15"/>
      <c r="J1156" s="15"/>
      <c r="K1156" s="34" t="s">
        <v>5969</v>
      </c>
      <c r="L1156" s="1890" t="s">
        <v>5320</v>
      </c>
      <c r="M1156" s="76">
        <v>20000</v>
      </c>
      <c r="N1156" s="12"/>
      <c r="O1156" s="77"/>
    </row>
    <row r="1157" spans="1:18" s="1647" customFormat="1" ht="63" hidden="1" x14ac:dyDescent="0.25">
      <c r="A1157" s="80">
        <v>13</v>
      </c>
      <c r="B1157" s="2033" t="s">
        <v>2190</v>
      </c>
      <c r="C1157" s="81" t="s">
        <v>7173</v>
      </c>
      <c r="D1157" s="1417" t="s">
        <v>4306</v>
      </c>
      <c r="E1157" s="14"/>
      <c r="F1157" s="13">
        <v>20000</v>
      </c>
      <c r="G1157" s="14" t="s">
        <v>5974</v>
      </c>
      <c r="H1157" s="14"/>
      <c r="I1157" s="15"/>
      <c r="J1157" s="15"/>
      <c r="K1157" s="34" t="s">
        <v>5969</v>
      </c>
      <c r="L1157" s="1890" t="s">
        <v>5303</v>
      </c>
      <c r="M1157" s="76">
        <v>20000</v>
      </c>
      <c r="N1157" s="12"/>
      <c r="O1157" s="77"/>
    </row>
    <row r="1158" spans="1:18" s="1647" customFormat="1" ht="31.5" hidden="1" x14ac:dyDescent="0.25">
      <c r="A1158" s="80">
        <v>13</v>
      </c>
      <c r="B1158" s="2033" t="s">
        <v>2842</v>
      </c>
      <c r="C1158" s="81" t="s">
        <v>7173</v>
      </c>
      <c r="D1158" s="1417" t="s">
        <v>4256</v>
      </c>
      <c r="E1158" s="14"/>
      <c r="F1158" s="13">
        <v>20000</v>
      </c>
      <c r="G1158" s="14" t="s">
        <v>5974</v>
      </c>
      <c r="H1158" s="14"/>
      <c r="I1158" s="15"/>
      <c r="J1158" s="15"/>
      <c r="K1158" s="34" t="s">
        <v>5969</v>
      </c>
      <c r="L1158" s="1890" t="s">
        <v>5303</v>
      </c>
      <c r="M1158" s="76">
        <v>20000</v>
      </c>
      <c r="N1158" s="12"/>
      <c r="O1158" s="77"/>
    </row>
    <row r="1159" spans="1:18" s="1647" customFormat="1" ht="31.5" hidden="1" x14ac:dyDescent="0.25">
      <c r="A1159" s="80">
        <v>13</v>
      </c>
      <c r="B1159" s="2033" t="s">
        <v>2845</v>
      </c>
      <c r="C1159" s="81" t="s">
        <v>7173</v>
      </c>
      <c r="D1159" s="1417" t="s">
        <v>4262</v>
      </c>
      <c r="E1159" s="14"/>
      <c r="F1159" s="13">
        <v>20000</v>
      </c>
      <c r="G1159" s="14" t="s">
        <v>5974</v>
      </c>
      <c r="H1159" s="14"/>
      <c r="I1159" s="15"/>
      <c r="J1159" s="15"/>
      <c r="K1159" s="34" t="s">
        <v>5969</v>
      </c>
      <c r="L1159" s="1890" t="s">
        <v>5303</v>
      </c>
      <c r="M1159" s="76">
        <v>20000</v>
      </c>
      <c r="N1159" s="12"/>
      <c r="O1159" s="77"/>
    </row>
    <row r="1160" spans="1:18" s="1647" customFormat="1" ht="47.25" hidden="1" x14ac:dyDescent="0.25">
      <c r="A1160" s="80">
        <v>13</v>
      </c>
      <c r="B1160" s="2033" t="s">
        <v>2858</v>
      </c>
      <c r="C1160" s="81" t="s">
        <v>7173</v>
      </c>
      <c r="D1160" s="1417" t="s">
        <v>4304</v>
      </c>
      <c r="E1160" s="14"/>
      <c r="F1160" s="13">
        <v>20000</v>
      </c>
      <c r="G1160" s="14" t="s">
        <v>5974</v>
      </c>
      <c r="H1160" s="14"/>
      <c r="I1160" s="15"/>
      <c r="J1160" s="15"/>
      <c r="K1160" s="34" t="s">
        <v>5969</v>
      </c>
      <c r="L1160" s="1890" t="s">
        <v>5303</v>
      </c>
      <c r="M1160" s="76">
        <v>20000</v>
      </c>
      <c r="N1160" s="12"/>
      <c r="O1160" s="77"/>
    </row>
    <row r="1161" spans="1:18" s="1647" customFormat="1" ht="31.5" hidden="1" x14ac:dyDescent="0.25">
      <c r="A1161" s="80">
        <v>13</v>
      </c>
      <c r="B1161" s="2033" t="s">
        <v>2323</v>
      </c>
      <c r="C1161" s="81" t="s">
        <v>6409</v>
      </c>
      <c r="D1161" s="1417" t="s">
        <v>4089</v>
      </c>
      <c r="E1161" s="14"/>
      <c r="F1161" s="13">
        <v>22000</v>
      </c>
      <c r="G1161" s="14" t="s">
        <v>5974</v>
      </c>
      <c r="H1161" s="14"/>
      <c r="I1161" s="15"/>
      <c r="J1161" s="15"/>
      <c r="K1161" s="34" t="s">
        <v>5969</v>
      </c>
      <c r="L1161" s="1890" t="s">
        <v>5041</v>
      </c>
      <c r="M1161" s="76">
        <v>22000</v>
      </c>
      <c r="N1161" s="12"/>
      <c r="O1161" s="77"/>
      <c r="R1161" s="1653"/>
    </row>
    <row r="1162" spans="1:18" s="1647" customFormat="1" ht="31.5" hidden="1" x14ac:dyDescent="0.25">
      <c r="A1162" s="80">
        <v>13</v>
      </c>
      <c r="B1162" s="2033" t="s">
        <v>2290</v>
      </c>
      <c r="C1162" s="81" t="s">
        <v>7133</v>
      </c>
      <c r="D1162" s="1417" t="s">
        <v>4236</v>
      </c>
      <c r="E1162" s="14"/>
      <c r="F1162" s="13">
        <v>24000</v>
      </c>
      <c r="G1162" s="14" t="s">
        <v>5974</v>
      </c>
      <c r="H1162" s="14"/>
      <c r="I1162" s="15"/>
      <c r="J1162" s="15"/>
      <c r="K1162" s="34" t="s">
        <v>5969</v>
      </c>
      <c r="L1162" s="1890" t="s">
        <v>5299</v>
      </c>
      <c r="M1162" s="76">
        <v>24000</v>
      </c>
      <c r="N1162" s="12"/>
      <c r="O1162" s="77"/>
      <c r="R1162" s="1653"/>
    </row>
    <row r="1163" spans="1:18" s="1647" customFormat="1" ht="31.5" hidden="1" x14ac:dyDescent="0.25">
      <c r="A1163" s="80">
        <v>13</v>
      </c>
      <c r="B1163" s="2033" t="s">
        <v>2345</v>
      </c>
      <c r="C1163" s="81" t="s">
        <v>7790</v>
      </c>
      <c r="D1163" s="1417" t="s">
        <v>4238</v>
      </c>
      <c r="E1163" s="14"/>
      <c r="F1163" s="13">
        <v>24000</v>
      </c>
      <c r="G1163" s="14" t="s">
        <v>5974</v>
      </c>
      <c r="H1163" s="14"/>
      <c r="I1163" s="15"/>
      <c r="J1163" s="15"/>
      <c r="K1163" s="34" t="s">
        <v>5969</v>
      </c>
      <c r="L1163" s="1890" t="s">
        <v>5299</v>
      </c>
      <c r="M1163" s="76">
        <v>24000</v>
      </c>
      <c r="N1163" s="12"/>
      <c r="O1163" s="77"/>
      <c r="R1163" s="1653"/>
    </row>
    <row r="1164" spans="1:18" s="1647" customFormat="1" ht="47.25" hidden="1" x14ac:dyDescent="0.25">
      <c r="A1164" s="80">
        <v>13</v>
      </c>
      <c r="B1164" s="2033" t="s">
        <v>2427</v>
      </c>
      <c r="C1164" s="81" t="s">
        <v>7127</v>
      </c>
      <c r="D1164" s="1417" t="s">
        <v>4242</v>
      </c>
      <c r="E1164" s="14"/>
      <c r="F1164" s="13">
        <v>24000</v>
      </c>
      <c r="G1164" s="14" t="s">
        <v>5974</v>
      </c>
      <c r="H1164" s="14"/>
      <c r="I1164" s="15"/>
      <c r="J1164" s="15"/>
      <c r="K1164" s="34" t="s">
        <v>5969</v>
      </c>
      <c r="L1164" s="1890" t="s">
        <v>5300</v>
      </c>
      <c r="M1164" s="76">
        <v>24000</v>
      </c>
      <c r="N1164" s="12"/>
      <c r="O1164" s="77"/>
    </row>
    <row r="1165" spans="1:18" s="1647" customFormat="1" ht="31.5" hidden="1" x14ac:dyDescent="0.25">
      <c r="A1165" s="80">
        <v>13</v>
      </c>
      <c r="B1165" s="2033" t="s">
        <v>2650</v>
      </c>
      <c r="C1165" s="81" t="s">
        <v>7845</v>
      </c>
      <c r="D1165" s="1417" t="s">
        <v>4283</v>
      </c>
      <c r="E1165" s="14"/>
      <c r="F1165" s="13">
        <v>24000</v>
      </c>
      <c r="G1165" s="14" t="s">
        <v>5974</v>
      </c>
      <c r="H1165" s="14"/>
      <c r="I1165" s="15"/>
      <c r="J1165" s="15"/>
      <c r="K1165" s="34" t="s">
        <v>5969</v>
      </c>
      <c r="L1165" s="1890" t="s">
        <v>5303</v>
      </c>
      <c r="M1165" s="76">
        <v>24000</v>
      </c>
      <c r="N1165" s="12"/>
      <c r="O1165" s="77"/>
    </row>
    <row r="1166" spans="1:18" s="1647" customFormat="1" ht="31.5" hidden="1" x14ac:dyDescent="0.25">
      <c r="A1166" s="80">
        <v>13</v>
      </c>
      <c r="B1166" s="2033" t="s">
        <v>2653</v>
      </c>
      <c r="C1166" s="81" t="s">
        <v>7845</v>
      </c>
      <c r="D1166" s="1417" t="s">
        <v>4268</v>
      </c>
      <c r="E1166" s="14"/>
      <c r="F1166" s="13">
        <v>24000</v>
      </c>
      <c r="G1166" s="14" t="s">
        <v>5974</v>
      </c>
      <c r="H1166" s="14"/>
      <c r="I1166" s="15"/>
      <c r="J1166" s="15"/>
      <c r="K1166" s="34" t="s">
        <v>5969</v>
      </c>
      <c r="L1166" s="1890" t="s">
        <v>5303</v>
      </c>
      <c r="M1166" s="76">
        <v>24000</v>
      </c>
      <c r="N1166" s="12"/>
      <c r="O1166" s="77"/>
    </row>
    <row r="1167" spans="1:18" s="1647" customFormat="1" ht="31.5" hidden="1" x14ac:dyDescent="0.25">
      <c r="A1167" s="80">
        <v>13</v>
      </c>
      <c r="B1167" s="2033" t="s">
        <v>2656</v>
      </c>
      <c r="C1167" s="81" t="s">
        <v>7845</v>
      </c>
      <c r="D1167" s="1417" t="s">
        <v>4284</v>
      </c>
      <c r="E1167" s="14"/>
      <c r="F1167" s="13">
        <v>24000</v>
      </c>
      <c r="G1167" s="14" t="s">
        <v>5974</v>
      </c>
      <c r="H1167" s="14"/>
      <c r="I1167" s="15"/>
      <c r="J1167" s="15"/>
      <c r="K1167" s="34" t="s">
        <v>5969</v>
      </c>
      <c r="L1167" s="1890" t="s">
        <v>5303</v>
      </c>
      <c r="M1167" s="76">
        <v>24000</v>
      </c>
      <c r="N1167" s="12"/>
      <c r="O1167" s="77"/>
    </row>
    <row r="1168" spans="1:18" s="1647" customFormat="1" ht="63" hidden="1" x14ac:dyDescent="0.25">
      <c r="A1168" s="80">
        <v>13</v>
      </c>
      <c r="B1168" s="2033" t="s">
        <v>2835</v>
      </c>
      <c r="C1168" s="81" t="s">
        <v>7173</v>
      </c>
      <c r="D1168" s="1417" t="s">
        <v>4301</v>
      </c>
      <c r="E1168" s="14"/>
      <c r="F1168" s="13">
        <v>24000</v>
      </c>
      <c r="G1168" s="14" t="s">
        <v>5974</v>
      </c>
      <c r="H1168" s="14"/>
      <c r="I1168" s="15"/>
      <c r="J1168" s="15"/>
      <c r="K1168" s="34" t="s">
        <v>5969</v>
      </c>
      <c r="L1168" s="1890" t="s">
        <v>5303</v>
      </c>
      <c r="M1168" s="76">
        <v>24000</v>
      </c>
      <c r="N1168" s="12"/>
      <c r="O1168" s="77"/>
    </row>
    <row r="1169" spans="1:18" s="1647" customFormat="1" ht="78.75" hidden="1" x14ac:dyDescent="0.25">
      <c r="A1169" s="80">
        <v>13</v>
      </c>
      <c r="B1169" s="2033" t="s">
        <v>2834</v>
      </c>
      <c r="C1169" s="81" t="s">
        <v>7173</v>
      </c>
      <c r="D1169" s="1417" t="s">
        <v>4297</v>
      </c>
      <c r="E1169" s="14"/>
      <c r="F1169" s="13">
        <v>24000</v>
      </c>
      <c r="G1169" s="14" t="s">
        <v>5974</v>
      </c>
      <c r="H1169" s="14"/>
      <c r="I1169" s="15"/>
      <c r="J1169" s="15"/>
      <c r="K1169" s="34" t="s">
        <v>5969</v>
      </c>
      <c r="L1169" s="1890" t="s">
        <v>5303</v>
      </c>
      <c r="M1169" s="76">
        <v>24000</v>
      </c>
      <c r="N1169" s="12"/>
      <c r="O1169" s="77"/>
      <c r="R1169" s="1653"/>
    </row>
    <row r="1170" spans="1:18" s="1647" customFormat="1" ht="78.75" hidden="1" x14ac:dyDescent="0.25">
      <c r="A1170" s="80">
        <v>13</v>
      </c>
      <c r="B1170" s="2033" t="s">
        <v>2833</v>
      </c>
      <c r="C1170" s="81" t="s">
        <v>7173</v>
      </c>
      <c r="D1170" s="1417" t="s">
        <v>4299</v>
      </c>
      <c r="E1170" s="14"/>
      <c r="F1170" s="13">
        <v>24000</v>
      </c>
      <c r="G1170" s="14" t="s">
        <v>5974</v>
      </c>
      <c r="H1170" s="14"/>
      <c r="I1170" s="15"/>
      <c r="J1170" s="15"/>
      <c r="K1170" s="34" t="s">
        <v>5969</v>
      </c>
      <c r="L1170" s="1890" t="s">
        <v>5303</v>
      </c>
      <c r="M1170" s="76">
        <v>24000</v>
      </c>
      <c r="N1170" s="12"/>
      <c r="O1170" s="77"/>
      <c r="P1170" s="1769"/>
      <c r="R1170" s="1664"/>
    </row>
    <row r="1171" spans="1:18" s="1647" customFormat="1" ht="63" hidden="1" x14ac:dyDescent="0.25">
      <c r="A1171" s="80">
        <v>13</v>
      </c>
      <c r="B1171" s="2033" t="s">
        <v>2832</v>
      </c>
      <c r="C1171" s="81" t="s">
        <v>7173</v>
      </c>
      <c r="D1171" s="1417" t="s">
        <v>4295</v>
      </c>
      <c r="E1171" s="14"/>
      <c r="F1171" s="13">
        <v>24000</v>
      </c>
      <c r="G1171" s="14" t="s">
        <v>5974</v>
      </c>
      <c r="H1171" s="14"/>
      <c r="I1171" s="15"/>
      <c r="J1171" s="15"/>
      <c r="K1171" s="34" t="s">
        <v>5969</v>
      </c>
      <c r="L1171" s="1890" t="s">
        <v>5303</v>
      </c>
      <c r="M1171" s="76">
        <v>24000</v>
      </c>
      <c r="N1171" s="12"/>
      <c r="O1171" s="77"/>
      <c r="P1171" s="1672"/>
    </row>
    <row r="1172" spans="1:18" s="1647" customFormat="1" ht="31.5" hidden="1" x14ac:dyDescent="0.25">
      <c r="A1172" s="80">
        <v>13</v>
      </c>
      <c r="B1172" s="2033" t="s">
        <v>2758</v>
      </c>
      <c r="C1172" s="81" t="s">
        <v>7173</v>
      </c>
      <c r="D1172" s="1417" t="s">
        <v>4274</v>
      </c>
      <c r="E1172" s="14"/>
      <c r="F1172" s="13">
        <v>24000</v>
      </c>
      <c r="G1172" s="14" t="s">
        <v>5974</v>
      </c>
      <c r="H1172" s="14"/>
      <c r="I1172" s="15"/>
      <c r="J1172" s="15"/>
      <c r="K1172" s="34" t="s">
        <v>5969</v>
      </c>
      <c r="L1172" s="1890" t="s">
        <v>5303</v>
      </c>
      <c r="M1172" s="76">
        <v>24000</v>
      </c>
      <c r="N1172" s="12"/>
      <c r="O1172" s="77"/>
      <c r="P1172" s="1672"/>
      <c r="Q1172" s="1648"/>
      <c r="R1172" s="1653"/>
    </row>
    <row r="1173" spans="1:18" s="1647" customFormat="1" ht="47.25" hidden="1" x14ac:dyDescent="0.25">
      <c r="A1173" s="80">
        <v>13</v>
      </c>
      <c r="B1173" s="2033" t="s">
        <v>2423</v>
      </c>
      <c r="C1173" s="81" t="s">
        <v>7259</v>
      </c>
      <c r="D1173" s="1417" t="s">
        <v>4372</v>
      </c>
      <c r="E1173" s="14"/>
      <c r="F1173" s="13">
        <v>25000</v>
      </c>
      <c r="G1173" s="14" t="s">
        <v>5974</v>
      </c>
      <c r="H1173" s="14"/>
      <c r="I1173" s="15"/>
      <c r="J1173" s="15"/>
      <c r="K1173" s="34" t="s">
        <v>5969</v>
      </c>
      <c r="L1173" s="1856" t="s">
        <v>5307</v>
      </c>
      <c r="M1173" s="76">
        <v>25000</v>
      </c>
      <c r="N1173" s="12"/>
      <c r="O1173" s="77"/>
    </row>
    <row r="1174" spans="1:18" s="1647" customFormat="1" ht="63" hidden="1" x14ac:dyDescent="0.25">
      <c r="A1174" s="80">
        <v>13</v>
      </c>
      <c r="B1174" s="2033" t="s">
        <v>2466</v>
      </c>
      <c r="C1174" s="81" t="s">
        <v>7845</v>
      </c>
      <c r="D1174" s="1417" t="s">
        <v>3872</v>
      </c>
      <c r="E1174" s="14"/>
      <c r="F1174" s="13">
        <v>25000</v>
      </c>
      <c r="G1174" s="14" t="s">
        <v>5974</v>
      </c>
      <c r="H1174" s="14"/>
      <c r="I1174" s="15"/>
      <c r="J1174" s="15"/>
      <c r="K1174" s="34" t="s">
        <v>5969</v>
      </c>
      <c r="L1174" s="1925" t="s">
        <v>5320</v>
      </c>
      <c r="M1174" s="76">
        <v>25000</v>
      </c>
      <c r="N1174" s="12"/>
      <c r="O1174" s="77"/>
    </row>
    <row r="1175" spans="1:18" s="1647" customFormat="1" ht="31.5" hidden="1" x14ac:dyDescent="0.25">
      <c r="A1175" s="80">
        <v>13</v>
      </c>
      <c r="B1175" s="2033" t="s">
        <v>2497</v>
      </c>
      <c r="C1175" s="81" t="s">
        <v>7845</v>
      </c>
      <c r="D1175" s="1417" t="s">
        <v>3981</v>
      </c>
      <c r="E1175" s="14"/>
      <c r="F1175" s="13">
        <v>25000</v>
      </c>
      <c r="G1175" s="14" t="s">
        <v>5974</v>
      </c>
      <c r="H1175" s="14"/>
      <c r="I1175" s="15"/>
      <c r="J1175" s="15"/>
      <c r="K1175" s="34" t="s">
        <v>5969</v>
      </c>
      <c r="L1175" s="1890" t="s">
        <v>5320</v>
      </c>
      <c r="M1175" s="76">
        <v>25000</v>
      </c>
      <c r="N1175" s="12"/>
      <c r="O1175" s="77"/>
    </row>
    <row r="1176" spans="1:18" s="1647" customFormat="1" ht="31.5" hidden="1" x14ac:dyDescent="0.25">
      <c r="A1176" s="80">
        <v>13</v>
      </c>
      <c r="B1176" s="2033" t="s">
        <v>2499</v>
      </c>
      <c r="C1176" s="81" t="s">
        <v>7845</v>
      </c>
      <c r="D1176" s="1417" t="s">
        <v>3983</v>
      </c>
      <c r="E1176" s="14"/>
      <c r="F1176" s="13">
        <v>25000</v>
      </c>
      <c r="G1176" s="14" t="s">
        <v>5974</v>
      </c>
      <c r="H1176" s="14"/>
      <c r="I1176" s="15"/>
      <c r="J1176" s="15"/>
      <c r="K1176" s="34" t="s">
        <v>5969</v>
      </c>
      <c r="L1176" s="1890" t="s">
        <v>5320</v>
      </c>
      <c r="M1176" s="76">
        <v>25000</v>
      </c>
      <c r="N1176" s="12"/>
      <c r="O1176" s="77"/>
      <c r="R1176" s="1664"/>
    </row>
    <row r="1177" spans="1:18" s="1647" customFormat="1" ht="31.5" hidden="1" x14ac:dyDescent="0.25">
      <c r="A1177" s="80">
        <v>13</v>
      </c>
      <c r="B1177" s="2033" t="s">
        <v>2500</v>
      </c>
      <c r="C1177" s="81" t="s">
        <v>7845</v>
      </c>
      <c r="D1177" s="1417" t="s">
        <v>3982</v>
      </c>
      <c r="E1177" s="14"/>
      <c r="F1177" s="13">
        <v>25000</v>
      </c>
      <c r="G1177" s="14" t="s">
        <v>5974</v>
      </c>
      <c r="H1177" s="14"/>
      <c r="I1177" s="15"/>
      <c r="J1177" s="15"/>
      <c r="K1177" s="34" t="s">
        <v>5969</v>
      </c>
      <c r="L1177" s="1890" t="s">
        <v>5320</v>
      </c>
      <c r="M1177" s="76">
        <v>25000</v>
      </c>
      <c r="N1177" s="12"/>
      <c r="O1177" s="77"/>
      <c r="R1177" s="1664"/>
    </row>
    <row r="1178" spans="1:18" s="1647" customFormat="1" ht="31.5" hidden="1" x14ac:dyDescent="0.25">
      <c r="A1178" s="80">
        <v>13</v>
      </c>
      <c r="B1178" s="2033" t="s">
        <v>2507</v>
      </c>
      <c r="C1178" s="81" t="s">
        <v>7845</v>
      </c>
      <c r="D1178" s="1417" t="s">
        <v>3976</v>
      </c>
      <c r="E1178" s="14"/>
      <c r="F1178" s="13">
        <v>25000</v>
      </c>
      <c r="G1178" s="14" t="s">
        <v>5974</v>
      </c>
      <c r="H1178" s="14"/>
      <c r="I1178" s="15"/>
      <c r="J1178" s="15"/>
      <c r="K1178" s="34" t="s">
        <v>5969</v>
      </c>
      <c r="L1178" s="1890" t="s">
        <v>5320</v>
      </c>
      <c r="M1178" s="76">
        <v>25000</v>
      </c>
      <c r="N1178" s="12"/>
      <c r="O1178" s="77"/>
      <c r="R1178" s="1664"/>
    </row>
    <row r="1179" spans="1:18" s="1647" customFormat="1" ht="31.5" hidden="1" x14ac:dyDescent="0.25">
      <c r="A1179" s="80">
        <v>13</v>
      </c>
      <c r="B1179" s="2033" t="s">
        <v>2509</v>
      </c>
      <c r="C1179" s="81" t="s">
        <v>7845</v>
      </c>
      <c r="D1179" s="1417" t="s">
        <v>3975</v>
      </c>
      <c r="E1179" s="14"/>
      <c r="F1179" s="13">
        <v>25000</v>
      </c>
      <c r="G1179" s="14" t="s">
        <v>5974</v>
      </c>
      <c r="H1179" s="14"/>
      <c r="I1179" s="15"/>
      <c r="J1179" s="15"/>
      <c r="K1179" s="34" t="s">
        <v>5969</v>
      </c>
      <c r="L1179" s="1890" t="s">
        <v>5320</v>
      </c>
      <c r="M1179" s="76">
        <v>25000</v>
      </c>
      <c r="N1179" s="12"/>
      <c r="O1179" s="77"/>
      <c r="R1179" s="1664"/>
    </row>
    <row r="1180" spans="1:18" s="1647" customFormat="1" ht="31.5" hidden="1" x14ac:dyDescent="0.25">
      <c r="A1180" s="80">
        <v>13</v>
      </c>
      <c r="B1180" s="2033" t="s">
        <v>2512</v>
      </c>
      <c r="C1180" s="81" t="s">
        <v>7845</v>
      </c>
      <c r="D1180" s="1417" t="s">
        <v>3978</v>
      </c>
      <c r="E1180" s="14"/>
      <c r="F1180" s="13">
        <v>25000</v>
      </c>
      <c r="G1180" s="14" t="s">
        <v>5974</v>
      </c>
      <c r="H1180" s="14"/>
      <c r="I1180" s="15"/>
      <c r="J1180" s="15"/>
      <c r="K1180" s="34" t="s">
        <v>5969</v>
      </c>
      <c r="L1180" s="1890" t="s">
        <v>5320</v>
      </c>
      <c r="M1180" s="76">
        <v>25000</v>
      </c>
      <c r="N1180" s="12"/>
      <c r="O1180" s="77"/>
      <c r="R1180" s="1664"/>
    </row>
    <row r="1181" spans="1:18" s="1647" customFormat="1" ht="31.5" hidden="1" x14ac:dyDescent="0.25">
      <c r="A1181" s="80">
        <v>13</v>
      </c>
      <c r="B1181" s="2033" t="s">
        <v>2513</v>
      </c>
      <c r="C1181" s="81" t="s">
        <v>7845</v>
      </c>
      <c r="D1181" s="1417" t="s">
        <v>3977</v>
      </c>
      <c r="E1181" s="14"/>
      <c r="F1181" s="13">
        <v>25000</v>
      </c>
      <c r="G1181" s="14" t="s">
        <v>5974</v>
      </c>
      <c r="H1181" s="14"/>
      <c r="I1181" s="15"/>
      <c r="J1181" s="15"/>
      <c r="K1181" s="34" t="s">
        <v>5969</v>
      </c>
      <c r="L1181" s="1890" t="s">
        <v>5320</v>
      </c>
      <c r="M1181" s="76">
        <v>25000</v>
      </c>
      <c r="N1181" s="12"/>
      <c r="O1181" s="77"/>
      <c r="R1181" s="1664"/>
    </row>
    <row r="1182" spans="1:18" s="1647" customFormat="1" ht="31.5" hidden="1" x14ac:dyDescent="0.25">
      <c r="A1182" s="80">
        <v>13</v>
      </c>
      <c r="B1182" s="2033" t="s">
        <v>2514</v>
      </c>
      <c r="C1182" s="81" t="s">
        <v>7845</v>
      </c>
      <c r="D1182" s="1417" t="s">
        <v>3980</v>
      </c>
      <c r="E1182" s="14"/>
      <c r="F1182" s="13">
        <v>25000</v>
      </c>
      <c r="G1182" s="14" t="s">
        <v>5974</v>
      </c>
      <c r="H1182" s="14"/>
      <c r="I1182" s="15"/>
      <c r="J1182" s="15"/>
      <c r="K1182" s="34" t="s">
        <v>5969</v>
      </c>
      <c r="L1182" s="1890" t="s">
        <v>5320</v>
      </c>
      <c r="M1182" s="76">
        <v>25000</v>
      </c>
      <c r="N1182" s="12"/>
      <c r="O1182" s="77"/>
      <c r="R1182" s="1664"/>
    </row>
    <row r="1183" spans="1:18" s="1647" customFormat="1" ht="47.25" hidden="1" x14ac:dyDescent="0.25">
      <c r="A1183" s="80">
        <v>13</v>
      </c>
      <c r="B1183" s="2033" t="s">
        <v>2521</v>
      </c>
      <c r="C1183" s="81" t="s">
        <v>7845</v>
      </c>
      <c r="D1183" s="1417" t="s">
        <v>3973</v>
      </c>
      <c r="E1183" s="14"/>
      <c r="F1183" s="13">
        <v>25000</v>
      </c>
      <c r="G1183" s="14" t="s">
        <v>5974</v>
      </c>
      <c r="H1183" s="14"/>
      <c r="I1183" s="15"/>
      <c r="J1183" s="15"/>
      <c r="K1183" s="34" t="s">
        <v>5969</v>
      </c>
      <c r="L1183" s="1890" t="s">
        <v>5320</v>
      </c>
      <c r="M1183" s="76">
        <v>25000</v>
      </c>
      <c r="N1183" s="12"/>
      <c r="O1183" s="77"/>
      <c r="R1183" s="1664"/>
    </row>
    <row r="1184" spans="1:18" s="1647" customFormat="1" ht="31.5" hidden="1" x14ac:dyDescent="0.25">
      <c r="A1184" s="80">
        <v>13</v>
      </c>
      <c r="B1184" s="2033" t="s">
        <v>2523</v>
      </c>
      <c r="C1184" s="81" t="s">
        <v>7845</v>
      </c>
      <c r="D1184" s="1417" t="s">
        <v>3972</v>
      </c>
      <c r="E1184" s="14"/>
      <c r="F1184" s="13">
        <v>25000</v>
      </c>
      <c r="G1184" s="14" t="s">
        <v>5974</v>
      </c>
      <c r="H1184" s="14"/>
      <c r="I1184" s="15"/>
      <c r="J1184" s="15"/>
      <c r="K1184" s="34" t="s">
        <v>5969</v>
      </c>
      <c r="L1184" s="1890" t="s">
        <v>5320</v>
      </c>
      <c r="M1184" s="76">
        <v>25000</v>
      </c>
      <c r="N1184" s="12"/>
      <c r="O1184" s="77"/>
      <c r="R1184" s="1664"/>
    </row>
    <row r="1185" spans="1:18" s="1647" customFormat="1" ht="31.5" hidden="1" x14ac:dyDescent="0.25">
      <c r="A1185" s="80">
        <v>13</v>
      </c>
      <c r="B1185" s="2033" t="s">
        <v>2532</v>
      </c>
      <c r="C1185" s="81" t="s">
        <v>7845</v>
      </c>
      <c r="D1185" s="1417" t="s">
        <v>3971</v>
      </c>
      <c r="E1185" s="14"/>
      <c r="F1185" s="13">
        <v>25000</v>
      </c>
      <c r="G1185" s="14" t="s">
        <v>5974</v>
      </c>
      <c r="H1185" s="14"/>
      <c r="I1185" s="15"/>
      <c r="J1185" s="15"/>
      <c r="K1185" s="34" t="s">
        <v>5969</v>
      </c>
      <c r="L1185" s="1890" t="s">
        <v>5320</v>
      </c>
      <c r="M1185" s="76">
        <v>25000</v>
      </c>
      <c r="N1185" s="12"/>
      <c r="O1185" s="77"/>
      <c r="Q1185" s="1653"/>
      <c r="R1185" s="1648"/>
    </row>
    <row r="1186" spans="1:18" s="1647" customFormat="1" ht="31.5" hidden="1" x14ac:dyDescent="0.25">
      <c r="A1186" s="80">
        <v>13</v>
      </c>
      <c r="B1186" s="2033" t="s">
        <v>2540</v>
      </c>
      <c r="C1186" s="81" t="s">
        <v>7845</v>
      </c>
      <c r="D1186" s="1417" t="s">
        <v>3902</v>
      </c>
      <c r="E1186" s="14"/>
      <c r="F1186" s="13">
        <v>25000</v>
      </c>
      <c r="G1186" s="14" t="s">
        <v>5974</v>
      </c>
      <c r="H1186" s="14"/>
      <c r="I1186" s="15"/>
      <c r="J1186" s="15"/>
      <c r="K1186" s="34" t="s">
        <v>5969</v>
      </c>
      <c r="L1186" s="1890" t="s">
        <v>5320</v>
      </c>
      <c r="M1186" s="76">
        <v>25000</v>
      </c>
      <c r="N1186" s="12"/>
      <c r="O1186" s="77"/>
      <c r="R1186" s="1664"/>
    </row>
    <row r="1187" spans="1:18" s="1647" customFormat="1" ht="31.5" hidden="1" x14ac:dyDescent="0.25">
      <c r="A1187" s="80">
        <v>13</v>
      </c>
      <c r="B1187" s="2033" t="s">
        <v>2547</v>
      </c>
      <c r="C1187" s="81" t="s">
        <v>7845</v>
      </c>
      <c r="D1187" s="1417" t="s">
        <v>3900</v>
      </c>
      <c r="E1187" s="14"/>
      <c r="F1187" s="13">
        <v>25000</v>
      </c>
      <c r="G1187" s="14" t="s">
        <v>5974</v>
      </c>
      <c r="H1187" s="14"/>
      <c r="I1187" s="15"/>
      <c r="J1187" s="15"/>
      <c r="K1187" s="34" t="s">
        <v>5969</v>
      </c>
      <c r="L1187" s="1890" t="s">
        <v>5320</v>
      </c>
      <c r="M1187" s="76">
        <v>25000</v>
      </c>
      <c r="N1187" s="12"/>
      <c r="O1187" s="77"/>
      <c r="Q1187" s="1700"/>
      <c r="R1187" s="1664"/>
    </row>
    <row r="1188" spans="1:18" s="1647" customFormat="1" ht="31.5" hidden="1" x14ac:dyDescent="0.25">
      <c r="A1188" s="80">
        <v>13</v>
      </c>
      <c r="B1188" s="2033" t="s">
        <v>2726</v>
      </c>
      <c r="C1188" s="81" t="s">
        <v>7047</v>
      </c>
      <c r="D1188" s="1417" t="s">
        <v>4207</v>
      </c>
      <c r="E1188" s="14"/>
      <c r="F1188" s="13">
        <v>25000</v>
      </c>
      <c r="G1188" s="14" t="s">
        <v>5974</v>
      </c>
      <c r="H1188" s="14"/>
      <c r="I1188" s="15"/>
      <c r="J1188" s="15"/>
      <c r="K1188" s="34" t="s">
        <v>5969</v>
      </c>
      <c r="L1188" s="1856" t="s">
        <v>5295</v>
      </c>
      <c r="M1188" s="76">
        <v>25000</v>
      </c>
      <c r="N1188" s="12"/>
      <c r="O1188" s="77"/>
      <c r="Q1188" s="1672"/>
      <c r="R1188" s="1664"/>
    </row>
    <row r="1189" spans="1:18" s="1647" customFormat="1" ht="47.25" hidden="1" x14ac:dyDescent="0.25">
      <c r="A1189" s="80">
        <v>13</v>
      </c>
      <c r="B1189" s="2033" t="s">
        <v>2335</v>
      </c>
      <c r="C1189" s="81" t="s">
        <v>7790</v>
      </c>
      <c r="D1189" s="1417" t="s">
        <v>4352</v>
      </c>
      <c r="E1189" s="14"/>
      <c r="F1189" s="13">
        <v>27000</v>
      </c>
      <c r="G1189" s="14" t="s">
        <v>5226</v>
      </c>
      <c r="H1189" s="14" t="s">
        <v>4934</v>
      </c>
      <c r="I1189" s="15" t="s">
        <v>5267</v>
      </c>
      <c r="J1189" s="15" t="s">
        <v>3085</v>
      </c>
      <c r="K1189" s="34" t="s">
        <v>5969</v>
      </c>
      <c r="L1189" s="1856" t="s">
        <v>5304</v>
      </c>
      <c r="M1189" s="76">
        <v>27000</v>
      </c>
      <c r="N1189" s="12"/>
      <c r="O1189" s="77"/>
      <c r="Q1189" s="1672"/>
      <c r="R1189" s="1664"/>
    </row>
    <row r="1190" spans="1:18" s="1647" customFormat="1" ht="63" hidden="1" x14ac:dyDescent="0.25">
      <c r="A1190" s="80">
        <v>13</v>
      </c>
      <c r="B1190" s="2033" t="s">
        <v>2436</v>
      </c>
      <c r="C1190" s="81" t="s">
        <v>7845</v>
      </c>
      <c r="D1190" s="1417" t="s">
        <v>3836</v>
      </c>
      <c r="E1190" s="14"/>
      <c r="F1190" s="13">
        <v>29500</v>
      </c>
      <c r="G1190" s="14" t="s">
        <v>5974</v>
      </c>
      <c r="H1190" s="14"/>
      <c r="I1190" s="15"/>
      <c r="J1190" s="15"/>
      <c r="K1190" s="34" t="s">
        <v>5969</v>
      </c>
      <c r="L1190" s="1890" t="s">
        <v>5320</v>
      </c>
      <c r="M1190" s="76">
        <v>29500</v>
      </c>
      <c r="N1190" s="12"/>
      <c r="O1190" s="77"/>
      <c r="R1190" s="1664"/>
    </row>
    <row r="1191" spans="1:18" s="1647" customFormat="1" ht="78.75" hidden="1" x14ac:dyDescent="0.2">
      <c r="A1191" s="80">
        <v>13</v>
      </c>
      <c r="B1191" s="2012" t="s">
        <v>2083</v>
      </c>
      <c r="C1191" s="87" t="s">
        <v>7137</v>
      </c>
      <c r="D1191" s="1417" t="s">
        <v>4063</v>
      </c>
      <c r="E1191" s="36"/>
      <c r="F1191" s="35">
        <v>30000</v>
      </c>
      <c r="G1191" s="14" t="s">
        <v>5974</v>
      </c>
      <c r="H1191" s="36"/>
      <c r="I1191" s="37"/>
      <c r="J1191" s="37"/>
      <c r="K1191" s="80" t="s">
        <v>5969</v>
      </c>
      <c r="L1191" s="1890" t="s">
        <v>5320</v>
      </c>
      <c r="M1191" s="39">
        <v>30000</v>
      </c>
      <c r="N1191" s="1243"/>
      <c r="O1191" s="143"/>
      <c r="Q1191" s="1672"/>
      <c r="R1191" s="1664"/>
    </row>
    <row r="1192" spans="1:18" s="1647" customFormat="1" ht="47.25" hidden="1" x14ac:dyDescent="0.2">
      <c r="A1192" s="80">
        <v>13</v>
      </c>
      <c r="B1192" s="1980" t="s">
        <v>2287</v>
      </c>
      <c r="C1192" s="81" t="s">
        <v>7133</v>
      </c>
      <c r="D1192" s="1417" t="s">
        <v>4320</v>
      </c>
      <c r="E1192" s="14"/>
      <c r="F1192" s="13">
        <v>30000</v>
      </c>
      <c r="G1192" s="14" t="s">
        <v>5974</v>
      </c>
      <c r="H1192" s="14"/>
      <c r="I1192" s="15"/>
      <c r="J1192" s="15"/>
      <c r="K1192" s="34" t="s">
        <v>5969</v>
      </c>
      <c r="L1192" s="1856" t="s">
        <v>5296</v>
      </c>
      <c r="M1192" s="76">
        <v>30000</v>
      </c>
      <c r="N1192" s="12"/>
      <c r="O1192" s="77"/>
      <c r="R1192" s="1664"/>
    </row>
    <row r="1193" spans="1:18" s="1647" customFormat="1" ht="31.5" hidden="1" x14ac:dyDescent="0.25">
      <c r="A1193" s="80">
        <v>13</v>
      </c>
      <c r="B1193" s="2033" t="s">
        <v>2317</v>
      </c>
      <c r="C1193" s="81" t="s">
        <v>6409</v>
      </c>
      <c r="D1193" s="1417" t="s">
        <v>4076</v>
      </c>
      <c r="E1193" s="14"/>
      <c r="F1193" s="13">
        <v>30000</v>
      </c>
      <c r="G1193" s="14" t="s">
        <v>5974</v>
      </c>
      <c r="H1193" s="14"/>
      <c r="I1193" s="15"/>
      <c r="J1193" s="15"/>
      <c r="K1193" s="34" t="s">
        <v>5969</v>
      </c>
      <c r="L1193" s="1890" t="s">
        <v>5041</v>
      </c>
      <c r="M1193" s="76">
        <v>30000</v>
      </c>
      <c r="N1193" s="12"/>
      <c r="O1193" s="77"/>
      <c r="Q1193" s="1769"/>
      <c r="R1193" s="1664"/>
    </row>
    <row r="1194" spans="1:18" s="1647" customFormat="1" ht="31.5" hidden="1" x14ac:dyDescent="0.25">
      <c r="A1194" s="80">
        <v>13</v>
      </c>
      <c r="B1194" s="2033" t="s">
        <v>2380</v>
      </c>
      <c r="C1194" s="81" t="s">
        <v>7266</v>
      </c>
      <c r="D1194" s="1417" t="s">
        <v>4437</v>
      </c>
      <c r="E1194" s="14"/>
      <c r="F1194" s="13">
        <v>30000</v>
      </c>
      <c r="G1194" s="14" t="s">
        <v>5974</v>
      </c>
      <c r="H1194" s="14"/>
      <c r="I1194" s="15"/>
      <c r="J1194" s="15"/>
      <c r="K1194" s="34" t="s">
        <v>5969</v>
      </c>
      <c r="L1194" s="1890" t="s">
        <v>5310</v>
      </c>
      <c r="M1194" s="76">
        <v>30000</v>
      </c>
      <c r="N1194" s="12"/>
      <c r="O1194" s="77"/>
      <c r="Q1194" s="1769"/>
      <c r="R1194" s="1664"/>
    </row>
    <row r="1195" spans="1:18" s="1647" customFormat="1" ht="31.5" hidden="1" x14ac:dyDescent="0.25">
      <c r="A1195" s="80">
        <v>13</v>
      </c>
      <c r="B1195" s="2033" t="s">
        <v>2389</v>
      </c>
      <c r="C1195" s="81" t="s">
        <v>7266</v>
      </c>
      <c r="D1195" s="1417" t="s">
        <v>4397</v>
      </c>
      <c r="E1195" s="14"/>
      <c r="F1195" s="13">
        <v>30000</v>
      </c>
      <c r="G1195" s="14" t="s">
        <v>5974</v>
      </c>
      <c r="H1195" s="14"/>
      <c r="I1195" s="15"/>
      <c r="J1195" s="15"/>
      <c r="K1195" s="34" t="s">
        <v>5969</v>
      </c>
      <c r="L1195" s="1890" t="s">
        <v>5310</v>
      </c>
      <c r="M1195" s="76">
        <v>30000</v>
      </c>
      <c r="N1195" s="12"/>
      <c r="O1195" s="77"/>
      <c r="R1195" s="1664"/>
    </row>
    <row r="1196" spans="1:18" s="1647" customFormat="1" ht="31.5" hidden="1" x14ac:dyDescent="0.25">
      <c r="A1196" s="80">
        <v>13</v>
      </c>
      <c r="B1196" s="2033" t="s">
        <v>2407</v>
      </c>
      <c r="C1196" s="81" t="s">
        <v>7266</v>
      </c>
      <c r="D1196" s="1417" t="s">
        <v>4436</v>
      </c>
      <c r="E1196" s="14"/>
      <c r="F1196" s="13">
        <v>30000</v>
      </c>
      <c r="G1196" s="14" t="s">
        <v>5974</v>
      </c>
      <c r="H1196" s="14"/>
      <c r="I1196" s="15"/>
      <c r="J1196" s="15"/>
      <c r="K1196" s="34" t="s">
        <v>5969</v>
      </c>
      <c r="L1196" s="1890" t="s">
        <v>5310</v>
      </c>
      <c r="M1196" s="76">
        <v>30000</v>
      </c>
      <c r="N1196" s="12"/>
      <c r="O1196" s="77"/>
      <c r="Q1196" s="1700"/>
      <c r="R1196" s="1664"/>
    </row>
    <row r="1197" spans="1:18" s="1647" customFormat="1" ht="47.25" hidden="1" x14ac:dyDescent="0.25">
      <c r="A1197" s="80">
        <v>13</v>
      </c>
      <c r="B1197" s="2033" t="s">
        <v>2456</v>
      </c>
      <c r="C1197" s="81" t="s">
        <v>7845</v>
      </c>
      <c r="D1197" s="1417" t="s">
        <v>3994</v>
      </c>
      <c r="E1197" s="14"/>
      <c r="F1197" s="13">
        <v>30000</v>
      </c>
      <c r="G1197" s="14" t="s">
        <v>5974</v>
      </c>
      <c r="H1197" s="14"/>
      <c r="I1197" s="15"/>
      <c r="J1197" s="15"/>
      <c r="K1197" s="34" t="s">
        <v>5969</v>
      </c>
      <c r="L1197" s="1890" t="s">
        <v>5320</v>
      </c>
      <c r="M1197" s="76">
        <v>30000</v>
      </c>
      <c r="N1197" s="12"/>
      <c r="O1197" s="77"/>
      <c r="Q1197" s="1933"/>
      <c r="R1197" s="1664"/>
    </row>
    <row r="1198" spans="1:18" s="1647" customFormat="1" ht="47.25" hidden="1" x14ac:dyDescent="0.25">
      <c r="A1198" s="80">
        <v>13</v>
      </c>
      <c r="B1198" s="2033" t="s">
        <v>2472</v>
      </c>
      <c r="C1198" s="81" t="s">
        <v>7845</v>
      </c>
      <c r="D1198" s="1417" t="s">
        <v>3879</v>
      </c>
      <c r="E1198" s="14"/>
      <c r="F1198" s="13">
        <v>30000</v>
      </c>
      <c r="G1198" s="14" t="s">
        <v>5974</v>
      </c>
      <c r="H1198" s="14"/>
      <c r="I1198" s="15"/>
      <c r="J1198" s="15"/>
      <c r="K1198" s="34" t="s">
        <v>5969</v>
      </c>
      <c r="L1198" s="1890" t="s">
        <v>5320</v>
      </c>
      <c r="M1198" s="76">
        <v>30000</v>
      </c>
      <c r="N1198" s="12"/>
      <c r="O1198" s="77"/>
      <c r="Q1198" s="1672"/>
    </row>
    <row r="1199" spans="1:18" s="1647" customFormat="1" ht="47.25" hidden="1" x14ac:dyDescent="0.25">
      <c r="A1199" s="80">
        <v>13</v>
      </c>
      <c r="B1199" s="2033" t="s">
        <v>2476</v>
      </c>
      <c r="C1199" s="81" t="s">
        <v>7845</v>
      </c>
      <c r="D1199" s="1417" t="s">
        <v>3876</v>
      </c>
      <c r="E1199" s="14"/>
      <c r="F1199" s="13">
        <v>30000</v>
      </c>
      <c r="G1199" s="14" t="s">
        <v>5974</v>
      </c>
      <c r="H1199" s="14"/>
      <c r="I1199" s="15"/>
      <c r="J1199" s="15"/>
      <c r="K1199" s="34" t="s">
        <v>5969</v>
      </c>
      <c r="L1199" s="1890" t="s">
        <v>5320</v>
      </c>
      <c r="M1199" s="76">
        <v>30000</v>
      </c>
      <c r="N1199" s="12"/>
      <c r="O1199" s="77"/>
      <c r="R1199" s="1664"/>
    </row>
    <row r="1200" spans="1:18" s="1647" customFormat="1" ht="31.5" hidden="1" x14ac:dyDescent="0.25">
      <c r="A1200" s="80">
        <v>13</v>
      </c>
      <c r="B1200" s="2033" t="s">
        <v>2478</v>
      </c>
      <c r="C1200" s="81" t="s">
        <v>7845</v>
      </c>
      <c r="D1200" s="1417" t="s">
        <v>3865</v>
      </c>
      <c r="E1200" s="14"/>
      <c r="F1200" s="13">
        <v>30000</v>
      </c>
      <c r="G1200" s="14" t="s">
        <v>5974</v>
      </c>
      <c r="H1200" s="14"/>
      <c r="I1200" s="15"/>
      <c r="J1200" s="15"/>
      <c r="K1200" s="34" t="s">
        <v>5969</v>
      </c>
      <c r="L1200" s="1890" t="s">
        <v>5320</v>
      </c>
      <c r="M1200" s="76">
        <v>30000</v>
      </c>
      <c r="N1200" s="12"/>
      <c r="O1200" s="77"/>
      <c r="P1200" s="1700"/>
      <c r="R1200" s="1664"/>
    </row>
    <row r="1201" spans="1:18" s="1647" customFormat="1" hidden="1" x14ac:dyDescent="0.25">
      <c r="A1201" s="80">
        <v>13</v>
      </c>
      <c r="B1201" s="2033" t="s">
        <v>2493</v>
      </c>
      <c r="C1201" s="81" t="s">
        <v>7845</v>
      </c>
      <c r="D1201" s="1417" t="s">
        <v>3869</v>
      </c>
      <c r="E1201" s="14"/>
      <c r="F1201" s="13">
        <v>30000</v>
      </c>
      <c r="G1201" s="14" t="s">
        <v>5974</v>
      </c>
      <c r="H1201" s="14"/>
      <c r="I1201" s="15"/>
      <c r="J1201" s="15"/>
      <c r="K1201" s="34" t="s">
        <v>5969</v>
      </c>
      <c r="L1201" s="1890" t="s">
        <v>5320</v>
      </c>
      <c r="M1201" s="76">
        <v>30000</v>
      </c>
      <c r="N1201" s="12"/>
      <c r="O1201" s="77"/>
      <c r="R1201" s="1664"/>
    </row>
    <row r="1202" spans="1:18" s="1647" customFormat="1" ht="63" hidden="1" x14ac:dyDescent="0.25">
      <c r="A1202" s="80">
        <v>13</v>
      </c>
      <c r="B1202" s="2033" t="s">
        <v>2508</v>
      </c>
      <c r="C1202" s="81" t="s">
        <v>7845</v>
      </c>
      <c r="D1202" s="1417" t="s">
        <v>3958</v>
      </c>
      <c r="E1202" s="14"/>
      <c r="F1202" s="13">
        <v>30000</v>
      </c>
      <c r="G1202" s="14" t="s">
        <v>5974</v>
      </c>
      <c r="H1202" s="14"/>
      <c r="I1202" s="15"/>
      <c r="J1202" s="15"/>
      <c r="K1202" s="34" t="s">
        <v>5969</v>
      </c>
      <c r="L1202" s="1925" t="s">
        <v>5319</v>
      </c>
      <c r="M1202" s="76">
        <v>30000</v>
      </c>
      <c r="N1202" s="12"/>
      <c r="O1202" s="77"/>
    </row>
    <row r="1203" spans="1:18" s="1647" customFormat="1" ht="31.5" hidden="1" x14ac:dyDescent="0.25">
      <c r="A1203" s="80">
        <v>13</v>
      </c>
      <c r="B1203" s="2033" t="s">
        <v>2515</v>
      </c>
      <c r="C1203" s="81" t="s">
        <v>7845</v>
      </c>
      <c r="D1203" s="1417" t="s">
        <v>3966</v>
      </c>
      <c r="E1203" s="14"/>
      <c r="F1203" s="13">
        <v>30000</v>
      </c>
      <c r="G1203" s="14" t="s">
        <v>5974</v>
      </c>
      <c r="H1203" s="14"/>
      <c r="I1203" s="15"/>
      <c r="J1203" s="15"/>
      <c r="K1203" s="34" t="s">
        <v>5969</v>
      </c>
      <c r="L1203" s="1890" t="s">
        <v>5320</v>
      </c>
      <c r="M1203" s="76">
        <v>30000</v>
      </c>
      <c r="N1203" s="12"/>
      <c r="O1203" s="77"/>
    </row>
    <row r="1204" spans="1:18" s="1647" customFormat="1" ht="47.25" hidden="1" x14ac:dyDescent="0.25">
      <c r="A1204" s="80">
        <v>13</v>
      </c>
      <c r="B1204" s="2033" t="s">
        <v>2519</v>
      </c>
      <c r="C1204" s="81" t="s">
        <v>7845</v>
      </c>
      <c r="D1204" s="1417" t="s">
        <v>3986</v>
      </c>
      <c r="E1204" s="14"/>
      <c r="F1204" s="13">
        <v>30000</v>
      </c>
      <c r="G1204" s="14" t="s">
        <v>5974</v>
      </c>
      <c r="H1204" s="14"/>
      <c r="I1204" s="15"/>
      <c r="J1204" s="15"/>
      <c r="K1204" s="34" t="s">
        <v>5969</v>
      </c>
      <c r="L1204" s="1890" t="s">
        <v>5320</v>
      </c>
      <c r="M1204" s="76">
        <v>30000</v>
      </c>
      <c r="N1204" s="12"/>
      <c r="O1204" s="77"/>
    </row>
    <row r="1205" spans="1:18" s="1647" customFormat="1" ht="31.5" hidden="1" x14ac:dyDescent="0.25">
      <c r="A1205" s="80">
        <v>13</v>
      </c>
      <c r="B1205" s="2033" t="s">
        <v>2524</v>
      </c>
      <c r="C1205" s="81" t="s">
        <v>7845</v>
      </c>
      <c r="D1205" s="1417" t="s">
        <v>3984</v>
      </c>
      <c r="E1205" s="14"/>
      <c r="F1205" s="13">
        <v>30000</v>
      </c>
      <c r="G1205" s="14" t="s">
        <v>5974</v>
      </c>
      <c r="H1205" s="14"/>
      <c r="I1205" s="15"/>
      <c r="J1205" s="15"/>
      <c r="K1205" s="34" t="s">
        <v>5969</v>
      </c>
      <c r="L1205" s="1890" t="s">
        <v>5320</v>
      </c>
      <c r="M1205" s="76">
        <v>30000</v>
      </c>
      <c r="N1205" s="12"/>
      <c r="O1205" s="77"/>
    </row>
    <row r="1206" spans="1:18" s="1647" customFormat="1" ht="31.5" hidden="1" x14ac:dyDescent="0.25">
      <c r="A1206" s="80">
        <v>13</v>
      </c>
      <c r="B1206" s="2033" t="s">
        <v>2525</v>
      </c>
      <c r="C1206" s="81" t="s">
        <v>7845</v>
      </c>
      <c r="D1206" s="1417" t="s">
        <v>3965</v>
      </c>
      <c r="E1206" s="14"/>
      <c r="F1206" s="13">
        <v>30000</v>
      </c>
      <c r="G1206" s="14" t="s">
        <v>5974</v>
      </c>
      <c r="H1206" s="14"/>
      <c r="I1206" s="15"/>
      <c r="J1206" s="15"/>
      <c r="K1206" s="34" t="s">
        <v>5969</v>
      </c>
      <c r="L1206" s="1925" t="s">
        <v>5320</v>
      </c>
      <c r="M1206" s="76">
        <v>30000</v>
      </c>
      <c r="N1206" s="12"/>
      <c r="O1206" s="77"/>
    </row>
    <row r="1207" spans="1:18" s="1647" customFormat="1" ht="31.5" hidden="1" x14ac:dyDescent="0.25">
      <c r="A1207" s="80">
        <v>13</v>
      </c>
      <c r="B1207" s="2033" t="s">
        <v>2528</v>
      </c>
      <c r="C1207" s="81" t="s">
        <v>7845</v>
      </c>
      <c r="D1207" s="1417" t="s">
        <v>3970</v>
      </c>
      <c r="E1207" s="14"/>
      <c r="F1207" s="13">
        <v>30000</v>
      </c>
      <c r="G1207" s="14" t="s">
        <v>5974</v>
      </c>
      <c r="H1207" s="14"/>
      <c r="I1207" s="15"/>
      <c r="J1207" s="15"/>
      <c r="K1207" s="34" t="s">
        <v>5969</v>
      </c>
      <c r="L1207" s="1890" t="s">
        <v>5320</v>
      </c>
      <c r="M1207" s="76">
        <v>30000</v>
      </c>
      <c r="N1207" s="12"/>
      <c r="O1207" s="77"/>
      <c r="P1207" s="1700"/>
    </row>
    <row r="1208" spans="1:18" s="1647" customFormat="1" ht="47.25" hidden="1" x14ac:dyDescent="0.25">
      <c r="A1208" s="80">
        <v>13</v>
      </c>
      <c r="B1208" s="2033" t="s">
        <v>2536</v>
      </c>
      <c r="C1208" s="81" t="s">
        <v>7845</v>
      </c>
      <c r="D1208" s="1417" t="s">
        <v>3843</v>
      </c>
      <c r="E1208" s="14"/>
      <c r="F1208" s="13">
        <v>30000</v>
      </c>
      <c r="G1208" s="14" t="s">
        <v>5974</v>
      </c>
      <c r="H1208" s="14"/>
      <c r="I1208" s="15"/>
      <c r="J1208" s="15"/>
      <c r="K1208" s="34" t="s">
        <v>5969</v>
      </c>
      <c r="L1208" s="1890" t="s">
        <v>5320</v>
      </c>
      <c r="M1208" s="76">
        <v>30000</v>
      </c>
      <c r="N1208" s="12"/>
      <c r="O1208" s="77"/>
      <c r="R1208" s="1773"/>
    </row>
    <row r="1209" spans="1:18" s="1647" customFormat="1" ht="31.5" hidden="1" x14ac:dyDescent="0.25">
      <c r="A1209" s="80">
        <v>13</v>
      </c>
      <c r="B1209" s="2033" t="s">
        <v>2537</v>
      </c>
      <c r="C1209" s="81" t="s">
        <v>7845</v>
      </c>
      <c r="D1209" s="1417" t="s">
        <v>3904</v>
      </c>
      <c r="E1209" s="14"/>
      <c r="F1209" s="13">
        <v>30000</v>
      </c>
      <c r="G1209" s="14" t="s">
        <v>5974</v>
      </c>
      <c r="H1209" s="14"/>
      <c r="I1209" s="15"/>
      <c r="J1209" s="15"/>
      <c r="K1209" s="34" t="s">
        <v>5969</v>
      </c>
      <c r="L1209" s="1890" t="s">
        <v>5320</v>
      </c>
      <c r="M1209" s="76">
        <v>30000</v>
      </c>
      <c r="N1209" s="12"/>
      <c r="O1209" s="77"/>
      <c r="R1209" s="1653"/>
    </row>
    <row r="1210" spans="1:18" s="1647" customFormat="1" ht="31.5" hidden="1" x14ac:dyDescent="0.25">
      <c r="A1210" s="80">
        <v>13</v>
      </c>
      <c r="B1210" s="2033" t="s">
        <v>2553</v>
      </c>
      <c r="C1210" s="87" t="s">
        <v>7845</v>
      </c>
      <c r="D1210" s="1417" t="s">
        <v>4052</v>
      </c>
      <c r="E1210" s="36"/>
      <c r="F1210" s="35">
        <v>30000</v>
      </c>
      <c r="G1210" s="14" t="s">
        <v>5974</v>
      </c>
      <c r="H1210" s="36"/>
      <c r="I1210" s="37"/>
      <c r="J1210" s="37"/>
      <c r="K1210" s="80" t="s">
        <v>5969</v>
      </c>
      <c r="L1210" s="1890" t="s">
        <v>5320</v>
      </c>
      <c r="M1210" s="39">
        <v>30000</v>
      </c>
      <c r="N1210" s="1243"/>
      <c r="O1210" s="143"/>
      <c r="Q1210" s="1672"/>
      <c r="R1210" s="1664"/>
    </row>
    <row r="1211" spans="1:18" s="1647" customFormat="1" ht="47.25" hidden="1" x14ac:dyDescent="0.25">
      <c r="A1211" s="80">
        <v>13</v>
      </c>
      <c r="B1211" s="2033" t="s">
        <v>2560</v>
      </c>
      <c r="C1211" s="81" t="s">
        <v>7845</v>
      </c>
      <c r="D1211" s="1417" t="s">
        <v>3999</v>
      </c>
      <c r="E1211" s="14"/>
      <c r="F1211" s="13">
        <v>30000</v>
      </c>
      <c r="G1211" s="14" t="s">
        <v>5974</v>
      </c>
      <c r="H1211" s="14"/>
      <c r="I1211" s="15"/>
      <c r="J1211" s="15"/>
      <c r="K1211" s="34" t="s">
        <v>5969</v>
      </c>
      <c r="L1211" s="1890" t="s">
        <v>5320</v>
      </c>
      <c r="M1211" s="76">
        <v>30000</v>
      </c>
      <c r="N1211" s="12"/>
      <c r="O1211" s="77"/>
      <c r="R1211" s="1664"/>
    </row>
    <row r="1212" spans="1:18" s="1647" customFormat="1" ht="47.25" hidden="1" x14ac:dyDescent="0.25">
      <c r="A1212" s="80">
        <v>13</v>
      </c>
      <c r="B1212" s="2033" t="s">
        <v>2562</v>
      </c>
      <c r="C1212" s="81" t="s">
        <v>7845</v>
      </c>
      <c r="D1212" s="1417" t="s">
        <v>3998</v>
      </c>
      <c r="E1212" s="14"/>
      <c r="F1212" s="13">
        <v>30000</v>
      </c>
      <c r="G1212" s="14" t="s">
        <v>5974</v>
      </c>
      <c r="H1212" s="14"/>
      <c r="I1212" s="15"/>
      <c r="J1212" s="15"/>
      <c r="K1212" s="34" t="s">
        <v>5969</v>
      </c>
      <c r="L1212" s="1890" t="s">
        <v>5320</v>
      </c>
      <c r="M1212" s="76">
        <v>30000</v>
      </c>
      <c r="N1212" s="12"/>
      <c r="O1212" s="77"/>
      <c r="Q1212" s="1936"/>
      <c r="R1212" s="1793"/>
    </row>
    <row r="1213" spans="1:18" s="1647" customFormat="1" ht="47.25" hidden="1" x14ac:dyDescent="0.25">
      <c r="A1213" s="80">
        <v>13</v>
      </c>
      <c r="B1213" s="2033" t="s">
        <v>2577</v>
      </c>
      <c r="C1213" s="81" t="s">
        <v>7845</v>
      </c>
      <c r="D1213" s="1417" t="s">
        <v>4023</v>
      </c>
      <c r="E1213" s="14"/>
      <c r="F1213" s="13">
        <v>30000</v>
      </c>
      <c r="G1213" s="14" t="s">
        <v>5974</v>
      </c>
      <c r="H1213" s="14"/>
      <c r="I1213" s="15"/>
      <c r="J1213" s="15"/>
      <c r="K1213" s="34" t="s">
        <v>5969</v>
      </c>
      <c r="L1213" s="1890" t="s">
        <v>5320</v>
      </c>
      <c r="M1213" s="76">
        <v>30000</v>
      </c>
      <c r="N1213" s="12"/>
      <c r="O1213" s="77"/>
      <c r="Q1213" s="1700"/>
      <c r="R1213" s="1664"/>
    </row>
    <row r="1214" spans="1:18" s="1647" customFormat="1" ht="31.5" hidden="1" x14ac:dyDescent="0.25">
      <c r="A1214" s="80">
        <v>13</v>
      </c>
      <c r="B1214" s="2033" t="s">
        <v>2589</v>
      </c>
      <c r="C1214" s="81" t="s">
        <v>7845</v>
      </c>
      <c r="D1214" s="1417" t="s">
        <v>3947</v>
      </c>
      <c r="E1214" s="14"/>
      <c r="F1214" s="13">
        <v>30000</v>
      </c>
      <c r="G1214" s="14" t="s">
        <v>5974</v>
      </c>
      <c r="H1214" s="14"/>
      <c r="I1214" s="15"/>
      <c r="J1214" s="15"/>
      <c r="K1214" s="34" t="s">
        <v>5969</v>
      </c>
      <c r="L1214" s="1925" t="s">
        <v>5319</v>
      </c>
      <c r="M1214" s="76">
        <v>30000</v>
      </c>
      <c r="N1214" s="12"/>
      <c r="O1214" s="77"/>
      <c r="Q1214" s="1769"/>
      <c r="R1214" s="1664"/>
    </row>
    <row r="1215" spans="1:18" s="1647" customFormat="1" ht="31.5" hidden="1" x14ac:dyDescent="0.25">
      <c r="A1215" s="80">
        <v>13</v>
      </c>
      <c r="B1215" s="2033" t="s">
        <v>2590</v>
      </c>
      <c r="C1215" s="81" t="s">
        <v>7845</v>
      </c>
      <c r="D1215" s="1417" t="s">
        <v>4031</v>
      </c>
      <c r="E1215" s="14"/>
      <c r="F1215" s="13">
        <v>30000</v>
      </c>
      <c r="G1215" s="14" t="s">
        <v>5974</v>
      </c>
      <c r="H1215" s="14"/>
      <c r="I1215" s="15"/>
      <c r="J1215" s="15"/>
      <c r="K1215" s="34" t="s">
        <v>5969</v>
      </c>
      <c r="L1215" s="1890" t="s">
        <v>5320</v>
      </c>
      <c r="M1215" s="76">
        <v>30000</v>
      </c>
      <c r="N1215" s="12"/>
      <c r="O1215" s="77"/>
      <c r="P1215" s="1769"/>
      <c r="Q1215" s="1653"/>
      <c r="R1215" s="1653"/>
    </row>
    <row r="1216" spans="1:18" s="1647" customFormat="1" ht="47.25" hidden="1" x14ac:dyDescent="0.25">
      <c r="A1216" s="80">
        <v>13</v>
      </c>
      <c r="B1216" s="2033" t="s">
        <v>2593</v>
      </c>
      <c r="C1216" s="81" t="s">
        <v>7845</v>
      </c>
      <c r="D1216" s="1417" t="s">
        <v>4000</v>
      </c>
      <c r="E1216" s="14"/>
      <c r="F1216" s="13">
        <v>30000</v>
      </c>
      <c r="G1216" s="14" t="s">
        <v>5974</v>
      </c>
      <c r="H1216" s="14"/>
      <c r="I1216" s="15"/>
      <c r="J1216" s="15"/>
      <c r="K1216" s="34" t="s">
        <v>5969</v>
      </c>
      <c r="L1216" s="1890" t="s">
        <v>5320</v>
      </c>
      <c r="M1216" s="76">
        <v>30000</v>
      </c>
      <c r="N1216" s="12"/>
      <c r="O1216" s="77"/>
      <c r="R1216" s="1664"/>
    </row>
    <row r="1217" spans="1:18" s="1647" customFormat="1" ht="47.25" hidden="1" x14ac:dyDescent="0.25">
      <c r="A1217" s="80">
        <v>13</v>
      </c>
      <c r="B1217" s="2033" t="s">
        <v>2594</v>
      </c>
      <c r="C1217" s="81" t="s">
        <v>7845</v>
      </c>
      <c r="D1217" s="1417" t="s">
        <v>4003</v>
      </c>
      <c r="E1217" s="14"/>
      <c r="F1217" s="13">
        <v>30000</v>
      </c>
      <c r="G1217" s="14" t="s">
        <v>5974</v>
      </c>
      <c r="H1217" s="14"/>
      <c r="I1217" s="15"/>
      <c r="J1217" s="15"/>
      <c r="K1217" s="34" t="s">
        <v>5969</v>
      </c>
      <c r="L1217" s="1890" t="s">
        <v>5320</v>
      </c>
      <c r="M1217" s="76">
        <v>30000</v>
      </c>
      <c r="N1217" s="12"/>
      <c r="O1217" s="77"/>
      <c r="R1217" s="1664"/>
    </row>
    <row r="1218" spans="1:18" s="1647" customFormat="1" ht="31.5" hidden="1" x14ac:dyDescent="0.25">
      <c r="A1218" s="80">
        <v>13</v>
      </c>
      <c r="B1218" s="2033" t="s">
        <v>2607</v>
      </c>
      <c r="C1218" s="81" t="s">
        <v>7845</v>
      </c>
      <c r="D1218" s="1417" t="s">
        <v>4020</v>
      </c>
      <c r="E1218" s="14"/>
      <c r="F1218" s="13">
        <v>30000</v>
      </c>
      <c r="G1218" s="14" t="s">
        <v>5974</v>
      </c>
      <c r="H1218" s="14"/>
      <c r="I1218" s="15"/>
      <c r="J1218" s="15"/>
      <c r="K1218" s="34" t="s">
        <v>5969</v>
      </c>
      <c r="L1218" s="1890" t="s">
        <v>5320</v>
      </c>
      <c r="M1218" s="76">
        <v>30000</v>
      </c>
      <c r="N1218" s="12"/>
      <c r="O1218" s="77"/>
      <c r="R1218" s="1664"/>
    </row>
    <row r="1219" spans="1:18" s="1647" customFormat="1" ht="31.5" hidden="1" x14ac:dyDescent="0.25">
      <c r="A1219" s="80">
        <v>13</v>
      </c>
      <c r="B1219" s="2033" t="s">
        <v>2615</v>
      </c>
      <c r="C1219" s="81" t="s">
        <v>7845</v>
      </c>
      <c r="D1219" s="1417" t="s">
        <v>4001</v>
      </c>
      <c r="E1219" s="14"/>
      <c r="F1219" s="13">
        <v>30000</v>
      </c>
      <c r="G1219" s="14" t="s">
        <v>5974</v>
      </c>
      <c r="H1219" s="14"/>
      <c r="I1219" s="15"/>
      <c r="J1219" s="15"/>
      <c r="K1219" s="34" t="s">
        <v>5969</v>
      </c>
      <c r="L1219" s="1890" t="s">
        <v>5320</v>
      </c>
      <c r="M1219" s="76">
        <v>30000</v>
      </c>
      <c r="N1219" s="12"/>
      <c r="O1219" s="77"/>
    </row>
    <row r="1220" spans="1:18" s="1647" customFormat="1" ht="31.5" hidden="1" x14ac:dyDescent="0.25">
      <c r="A1220" s="80">
        <v>13</v>
      </c>
      <c r="B1220" s="2033" t="s">
        <v>2617</v>
      </c>
      <c r="C1220" s="81" t="s">
        <v>7845</v>
      </c>
      <c r="D1220" s="1417" t="s">
        <v>4021</v>
      </c>
      <c r="E1220" s="14"/>
      <c r="F1220" s="13">
        <v>30000</v>
      </c>
      <c r="G1220" s="14" t="s">
        <v>5974</v>
      </c>
      <c r="H1220" s="14"/>
      <c r="I1220" s="15"/>
      <c r="J1220" s="15"/>
      <c r="K1220" s="34" t="s">
        <v>5969</v>
      </c>
      <c r="L1220" s="1890" t="s">
        <v>5320</v>
      </c>
      <c r="M1220" s="76">
        <v>30000</v>
      </c>
      <c r="N1220" s="12"/>
      <c r="O1220" s="77"/>
    </row>
    <row r="1221" spans="1:18" s="1647" customFormat="1" ht="31.5" hidden="1" x14ac:dyDescent="0.25">
      <c r="A1221" s="80">
        <v>13</v>
      </c>
      <c r="B1221" s="2033" t="s">
        <v>2618</v>
      </c>
      <c r="C1221" s="81" t="s">
        <v>7845</v>
      </c>
      <c r="D1221" s="1417" t="s">
        <v>3866</v>
      </c>
      <c r="E1221" s="14"/>
      <c r="F1221" s="13">
        <v>30000</v>
      </c>
      <c r="G1221" s="14" t="s">
        <v>5974</v>
      </c>
      <c r="H1221" s="14"/>
      <c r="I1221" s="15"/>
      <c r="J1221" s="15"/>
      <c r="K1221" s="34" t="s">
        <v>5969</v>
      </c>
      <c r="L1221" s="1890" t="s">
        <v>5320</v>
      </c>
      <c r="M1221" s="76">
        <v>30000</v>
      </c>
      <c r="N1221" s="12"/>
      <c r="O1221" s="77"/>
      <c r="R1221" s="1664"/>
    </row>
    <row r="1222" spans="1:18" s="1647" customFormat="1" ht="63" hidden="1" x14ac:dyDescent="0.25">
      <c r="A1222" s="80">
        <v>13</v>
      </c>
      <c r="B1222" s="2033" t="s">
        <v>2620</v>
      </c>
      <c r="C1222" s="81" t="s">
        <v>7845</v>
      </c>
      <c r="D1222" s="1417" t="s">
        <v>3889</v>
      </c>
      <c r="E1222" s="14"/>
      <c r="F1222" s="13">
        <v>30000</v>
      </c>
      <c r="G1222" s="14" t="s">
        <v>5974</v>
      </c>
      <c r="H1222" s="14"/>
      <c r="I1222" s="15"/>
      <c r="J1222" s="15"/>
      <c r="K1222" s="34" t="s">
        <v>5969</v>
      </c>
      <c r="L1222" s="1925" t="s">
        <v>5318</v>
      </c>
      <c r="M1222" s="76">
        <v>20000</v>
      </c>
      <c r="N1222" s="12"/>
      <c r="O1222" s="77"/>
      <c r="R1222" s="1664"/>
    </row>
    <row r="1223" spans="1:18" s="1647" customFormat="1" ht="47.25" hidden="1" x14ac:dyDescent="0.25">
      <c r="A1223" s="80">
        <v>13</v>
      </c>
      <c r="B1223" s="2033" t="s">
        <v>2621</v>
      </c>
      <c r="C1223" s="81" t="s">
        <v>7845</v>
      </c>
      <c r="D1223" s="1417" t="s">
        <v>3888</v>
      </c>
      <c r="E1223" s="14"/>
      <c r="F1223" s="13">
        <v>30000</v>
      </c>
      <c r="G1223" s="14" t="s">
        <v>5974</v>
      </c>
      <c r="H1223" s="14"/>
      <c r="I1223" s="15"/>
      <c r="J1223" s="15"/>
      <c r="K1223" s="34" t="s">
        <v>5969</v>
      </c>
      <c r="L1223" s="1925" t="s">
        <v>5318</v>
      </c>
      <c r="M1223" s="76">
        <v>20000</v>
      </c>
      <c r="N1223" s="12"/>
      <c r="O1223" s="77"/>
      <c r="R1223" s="1930"/>
    </row>
    <row r="1224" spans="1:18" s="1647" customFormat="1" ht="31.5" hidden="1" x14ac:dyDescent="0.25">
      <c r="A1224" s="80">
        <v>13</v>
      </c>
      <c r="B1224" s="2033" t="s">
        <v>2739</v>
      </c>
      <c r="C1224" s="87" t="s">
        <v>7047</v>
      </c>
      <c r="D1224" s="1417" t="s">
        <v>4200</v>
      </c>
      <c r="E1224" s="14"/>
      <c r="F1224" s="13">
        <v>30000</v>
      </c>
      <c r="G1224" s="14" t="s">
        <v>5974</v>
      </c>
      <c r="H1224" s="14"/>
      <c r="I1224" s="15"/>
      <c r="J1224" s="15"/>
      <c r="K1224" s="34" t="s">
        <v>5969</v>
      </c>
      <c r="L1224" s="1856" t="s">
        <v>5294</v>
      </c>
      <c r="M1224" s="76">
        <v>30000</v>
      </c>
      <c r="N1224" s="12"/>
      <c r="O1224" s="77"/>
      <c r="R1224" s="1664"/>
    </row>
    <row r="1225" spans="1:18" s="1647" customFormat="1" ht="31.5" hidden="1" x14ac:dyDescent="0.25">
      <c r="A1225" s="80">
        <v>13</v>
      </c>
      <c r="B1225" s="2033" t="s">
        <v>2719</v>
      </c>
      <c r="C1225" s="81" t="s">
        <v>7047</v>
      </c>
      <c r="D1225" s="1417" t="s">
        <v>4168</v>
      </c>
      <c r="E1225" s="36"/>
      <c r="F1225" s="13">
        <v>30000</v>
      </c>
      <c r="G1225" s="14" t="s">
        <v>5974</v>
      </c>
      <c r="H1225" s="14"/>
      <c r="I1225" s="15"/>
      <c r="J1225" s="15"/>
      <c r="K1225" s="34" t="s">
        <v>5969</v>
      </c>
      <c r="L1225" s="1890" t="s">
        <v>5294</v>
      </c>
      <c r="M1225" s="76">
        <v>30000</v>
      </c>
      <c r="N1225" s="12"/>
      <c r="O1225" s="77"/>
      <c r="R1225" s="1664"/>
    </row>
    <row r="1226" spans="1:18" s="1647" customFormat="1" ht="47.25" hidden="1" x14ac:dyDescent="0.25">
      <c r="A1226" s="80">
        <v>13</v>
      </c>
      <c r="B1226" s="2033" t="s">
        <v>2815</v>
      </c>
      <c r="C1226" s="81" t="s">
        <v>7173</v>
      </c>
      <c r="D1226" s="1417" t="s">
        <v>3860</v>
      </c>
      <c r="E1226" s="14"/>
      <c r="F1226" s="13">
        <v>30000</v>
      </c>
      <c r="G1226" s="14" t="s">
        <v>5974</v>
      </c>
      <c r="H1226" s="14"/>
      <c r="I1226" s="15"/>
      <c r="J1226" s="15"/>
      <c r="K1226" s="34" t="s">
        <v>5969</v>
      </c>
      <c r="L1226" s="1890" t="s">
        <v>5316</v>
      </c>
      <c r="M1226" s="76">
        <v>30000</v>
      </c>
      <c r="N1226" s="12"/>
      <c r="O1226" s="77"/>
      <c r="R1226" s="1664"/>
    </row>
    <row r="1227" spans="1:18" s="1647" customFormat="1" ht="31.5" hidden="1" x14ac:dyDescent="0.25">
      <c r="A1227" s="80">
        <v>13</v>
      </c>
      <c r="B1227" s="2033" t="s">
        <v>2826</v>
      </c>
      <c r="C1227" s="81" t="s">
        <v>7173</v>
      </c>
      <c r="D1227" s="1417" t="s">
        <v>4045</v>
      </c>
      <c r="E1227" s="14"/>
      <c r="F1227" s="13">
        <v>30000</v>
      </c>
      <c r="G1227" s="14" t="s">
        <v>5974</v>
      </c>
      <c r="H1227" s="14"/>
      <c r="I1227" s="15"/>
      <c r="J1227" s="15"/>
      <c r="K1227" s="34" t="s">
        <v>5969</v>
      </c>
      <c r="L1227" s="1890" t="s">
        <v>5320</v>
      </c>
      <c r="M1227" s="76">
        <v>30000</v>
      </c>
      <c r="N1227" s="12"/>
      <c r="O1227" s="77"/>
      <c r="R1227" s="1664"/>
    </row>
    <row r="1228" spans="1:18" s="1647" customFormat="1" ht="31.5" hidden="1" x14ac:dyDescent="0.25">
      <c r="A1228" s="80">
        <v>13</v>
      </c>
      <c r="B1228" s="2033" t="s">
        <v>2829</v>
      </c>
      <c r="C1228" s="81" t="s">
        <v>7173</v>
      </c>
      <c r="D1228" s="1417" t="s">
        <v>3910</v>
      </c>
      <c r="E1228" s="14"/>
      <c r="F1228" s="13">
        <v>30000</v>
      </c>
      <c r="G1228" s="14" t="s">
        <v>5974</v>
      </c>
      <c r="H1228" s="14"/>
      <c r="I1228" s="15"/>
      <c r="J1228" s="15"/>
      <c r="K1228" s="34" t="s">
        <v>5969</v>
      </c>
      <c r="L1228" s="1890" t="s">
        <v>5320</v>
      </c>
      <c r="M1228" s="76">
        <v>30000</v>
      </c>
      <c r="N1228" s="12"/>
      <c r="O1228" s="77"/>
      <c r="R1228" s="1664"/>
    </row>
    <row r="1229" spans="1:18" s="1647" customFormat="1" ht="47.25" hidden="1" x14ac:dyDescent="0.25">
      <c r="A1229" s="80">
        <v>13</v>
      </c>
      <c r="B1229" s="2033" t="s">
        <v>2860</v>
      </c>
      <c r="C1229" s="81" t="s">
        <v>7173</v>
      </c>
      <c r="D1229" s="1417" t="s">
        <v>3838</v>
      </c>
      <c r="E1229" s="14"/>
      <c r="F1229" s="13">
        <v>30000</v>
      </c>
      <c r="G1229" s="14" t="s">
        <v>5974</v>
      </c>
      <c r="H1229" s="14"/>
      <c r="I1229" s="15"/>
      <c r="J1229" s="15"/>
      <c r="K1229" s="34" t="s">
        <v>5969</v>
      </c>
      <c r="L1229" s="1890" t="s">
        <v>5318</v>
      </c>
      <c r="M1229" s="76">
        <v>30000</v>
      </c>
      <c r="N1229" s="12"/>
      <c r="O1229" s="77"/>
      <c r="R1229" s="1664"/>
    </row>
    <row r="1230" spans="1:18" s="1647" customFormat="1" ht="31.5" hidden="1" x14ac:dyDescent="0.25">
      <c r="A1230" s="80">
        <v>13</v>
      </c>
      <c r="B1230" s="2033" t="s">
        <v>2343</v>
      </c>
      <c r="C1230" s="81" t="s">
        <v>7790</v>
      </c>
      <c r="D1230" s="1417" t="s">
        <v>4231</v>
      </c>
      <c r="E1230" s="14"/>
      <c r="F1230" s="13">
        <v>32000</v>
      </c>
      <c r="G1230" s="14" t="s">
        <v>5974</v>
      </c>
      <c r="H1230" s="14"/>
      <c r="I1230" s="15"/>
      <c r="J1230" s="15"/>
      <c r="K1230" s="34" t="s">
        <v>5969</v>
      </c>
      <c r="L1230" s="1890" t="s">
        <v>5299</v>
      </c>
      <c r="M1230" s="76">
        <v>32000</v>
      </c>
      <c r="N1230" s="12"/>
      <c r="O1230" s="77"/>
    </row>
    <row r="1231" spans="1:18" s="1647" customFormat="1" ht="31.5" hidden="1" x14ac:dyDescent="0.25">
      <c r="A1231" s="80">
        <v>13</v>
      </c>
      <c r="B1231" s="2033" t="s">
        <v>2344</v>
      </c>
      <c r="C1231" s="81" t="s">
        <v>7790</v>
      </c>
      <c r="D1231" s="1417" t="s">
        <v>4228</v>
      </c>
      <c r="E1231" s="14"/>
      <c r="F1231" s="13">
        <v>32000</v>
      </c>
      <c r="G1231" s="14" t="s">
        <v>5974</v>
      </c>
      <c r="H1231" s="14"/>
      <c r="I1231" s="15"/>
      <c r="J1231" s="15"/>
      <c r="K1231" s="34" t="s">
        <v>5969</v>
      </c>
      <c r="L1231" s="1890" t="s">
        <v>5299</v>
      </c>
      <c r="M1231" s="76">
        <v>32000</v>
      </c>
      <c r="N1231" s="12"/>
      <c r="O1231" s="77"/>
    </row>
    <row r="1232" spans="1:18" s="1647" customFormat="1" ht="31.5" hidden="1" x14ac:dyDescent="0.25">
      <c r="A1232" s="80">
        <v>13</v>
      </c>
      <c r="B1232" s="2033" t="s">
        <v>2651</v>
      </c>
      <c r="C1232" s="81" t="s">
        <v>7845</v>
      </c>
      <c r="D1232" s="1417" t="s">
        <v>4275</v>
      </c>
      <c r="E1232" s="14"/>
      <c r="F1232" s="13">
        <v>32000</v>
      </c>
      <c r="G1232" s="14" t="s">
        <v>5974</v>
      </c>
      <c r="H1232" s="14"/>
      <c r="I1232" s="15"/>
      <c r="J1232" s="15"/>
      <c r="K1232" s="34" t="s">
        <v>5969</v>
      </c>
      <c r="L1232" s="1890" t="s">
        <v>5303</v>
      </c>
      <c r="M1232" s="76">
        <v>32000</v>
      </c>
      <c r="N1232" s="12"/>
      <c r="O1232" s="77"/>
      <c r="Q1232" s="1672"/>
    </row>
    <row r="1233" spans="1:18" s="1647" customFormat="1" ht="31.5" hidden="1" x14ac:dyDescent="0.25">
      <c r="A1233" s="80">
        <v>13</v>
      </c>
      <c r="B1233" s="2033" t="s">
        <v>2662</v>
      </c>
      <c r="C1233" s="81" t="s">
        <v>7271</v>
      </c>
      <c r="D1233" s="1417" t="s">
        <v>4427</v>
      </c>
      <c r="E1233" s="14"/>
      <c r="F1233" s="13">
        <v>32000</v>
      </c>
      <c r="G1233" s="14" t="s">
        <v>5974</v>
      </c>
      <c r="H1233" s="14"/>
      <c r="I1233" s="15"/>
      <c r="J1233" s="15"/>
      <c r="K1233" s="34" t="s">
        <v>5969</v>
      </c>
      <c r="L1233" s="1890" t="s">
        <v>5313</v>
      </c>
      <c r="M1233" s="76">
        <v>32000</v>
      </c>
      <c r="N1233" s="12"/>
      <c r="O1233" s="77"/>
    </row>
    <row r="1234" spans="1:18" s="1647" customFormat="1" ht="78.75" hidden="1" x14ac:dyDescent="0.2">
      <c r="A1234" s="80">
        <v>13</v>
      </c>
      <c r="B1234" s="2012" t="s">
        <v>2084</v>
      </c>
      <c r="C1234" s="87" t="s">
        <v>7137</v>
      </c>
      <c r="D1234" s="1417" t="s">
        <v>4061</v>
      </c>
      <c r="E1234" s="36"/>
      <c r="F1234" s="35">
        <v>35000</v>
      </c>
      <c r="G1234" s="14" t="s">
        <v>5974</v>
      </c>
      <c r="H1234" s="36"/>
      <c r="I1234" s="37"/>
      <c r="J1234" s="37"/>
      <c r="K1234" s="80" t="s">
        <v>5969</v>
      </c>
      <c r="L1234" s="1890" t="s">
        <v>5320</v>
      </c>
      <c r="M1234" s="39">
        <v>35000</v>
      </c>
      <c r="N1234" s="1243"/>
      <c r="O1234" s="143"/>
      <c r="R1234" s="1653"/>
    </row>
    <row r="1235" spans="1:18" s="1647" customFormat="1" ht="31.5" hidden="1" x14ac:dyDescent="0.2">
      <c r="A1235" s="80">
        <v>13</v>
      </c>
      <c r="B1235" s="1934" t="s">
        <v>901</v>
      </c>
      <c r="C1235" s="81" t="s">
        <v>7789</v>
      </c>
      <c r="D1235" s="1417" t="s">
        <v>902</v>
      </c>
      <c r="E1235" s="14"/>
      <c r="F1235" s="13">
        <v>35000</v>
      </c>
      <c r="G1235" s="14" t="s">
        <v>5974</v>
      </c>
      <c r="H1235" s="14"/>
      <c r="I1235" s="15"/>
      <c r="J1235" s="15"/>
      <c r="K1235" s="34" t="s">
        <v>5969</v>
      </c>
      <c r="L1235" s="1856" t="s">
        <v>5296</v>
      </c>
      <c r="M1235" s="76">
        <v>35000</v>
      </c>
      <c r="N1235" s="12"/>
      <c r="O1235" s="77"/>
      <c r="Q1235" s="1773"/>
      <c r="R1235" s="1653"/>
    </row>
    <row r="1236" spans="1:18" s="1647" customFormat="1" ht="31.5" hidden="1" x14ac:dyDescent="0.25">
      <c r="A1236" s="80">
        <v>13</v>
      </c>
      <c r="B1236" s="2033" t="s">
        <v>2378</v>
      </c>
      <c r="C1236" s="81" t="s">
        <v>7266</v>
      </c>
      <c r="D1236" s="1417" t="s">
        <v>4449</v>
      </c>
      <c r="E1236" s="14"/>
      <c r="F1236" s="13">
        <v>35000</v>
      </c>
      <c r="G1236" s="14" t="s">
        <v>5974</v>
      </c>
      <c r="H1236" s="14"/>
      <c r="I1236" s="15"/>
      <c r="J1236" s="15"/>
      <c r="K1236" s="34" t="s">
        <v>5969</v>
      </c>
      <c r="L1236" s="1890" t="s">
        <v>5310</v>
      </c>
      <c r="M1236" s="76">
        <v>35000</v>
      </c>
      <c r="N1236" s="12"/>
      <c r="O1236" s="77"/>
      <c r="R1236" s="1689"/>
    </row>
    <row r="1237" spans="1:18" s="1647" customFormat="1" ht="47.25" hidden="1" x14ac:dyDescent="0.25">
      <c r="A1237" s="80">
        <v>13</v>
      </c>
      <c r="B1237" s="2033" t="s">
        <v>2402</v>
      </c>
      <c r="C1237" s="81" t="s">
        <v>7266</v>
      </c>
      <c r="D1237" s="1417" t="s">
        <v>4439</v>
      </c>
      <c r="E1237" s="14"/>
      <c r="F1237" s="13">
        <v>35000</v>
      </c>
      <c r="G1237" s="14" t="s">
        <v>5974</v>
      </c>
      <c r="H1237" s="14"/>
      <c r="I1237" s="15"/>
      <c r="J1237" s="15"/>
      <c r="K1237" s="34" t="s">
        <v>5969</v>
      </c>
      <c r="L1237" s="1890" t="s">
        <v>5310</v>
      </c>
      <c r="M1237" s="76">
        <v>35000</v>
      </c>
      <c r="N1237" s="12"/>
      <c r="O1237" s="77"/>
    </row>
    <row r="1238" spans="1:18" s="1647" customFormat="1" ht="47.25" hidden="1" x14ac:dyDescent="0.25">
      <c r="A1238" s="80">
        <v>13</v>
      </c>
      <c r="B1238" s="2033" t="s">
        <v>2406</v>
      </c>
      <c r="C1238" s="81" t="s">
        <v>7266</v>
      </c>
      <c r="D1238" s="1417" t="s">
        <v>4441</v>
      </c>
      <c r="E1238" s="14"/>
      <c r="F1238" s="13">
        <v>35000</v>
      </c>
      <c r="G1238" s="14" t="s">
        <v>5974</v>
      </c>
      <c r="H1238" s="14"/>
      <c r="I1238" s="15"/>
      <c r="J1238" s="15"/>
      <c r="K1238" s="34" t="s">
        <v>5969</v>
      </c>
      <c r="L1238" s="1890" t="s">
        <v>5310</v>
      </c>
      <c r="M1238" s="76">
        <v>35000</v>
      </c>
      <c r="N1238" s="12"/>
      <c r="O1238" s="77"/>
      <c r="R1238" s="1653"/>
    </row>
    <row r="1239" spans="1:18" s="1647" customFormat="1" ht="47.25" hidden="1" x14ac:dyDescent="0.25">
      <c r="A1239" s="80">
        <v>13</v>
      </c>
      <c r="B1239" s="2033" t="s">
        <v>2474</v>
      </c>
      <c r="C1239" s="81" t="s">
        <v>7845</v>
      </c>
      <c r="D1239" s="1417" t="s">
        <v>3868</v>
      </c>
      <c r="E1239" s="14"/>
      <c r="F1239" s="13">
        <v>35000</v>
      </c>
      <c r="G1239" s="14" t="s">
        <v>5974</v>
      </c>
      <c r="H1239" s="14"/>
      <c r="I1239" s="15"/>
      <c r="J1239" s="15"/>
      <c r="K1239" s="34" t="s">
        <v>5969</v>
      </c>
      <c r="L1239" s="1890" t="s">
        <v>5320</v>
      </c>
      <c r="M1239" s="76">
        <v>35000</v>
      </c>
      <c r="N1239" s="12"/>
      <c r="O1239" s="77"/>
      <c r="R1239" s="1653"/>
    </row>
    <row r="1240" spans="1:18" s="1647" customFormat="1" ht="31.5" hidden="1" x14ac:dyDescent="0.25">
      <c r="A1240" s="80">
        <v>13</v>
      </c>
      <c r="B1240" s="2033" t="s">
        <v>2492</v>
      </c>
      <c r="C1240" s="81" t="s">
        <v>7845</v>
      </c>
      <c r="D1240" s="1417" t="s">
        <v>3861</v>
      </c>
      <c r="E1240" s="14"/>
      <c r="F1240" s="13">
        <v>35000</v>
      </c>
      <c r="G1240" s="14" t="s">
        <v>5974</v>
      </c>
      <c r="H1240" s="14"/>
      <c r="I1240" s="15"/>
      <c r="J1240" s="15"/>
      <c r="K1240" s="34" t="s">
        <v>5969</v>
      </c>
      <c r="L1240" s="1890" t="s">
        <v>5320</v>
      </c>
      <c r="M1240" s="76">
        <v>35000</v>
      </c>
      <c r="N1240" s="12"/>
      <c r="O1240" s="77"/>
      <c r="R1240" s="1653"/>
    </row>
    <row r="1241" spans="1:18" s="1647" customFormat="1" ht="31.5" hidden="1" x14ac:dyDescent="0.25">
      <c r="A1241" s="80">
        <v>13</v>
      </c>
      <c r="B1241" s="2033" t="s">
        <v>2542</v>
      </c>
      <c r="C1241" s="81" t="s">
        <v>7845</v>
      </c>
      <c r="D1241" s="1417" t="s">
        <v>3901</v>
      </c>
      <c r="E1241" s="14"/>
      <c r="F1241" s="13">
        <v>35000</v>
      </c>
      <c r="G1241" s="14" t="s">
        <v>5974</v>
      </c>
      <c r="H1241" s="14"/>
      <c r="I1241" s="15"/>
      <c r="J1241" s="15"/>
      <c r="K1241" s="34" t="s">
        <v>5969</v>
      </c>
      <c r="L1241" s="1890" t="s">
        <v>5320</v>
      </c>
      <c r="M1241" s="76">
        <v>35000</v>
      </c>
      <c r="N1241" s="12"/>
      <c r="O1241" s="77"/>
      <c r="Q1241" s="1930"/>
      <c r="R1241" s="1704"/>
    </row>
    <row r="1242" spans="1:18" s="1647" customFormat="1" ht="47.25" hidden="1" x14ac:dyDescent="0.25">
      <c r="A1242" s="80">
        <v>13</v>
      </c>
      <c r="B1242" s="2033" t="s">
        <v>2807</v>
      </c>
      <c r="C1242" s="81" t="s">
        <v>7173</v>
      </c>
      <c r="D1242" s="1417" t="s">
        <v>3919</v>
      </c>
      <c r="E1242" s="14"/>
      <c r="F1242" s="13">
        <v>35000</v>
      </c>
      <c r="G1242" s="14" t="s">
        <v>5974</v>
      </c>
      <c r="H1242" s="14"/>
      <c r="I1242" s="15"/>
      <c r="J1242" s="15"/>
      <c r="K1242" s="34" t="s">
        <v>5969</v>
      </c>
      <c r="L1242" s="1890" t="s">
        <v>5319</v>
      </c>
      <c r="M1242" s="76">
        <v>35000</v>
      </c>
      <c r="N1242" s="12"/>
      <c r="O1242" s="77"/>
      <c r="Q1242" s="1653"/>
      <c r="R1242" s="1704"/>
    </row>
    <row r="1243" spans="1:18" s="1647" customFormat="1" ht="47.25" hidden="1" x14ac:dyDescent="0.25">
      <c r="A1243" s="80">
        <v>13</v>
      </c>
      <c r="B1243" s="2033" t="s">
        <v>2828</v>
      </c>
      <c r="C1243" s="81" t="s">
        <v>7173</v>
      </c>
      <c r="D1243" s="1417" t="s">
        <v>3873</v>
      </c>
      <c r="E1243" s="14"/>
      <c r="F1243" s="13">
        <v>35000</v>
      </c>
      <c r="G1243" s="14" t="s">
        <v>5974</v>
      </c>
      <c r="H1243" s="14"/>
      <c r="I1243" s="15"/>
      <c r="J1243" s="15"/>
      <c r="K1243" s="34" t="s">
        <v>5969</v>
      </c>
      <c r="L1243" s="1890" t="s">
        <v>5320</v>
      </c>
      <c r="M1243" s="76">
        <v>35000</v>
      </c>
      <c r="N1243" s="12"/>
      <c r="O1243" s="77"/>
      <c r="R1243" s="1704"/>
    </row>
    <row r="1244" spans="1:18" s="1647" customFormat="1" ht="31.5" hidden="1" x14ac:dyDescent="0.25">
      <c r="A1244" s="80">
        <v>13</v>
      </c>
      <c r="B1244" s="2033" t="s">
        <v>2728</v>
      </c>
      <c r="C1244" s="81" t="s">
        <v>7047</v>
      </c>
      <c r="D1244" s="1417" t="s">
        <v>4206</v>
      </c>
      <c r="E1244" s="14"/>
      <c r="F1244" s="13">
        <v>38000</v>
      </c>
      <c r="G1244" s="14" t="s">
        <v>5974</v>
      </c>
      <c r="H1244" s="14"/>
      <c r="I1244" s="15"/>
      <c r="J1244" s="15"/>
      <c r="K1244" s="34" t="s">
        <v>5969</v>
      </c>
      <c r="L1244" s="1856" t="s">
        <v>5295</v>
      </c>
      <c r="M1244" s="76">
        <v>38000</v>
      </c>
      <c r="N1244" s="12"/>
      <c r="O1244" s="77"/>
      <c r="R1244" s="1672"/>
    </row>
    <row r="1245" spans="1:18" s="1647" customFormat="1" ht="94.5" hidden="1" x14ac:dyDescent="0.25">
      <c r="A1245" s="80">
        <v>13</v>
      </c>
      <c r="B1245" s="2033" t="s">
        <v>2314</v>
      </c>
      <c r="C1245" s="81" t="s">
        <v>6409</v>
      </c>
      <c r="D1245" s="1417" t="s">
        <v>4080</v>
      </c>
      <c r="E1245" s="14"/>
      <c r="F1245" s="13">
        <v>40000</v>
      </c>
      <c r="G1245" s="14" t="s">
        <v>5974</v>
      </c>
      <c r="H1245" s="14"/>
      <c r="I1245" s="15"/>
      <c r="J1245" s="15"/>
      <c r="K1245" s="34" t="s">
        <v>5969</v>
      </c>
      <c r="L1245" s="1890" t="s">
        <v>5041</v>
      </c>
      <c r="M1245" s="76">
        <v>40000</v>
      </c>
      <c r="N1245" s="12"/>
      <c r="O1245" s="77"/>
    </row>
    <row r="1246" spans="1:18" s="1647" customFormat="1" ht="47.25" hidden="1" x14ac:dyDescent="0.25">
      <c r="A1246" s="80">
        <v>13</v>
      </c>
      <c r="B1246" s="2033" t="s">
        <v>2439</v>
      </c>
      <c r="C1246" s="81" t="s">
        <v>7845</v>
      </c>
      <c r="D1246" s="1417" t="s">
        <v>4011</v>
      </c>
      <c r="E1246" s="14"/>
      <c r="F1246" s="13">
        <v>40000</v>
      </c>
      <c r="G1246" s="14" t="s">
        <v>5974</v>
      </c>
      <c r="H1246" s="14"/>
      <c r="I1246" s="15"/>
      <c r="J1246" s="15"/>
      <c r="K1246" s="34" t="s">
        <v>5969</v>
      </c>
      <c r="L1246" s="1890" t="s">
        <v>5320</v>
      </c>
      <c r="M1246" s="76">
        <v>40000</v>
      </c>
      <c r="N1246" s="12"/>
      <c r="O1246" s="77"/>
    </row>
    <row r="1247" spans="1:18" s="1647" customFormat="1" ht="31.5" hidden="1" x14ac:dyDescent="0.25">
      <c r="A1247" s="80">
        <v>13</v>
      </c>
      <c r="B1247" s="2033" t="s">
        <v>2443</v>
      </c>
      <c r="C1247" s="81" t="s">
        <v>7845</v>
      </c>
      <c r="D1247" s="1417" t="s">
        <v>4013</v>
      </c>
      <c r="E1247" s="14"/>
      <c r="F1247" s="13">
        <v>40000</v>
      </c>
      <c r="G1247" s="14" t="s">
        <v>5974</v>
      </c>
      <c r="H1247" s="14"/>
      <c r="I1247" s="15"/>
      <c r="J1247" s="15"/>
      <c r="K1247" s="34" t="s">
        <v>5969</v>
      </c>
      <c r="L1247" s="1890" t="s">
        <v>5320</v>
      </c>
      <c r="M1247" s="76">
        <v>40000</v>
      </c>
      <c r="N1247" s="12"/>
      <c r="O1247" s="77"/>
      <c r="Q1247" s="1700"/>
      <c r="R1247" s="1653"/>
    </row>
    <row r="1248" spans="1:18" s="1647" customFormat="1" ht="31.5" hidden="1" x14ac:dyDescent="0.25">
      <c r="A1248" s="80">
        <v>13</v>
      </c>
      <c r="B1248" s="2033" t="s">
        <v>2444</v>
      </c>
      <c r="C1248" s="81" t="s">
        <v>7845</v>
      </c>
      <c r="D1248" s="1417" t="s">
        <v>4012</v>
      </c>
      <c r="E1248" s="14"/>
      <c r="F1248" s="13">
        <v>40000</v>
      </c>
      <c r="G1248" s="14" t="s">
        <v>5974</v>
      </c>
      <c r="H1248" s="14"/>
      <c r="I1248" s="15"/>
      <c r="J1248" s="15"/>
      <c r="K1248" s="34" t="s">
        <v>5969</v>
      </c>
      <c r="L1248" s="1890" t="s">
        <v>5320</v>
      </c>
      <c r="M1248" s="76">
        <v>40000</v>
      </c>
      <c r="N1248" s="12"/>
      <c r="O1248" s="77"/>
    </row>
    <row r="1249" spans="1:18" s="1648" customFormat="1" ht="63" hidden="1" x14ac:dyDescent="0.25">
      <c r="A1249" s="80">
        <v>13</v>
      </c>
      <c r="B1249" s="2033" t="s">
        <v>2458</v>
      </c>
      <c r="C1249" s="81" t="s">
        <v>7845</v>
      </c>
      <c r="D1249" s="1417" t="s">
        <v>3839</v>
      </c>
      <c r="E1249" s="14"/>
      <c r="F1249" s="13">
        <v>40000</v>
      </c>
      <c r="G1249" s="14" t="s">
        <v>5974</v>
      </c>
      <c r="H1249" s="14"/>
      <c r="I1249" s="15"/>
      <c r="J1249" s="15"/>
      <c r="K1249" s="34" t="s">
        <v>5969</v>
      </c>
      <c r="L1249" s="1890" t="s">
        <v>5320</v>
      </c>
      <c r="M1249" s="76">
        <v>40000</v>
      </c>
      <c r="N1249" s="12"/>
      <c r="O1249" s="77"/>
      <c r="P1249" s="1647"/>
      <c r="Q1249" s="1647"/>
      <c r="R1249" s="1653"/>
    </row>
    <row r="1250" spans="1:18" s="1648" customFormat="1" ht="63" hidden="1" x14ac:dyDescent="0.25">
      <c r="A1250" s="80">
        <v>13</v>
      </c>
      <c r="B1250" s="2033" t="s">
        <v>2459</v>
      </c>
      <c r="C1250" s="81" t="s">
        <v>7845</v>
      </c>
      <c r="D1250" s="1417" t="s">
        <v>3842</v>
      </c>
      <c r="E1250" s="14"/>
      <c r="F1250" s="13">
        <v>40000</v>
      </c>
      <c r="G1250" s="14" t="s">
        <v>5974</v>
      </c>
      <c r="H1250" s="14"/>
      <c r="I1250" s="15"/>
      <c r="J1250" s="15"/>
      <c r="K1250" s="34" t="s">
        <v>5969</v>
      </c>
      <c r="L1250" s="1890" t="s">
        <v>5320</v>
      </c>
      <c r="M1250" s="76">
        <v>40000</v>
      </c>
      <c r="N1250" s="12"/>
      <c r="O1250" s="77"/>
      <c r="P1250" s="1647"/>
      <c r="Q1250" s="1653"/>
      <c r="R1250" s="1653"/>
    </row>
    <row r="1251" spans="1:18" s="1647" customFormat="1" ht="47.25" hidden="1" x14ac:dyDescent="0.25">
      <c r="A1251" s="80">
        <v>13</v>
      </c>
      <c r="B1251" s="2033" t="s">
        <v>2483</v>
      </c>
      <c r="C1251" s="81" t="s">
        <v>7845</v>
      </c>
      <c r="D1251" s="1417" t="s">
        <v>3995</v>
      </c>
      <c r="E1251" s="14"/>
      <c r="F1251" s="13">
        <v>40000</v>
      </c>
      <c r="G1251" s="14" t="s">
        <v>5974</v>
      </c>
      <c r="H1251" s="14"/>
      <c r="I1251" s="15"/>
      <c r="J1251" s="15"/>
      <c r="K1251" s="34" t="s">
        <v>5969</v>
      </c>
      <c r="L1251" s="1890" t="s">
        <v>5320</v>
      </c>
      <c r="M1251" s="76">
        <v>40000</v>
      </c>
      <c r="N1251" s="12"/>
      <c r="O1251" s="77"/>
      <c r="Q1251" s="1653"/>
      <c r="R1251" s="1653"/>
    </row>
    <row r="1252" spans="1:18" s="1647" customFormat="1" ht="31.5" hidden="1" x14ac:dyDescent="0.25">
      <c r="A1252" s="80">
        <v>13</v>
      </c>
      <c r="B1252" s="2033" t="s">
        <v>2486</v>
      </c>
      <c r="C1252" s="81" t="s">
        <v>7845</v>
      </c>
      <c r="D1252" s="1417" t="s">
        <v>3867</v>
      </c>
      <c r="E1252" s="14"/>
      <c r="F1252" s="13">
        <v>40000</v>
      </c>
      <c r="G1252" s="14" t="s">
        <v>5974</v>
      </c>
      <c r="H1252" s="14"/>
      <c r="I1252" s="15"/>
      <c r="J1252" s="15"/>
      <c r="K1252" s="34" t="s">
        <v>5969</v>
      </c>
      <c r="L1252" s="1890" t="s">
        <v>5320</v>
      </c>
      <c r="M1252" s="76">
        <v>40000</v>
      </c>
      <c r="N1252" s="12"/>
      <c r="O1252" s="77"/>
      <c r="Q1252" s="1648"/>
      <c r="R1252" s="1653"/>
    </row>
    <row r="1253" spans="1:18" s="1647" customFormat="1" ht="31.5" hidden="1" x14ac:dyDescent="0.25">
      <c r="A1253" s="80">
        <v>13</v>
      </c>
      <c r="B1253" s="2033" t="s">
        <v>2490</v>
      </c>
      <c r="C1253" s="81" t="s">
        <v>7845</v>
      </c>
      <c r="D1253" s="1417" t="s">
        <v>3851</v>
      </c>
      <c r="E1253" s="14"/>
      <c r="F1253" s="13">
        <v>40000</v>
      </c>
      <c r="G1253" s="14" t="s">
        <v>5974</v>
      </c>
      <c r="H1253" s="14"/>
      <c r="I1253" s="15"/>
      <c r="J1253" s="15"/>
      <c r="K1253" s="34" t="s">
        <v>5969</v>
      </c>
      <c r="L1253" s="1890" t="s">
        <v>5320</v>
      </c>
      <c r="M1253" s="76">
        <v>40000</v>
      </c>
      <c r="N1253" s="12"/>
      <c r="O1253" s="77"/>
    </row>
    <row r="1254" spans="1:18" s="1647" customFormat="1" ht="31.5" hidden="1" x14ac:dyDescent="0.25">
      <c r="A1254" s="80">
        <v>13</v>
      </c>
      <c r="B1254" s="2033" t="s">
        <v>2504</v>
      </c>
      <c r="C1254" s="81" t="s">
        <v>7845</v>
      </c>
      <c r="D1254" s="1417" t="s">
        <v>3961</v>
      </c>
      <c r="E1254" s="14"/>
      <c r="F1254" s="13">
        <v>40000</v>
      </c>
      <c r="G1254" s="14" t="s">
        <v>5974</v>
      </c>
      <c r="H1254" s="14"/>
      <c r="I1254" s="15"/>
      <c r="J1254" s="15"/>
      <c r="K1254" s="34" t="s">
        <v>5969</v>
      </c>
      <c r="L1254" s="1925" t="s">
        <v>5320</v>
      </c>
      <c r="M1254" s="76">
        <v>40000</v>
      </c>
      <c r="N1254" s="12"/>
      <c r="O1254" s="77"/>
      <c r="Q1254" s="1653"/>
    </row>
    <row r="1255" spans="1:18" s="1647" customFormat="1" ht="31.5" hidden="1" x14ac:dyDescent="0.25">
      <c r="A1255" s="80">
        <v>13</v>
      </c>
      <c r="B1255" s="2033" t="s">
        <v>2511</v>
      </c>
      <c r="C1255" s="81" t="s">
        <v>7845</v>
      </c>
      <c r="D1255" s="1417" t="s">
        <v>3954</v>
      </c>
      <c r="E1255" s="14"/>
      <c r="F1255" s="13">
        <v>40000</v>
      </c>
      <c r="G1255" s="14" t="s">
        <v>5974</v>
      </c>
      <c r="H1255" s="14"/>
      <c r="I1255" s="15"/>
      <c r="J1255" s="15"/>
      <c r="K1255" s="34" t="s">
        <v>5969</v>
      </c>
      <c r="L1255" s="1890" t="s">
        <v>5320</v>
      </c>
      <c r="M1255" s="76">
        <v>40000</v>
      </c>
      <c r="N1255" s="12"/>
      <c r="O1255" s="77"/>
      <c r="Q1255" s="1653"/>
    </row>
    <row r="1256" spans="1:18" s="1647" customFormat="1" ht="31.5" hidden="1" x14ac:dyDescent="0.25">
      <c r="A1256" s="80">
        <v>13</v>
      </c>
      <c r="B1256" s="2033" t="s">
        <v>2534</v>
      </c>
      <c r="C1256" s="81" t="s">
        <v>7845</v>
      </c>
      <c r="D1256" s="1417" t="s">
        <v>3969</v>
      </c>
      <c r="E1256" s="14"/>
      <c r="F1256" s="13">
        <v>40000</v>
      </c>
      <c r="G1256" s="14" t="s">
        <v>5974</v>
      </c>
      <c r="H1256" s="14"/>
      <c r="I1256" s="15"/>
      <c r="J1256" s="15"/>
      <c r="K1256" s="34" t="s">
        <v>5969</v>
      </c>
      <c r="L1256" s="1890" t="s">
        <v>5320</v>
      </c>
      <c r="M1256" s="76">
        <v>40000</v>
      </c>
      <c r="N1256" s="12"/>
      <c r="O1256" s="77"/>
    </row>
    <row r="1257" spans="1:18" s="1647" customFormat="1" ht="31.5" hidden="1" x14ac:dyDescent="0.25">
      <c r="A1257" s="80">
        <v>13</v>
      </c>
      <c r="B1257" s="2033" t="s">
        <v>2535</v>
      </c>
      <c r="C1257" s="81" t="s">
        <v>7845</v>
      </c>
      <c r="D1257" s="1417" t="s">
        <v>3903</v>
      </c>
      <c r="E1257" s="14"/>
      <c r="F1257" s="13">
        <v>40000</v>
      </c>
      <c r="G1257" s="14" t="s">
        <v>5974</v>
      </c>
      <c r="H1257" s="14"/>
      <c r="I1257" s="15"/>
      <c r="J1257" s="15"/>
      <c r="K1257" s="34" t="s">
        <v>5969</v>
      </c>
      <c r="L1257" s="1890" t="s">
        <v>5320</v>
      </c>
      <c r="M1257" s="76">
        <v>40000</v>
      </c>
      <c r="N1257" s="12"/>
      <c r="O1257" s="77"/>
      <c r="Q1257" s="1653"/>
    </row>
    <row r="1258" spans="1:18" s="1647" customFormat="1" ht="31.5" hidden="1" x14ac:dyDescent="0.25">
      <c r="A1258" s="80">
        <v>13</v>
      </c>
      <c r="B1258" s="2033" t="s">
        <v>2538</v>
      </c>
      <c r="C1258" s="81" t="s">
        <v>7845</v>
      </c>
      <c r="D1258" s="1417" t="s">
        <v>2539</v>
      </c>
      <c r="E1258" s="14"/>
      <c r="F1258" s="13">
        <v>40000</v>
      </c>
      <c r="G1258" s="14" t="s">
        <v>5974</v>
      </c>
      <c r="H1258" s="14"/>
      <c r="I1258" s="15"/>
      <c r="J1258" s="15"/>
      <c r="K1258" s="34" t="s">
        <v>5969</v>
      </c>
      <c r="L1258" s="1890" t="s">
        <v>5320</v>
      </c>
      <c r="M1258" s="76">
        <v>40000</v>
      </c>
      <c r="N1258" s="12"/>
      <c r="O1258" s="77"/>
    </row>
    <row r="1259" spans="1:18" s="1647" customFormat="1" ht="31.5" hidden="1" x14ac:dyDescent="0.25">
      <c r="A1259" s="80">
        <v>13</v>
      </c>
      <c r="B1259" s="2033" t="s">
        <v>2555</v>
      </c>
      <c r="C1259" s="81" t="s">
        <v>7845</v>
      </c>
      <c r="D1259" s="1417" t="s">
        <v>4039</v>
      </c>
      <c r="E1259" s="14"/>
      <c r="F1259" s="13">
        <v>40000</v>
      </c>
      <c r="G1259" s="14" t="s">
        <v>5974</v>
      </c>
      <c r="H1259" s="14"/>
      <c r="I1259" s="15"/>
      <c r="J1259" s="15"/>
      <c r="K1259" s="34" t="s">
        <v>5969</v>
      </c>
      <c r="L1259" s="1890" t="s">
        <v>5320</v>
      </c>
      <c r="M1259" s="76">
        <v>40000</v>
      </c>
      <c r="N1259" s="12"/>
      <c r="O1259" s="77"/>
      <c r="Q1259" s="1748"/>
    </row>
    <row r="1260" spans="1:18" s="1647" customFormat="1" ht="31.5" hidden="1" x14ac:dyDescent="0.25">
      <c r="A1260" s="80">
        <v>13</v>
      </c>
      <c r="B1260" s="2033" t="s">
        <v>2556</v>
      </c>
      <c r="C1260" s="81" t="s">
        <v>7845</v>
      </c>
      <c r="D1260" s="1417" t="s">
        <v>4014</v>
      </c>
      <c r="E1260" s="14"/>
      <c r="F1260" s="13">
        <v>40000</v>
      </c>
      <c r="G1260" s="14" t="s">
        <v>5974</v>
      </c>
      <c r="H1260" s="14"/>
      <c r="I1260" s="15"/>
      <c r="J1260" s="15"/>
      <c r="K1260" s="34" t="s">
        <v>5969</v>
      </c>
      <c r="L1260" s="1890" t="s">
        <v>5320</v>
      </c>
      <c r="M1260" s="76">
        <v>40000</v>
      </c>
      <c r="N1260" s="12"/>
      <c r="O1260" s="77"/>
    </row>
    <row r="1261" spans="1:18" s="1647" customFormat="1" ht="47.25" hidden="1" x14ac:dyDescent="0.25">
      <c r="A1261" s="80">
        <v>13</v>
      </c>
      <c r="B1261" s="2033" t="s">
        <v>2561</v>
      </c>
      <c r="C1261" s="81" t="s">
        <v>7845</v>
      </c>
      <c r="D1261" s="1417" t="s">
        <v>3840</v>
      </c>
      <c r="E1261" s="14"/>
      <c r="F1261" s="13">
        <v>40000</v>
      </c>
      <c r="G1261" s="14" t="s">
        <v>5974</v>
      </c>
      <c r="H1261" s="14"/>
      <c r="I1261" s="15"/>
      <c r="J1261" s="15"/>
      <c r="K1261" s="34" t="s">
        <v>5969</v>
      </c>
      <c r="L1261" s="1890" t="s">
        <v>5320</v>
      </c>
      <c r="M1261" s="76">
        <v>40000</v>
      </c>
      <c r="N1261" s="12"/>
      <c r="O1261" s="77"/>
      <c r="P1261" s="1770" t="s">
        <v>5334</v>
      </c>
    </row>
    <row r="1262" spans="1:18" s="1647" customFormat="1" ht="47.25" hidden="1" x14ac:dyDescent="0.25">
      <c r="A1262" s="80">
        <v>13</v>
      </c>
      <c r="B1262" s="2033" t="s">
        <v>2571</v>
      </c>
      <c r="C1262" s="81" t="s">
        <v>7845</v>
      </c>
      <c r="D1262" s="1417" t="s">
        <v>4035</v>
      </c>
      <c r="E1262" s="14"/>
      <c r="F1262" s="13">
        <v>40000</v>
      </c>
      <c r="G1262" s="14" t="s">
        <v>5974</v>
      </c>
      <c r="H1262" s="14"/>
      <c r="I1262" s="15"/>
      <c r="J1262" s="15"/>
      <c r="K1262" s="34" t="s">
        <v>5969</v>
      </c>
      <c r="L1262" s="1890" t="s">
        <v>5320</v>
      </c>
      <c r="M1262" s="76">
        <v>40000</v>
      </c>
      <c r="N1262" s="12"/>
      <c r="O1262" s="77"/>
      <c r="P1262" s="1770" t="s">
        <v>5334</v>
      </c>
    </row>
    <row r="1263" spans="1:18" s="1647" customFormat="1" ht="31.5" hidden="1" x14ac:dyDescent="0.25">
      <c r="A1263" s="80">
        <v>13</v>
      </c>
      <c r="B1263" s="2033" t="s">
        <v>2574</v>
      </c>
      <c r="C1263" s="81" t="s">
        <v>7845</v>
      </c>
      <c r="D1263" s="1417" t="s">
        <v>4024</v>
      </c>
      <c r="E1263" s="14"/>
      <c r="F1263" s="13">
        <v>40000</v>
      </c>
      <c r="G1263" s="14" t="s">
        <v>5974</v>
      </c>
      <c r="H1263" s="14"/>
      <c r="I1263" s="15"/>
      <c r="J1263" s="15"/>
      <c r="K1263" s="34" t="s">
        <v>5969</v>
      </c>
      <c r="L1263" s="1890" t="s">
        <v>5320</v>
      </c>
      <c r="M1263" s="76">
        <v>40000</v>
      </c>
      <c r="N1263" s="12"/>
      <c r="O1263" s="77"/>
    </row>
    <row r="1264" spans="1:18" s="1647" customFormat="1" ht="47.25" hidden="1" x14ac:dyDescent="0.25">
      <c r="A1264" s="80">
        <v>13</v>
      </c>
      <c r="B1264" s="2033" t="s">
        <v>2583</v>
      </c>
      <c r="C1264" s="81" t="s">
        <v>7845</v>
      </c>
      <c r="D1264" s="1417" t="s">
        <v>4025</v>
      </c>
      <c r="E1264" s="14"/>
      <c r="F1264" s="13">
        <v>40000</v>
      </c>
      <c r="G1264" s="14" t="s">
        <v>5974</v>
      </c>
      <c r="H1264" s="14"/>
      <c r="I1264" s="15"/>
      <c r="J1264" s="15"/>
      <c r="K1264" s="34" t="s">
        <v>5969</v>
      </c>
      <c r="L1264" s="1890" t="s">
        <v>5320</v>
      </c>
      <c r="M1264" s="76">
        <v>40000</v>
      </c>
      <c r="N1264" s="12"/>
      <c r="O1264" s="77"/>
      <c r="Q1264" s="1769"/>
    </row>
    <row r="1265" spans="1:18" s="1647" customFormat="1" ht="31.5" hidden="1" x14ac:dyDescent="0.25">
      <c r="A1265" s="80">
        <v>13</v>
      </c>
      <c r="B1265" s="2033" t="s">
        <v>2584</v>
      </c>
      <c r="C1265" s="87" t="s">
        <v>7845</v>
      </c>
      <c r="D1265" s="1417" t="s">
        <v>4036</v>
      </c>
      <c r="E1265" s="36"/>
      <c r="F1265" s="35">
        <v>40000</v>
      </c>
      <c r="G1265" s="36" t="s">
        <v>5974</v>
      </c>
      <c r="H1265" s="36"/>
      <c r="I1265" s="37"/>
      <c r="J1265" s="37"/>
      <c r="K1265" s="34" t="s">
        <v>5969</v>
      </c>
      <c r="L1265" s="1890" t="s">
        <v>5320</v>
      </c>
      <c r="M1265" s="39">
        <v>40000</v>
      </c>
      <c r="N1265" s="34"/>
      <c r="O1265" s="40"/>
    </row>
    <row r="1266" spans="1:18" s="1647" customFormat="1" ht="31.5" hidden="1" x14ac:dyDescent="0.25">
      <c r="A1266" s="80">
        <v>13</v>
      </c>
      <c r="B1266" s="2033" t="s">
        <v>2592</v>
      </c>
      <c r="C1266" s="81" t="s">
        <v>7845</v>
      </c>
      <c r="D1266" s="1417" t="s">
        <v>3997</v>
      </c>
      <c r="E1266" s="14"/>
      <c r="F1266" s="13">
        <v>40000</v>
      </c>
      <c r="G1266" s="14" t="s">
        <v>5974</v>
      </c>
      <c r="H1266" s="14"/>
      <c r="I1266" s="15"/>
      <c r="J1266" s="15"/>
      <c r="K1266" s="34" t="s">
        <v>5969</v>
      </c>
      <c r="L1266" s="1890" t="s">
        <v>5320</v>
      </c>
      <c r="M1266" s="76">
        <v>40000</v>
      </c>
      <c r="N1266" s="12"/>
      <c r="O1266" s="77"/>
    </row>
    <row r="1267" spans="1:18" s="1647" customFormat="1" ht="31.5" hidden="1" x14ac:dyDescent="0.25">
      <c r="A1267" s="80">
        <v>13</v>
      </c>
      <c r="B1267" s="2033" t="s">
        <v>2595</v>
      </c>
      <c r="C1267" s="81" t="s">
        <v>7845</v>
      </c>
      <c r="D1267" s="1417" t="s">
        <v>4037</v>
      </c>
      <c r="E1267" s="14"/>
      <c r="F1267" s="13">
        <v>40000</v>
      </c>
      <c r="G1267" s="14" t="s">
        <v>5974</v>
      </c>
      <c r="H1267" s="14"/>
      <c r="I1267" s="15"/>
      <c r="J1267" s="15"/>
      <c r="K1267" s="34" t="s">
        <v>5969</v>
      </c>
      <c r="L1267" s="1890" t="s">
        <v>5320</v>
      </c>
      <c r="M1267" s="76">
        <v>40000</v>
      </c>
      <c r="N1267" s="12"/>
      <c r="O1267" s="77"/>
    </row>
    <row r="1268" spans="1:18" s="1647" customFormat="1" ht="47.25" hidden="1" x14ac:dyDescent="0.25">
      <c r="A1268" s="80">
        <v>13</v>
      </c>
      <c r="B1268" s="2033" t="s">
        <v>2597</v>
      </c>
      <c r="C1268" s="81" t="s">
        <v>7845</v>
      </c>
      <c r="D1268" s="1417" t="s">
        <v>4040</v>
      </c>
      <c r="E1268" s="14"/>
      <c r="F1268" s="13">
        <v>40000</v>
      </c>
      <c r="G1268" s="14" t="s">
        <v>5974</v>
      </c>
      <c r="H1268" s="14"/>
      <c r="I1268" s="15"/>
      <c r="J1268" s="15"/>
      <c r="K1268" s="34" t="s">
        <v>5969</v>
      </c>
      <c r="L1268" s="1890" t="s">
        <v>5320</v>
      </c>
      <c r="M1268" s="76">
        <v>40000</v>
      </c>
      <c r="N1268" s="12"/>
      <c r="O1268" s="77"/>
    </row>
    <row r="1269" spans="1:18" s="1647" customFormat="1" ht="47.25" hidden="1" x14ac:dyDescent="0.25">
      <c r="A1269" s="80">
        <v>13</v>
      </c>
      <c r="B1269" s="2033" t="s">
        <v>2599</v>
      </c>
      <c r="C1269" s="81" t="s">
        <v>7845</v>
      </c>
      <c r="D1269" s="1417" t="s">
        <v>3863</v>
      </c>
      <c r="E1269" s="14"/>
      <c r="F1269" s="13">
        <v>40000</v>
      </c>
      <c r="G1269" s="14" t="s">
        <v>5974</v>
      </c>
      <c r="H1269" s="14"/>
      <c r="I1269" s="15"/>
      <c r="J1269" s="15"/>
      <c r="K1269" s="34" t="s">
        <v>5969</v>
      </c>
      <c r="L1269" s="1890" t="s">
        <v>5320</v>
      </c>
      <c r="M1269" s="76">
        <v>40000</v>
      </c>
      <c r="N1269" s="12"/>
      <c r="O1269" s="77"/>
    </row>
    <row r="1270" spans="1:18" s="1647" customFormat="1" ht="31.5" hidden="1" x14ac:dyDescent="0.25">
      <c r="A1270" s="80">
        <v>13</v>
      </c>
      <c r="B1270" s="2033" t="s">
        <v>2600</v>
      </c>
      <c r="C1270" s="81" t="s">
        <v>7845</v>
      </c>
      <c r="D1270" s="1417" t="s">
        <v>3878</v>
      </c>
      <c r="E1270" s="14"/>
      <c r="F1270" s="13">
        <v>40000</v>
      </c>
      <c r="G1270" s="14" t="s">
        <v>5974</v>
      </c>
      <c r="H1270" s="14"/>
      <c r="I1270" s="15"/>
      <c r="J1270" s="15"/>
      <c r="K1270" s="34" t="s">
        <v>5969</v>
      </c>
      <c r="L1270" s="1890" t="s">
        <v>5320</v>
      </c>
      <c r="M1270" s="76">
        <v>40000</v>
      </c>
      <c r="N1270" s="12"/>
      <c r="O1270" s="77"/>
      <c r="Q1270" s="1672"/>
    </row>
    <row r="1271" spans="1:18" s="1647" customFormat="1" ht="31.5" hidden="1" x14ac:dyDescent="0.25">
      <c r="A1271" s="80">
        <v>13</v>
      </c>
      <c r="B1271" s="2033" t="s">
        <v>2602</v>
      </c>
      <c r="C1271" s="81" t="s">
        <v>7845</v>
      </c>
      <c r="D1271" s="1417" t="s">
        <v>3885</v>
      </c>
      <c r="E1271" s="14"/>
      <c r="F1271" s="13">
        <v>40000</v>
      </c>
      <c r="G1271" s="14" t="s">
        <v>5974</v>
      </c>
      <c r="H1271" s="14"/>
      <c r="I1271" s="15"/>
      <c r="J1271" s="15"/>
      <c r="K1271" s="34" t="s">
        <v>5969</v>
      </c>
      <c r="L1271" s="1890" t="s">
        <v>5320</v>
      </c>
      <c r="M1271" s="76">
        <v>40000</v>
      </c>
      <c r="N1271" s="12"/>
      <c r="O1271" s="77"/>
    </row>
    <row r="1272" spans="1:18" s="1647" customFormat="1" ht="31.5" hidden="1" x14ac:dyDescent="0.25">
      <c r="A1272" s="80">
        <v>13</v>
      </c>
      <c r="B1272" s="2033" t="s">
        <v>2604</v>
      </c>
      <c r="C1272" s="81" t="s">
        <v>7845</v>
      </c>
      <c r="D1272" s="1417" t="s">
        <v>4018</v>
      </c>
      <c r="E1272" s="14"/>
      <c r="F1272" s="13">
        <v>40000</v>
      </c>
      <c r="G1272" s="14" t="s">
        <v>5974</v>
      </c>
      <c r="H1272" s="14"/>
      <c r="I1272" s="15"/>
      <c r="J1272" s="15"/>
      <c r="K1272" s="34" t="s">
        <v>5969</v>
      </c>
      <c r="L1272" s="1890" t="s">
        <v>5320</v>
      </c>
      <c r="M1272" s="76">
        <v>40000</v>
      </c>
      <c r="N1272" s="12"/>
      <c r="O1272" s="77"/>
    </row>
    <row r="1273" spans="1:18" s="1647" customFormat="1" ht="31.5" hidden="1" x14ac:dyDescent="0.25">
      <c r="A1273" s="80">
        <v>13</v>
      </c>
      <c r="B1273" s="2033" t="s">
        <v>2606</v>
      </c>
      <c r="C1273" s="81" t="s">
        <v>7845</v>
      </c>
      <c r="D1273" s="1417" t="s">
        <v>4034</v>
      </c>
      <c r="E1273" s="14"/>
      <c r="F1273" s="13">
        <v>40000</v>
      </c>
      <c r="G1273" s="14" t="s">
        <v>5974</v>
      </c>
      <c r="H1273" s="14"/>
      <c r="I1273" s="15"/>
      <c r="J1273" s="15"/>
      <c r="K1273" s="34" t="s">
        <v>5969</v>
      </c>
      <c r="L1273" s="1890" t="s">
        <v>5320</v>
      </c>
      <c r="M1273" s="76">
        <v>40000</v>
      </c>
      <c r="N1273" s="12"/>
      <c r="O1273" s="77"/>
      <c r="Q1273" s="1748"/>
      <c r="R1273" s="1748"/>
    </row>
    <row r="1274" spans="1:18" s="1647" customFormat="1" ht="47.25" hidden="1" x14ac:dyDescent="0.25">
      <c r="A1274" s="80">
        <v>13</v>
      </c>
      <c r="B1274" s="2033" t="s">
        <v>2609</v>
      </c>
      <c r="C1274" s="81" t="s">
        <v>7845</v>
      </c>
      <c r="D1274" s="1417" t="s">
        <v>4019</v>
      </c>
      <c r="E1274" s="14"/>
      <c r="F1274" s="13">
        <v>40000</v>
      </c>
      <c r="G1274" s="14" t="s">
        <v>5974</v>
      </c>
      <c r="H1274" s="14"/>
      <c r="I1274" s="15"/>
      <c r="J1274" s="15"/>
      <c r="K1274" s="34" t="s">
        <v>5969</v>
      </c>
      <c r="L1274" s="1890" t="s">
        <v>5320</v>
      </c>
      <c r="M1274" s="76">
        <v>40000</v>
      </c>
      <c r="N1274" s="12"/>
      <c r="O1274" s="77"/>
    </row>
    <row r="1275" spans="1:18" s="1647" customFormat="1" ht="31.5" hidden="1" x14ac:dyDescent="0.25">
      <c r="A1275" s="80">
        <v>13</v>
      </c>
      <c r="B1275" s="2033" t="s">
        <v>2610</v>
      </c>
      <c r="C1275" s="81" t="s">
        <v>7845</v>
      </c>
      <c r="D1275" s="1417" t="s">
        <v>4017</v>
      </c>
      <c r="E1275" s="14"/>
      <c r="F1275" s="13">
        <v>40000</v>
      </c>
      <c r="G1275" s="14" t="s">
        <v>5974</v>
      </c>
      <c r="H1275" s="14"/>
      <c r="I1275" s="15"/>
      <c r="J1275" s="15"/>
      <c r="K1275" s="34" t="s">
        <v>5969</v>
      </c>
      <c r="L1275" s="1890" t="s">
        <v>5320</v>
      </c>
      <c r="M1275" s="76">
        <v>40000</v>
      </c>
      <c r="N1275" s="12"/>
      <c r="O1275" s="77"/>
    </row>
    <row r="1276" spans="1:18" s="1647" customFormat="1" ht="31.5" hidden="1" x14ac:dyDescent="0.25">
      <c r="A1276" s="80">
        <v>13</v>
      </c>
      <c r="B1276" s="2033" t="s">
        <v>2612</v>
      </c>
      <c r="C1276" s="81" t="s">
        <v>7845</v>
      </c>
      <c r="D1276" s="1417" t="s">
        <v>3864</v>
      </c>
      <c r="E1276" s="14"/>
      <c r="F1276" s="13">
        <v>40000</v>
      </c>
      <c r="G1276" s="14" t="s">
        <v>5974</v>
      </c>
      <c r="H1276" s="14"/>
      <c r="I1276" s="15"/>
      <c r="J1276" s="15"/>
      <c r="K1276" s="34" t="s">
        <v>5969</v>
      </c>
      <c r="L1276" s="1890" t="s">
        <v>5320</v>
      </c>
      <c r="M1276" s="76">
        <v>40000</v>
      </c>
      <c r="N1276" s="12"/>
      <c r="O1276" s="77"/>
    </row>
    <row r="1277" spans="1:18" s="1647" customFormat="1" ht="31.5" hidden="1" x14ac:dyDescent="0.25">
      <c r="A1277" s="80">
        <v>13</v>
      </c>
      <c r="B1277" s="2033" t="s">
        <v>2613</v>
      </c>
      <c r="C1277" s="81" t="s">
        <v>7845</v>
      </c>
      <c r="D1277" s="1417" t="s">
        <v>4022</v>
      </c>
      <c r="E1277" s="14"/>
      <c r="F1277" s="13">
        <v>40000</v>
      </c>
      <c r="G1277" s="14" t="s">
        <v>5974</v>
      </c>
      <c r="H1277" s="14"/>
      <c r="I1277" s="15"/>
      <c r="J1277" s="15"/>
      <c r="K1277" s="34" t="s">
        <v>5969</v>
      </c>
      <c r="L1277" s="1890" t="s">
        <v>5320</v>
      </c>
      <c r="M1277" s="76">
        <v>40000</v>
      </c>
      <c r="N1277" s="12"/>
      <c r="O1277" s="77"/>
    </row>
    <row r="1278" spans="1:18" s="1647" customFormat="1" ht="31.5" hidden="1" x14ac:dyDescent="0.25">
      <c r="A1278" s="80">
        <v>13</v>
      </c>
      <c r="B1278" s="2033" t="s">
        <v>2614</v>
      </c>
      <c r="C1278" s="87" t="s">
        <v>7845</v>
      </c>
      <c r="D1278" s="1417" t="s">
        <v>4065</v>
      </c>
      <c r="E1278" s="36"/>
      <c r="F1278" s="35">
        <v>40000</v>
      </c>
      <c r="G1278" s="14" t="s">
        <v>5974</v>
      </c>
      <c r="H1278" s="36"/>
      <c r="I1278" s="37"/>
      <c r="J1278" s="37"/>
      <c r="K1278" s="80" t="s">
        <v>5969</v>
      </c>
      <c r="L1278" s="1890" t="s">
        <v>5320</v>
      </c>
      <c r="M1278" s="39">
        <v>40000</v>
      </c>
      <c r="N1278" s="1243"/>
      <c r="O1278" s="143"/>
    </row>
    <row r="1279" spans="1:18" s="1647" customFormat="1" ht="31.5" hidden="1" x14ac:dyDescent="0.25">
      <c r="A1279" s="80">
        <v>13</v>
      </c>
      <c r="B1279" s="2033" t="s">
        <v>2685</v>
      </c>
      <c r="C1279" s="87" t="s">
        <v>7047</v>
      </c>
      <c r="D1279" s="1417" t="s">
        <v>4198</v>
      </c>
      <c r="E1279" s="14"/>
      <c r="F1279" s="13">
        <v>40000</v>
      </c>
      <c r="G1279" s="14" t="s">
        <v>5974</v>
      </c>
      <c r="H1279" s="14"/>
      <c r="I1279" s="15"/>
      <c r="J1279" s="15"/>
      <c r="K1279" s="34" t="s">
        <v>5969</v>
      </c>
      <c r="L1279" s="1856" t="s">
        <v>5294</v>
      </c>
      <c r="M1279" s="76">
        <v>40000</v>
      </c>
      <c r="N1279" s="12"/>
      <c r="O1279" s="77"/>
    </row>
    <row r="1280" spans="1:18" s="1647" customFormat="1" ht="31.5" hidden="1" x14ac:dyDescent="0.25">
      <c r="A1280" s="80">
        <v>13</v>
      </c>
      <c r="B1280" s="2033" t="s">
        <v>2725</v>
      </c>
      <c r="C1280" s="81" t="s">
        <v>7047</v>
      </c>
      <c r="D1280" s="1417" t="s">
        <v>4210</v>
      </c>
      <c r="E1280" s="14"/>
      <c r="F1280" s="13">
        <v>40000</v>
      </c>
      <c r="G1280" s="14" t="s">
        <v>5974</v>
      </c>
      <c r="H1280" s="14"/>
      <c r="I1280" s="15"/>
      <c r="J1280" s="15"/>
      <c r="K1280" s="34" t="s">
        <v>5969</v>
      </c>
      <c r="L1280" s="1856" t="s">
        <v>5295</v>
      </c>
      <c r="M1280" s="76">
        <v>40000</v>
      </c>
      <c r="N1280" s="12"/>
      <c r="O1280" s="77"/>
      <c r="R1280" s="1672"/>
    </row>
    <row r="1281" spans="1:17" s="1647" customFormat="1" ht="47.25" hidden="1" x14ac:dyDescent="0.25">
      <c r="A1281" s="80">
        <v>13</v>
      </c>
      <c r="B1281" s="2033" t="s">
        <v>2747</v>
      </c>
      <c r="C1281" s="81" t="s">
        <v>7151</v>
      </c>
      <c r="D1281" s="1417" t="s">
        <v>3928</v>
      </c>
      <c r="E1281" s="14"/>
      <c r="F1281" s="13">
        <v>40000</v>
      </c>
      <c r="G1281" s="14" t="s">
        <v>5974</v>
      </c>
      <c r="H1281" s="14"/>
      <c r="I1281" s="15"/>
      <c r="J1281" s="15"/>
      <c r="K1281" s="34" t="s">
        <v>5969</v>
      </c>
      <c r="L1281" s="1925" t="s">
        <v>5319</v>
      </c>
      <c r="M1281" s="76">
        <v>40000</v>
      </c>
      <c r="N1281" s="12"/>
      <c r="O1281" s="77"/>
      <c r="Q1281" s="1672"/>
    </row>
    <row r="1282" spans="1:17" s="1647" customFormat="1" ht="31.5" hidden="1" x14ac:dyDescent="0.25">
      <c r="A1282" s="80">
        <v>13</v>
      </c>
      <c r="B1282" s="2033" t="s">
        <v>2816</v>
      </c>
      <c r="C1282" s="81" t="s">
        <v>7173</v>
      </c>
      <c r="D1282" s="1417" t="s">
        <v>3906</v>
      </c>
      <c r="E1282" s="14"/>
      <c r="F1282" s="13">
        <v>40000</v>
      </c>
      <c r="G1282" s="14" t="s">
        <v>5974</v>
      </c>
      <c r="H1282" s="14"/>
      <c r="I1282" s="15"/>
      <c r="J1282" s="15"/>
      <c r="K1282" s="34" t="s">
        <v>5969</v>
      </c>
      <c r="L1282" s="1890" t="s">
        <v>5320</v>
      </c>
      <c r="M1282" s="76">
        <v>40000</v>
      </c>
      <c r="N1282" s="12"/>
      <c r="O1282" s="77"/>
    </row>
    <row r="1283" spans="1:17" s="1647" customFormat="1" ht="31.5" hidden="1" x14ac:dyDescent="0.25">
      <c r="A1283" s="80">
        <v>13</v>
      </c>
      <c r="B1283" s="2033" t="s">
        <v>2817</v>
      </c>
      <c r="C1283" s="87" t="s">
        <v>7173</v>
      </c>
      <c r="D1283" s="1417" t="s">
        <v>4313</v>
      </c>
      <c r="E1283" s="36"/>
      <c r="F1283" s="35">
        <v>40000</v>
      </c>
      <c r="G1283" s="12" t="s">
        <v>5974</v>
      </c>
      <c r="H1283" s="36"/>
      <c r="I1283" s="37"/>
      <c r="J1283" s="37"/>
      <c r="K1283" s="80" t="s">
        <v>5969</v>
      </c>
      <c r="L1283" s="1890" t="s">
        <v>5303</v>
      </c>
      <c r="M1283" s="39">
        <v>40000</v>
      </c>
      <c r="N1283" s="12"/>
      <c r="O1283" s="77"/>
      <c r="P1283" s="1769"/>
    </row>
    <row r="1284" spans="1:17" s="1647" customFormat="1" ht="31.5" hidden="1" x14ac:dyDescent="0.25">
      <c r="A1284" s="80">
        <v>13</v>
      </c>
      <c r="B1284" s="2033" t="s">
        <v>2661</v>
      </c>
      <c r="C1284" s="81" t="s">
        <v>7271</v>
      </c>
      <c r="D1284" s="1417" t="s">
        <v>4428</v>
      </c>
      <c r="E1284" s="14"/>
      <c r="F1284" s="13">
        <v>42000</v>
      </c>
      <c r="G1284" s="14" t="s">
        <v>5974</v>
      </c>
      <c r="H1284" s="14"/>
      <c r="I1284" s="15"/>
      <c r="J1284" s="15"/>
      <c r="K1284" s="34" t="s">
        <v>5969</v>
      </c>
      <c r="L1284" s="1890" t="s">
        <v>5313</v>
      </c>
      <c r="M1284" s="76">
        <v>42000</v>
      </c>
      <c r="N1284" s="12"/>
      <c r="O1284" s="77"/>
    </row>
    <row r="1285" spans="1:17" s="1647" customFormat="1" ht="31.5" hidden="1" x14ac:dyDescent="0.25">
      <c r="A1285" s="80">
        <v>13</v>
      </c>
      <c r="B1285" s="2033" t="s">
        <v>2546</v>
      </c>
      <c r="C1285" s="81" t="s">
        <v>7845</v>
      </c>
      <c r="D1285" s="1417" t="s">
        <v>3899</v>
      </c>
      <c r="E1285" s="14"/>
      <c r="F1285" s="13">
        <v>45000</v>
      </c>
      <c r="G1285" s="14" t="s">
        <v>5974</v>
      </c>
      <c r="H1285" s="14"/>
      <c r="I1285" s="15"/>
      <c r="J1285" s="15"/>
      <c r="K1285" s="34" t="s">
        <v>5969</v>
      </c>
      <c r="L1285" s="1890" t="s">
        <v>5320</v>
      </c>
      <c r="M1285" s="76">
        <v>45000</v>
      </c>
      <c r="N1285" s="12"/>
      <c r="O1285" s="77"/>
      <c r="Q1285" s="1769"/>
    </row>
    <row r="1286" spans="1:17" s="1647" customFormat="1" ht="31.5" hidden="1" x14ac:dyDescent="0.25">
      <c r="A1286" s="80">
        <v>13</v>
      </c>
      <c r="B1286" s="2033" t="s">
        <v>2548</v>
      </c>
      <c r="C1286" s="81" t="s">
        <v>7845</v>
      </c>
      <c r="D1286" s="1417" t="s">
        <v>3898</v>
      </c>
      <c r="E1286" s="14"/>
      <c r="F1286" s="13">
        <v>45000</v>
      </c>
      <c r="G1286" s="14" t="s">
        <v>5974</v>
      </c>
      <c r="H1286" s="14"/>
      <c r="I1286" s="15"/>
      <c r="J1286" s="15"/>
      <c r="K1286" s="34" t="s">
        <v>5969</v>
      </c>
      <c r="L1286" s="1890" t="s">
        <v>5320</v>
      </c>
      <c r="M1286" s="76">
        <v>45000</v>
      </c>
      <c r="N1286" s="12"/>
      <c r="O1286" s="77"/>
    </row>
    <row r="1287" spans="1:17" s="1647" customFormat="1" ht="31.5" hidden="1" x14ac:dyDescent="0.25">
      <c r="A1287" s="80">
        <v>13</v>
      </c>
      <c r="B1287" s="2033" t="s">
        <v>2603</v>
      </c>
      <c r="C1287" s="81" t="s">
        <v>7845</v>
      </c>
      <c r="D1287" s="1417" t="s">
        <v>3877</v>
      </c>
      <c r="E1287" s="14"/>
      <c r="F1287" s="13">
        <v>45000</v>
      </c>
      <c r="G1287" s="14" t="s">
        <v>5974</v>
      </c>
      <c r="H1287" s="14"/>
      <c r="I1287" s="15"/>
      <c r="J1287" s="15"/>
      <c r="K1287" s="34" t="s">
        <v>5969</v>
      </c>
      <c r="L1287" s="1925" t="s">
        <v>5320</v>
      </c>
      <c r="M1287" s="76">
        <v>45000</v>
      </c>
      <c r="N1287" s="12"/>
      <c r="O1287" s="77"/>
    </row>
    <row r="1288" spans="1:17" s="1647" customFormat="1" ht="31.5" hidden="1" x14ac:dyDescent="0.25">
      <c r="A1288" s="80">
        <v>13</v>
      </c>
      <c r="B1288" s="2033" t="s">
        <v>2733</v>
      </c>
      <c r="C1288" s="87" t="s">
        <v>7047</v>
      </c>
      <c r="D1288" s="1417" t="s">
        <v>4197</v>
      </c>
      <c r="E1288" s="14"/>
      <c r="F1288" s="13">
        <v>45000</v>
      </c>
      <c r="G1288" s="14" t="s">
        <v>5974</v>
      </c>
      <c r="H1288" s="14"/>
      <c r="I1288" s="15"/>
      <c r="J1288" s="15"/>
      <c r="K1288" s="34" t="s">
        <v>5969</v>
      </c>
      <c r="L1288" s="1856" t="s">
        <v>5294</v>
      </c>
      <c r="M1288" s="76">
        <v>45000</v>
      </c>
      <c r="N1288" s="12"/>
      <c r="O1288" s="77"/>
    </row>
    <row r="1289" spans="1:17" s="1647" customFormat="1" ht="31.5" hidden="1" x14ac:dyDescent="0.25">
      <c r="A1289" s="80">
        <v>13</v>
      </c>
      <c r="B1289" s="2033" t="s">
        <v>2356</v>
      </c>
      <c r="C1289" s="81" t="s">
        <v>7790</v>
      </c>
      <c r="D1289" s="1417" t="s">
        <v>4240</v>
      </c>
      <c r="E1289" s="14"/>
      <c r="F1289" s="13">
        <v>48000</v>
      </c>
      <c r="G1289" s="14" t="s">
        <v>5974</v>
      </c>
      <c r="H1289" s="14"/>
      <c r="I1289" s="15"/>
      <c r="J1289" s="15"/>
      <c r="K1289" s="34" t="s">
        <v>5969</v>
      </c>
      <c r="L1289" s="1890" t="s">
        <v>5300</v>
      </c>
      <c r="M1289" s="76">
        <v>48000</v>
      </c>
      <c r="N1289" s="12"/>
      <c r="O1289" s="77"/>
    </row>
    <row r="1290" spans="1:17" s="1647" customFormat="1" ht="47.25" hidden="1" x14ac:dyDescent="0.25">
      <c r="A1290" s="80">
        <v>13</v>
      </c>
      <c r="B1290" s="2033" t="s">
        <v>2841</v>
      </c>
      <c r="C1290" s="81" t="s">
        <v>7173</v>
      </c>
      <c r="D1290" s="1417" t="s">
        <v>4264</v>
      </c>
      <c r="E1290" s="14"/>
      <c r="F1290" s="13">
        <v>48000</v>
      </c>
      <c r="G1290" s="14" t="s">
        <v>5974</v>
      </c>
      <c r="H1290" s="14"/>
      <c r="I1290" s="15"/>
      <c r="J1290" s="15"/>
      <c r="K1290" s="34" t="s">
        <v>5969</v>
      </c>
      <c r="L1290" s="1890" t="s">
        <v>5303</v>
      </c>
      <c r="M1290" s="76">
        <v>48000</v>
      </c>
      <c r="N1290" s="12"/>
      <c r="O1290" s="77"/>
    </row>
    <row r="1291" spans="1:17" s="1647" customFormat="1" ht="31.5" hidden="1" x14ac:dyDescent="0.25">
      <c r="A1291" s="80">
        <v>13</v>
      </c>
      <c r="B1291" s="2033" t="s">
        <v>2299</v>
      </c>
      <c r="C1291" s="81" t="s">
        <v>7133</v>
      </c>
      <c r="D1291" s="1417" t="s">
        <v>4332</v>
      </c>
      <c r="E1291" s="14"/>
      <c r="F1291" s="13">
        <v>50000</v>
      </c>
      <c r="G1291" s="14" t="s">
        <v>5974</v>
      </c>
      <c r="H1291" s="14"/>
      <c r="I1291" s="15"/>
      <c r="J1291" s="15"/>
      <c r="K1291" s="34" t="s">
        <v>5969</v>
      </c>
      <c r="L1291" s="1856" t="s">
        <v>5296</v>
      </c>
      <c r="M1291" s="76">
        <v>50000</v>
      </c>
      <c r="N1291" s="12"/>
      <c r="O1291" s="77"/>
      <c r="P1291" s="1770" t="s">
        <v>5334</v>
      </c>
    </row>
    <row r="1292" spans="1:17" s="1647" customFormat="1" ht="31.5" hidden="1" x14ac:dyDescent="0.25">
      <c r="A1292" s="80">
        <v>13</v>
      </c>
      <c r="B1292" s="2033" t="s">
        <v>2307</v>
      </c>
      <c r="C1292" s="81" t="s">
        <v>7133</v>
      </c>
      <c r="D1292" s="1417" t="s">
        <v>4084</v>
      </c>
      <c r="E1292" s="14"/>
      <c r="F1292" s="13">
        <v>50000</v>
      </c>
      <c r="G1292" s="14" t="s">
        <v>5974</v>
      </c>
      <c r="H1292" s="14"/>
      <c r="I1292" s="15"/>
      <c r="J1292" s="15"/>
      <c r="K1292" s="34" t="s">
        <v>5969</v>
      </c>
      <c r="L1292" s="1890" t="s">
        <v>5041</v>
      </c>
      <c r="M1292" s="76">
        <v>50000</v>
      </c>
      <c r="N1292" s="12"/>
      <c r="O1292" s="77"/>
      <c r="P1292" s="1770" t="s">
        <v>5334</v>
      </c>
    </row>
    <row r="1293" spans="1:17" s="1647" customFormat="1" ht="31.5" hidden="1" x14ac:dyDescent="0.25">
      <c r="A1293" s="80">
        <v>13</v>
      </c>
      <c r="B1293" s="2033" t="s">
        <v>2313</v>
      </c>
      <c r="C1293" s="81" t="s">
        <v>6409</v>
      </c>
      <c r="D1293" s="1417" t="s">
        <v>4081</v>
      </c>
      <c r="E1293" s="14"/>
      <c r="F1293" s="13">
        <v>50000</v>
      </c>
      <c r="G1293" s="14" t="s">
        <v>5974</v>
      </c>
      <c r="H1293" s="14"/>
      <c r="I1293" s="15"/>
      <c r="J1293" s="15"/>
      <c r="K1293" s="34" t="s">
        <v>5969</v>
      </c>
      <c r="L1293" s="1890" t="s">
        <v>5041</v>
      </c>
      <c r="M1293" s="76">
        <v>50000</v>
      </c>
      <c r="N1293" s="12"/>
      <c r="O1293" s="77"/>
    </row>
    <row r="1294" spans="1:17" s="1647" customFormat="1" ht="31.5" hidden="1" x14ac:dyDescent="0.25">
      <c r="A1294" s="80">
        <v>13</v>
      </c>
      <c r="B1294" s="2033" t="s">
        <v>2318</v>
      </c>
      <c r="C1294" s="81" t="s">
        <v>6409</v>
      </c>
      <c r="D1294" s="1417" t="s">
        <v>4075</v>
      </c>
      <c r="E1294" s="14"/>
      <c r="F1294" s="13">
        <v>50000</v>
      </c>
      <c r="G1294" s="14" t="s">
        <v>5974</v>
      </c>
      <c r="H1294" s="14"/>
      <c r="I1294" s="15"/>
      <c r="J1294" s="15"/>
      <c r="K1294" s="34" t="s">
        <v>5969</v>
      </c>
      <c r="L1294" s="1890" t="s">
        <v>5041</v>
      </c>
      <c r="M1294" s="76">
        <v>50000</v>
      </c>
      <c r="N1294" s="12"/>
      <c r="O1294" s="77"/>
    </row>
    <row r="1295" spans="1:17" s="1647" customFormat="1" ht="31.5" hidden="1" x14ac:dyDescent="0.25">
      <c r="A1295" s="80">
        <v>13</v>
      </c>
      <c r="B1295" s="2033" t="s">
        <v>2350</v>
      </c>
      <c r="C1295" s="81" t="s">
        <v>7790</v>
      </c>
      <c r="D1295" s="1417" t="s">
        <v>4315</v>
      </c>
      <c r="E1295" s="14"/>
      <c r="F1295" s="13">
        <v>50000</v>
      </c>
      <c r="G1295" s="14" t="s">
        <v>5974</v>
      </c>
      <c r="H1295" s="14"/>
      <c r="I1295" s="15"/>
      <c r="J1295" s="15"/>
      <c r="K1295" s="34" t="s">
        <v>5969</v>
      </c>
      <c r="L1295" s="1856" t="s">
        <v>5296</v>
      </c>
      <c r="M1295" s="76">
        <v>50000</v>
      </c>
      <c r="N1295" s="12"/>
      <c r="O1295" s="77"/>
      <c r="Q1295" s="1700"/>
    </row>
    <row r="1296" spans="1:17" s="1647" customFormat="1" ht="31.5" hidden="1" x14ac:dyDescent="0.25">
      <c r="A1296" s="80">
        <v>13</v>
      </c>
      <c r="B1296" s="2033" t="s">
        <v>2354</v>
      </c>
      <c r="C1296" s="81" t="s">
        <v>7790</v>
      </c>
      <c r="D1296" s="1417" t="s">
        <v>4333</v>
      </c>
      <c r="E1296" s="14"/>
      <c r="F1296" s="13">
        <v>50000</v>
      </c>
      <c r="G1296" s="14" t="s">
        <v>5974</v>
      </c>
      <c r="H1296" s="14"/>
      <c r="I1296" s="15"/>
      <c r="J1296" s="15"/>
      <c r="K1296" s="34" t="s">
        <v>5969</v>
      </c>
      <c r="L1296" s="1856" t="s">
        <v>5296</v>
      </c>
      <c r="M1296" s="76">
        <v>50000</v>
      </c>
      <c r="N1296" s="12"/>
      <c r="O1296" s="77"/>
    </row>
    <row r="1297" spans="1:18" s="1647" customFormat="1" ht="31.5" hidden="1" x14ac:dyDescent="0.25">
      <c r="A1297" s="80">
        <v>13</v>
      </c>
      <c r="B1297" s="2033" t="s">
        <v>2387</v>
      </c>
      <c r="C1297" s="81" t="s">
        <v>7266</v>
      </c>
      <c r="D1297" s="1417" t="s">
        <v>3463</v>
      </c>
      <c r="E1297" s="36"/>
      <c r="F1297" s="13">
        <v>50000</v>
      </c>
      <c r="G1297" s="14" t="s">
        <v>5974</v>
      </c>
      <c r="H1297" s="14"/>
      <c r="I1297" s="15"/>
      <c r="J1297" s="15"/>
      <c r="K1297" s="80" t="s">
        <v>5969</v>
      </c>
      <c r="L1297" s="1890" t="s">
        <v>5313</v>
      </c>
      <c r="M1297" s="13">
        <v>50000</v>
      </c>
      <c r="N1297" s="12"/>
      <c r="O1297" s="80" t="s">
        <v>7261</v>
      </c>
      <c r="Q1297" s="1748"/>
      <c r="R1297" s="1748"/>
    </row>
    <row r="1298" spans="1:18" s="1647" customFormat="1" ht="47.25" hidden="1" x14ac:dyDescent="0.25">
      <c r="A1298" s="80">
        <v>13</v>
      </c>
      <c r="B1298" s="2033" t="s">
        <v>2401</v>
      </c>
      <c r="C1298" s="81" t="s">
        <v>7266</v>
      </c>
      <c r="D1298" s="1417" t="s">
        <v>4438</v>
      </c>
      <c r="E1298" s="14"/>
      <c r="F1298" s="13">
        <v>50000</v>
      </c>
      <c r="G1298" s="14" t="s">
        <v>5974</v>
      </c>
      <c r="H1298" s="14"/>
      <c r="I1298" s="15"/>
      <c r="J1298" s="15"/>
      <c r="K1298" s="34" t="s">
        <v>5969</v>
      </c>
      <c r="L1298" s="1890" t="s">
        <v>5310</v>
      </c>
      <c r="M1298" s="76">
        <v>50000</v>
      </c>
      <c r="N1298" s="12"/>
      <c r="O1298" s="77"/>
    </row>
    <row r="1299" spans="1:18" s="1647" customFormat="1" ht="47.25" hidden="1" x14ac:dyDescent="0.25">
      <c r="A1299" s="80">
        <v>13</v>
      </c>
      <c r="B1299" s="2033" t="s">
        <v>2453</v>
      </c>
      <c r="C1299" s="81" t="s">
        <v>7845</v>
      </c>
      <c r="D1299" s="1417" t="s">
        <v>3887</v>
      </c>
      <c r="E1299" s="14"/>
      <c r="F1299" s="13">
        <v>50000</v>
      </c>
      <c r="G1299" s="14" t="s">
        <v>5974</v>
      </c>
      <c r="H1299" s="14"/>
      <c r="I1299" s="15"/>
      <c r="J1299" s="15"/>
      <c r="K1299" s="34" t="s">
        <v>5969</v>
      </c>
      <c r="L1299" s="1890" t="s">
        <v>5320</v>
      </c>
      <c r="M1299" s="76">
        <v>50000</v>
      </c>
      <c r="N1299" s="12"/>
      <c r="O1299" s="77"/>
      <c r="Q1299" s="1711"/>
    </row>
    <row r="1300" spans="1:18" s="1647" customFormat="1" ht="47.25" hidden="1" x14ac:dyDescent="0.25">
      <c r="A1300" s="80">
        <v>13</v>
      </c>
      <c r="B1300" s="2033" t="s">
        <v>2463</v>
      </c>
      <c r="C1300" s="81" t="s">
        <v>7845</v>
      </c>
      <c r="D1300" s="1417" t="s">
        <v>3937</v>
      </c>
      <c r="E1300" s="14"/>
      <c r="F1300" s="13">
        <v>50000</v>
      </c>
      <c r="G1300" s="14" t="s">
        <v>5974</v>
      </c>
      <c r="H1300" s="14"/>
      <c r="I1300" s="15"/>
      <c r="J1300" s="15"/>
      <c r="K1300" s="34" t="s">
        <v>5969</v>
      </c>
      <c r="L1300" s="1890" t="s">
        <v>5320</v>
      </c>
      <c r="M1300" s="76">
        <v>50000</v>
      </c>
      <c r="N1300" s="12"/>
      <c r="O1300" s="77"/>
      <c r="Q1300" s="1711"/>
    </row>
    <row r="1301" spans="1:18" s="1647" customFormat="1" ht="47.25" hidden="1" x14ac:dyDescent="0.25">
      <c r="A1301" s="80">
        <v>13</v>
      </c>
      <c r="B1301" s="2033" t="s">
        <v>2464</v>
      </c>
      <c r="C1301" s="81" t="s">
        <v>7845</v>
      </c>
      <c r="D1301" s="1417" t="s">
        <v>3933</v>
      </c>
      <c r="E1301" s="14"/>
      <c r="F1301" s="13">
        <v>50000</v>
      </c>
      <c r="G1301" s="14" t="s">
        <v>5974</v>
      </c>
      <c r="H1301" s="14"/>
      <c r="I1301" s="15"/>
      <c r="J1301" s="15"/>
      <c r="K1301" s="34" t="s">
        <v>5969</v>
      </c>
      <c r="L1301" s="1890" t="s">
        <v>5320</v>
      </c>
      <c r="M1301" s="76">
        <v>50000</v>
      </c>
      <c r="N1301" s="12"/>
      <c r="O1301" s="77"/>
      <c r="P1301" s="1672"/>
    </row>
    <row r="1302" spans="1:18" s="1647" customFormat="1" ht="47.25" hidden="1" x14ac:dyDescent="0.25">
      <c r="A1302" s="80">
        <v>13</v>
      </c>
      <c r="B1302" s="2033" t="s">
        <v>2465</v>
      </c>
      <c r="C1302" s="81" t="s">
        <v>7845</v>
      </c>
      <c r="D1302" s="1417" t="s">
        <v>3936</v>
      </c>
      <c r="E1302" s="14"/>
      <c r="F1302" s="13">
        <v>50000</v>
      </c>
      <c r="G1302" s="14" t="s">
        <v>5974</v>
      </c>
      <c r="H1302" s="14"/>
      <c r="I1302" s="15"/>
      <c r="J1302" s="15"/>
      <c r="K1302" s="34" t="s">
        <v>5969</v>
      </c>
      <c r="L1302" s="1890" t="s">
        <v>5320</v>
      </c>
      <c r="M1302" s="76">
        <v>50000</v>
      </c>
      <c r="N1302" s="12"/>
      <c r="O1302" s="77"/>
    </row>
    <row r="1303" spans="1:18" s="1647" customFormat="1" ht="47.25" hidden="1" x14ac:dyDescent="0.25">
      <c r="A1303" s="80">
        <v>13</v>
      </c>
      <c r="B1303" s="2033" t="s">
        <v>2469</v>
      </c>
      <c r="C1303" s="81" t="s">
        <v>7845</v>
      </c>
      <c r="D1303" s="1417" t="s">
        <v>3897</v>
      </c>
      <c r="E1303" s="14"/>
      <c r="F1303" s="13">
        <v>50000</v>
      </c>
      <c r="G1303" s="14" t="s">
        <v>5974</v>
      </c>
      <c r="H1303" s="14"/>
      <c r="I1303" s="15"/>
      <c r="J1303" s="15"/>
      <c r="K1303" s="34" t="s">
        <v>5969</v>
      </c>
      <c r="L1303" s="1890" t="s">
        <v>5320</v>
      </c>
      <c r="M1303" s="76">
        <v>50000</v>
      </c>
      <c r="N1303" s="12"/>
      <c r="O1303" s="77"/>
    </row>
    <row r="1304" spans="1:18" s="1647" customFormat="1" ht="31.5" hidden="1" x14ac:dyDescent="0.25">
      <c r="A1304" s="80">
        <v>13</v>
      </c>
      <c r="B1304" s="2033" t="s">
        <v>2470</v>
      </c>
      <c r="C1304" s="81" t="s">
        <v>7845</v>
      </c>
      <c r="D1304" s="1417" t="s">
        <v>3894</v>
      </c>
      <c r="E1304" s="14"/>
      <c r="F1304" s="13">
        <v>50000</v>
      </c>
      <c r="G1304" s="14" t="s">
        <v>5974</v>
      </c>
      <c r="H1304" s="14"/>
      <c r="I1304" s="15"/>
      <c r="J1304" s="15"/>
      <c r="K1304" s="34" t="s">
        <v>5969</v>
      </c>
      <c r="L1304" s="1890" t="s">
        <v>5320</v>
      </c>
      <c r="M1304" s="76">
        <v>50000</v>
      </c>
      <c r="N1304" s="12"/>
      <c r="O1304" s="77"/>
    </row>
    <row r="1305" spans="1:18" s="1647" customFormat="1" ht="63" hidden="1" x14ac:dyDescent="0.25">
      <c r="A1305" s="80">
        <v>13</v>
      </c>
      <c r="B1305" s="2033" t="s">
        <v>2475</v>
      </c>
      <c r="C1305" s="81" t="s">
        <v>7845</v>
      </c>
      <c r="D1305" s="1417" t="s">
        <v>3993</v>
      </c>
      <c r="E1305" s="14"/>
      <c r="F1305" s="13">
        <v>50000</v>
      </c>
      <c r="G1305" s="14" t="s">
        <v>5974</v>
      </c>
      <c r="H1305" s="14"/>
      <c r="I1305" s="15"/>
      <c r="J1305" s="15"/>
      <c r="K1305" s="34" t="s">
        <v>5969</v>
      </c>
      <c r="L1305" s="1890" t="s">
        <v>5320</v>
      </c>
      <c r="M1305" s="76">
        <v>50000</v>
      </c>
      <c r="N1305" s="12"/>
      <c r="O1305" s="77"/>
      <c r="R1305" s="1672"/>
    </row>
    <row r="1306" spans="1:18" s="1647" customFormat="1" ht="31.5" hidden="1" x14ac:dyDescent="0.25">
      <c r="A1306" s="80">
        <v>13</v>
      </c>
      <c r="B1306" s="2033" t="s">
        <v>2477</v>
      </c>
      <c r="C1306" s="81" t="s">
        <v>7845</v>
      </c>
      <c r="D1306" s="1417" t="s">
        <v>3862</v>
      </c>
      <c r="E1306" s="14"/>
      <c r="F1306" s="13">
        <v>50000</v>
      </c>
      <c r="G1306" s="14" t="s">
        <v>5974</v>
      </c>
      <c r="H1306" s="14"/>
      <c r="I1306" s="15"/>
      <c r="J1306" s="15"/>
      <c r="K1306" s="34" t="s">
        <v>5969</v>
      </c>
      <c r="L1306" s="1890" t="s">
        <v>5320</v>
      </c>
      <c r="M1306" s="76">
        <v>50000</v>
      </c>
      <c r="N1306" s="12"/>
      <c r="O1306" s="77"/>
      <c r="Q1306" s="1700"/>
      <c r="R1306" s="1672"/>
    </row>
    <row r="1307" spans="1:18" s="1647" customFormat="1" ht="31.5" hidden="1" x14ac:dyDescent="0.25">
      <c r="A1307" s="80">
        <v>13</v>
      </c>
      <c r="B1307" s="2033" t="s">
        <v>2479</v>
      </c>
      <c r="C1307" s="81" t="s">
        <v>7845</v>
      </c>
      <c r="D1307" s="1417" t="s">
        <v>3893</v>
      </c>
      <c r="E1307" s="14"/>
      <c r="F1307" s="13">
        <v>50000</v>
      </c>
      <c r="G1307" s="14" t="s">
        <v>5974</v>
      </c>
      <c r="H1307" s="14"/>
      <c r="I1307" s="15"/>
      <c r="J1307" s="15"/>
      <c r="K1307" s="34" t="s">
        <v>5969</v>
      </c>
      <c r="L1307" s="1890" t="s">
        <v>5320</v>
      </c>
      <c r="M1307" s="76">
        <v>50000</v>
      </c>
      <c r="N1307" s="12"/>
      <c r="O1307" s="77"/>
      <c r="R1307" s="1672"/>
    </row>
    <row r="1308" spans="1:18" s="1647" customFormat="1" ht="31.5" hidden="1" x14ac:dyDescent="0.25">
      <c r="A1308" s="80">
        <v>13</v>
      </c>
      <c r="B1308" s="2033" t="s">
        <v>2480</v>
      </c>
      <c r="C1308" s="81" t="s">
        <v>7845</v>
      </c>
      <c r="D1308" s="1417" t="s">
        <v>3891</v>
      </c>
      <c r="E1308" s="14"/>
      <c r="F1308" s="13">
        <v>50000</v>
      </c>
      <c r="G1308" s="14" t="s">
        <v>5974</v>
      </c>
      <c r="H1308" s="14"/>
      <c r="I1308" s="15"/>
      <c r="J1308" s="15"/>
      <c r="K1308" s="34" t="s">
        <v>5969</v>
      </c>
      <c r="L1308" s="1925" t="s">
        <v>5320</v>
      </c>
      <c r="M1308" s="76">
        <v>50000</v>
      </c>
      <c r="N1308" s="12"/>
      <c r="O1308" s="77"/>
    </row>
    <row r="1309" spans="1:18" s="1647" customFormat="1" ht="31.5" hidden="1" x14ac:dyDescent="0.25">
      <c r="A1309" s="80">
        <v>13</v>
      </c>
      <c r="B1309" s="2033" t="s">
        <v>2481</v>
      </c>
      <c r="C1309" s="81" t="s">
        <v>7845</v>
      </c>
      <c r="D1309" s="1417" t="s">
        <v>3896</v>
      </c>
      <c r="E1309" s="14"/>
      <c r="F1309" s="13">
        <v>50000</v>
      </c>
      <c r="G1309" s="14" t="s">
        <v>5974</v>
      </c>
      <c r="H1309" s="14"/>
      <c r="I1309" s="15"/>
      <c r="J1309" s="15"/>
      <c r="K1309" s="34" t="s">
        <v>5969</v>
      </c>
      <c r="L1309" s="1890" t="s">
        <v>5320</v>
      </c>
      <c r="M1309" s="76">
        <v>50000</v>
      </c>
      <c r="N1309" s="12"/>
      <c r="O1309" s="77"/>
    </row>
    <row r="1310" spans="1:18" s="1647" customFormat="1" ht="31.5" hidden="1" x14ac:dyDescent="0.25">
      <c r="A1310" s="80">
        <v>13</v>
      </c>
      <c r="B1310" s="2033" t="s">
        <v>2482</v>
      </c>
      <c r="C1310" s="81" t="s">
        <v>7845</v>
      </c>
      <c r="D1310" s="1417" t="s">
        <v>3895</v>
      </c>
      <c r="E1310" s="14"/>
      <c r="F1310" s="13">
        <v>50000</v>
      </c>
      <c r="G1310" s="14" t="s">
        <v>5974</v>
      </c>
      <c r="H1310" s="14"/>
      <c r="I1310" s="15"/>
      <c r="J1310" s="15"/>
      <c r="K1310" s="34" t="s">
        <v>5969</v>
      </c>
      <c r="L1310" s="1890" t="s">
        <v>5320</v>
      </c>
      <c r="M1310" s="76">
        <v>50000</v>
      </c>
      <c r="N1310" s="12"/>
      <c r="O1310" s="77"/>
    </row>
    <row r="1311" spans="1:18" s="1647" customFormat="1" ht="31.5" hidden="1" x14ac:dyDescent="0.25">
      <c r="A1311" s="80">
        <v>13</v>
      </c>
      <c r="B1311" s="2033" t="s">
        <v>2484</v>
      </c>
      <c r="C1311" s="81" t="s">
        <v>7845</v>
      </c>
      <c r="D1311" s="1417" t="s">
        <v>3890</v>
      </c>
      <c r="E1311" s="14"/>
      <c r="F1311" s="13">
        <v>50000</v>
      </c>
      <c r="G1311" s="14" t="s">
        <v>5974</v>
      </c>
      <c r="H1311" s="14"/>
      <c r="I1311" s="15"/>
      <c r="J1311" s="15"/>
      <c r="K1311" s="34" t="s">
        <v>5969</v>
      </c>
      <c r="L1311" s="1925" t="s">
        <v>5320</v>
      </c>
      <c r="M1311" s="76">
        <v>50000</v>
      </c>
      <c r="N1311" s="12"/>
      <c r="O1311" s="77"/>
      <c r="P1311" s="1672"/>
    </row>
    <row r="1312" spans="1:18" s="1647" customFormat="1" ht="31.5" hidden="1" x14ac:dyDescent="0.25">
      <c r="A1312" s="80">
        <v>13</v>
      </c>
      <c r="B1312" s="2033" t="s">
        <v>2485</v>
      </c>
      <c r="C1312" s="81" t="s">
        <v>7845</v>
      </c>
      <c r="D1312" s="1417" t="s">
        <v>3892</v>
      </c>
      <c r="E1312" s="14"/>
      <c r="F1312" s="13">
        <v>50000</v>
      </c>
      <c r="G1312" s="14" t="s">
        <v>5974</v>
      </c>
      <c r="H1312" s="14"/>
      <c r="I1312" s="15"/>
      <c r="J1312" s="15"/>
      <c r="K1312" s="34" t="s">
        <v>5969</v>
      </c>
      <c r="L1312" s="1890" t="s">
        <v>5320</v>
      </c>
      <c r="M1312" s="76">
        <v>50000</v>
      </c>
      <c r="N1312" s="12"/>
      <c r="O1312" s="77"/>
    </row>
    <row r="1313" spans="1:18" s="1647" customFormat="1" ht="47.25" hidden="1" x14ac:dyDescent="0.25">
      <c r="A1313" s="80">
        <v>13</v>
      </c>
      <c r="B1313" s="2033" t="s">
        <v>2502</v>
      </c>
      <c r="C1313" s="81" t="s">
        <v>7845</v>
      </c>
      <c r="D1313" s="1417" t="s">
        <v>3964</v>
      </c>
      <c r="E1313" s="14"/>
      <c r="F1313" s="13">
        <v>50000</v>
      </c>
      <c r="G1313" s="14" t="s">
        <v>5974</v>
      </c>
      <c r="H1313" s="14"/>
      <c r="I1313" s="15"/>
      <c r="J1313" s="15"/>
      <c r="K1313" s="34" t="s">
        <v>5969</v>
      </c>
      <c r="L1313" s="1890" t="s">
        <v>5320</v>
      </c>
      <c r="M1313" s="76">
        <v>50000</v>
      </c>
      <c r="N1313" s="12"/>
      <c r="O1313" s="77"/>
    </row>
    <row r="1314" spans="1:18" s="1936" customFormat="1" ht="31.5" hidden="1" x14ac:dyDescent="0.25">
      <c r="A1314" s="80">
        <v>13</v>
      </c>
      <c r="B1314" s="2033" t="s">
        <v>2531</v>
      </c>
      <c r="C1314" s="81" t="s">
        <v>7845</v>
      </c>
      <c r="D1314" s="1417" t="s">
        <v>3974</v>
      </c>
      <c r="E1314" s="14"/>
      <c r="F1314" s="13">
        <v>50000</v>
      </c>
      <c r="G1314" s="14" t="s">
        <v>5974</v>
      </c>
      <c r="H1314" s="14"/>
      <c r="I1314" s="15"/>
      <c r="J1314" s="15"/>
      <c r="K1314" s="34" t="s">
        <v>5969</v>
      </c>
      <c r="L1314" s="1890" t="s">
        <v>5320</v>
      </c>
      <c r="M1314" s="76">
        <v>50000</v>
      </c>
      <c r="N1314" s="12"/>
      <c r="O1314" s="77"/>
      <c r="P1314" s="1647"/>
      <c r="Q1314" s="1700"/>
      <c r="R1314" s="1647"/>
    </row>
    <row r="1315" spans="1:18" s="1647" customFormat="1" ht="31.5" hidden="1" x14ac:dyDescent="0.25">
      <c r="A1315" s="80">
        <v>13</v>
      </c>
      <c r="B1315" s="2033" t="s">
        <v>2554</v>
      </c>
      <c r="C1315" s="81" t="s">
        <v>7845</v>
      </c>
      <c r="D1315" s="1417" t="s">
        <v>3874</v>
      </c>
      <c r="E1315" s="14"/>
      <c r="F1315" s="13">
        <v>50000</v>
      </c>
      <c r="G1315" s="14" t="s">
        <v>5974</v>
      </c>
      <c r="H1315" s="14"/>
      <c r="I1315" s="15"/>
      <c r="J1315" s="15"/>
      <c r="K1315" s="34" t="s">
        <v>5969</v>
      </c>
      <c r="L1315" s="1890" t="s">
        <v>5320</v>
      </c>
      <c r="M1315" s="76">
        <v>50000</v>
      </c>
      <c r="N1315" s="12"/>
      <c r="O1315" s="77"/>
    </row>
    <row r="1316" spans="1:18" s="1647" customFormat="1" ht="47.25" hidden="1" x14ac:dyDescent="0.25">
      <c r="A1316" s="80">
        <v>13</v>
      </c>
      <c r="B1316" s="2033" t="s">
        <v>2564</v>
      </c>
      <c r="C1316" s="81" t="s">
        <v>7845</v>
      </c>
      <c r="D1316" s="1417" t="s">
        <v>4026</v>
      </c>
      <c r="E1316" s="14"/>
      <c r="F1316" s="13">
        <v>50000</v>
      </c>
      <c r="G1316" s="14" t="s">
        <v>5974</v>
      </c>
      <c r="H1316" s="14"/>
      <c r="I1316" s="15"/>
      <c r="J1316" s="15"/>
      <c r="K1316" s="34" t="s">
        <v>5969</v>
      </c>
      <c r="L1316" s="1890" t="s">
        <v>5320</v>
      </c>
      <c r="M1316" s="76">
        <v>50000</v>
      </c>
      <c r="N1316" s="12"/>
      <c r="O1316" s="77"/>
    </row>
    <row r="1317" spans="1:18" s="1647" customFormat="1" ht="31.5" hidden="1" x14ac:dyDescent="0.25">
      <c r="A1317" s="80">
        <v>13</v>
      </c>
      <c r="B1317" s="2033" t="s">
        <v>2565</v>
      </c>
      <c r="C1317" s="81" t="s">
        <v>7845</v>
      </c>
      <c r="D1317" s="1417" t="s">
        <v>4030</v>
      </c>
      <c r="E1317" s="14"/>
      <c r="F1317" s="13">
        <v>50000</v>
      </c>
      <c r="G1317" s="14" t="s">
        <v>5974</v>
      </c>
      <c r="H1317" s="14"/>
      <c r="I1317" s="15"/>
      <c r="J1317" s="15"/>
      <c r="K1317" s="34" t="s">
        <v>5969</v>
      </c>
      <c r="L1317" s="1890" t="s">
        <v>5320</v>
      </c>
      <c r="M1317" s="76">
        <v>50000</v>
      </c>
      <c r="N1317" s="12"/>
      <c r="O1317" s="77"/>
    </row>
    <row r="1318" spans="1:18" s="1647" customFormat="1" ht="31.5" hidden="1" x14ac:dyDescent="0.25">
      <c r="A1318" s="80">
        <v>13</v>
      </c>
      <c r="B1318" s="2033" t="s">
        <v>2568</v>
      </c>
      <c r="C1318" s="81" t="s">
        <v>7845</v>
      </c>
      <c r="D1318" s="1417" t="s">
        <v>4010</v>
      </c>
      <c r="E1318" s="14"/>
      <c r="F1318" s="13">
        <v>50000</v>
      </c>
      <c r="G1318" s="14" t="s">
        <v>5974</v>
      </c>
      <c r="H1318" s="14"/>
      <c r="I1318" s="15"/>
      <c r="J1318" s="15"/>
      <c r="K1318" s="34" t="s">
        <v>5969</v>
      </c>
      <c r="L1318" s="1890" t="s">
        <v>5320</v>
      </c>
      <c r="M1318" s="76">
        <v>50000</v>
      </c>
      <c r="N1318" s="12"/>
      <c r="O1318" s="77"/>
    </row>
    <row r="1319" spans="1:18" s="1647" customFormat="1" ht="31.5" hidden="1" x14ac:dyDescent="0.25">
      <c r="A1319" s="80">
        <v>13</v>
      </c>
      <c r="B1319" s="2033" t="s">
        <v>2569</v>
      </c>
      <c r="C1319" s="81" t="s">
        <v>7845</v>
      </c>
      <c r="D1319" s="1417" t="s">
        <v>4032</v>
      </c>
      <c r="E1319" s="14"/>
      <c r="F1319" s="13">
        <v>50000</v>
      </c>
      <c r="G1319" s="14" t="s">
        <v>5974</v>
      </c>
      <c r="H1319" s="14"/>
      <c r="I1319" s="15"/>
      <c r="J1319" s="15"/>
      <c r="K1319" s="34" t="s">
        <v>5969</v>
      </c>
      <c r="L1319" s="1890" t="s">
        <v>5320</v>
      </c>
      <c r="M1319" s="76">
        <v>50000</v>
      </c>
      <c r="N1319" s="12"/>
      <c r="O1319" s="77"/>
    </row>
    <row r="1320" spans="1:18" s="1647" customFormat="1" ht="31.5" hidden="1" x14ac:dyDescent="0.25">
      <c r="A1320" s="80">
        <v>13</v>
      </c>
      <c r="B1320" s="2033" t="s">
        <v>2570</v>
      </c>
      <c r="C1320" s="81" t="s">
        <v>7845</v>
      </c>
      <c r="D1320" s="1417" t="s">
        <v>3944</v>
      </c>
      <c r="E1320" s="14"/>
      <c r="F1320" s="13">
        <v>50000</v>
      </c>
      <c r="G1320" s="14" t="s">
        <v>5974</v>
      </c>
      <c r="H1320" s="14"/>
      <c r="I1320" s="15"/>
      <c r="J1320" s="15"/>
      <c r="K1320" s="34" t="s">
        <v>5969</v>
      </c>
      <c r="L1320" s="1890" t="s">
        <v>5320</v>
      </c>
      <c r="M1320" s="76">
        <v>50000</v>
      </c>
      <c r="N1320" s="12"/>
      <c r="O1320" s="77"/>
    </row>
    <row r="1321" spans="1:18" s="1647" customFormat="1" ht="31.5" hidden="1" x14ac:dyDescent="0.25">
      <c r="A1321" s="80">
        <v>13</v>
      </c>
      <c r="B1321" s="2033" t="s">
        <v>2572</v>
      </c>
      <c r="C1321" s="81" t="s">
        <v>7845</v>
      </c>
      <c r="D1321" s="1417" t="s">
        <v>3940</v>
      </c>
      <c r="E1321" s="14"/>
      <c r="F1321" s="13">
        <v>50000</v>
      </c>
      <c r="G1321" s="14" t="s">
        <v>5974</v>
      </c>
      <c r="H1321" s="14"/>
      <c r="I1321" s="15"/>
      <c r="J1321" s="15"/>
      <c r="K1321" s="34" t="s">
        <v>5969</v>
      </c>
      <c r="L1321" s="1890" t="s">
        <v>5320</v>
      </c>
      <c r="M1321" s="76">
        <v>50000</v>
      </c>
      <c r="N1321" s="12"/>
      <c r="O1321" s="77"/>
    </row>
    <row r="1322" spans="1:18" s="1647" customFormat="1" ht="47.25" hidden="1" x14ac:dyDescent="0.25">
      <c r="A1322" s="80">
        <v>13</v>
      </c>
      <c r="B1322" s="2033" t="s">
        <v>2573</v>
      </c>
      <c r="C1322" s="81" t="s">
        <v>7845</v>
      </c>
      <c r="D1322" s="1417" t="s">
        <v>3941</v>
      </c>
      <c r="E1322" s="14"/>
      <c r="F1322" s="13">
        <v>50000</v>
      </c>
      <c r="G1322" s="14" t="s">
        <v>5974</v>
      </c>
      <c r="H1322" s="14"/>
      <c r="I1322" s="15"/>
      <c r="J1322" s="15"/>
      <c r="K1322" s="34" t="s">
        <v>5969</v>
      </c>
      <c r="L1322" s="1890" t="s">
        <v>5320</v>
      </c>
      <c r="M1322" s="76">
        <v>50000</v>
      </c>
      <c r="N1322" s="12"/>
      <c r="O1322" s="77"/>
    </row>
    <row r="1323" spans="1:18" s="1647" customFormat="1" ht="31.5" hidden="1" x14ac:dyDescent="0.25">
      <c r="A1323" s="80">
        <v>13</v>
      </c>
      <c r="B1323" s="2033" t="s">
        <v>2575</v>
      </c>
      <c r="C1323" s="81" t="s">
        <v>7845</v>
      </c>
      <c r="D1323" s="1417" t="s">
        <v>3942</v>
      </c>
      <c r="E1323" s="14"/>
      <c r="F1323" s="13">
        <v>50000</v>
      </c>
      <c r="G1323" s="14" t="s">
        <v>5974</v>
      </c>
      <c r="H1323" s="14"/>
      <c r="I1323" s="15"/>
      <c r="J1323" s="15"/>
      <c r="K1323" s="34" t="s">
        <v>5969</v>
      </c>
      <c r="L1323" s="1890" t="s">
        <v>5320</v>
      </c>
      <c r="M1323" s="76">
        <v>50000</v>
      </c>
      <c r="N1323" s="12"/>
      <c r="O1323" s="77"/>
    </row>
    <row r="1324" spans="1:18" s="1647" customFormat="1" ht="31.5" hidden="1" x14ac:dyDescent="0.25">
      <c r="A1324" s="80">
        <v>13</v>
      </c>
      <c r="B1324" s="2033" t="s">
        <v>2576</v>
      </c>
      <c r="C1324" s="81" t="s">
        <v>7845</v>
      </c>
      <c r="D1324" s="1417" t="s">
        <v>3943</v>
      </c>
      <c r="E1324" s="14"/>
      <c r="F1324" s="13">
        <v>50000</v>
      </c>
      <c r="G1324" s="14" t="s">
        <v>5974</v>
      </c>
      <c r="H1324" s="14"/>
      <c r="I1324" s="15"/>
      <c r="J1324" s="15"/>
      <c r="K1324" s="34" t="s">
        <v>5969</v>
      </c>
      <c r="L1324" s="1890" t="s">
        <v>5320</v>
      </c>
      <c r="M1324" s="76">
        <v>50000</v>
      </c>
      <c r="N1324" s="12"/>
      <c r="O1324" s="77"/>
    </row>
    <row r="1325" spans="1:18" s="1647" customFormat="1" ht="31.5" hidden="1" x14ac:dyDescent="0.25">
      <c r="A1325" s="80">
        <v>13</v>
      </c>
      <c r="B1325" s="2033" t="s">
        <v>2582</v>
      </c>
      <c r="C1325" s="81" t="s">
        <v>7845</v>
      </c>
      <c r="D1325" s="1417" t="s">
        <v>3939</v>
      </c>
      <c r="E1325" s="14"/>
      <c r="F1325" s="13">
        <v>50000</v>
      </c>
      <c r="G1325" s="14" t="s">
        <v>5974</v>
      </c>
      <c r="H1325" s="14"/>
      <c r="I1325" s="15"/>
      <c r="J1325" s="15"/>
      <c r="K1325" s="34" t="s">
        <v>5969</v>
      </c>
      <c r="L1325" s="1890" t="s">
        <v>5320</v>
      </c>
      <c r="M1325" s="76">
        <v>50000</v>
      </c>
      <c r="N1325" s="12"/>
      <c r="O1325" s="77"/>
    </row>
    <row r="1326" spans="1:18" s="1647" customFormat="1" ht="47.25" hidden="1" x14ac:dyDescent="0.25">
      <c r="A1326" s="80">
        <v>13</v>
      </c>
      <c r="B1326" s="2033" t="s">
        <v>2586</v>
      </c>
      <c r="C1326" s="81" t="s">
        <v>7845</v>
      </c>
      <c r="D1326" s="1417" t="s">
        <v>4015</v>
      </c>
      <c r="E1326" s="14"/>
      <c r="F1326" s="13">
        <v>50000</v>
      </c>
      <c r="G1326" s="14" t="s">
        <v>5974</v>
      </c>
      <c r="H1326" s="14"/>
      <c r="I1326" s="15"/>
      <c r="J1326" s="15"/>
      <c r="K1326" s="34" t="s">
        <v>5969</v>
      </c>
      <c r="L1326" s="1890" t="s">
        <v>5320</v>
      </c>
      <c r="M1326" s="76">
        <v>50000</v>
      </c>
      <c r="N1326" s="12"/>
      <c r="O1326" s="77"/>
    </row>
    <row r="1327" spans="1:18" s="1647" customFormat="1" ht="47.25" hidden="1" x14ac:dyDescent="0.25">
      <c r="A1327" s="80">
        <v>13</v>
      </c>
      <c r="B1327" s="2033" t="s">
        <v>2587</v>
      </c>
      <c r="C1327" s="81" t="s">
        <v>7845</v>
      </c>
      <c r="D1327" s="1417" t="s">
        <v>4016</v>
      </c>
      <c r="E1327" s="14"/>
      <c r="F1327" s="13">
        <v>50000</v>
      </c>
      <c r="G1327" s="14" t="s">
        <v>5974</v>
      </c>
      <c r="H1327" s="14"/>
      <c r="I1327" s="15"/>
      <c r="J1327" s="15"/>
      <c r="K1327" s="34" t="s">
        <v>5969</v>
      </c>
      <c r="L1327" s="1890" t="s">
        <v>5320</v>
      </c>
      <c r="M1327" s="76">
        <v>50000</v>
      </c>
      <c r="N1327" s="12"/>
      <c r="O1327" s="77"/>
    </row>
    <row r="1328" spans="1:18" s="1647" customFormat="1" ht="31.5" hidden="1" x14ac:dyDescent="0.25">
      <c r="A1328" s="80">
        <v>13</v>
      </c>
      <c r="B1328" s="2033" t="s">
        <v>2596</v>
      </c>
      <c r="C1328" s="81" t="s">
        <v>7845</v>
      </c>
      <c r="D1328" s="1417" t="s">
        <v>4002</v>
      </c>
      <c r="E1328" s="14"/>
      <c r="F1328" s="13">
        <v>50000</v>
      </c>
      <c r="G1328" s="14" t="s">
        <v>5974</v>
      </c>
      <c r="H1328" s="14"/>
      <c r="I1328" s="15"/>
      <c r="J1328" s="15"/>
      <c r="K1328" s="34" t="s">
        <v>5969</v>
      </c>
      <c r="L1328" s="1890" t="s">
        <v>5320</v>
      </c>
      <c r="M1328" s="76">
        <v>50000</v>
      </c>
      <c r="N1328" s="12"/>
      <c r="O1328" s="77"/>
    </row>
    <row r="1329" spans="1:18" s="1647" customFormat="1" ht="47.25" hidden="1" x14ac:dyDescent="0.25">
      <c r="A1329" s="80">
        <v>13</v>
      </c>
      <c r="B1329" s="2033" t="s">
        <v>2598</v>
      </c>
      <c r="C1329" s="81" t="s">
        <v>7845</v>
      </c>
      <c r="D1329" s="1417" t="s">
        <v>3882</v>
      </c>
      <c r="E1329" s="14"/>
      <c r="F1329" s="13">
        <v>50000</v>
      </c>
      <c r="G1329" s="14" t="s">
        <v>5974</v>
      </c>
      <c r="H1329" s="14"/>
      <c r="I1329" s="15"/>
      <c r="J1329" s="15"/>
      <c r="K1329" s="34" t="s">
        <v>5969</v>
      </c>
      <c r="L1329" s="1890" t="s">
        <v>5320</v>
      </c>
      <c r="M1329" s="76">
        <v>50000</v>
      </c>
      <c r="N1329" s="12"/>
      <c r="O1329" s="77"/>
    </row>
    <row r="1330" spans="1:18" s="1647" customFormat="1" ht="47.25" hidden="1" x14ac:dyDescent="0.25">
      <c r="A1330" s="80">
        <v>13</v>
      </c>
      <c r="B1330" s="2033" t="s">
        <v>2611</v>
      </c>
      <c r="C1330" s="81" t="s">
        <v>7845</v>
      </c>
      <c r="D1330" s="1417" t="s">
        <v>4027</v>
      </c>
      <c r="E1330" s="14"/>
      <c r="F1330" s="13">
        <v>50000</v>
      </c>
      <c r="G1330" s="14" t="s">
        <v>5974</v>
      </c>
      <c r="H1330" s="14"/>
      <c r="I1330" s="15"/>
      <c r="J1330" s="15"/>
      <c r="K1330" s="15" t="s">
        <v>5969</v>
      </c>
      <c r="L1330" s="1890" t="s">
        <v>5320</v>
      </c>
      <c r="M1330" s="76">
        <v>50000</v>
      </c>
      <c r="N1330" s="12"/>
      <c r="O1330" s="77"/>
      <c r="Q1330" s="1672"/>
    </row>
    <row r="1331" spans="1:18" s="1672" customFormat="1" ht="31.5" hidden="1" x14ac:dyDescent="0.25">
      <c r="A1331" s="80">
        <v>13</v>
      </c>
      <c r="B1331" s="2033" t="s">
        <v>2616</v>
      </c>
      <c r="C1331" s="81" t="s">
        <v>7845</v>
      </c>
      <c r="D1331" s="1417" t="s">
        <v>4033</v>
      </c>
      <c r="E1331" s="14"/>
      <c r="F1331" s="13">
        <v>50000</v>
      </c>
      <c r="G1331" s="14" t="s">
        <v>5974</v>
      </c>
      <c r="H1331" s="14"/>
      <c r="I1331" s="15"/>
      <c r="J1331" s="15"/>
      <c r="K1331" s="34" t="s">
        <v>5969</v>
      </c>
      <c r="L1331" s="1890" t="s">
        <v>5320</v>
      </c>
      <c r="M1331" s="76">
        <v>50000</v>
      </c>
      <c r="N1331" s="12"/>
      <c r="O1331" s="77"/>
      <c r="P1331" s="1647"/>
      <c r="Q1331" s="1647"/>
      <c r="R1331" s="1647"/>
    </row>
    <row r="1332" spans="1:18" s="1647" customFormat="1" ht="31.5" hidden="1" x14ac:dyDescent="0.25">
      <c r="A1332" s="80">
        <v>13</v>
      </c>
      <c r="B1332" s="2033" t="s">
        <v>2580</v>
      </c>
      <c r="C1332" s="81" t="s">
        <v>7271</v>
      </c>
      <c r="D1332" s="1417" t="s">
        <v>4393</v>
      </c>
      <c r="E1332" s="14"/>
      <c r="F1332" s="13">
        <v>50000</v>
      </c>
      <c r="G1332" s="14" t="s">
        <v>5974</v>
      </c>
      <c r="H1332" s="14"/>
      <c r="I1332" s="15"/>
      <c r="J1332" s="15"/>
      <c r="K1332" s="34" t="s">
        <v>5969</v>
      </c>
      <c r="L1332" s="1856" t="s">
        <v>5308</v>
      </c>
      <c r="M1332" s="76">
        <v>50000</v>
      </c>
      <c r="N1332" s="12"/>
      <c r="O1332" s="77"/>
    </row>
    <row r="1333" spans="1:18" s="1647" customFormat="1" ht="31.5" hidden="1" x14ac:dyDescent="0.25">
      <c r="A1333" s="80">
        <v>13</v>
      </c>
      <c r="B1333" s="2033" t="s">
        <v>2679</v>
      </c>
      <c r="C1333" s="81" t="s">
        <v>7047</v>
      </c>
      <c r="D1333" s="1417" t="s">
        <v>4178</v>
      </c>
      <c r="E1333" s="14"/>
      <c r="F1333" s="13">
        <v>50000</v>
      </c>
      <c r="G1333" s="14" t="s">
        <v>5974</v>
      </c>
      <c r="H1333" s="14"/>
      <c r="I1333" s="15"/>
      <c r="J1333" s="15"/>
      <c r="K1333" s="34" t="s">
        <v>5969</v>
      </c>
      <c r="L1333" s="1890" t="s">
        <v>5294</v>
      </c>
      <c r="M1333" s="76">
        <v>50000</v>
      </c>
      <c r="N1333" s="12"/>
      <c r="O1333" s="77"/>
    </row>
    <row r="1334" spans="1:18" s="1647" customFormat="1" ht="47.25" hidden="1" x14ac:dyDescent="0.25">
      <c r="A1334" s="80">
        <v>13</v>
      </c>
      <c r="B1334" s="2033" t="s">
        <v>2680</v>
      </c>
      <c r="C1334" s="81" t="s">
        <v>7047</v>
      </c>
      <c r="D1334" s="1417" t="s">
        <v>4179</v>
      </c>
      <c r="E1334" s="14"/>
      <c r="F1334" s="13">
        <v>50000</v>
      </c>
      <c r="G1334" s="14" t="s">
        <v>5974</v>
      </c>
      <c r="H1334" s="14"/>
      <c r="I1334" s="15"/>
      <c r="J1334" s="15"/>
      <c r="K1334" s="34" t="s">
        <v>5969</v>
      </c>
      <c r="L1334" s="1890" t="s">
        <v>5294</v>
      </c>
      <c r="M1334" s="76">
        <v>50000</v>
      </c>
      <c r="N1334" s="12"/>
      <c r="O1334" s="77"/>
    </row>
    <row r="1335" spans="1:18" s="1647" customFormat="1" ht="31.5" hidden="1" x14ac:dyDescent="0.25">
      <c r="A1335" s="80">
        <v>13</v>
      </c>
      <c r="B1335" s="2033" t="s">
        <v>2681</v>
      </c>
      <c r="C1335" s="81" t="s">
        <v>7047</v>
      </c>
      <c r="D1335" s="1417" t="s">
        <v>4176</v>
      </c>
      <c r="E1335" s="36"/>
      <c r="F1335" s="13">
        <v>50000</v>
      </c>
      <c r="G1335" s="14" t="s">
        <v>5974</v>
      </c>
      <c r="H1335" s="14"/>
      <c r="I1335" s="15"/>
      <c r="J1335" s="15"/>
      <c r="K1335" s="34" t="s">
        <v>5969</v>
      </c>
      <c r="L1335" s="1890" t="s">
        <v>5294</v>
      </c>
      <c r="M1335" s="76">
        <v>50000</v>
      </c>
      <c r="N1335" s="12"/>
      <c r="O1335" s="77"/>
    </row>
    <row r="1336" spans="1:18" s="1647" customFormat="1" ht="78.75" hidden="1" x14ac:dyDescent="0.25">
      <c r="A1336" s="80">
        <v>13</v>
      </c>
      <c r="B1336" s="2033" t="s">
        <v>2682</v>
      </c>
      <c r="C1336" s="81" t="s">
        <v>7047</v>
      </c>
      <c r="D1336" s="1417" t="s">
        <v>4177</v>
      </c>
      <c r="E1336" s="14"/>
      <c r="F1336" s="13">
        <v>50000</v>
      </c>
      <c r="G1336" s="14" t="s">
        <v>5974</v>
      </c>
      <c r="H1336" s="14"/>
      <c r="I1336" s="15"/>
      <c r="J1336" s="15"/>
      <c r="K1336" s="34" t="s">
        <v>5969</v>
      </c>
      <c r="L1336" s="1890" t="s">
        <v>5294</v>
      </c>
      <c r="M1336" s="76">
        <v>50000</v>
      </c>
      <c r="N1336" s="12"/>
      <c r="O1336" s="77"/>
    </row>
    <row r="1337" spans="1:18" s="1936" customFormat="1" ht="31.5" hidden="1" x14ac:dyDescent="0.25">
      <c r="A1337" s="80">
        <v>13</v>
      </c>
      <c r="B1337" s="2033" t="s">
        <v>2684</v>
      </c>
      <c r="C1337" s="81" t="s">
        <v>7047</v>
      </c>
      <c r="D1337" s="1417" t="s">
        <v>4186</v>
      </c>
      <c r="E1337" s="36"/>
      <c r="F1337" s="13">
        <v>50000</v>
      </c>
      <c r="G1337" s="14" t="s">
        <v>5974</v>
      </c>
      <c r="H1337" s="14"/>
      <c r="I1337" s="15"/>
      <c r="J1337" s="15"/>
      <c r="K1337" s="34" t="s">
        <v>5969</v>
      </c>
      <c r="L1337" s="1890" t="s">
        <v>5294</v>
      </c>
      <c r="M1337" s="76">
        <v>50000</v>
      </c>
      <c r="N1337" s="12"/>
      <c r="O1337" s="77"/>
      <c r="P1337" s="1647"/>
      <c r="Q1337" s="1647"/>
      <c r="R1337" s="1647"/>
    </row>
    <row r="1338" spans="1:18" s="1647" customFormat="1" ht="31.5" hidden="1" x14ac:dyDescent="0.25">
      <c r="A1338" s="80">
        <v>13</v>
      </c>
      <c r="B1338" s="2033" t="s">
        <v>2690</v>
      </c>
      <c r="C1338" s="81" t="s">
        <v>7047</v>
      </c>
      <c r="D1338" s="1417" t="s">
        <v>4185</v>
      </c>
      <c r="E1338" s="36"/>
      <c r="F1338" s="13">
        <v>50000</v>
      </c>
      <c r="G1338" s="14" t="s">
        <v>5974</v>
      </c>
      <c r="H1338" s="14"/>
      <c r="I1338" s="15"/>
      <c r="J1338" s="15"/>
      <c r="K1338" s="34" t="s">
        <v>5969</v>
      </c>
      <c r="L1338" s="1890" t="s">
        <v>5294</v>
      </c>
      <c r="M1338" s="76">
        <v>50000</v>
      </c>
      <c r="N1338" s="12"/>
      <c r="O1338" s="77"/>
    </row>
    <row r="1339" spans="1:18" s="1647" customFormat="1" ht="31.5" hidden="1" x14ac:dyDescent="0.25">
      <c r="A1339" s="80">
        <v>13</v>
      </c>
      <c r="B1339" s="2033" t="s">
        <v>2691</v>
      </c>
      <c r="C1339" s="81" t="s">
        <v>7047</v>
      </c>
      <c r="D1339" s="1417" t="s">
        <v>4181</v>
      </c>
      <c r="E1339" s="36"/>
      <c r="F1339" s="13">
        <v>50000</v>
      </c>
      <c r="G1339" s="14" t="s">
        <v>5974</v>
      </c>
      <c r="H1339" s="14"/>
      <c r="I1339" s="15"/>
      <c r="J1339" s="15"/>
      <c r="K1339" s="34" t="s">
        <v>5969</v>
      </c>
      <c r="L1339" s="1890" t="s">
        <v>5294</v>
      </c>
      <c r="M1339" s="76">
        <v>50000</v>
      </c>
      <c r="N1339" s="12"/>
      <c r="O1339" s="77"/>
    </row>
    <row r="1340" spans="1:18" s="1647" customFormat="1" ht="31.5" hidden="1" x14ac:dyDescent="0.25">
      <c r="A1340" s="80">
        <v>13</v>
      </c>
      <c r="B1340" s="2033" t="s">
        <v>2692</v>
      </c>
      <c r="C1340" s="81" t="s">
        <v>7047</v>
      </c>
      <c r="D1340" s="1417" t="s">
        <v>4183</v>
      </c>
      <c r="E1340" s="36"/>
      <c r="F1340" s="13">
        <v>50000</v>
      </c>
      <c r="G1340" s="14" t="s">
        <v>5974</v>
      </c>
      <c r="H1340" s="14"/>
      <c r="I1340" s="15"/>
      <c r="J1340" s="15"/>
      <c r="K1340" s="34" t="s">
        <v>5969</v>
      </c>
      <c r="L1340" s="1890" t="s">
        <v>5294</v>
      </c>
      <c r="M1340" s="76">
        <v>50000</v>
      </c>
      <c r="N1340" s="12"/>
      <c r="O1340" s="77"/>
    </row>
    <row r="1341" spans="1:18" s="1672" customFormat="1" ht="47.25" hidden="1" x14ac:dyDescent="0.25">
      <c r="A1341" s="80">
        <v>13</v>
      </c>
      <c r="B1341" s="2033" t="s">
        <v>2693</v>
      </c>
      <c r="C1341" s="81" t="s">
        <v>7047</v>
      </c>
      <c r="D1341" s="1417" t="s">
        <v>4187</v>
      </c>
      <c r="E1341" s="36"/>
      <c r="F1341" s="13">
        <v>50000</v>
      </c>
      <c r="G1341" s="14" t="s">
        <v>5974</v>
      </c>
      <c r="H1341" s="14"/>
      <c r="I1341" s="15"/>
      <c r="J1341" s="15"/>
      <c r="K1341" s="34" t="s">
        <v>5969</v>
      </c>
      <c r="L1341" s="1890" t="s">
        <v>5294</v>
      </c>
      <c r="M1341" s="76">
        <v>50000</v>
      </c>
      <c r="N1341" s="12"/>
      <c r="O1341" s="77"/>
      <c r="P1341" s="1647"/>
      <c r="Q1341" s="1647"/>
      <c r="R1341" s="1647"/>
    </row>
    <row r="1342" spans="1:18" s="1672" customFormat="1" ht="31.5" hidden="1" x14ac:dyDescent="0.25">
      <c r="A1342" s="80">
        <v>13</v>
      </c>
      <c r="B1342" s="2033" t="s">
        <v>2694</v>
      </c>
      <c r="C1342" s="81" t="s">
        <v>7047</v>
      </c>
      <c r="D1342" s="1417" t="s">
        <v>4188</v>
      </c>
      <c r="E1342" s="36"/>
      <c r="F1342" s="13">
        <v>50000</v>
      </c>
      <c r="G1342" s="14" t="s">
        <v>5974</v>
      </c>
      <c r="H1342" s="14"/>
      <c r="I1342" s="15"/>
      <c r="J1342" s="15"/>
      <c r="K1342" s="34" t="s">
        <v>5969</v>
      </c>
      <c r="L1342" s="1890" t="s">
        <v>5294</v>
      </c>
      <c r="M1342" s="76">
        <v>50000</v>
      </c>
      <c r="N1342" s="12"/>
      <c r="O1342" s="77"/>
      <c r="Q1342" s="1653"/>
      <c r="R1342" s="1647"/>
    </row>
    <row r="1343" spans="1:18" s="1672" customFormat="1" ht="47.25" hidden="1" x14ac:dyDescent="0.25">
      <c r="A1343" s="80">
        <v>13</v>
      </c>
      <c r="B1343" s="2033" t="s">
        <v>2695</v>
      </c>
      <c r="C1343" s="81" t="s">
        <v>7047</v>
      </c>
      <c r="D1343" s="1417" t="s">
        <v>4189</v>
      </c>
      <c r="E1343" s="36"/>
      <c r="F1343" s="13">
        <v>50000</v>
      </c>
      <c r="G1343" s="14" t="s">
        <v>5974</v>
      </c>
      <c r="H1343" s="14"/>
      <c r="I1343" s="15"/>
      <c r="J1343" s="15"/>
      <c r="K1343" s="34" t="s">
        <v>5969</v>
      </c>
      <c r="L1343" s="1890" t="s">
        <v>5294</v>
      </c>
      <c r="M1343" s="76">
        <v>50000</v>
      </c>
      <c r="N1343" s="12"/>
      <c r="O1343" s="77"/>
      <c r="P1343" s="1647"/>
      <c r="Q1343" s="1653"/>
      <c r="R1343" s="1647"/>
    </row>
    <row r="1344" spans="1:18" s="1672" customFormat="1" ht="31.5" hidden="1" x14ac:dyDescent="0.25">
      <c r="A1344" s="80">
        <v>13</v>
      </c>
      <c r="B1344" s="2033" t="s">
        <v>2696</v>
      </c>
      <c r="C1344" s="81" t="s">
        <v>7047</v>
      </c>
      <c r="D1344" s="1417" t="s">
        <v>4180</v>
      </c>
      <c r="E1344" s="36"/>
      <c r="F1344" s="13">
        <v>50000</v>
      </c>
      <c r="G1344" s="14" t="s">
        <v>5974</v>
      </c>
      <c r="H1344" s="14"/>
      <c r="I1344" s="15"/>
      <c r="J1344" s="15"/>
      <c r="K1344" s="34" t="s">
        <v>5969</v>
      </c>
      <c r="L1344" s="1890" t="s">
        <v>5294</v>
      </c>
      <c r="M1344" s="76">
        <v>50000</v>
      </c>
      <c r="N1344" s="12"/>
      <c r="O1344" s="77"/>
      <c r="Q1344" s="1653"/>
      <c r="R1344" s="1647"/>
    </row>
    <row r="1345" spans="1:18" s="1672" customFormat="1" ht="31.5" hidden="1" x14ac:dyDescent="0.25">
      <c r="A1345" s="80">
        <v>13</v>
      </c>
      <c r="B1345" s="2033" t="s">
        <v>2697</v>
      </c>
      <c r="C1345" s="81" t="s">
        <v>7047</v>
      </c>
      <c r="D1345" s="1417" t="s">
        <v>4184</v>
      </c>
      <c r="E1345" s="36"/>
      <c r="F1345" s="13">
        <v>50000</v>
      </c>
      <c r="G1345" s="14" t="s">
        <v>5974</v>
      </c>
      <c r="H1345" s="14"/>
      <c r="I1345" s="15"/>
      <c r="J1345" s="15"/>
      <c r="K1345" s="34" t="s">
        <v>5969</v>
      </c>
      <c r="L1345" s="1890" t="s">
        <v>5294</v>
      </c>
      <c r="M1345" s="76">
        <v>50000</v>
      </c>
      <c r="N1345" s="12"/>
      <c r="O1345" s="77"/>
      <c r="P1345" s="1647"/>
      <c r="Q1345" s="1647"/>
      <c r="R1345" s="1647"/>
    </row>
    <row r="1346" spans="1:18" s="1672" customFormat="1" ht="31.5" hidden="1" x14ac:dyDescent="0.25">
      <c r="A1346" s="80">
        <v>13</v>
      </c>
      <c r="B1346" s="2033" t="s">
        <v>2698</v>
      </c>
      <c r="C1346" s="81" t="s">
        <v>7047</v>
      </c>
      <c r="D1346" s="1417" t="s">
        <v>4182</v>
      </c>
      <c r="E1346" s="36"/>
      <c r="F1346" s="13">
        <v>50000</v>
      </c>
      <c r="G1346" s="14" t="s">
        <v>5974</v>
      </c>
      <c r="H1346" s="14"/>
      <c r="I1346" s="15"/>
      <c r="J1346" s="15"/>
      <c r="K1346" s="34" t="s">
        <v>5969</v>
      </c>
      <c r="L1346" s="1890" t="s">
        <v>5294</v>
      </c>
      <c r="M1346" s="76">
        <v>50000</v>
      </c>
      <c r="N1346" s="12"/>
      <c r="O1346" s="77"/>
      <c r="P1346" s="1647"/>
      <c r="Q1346" s="1647"/>
      <c r="R1346" s="1647"/>
    </row>
    <row r="1347" spans="1:18" s="1672" customFormat="1" ht="47.25" hidden="1" x14ac:dyDescent="0.25">
      <c r="A1347" s="80">
        <v>13</v>
      </c>
      <c r="B1347" s="2033" t="s">
        <v>2746</v>
      </c>
      <c r="C1347" s="81" t="s">
        <v>7151</v>
      </c>
      <c r="D1347" s="1417" t="s">
        <v>3927</v>
      </c>
      <c r="E1347" s="14"/>
      <c r="F1347" s="13">
        <v>50000</v>
      </c>
      <c r="G1347" s="14" t="s">
        <v>5974</v>
      </c>
      <c r="H1347" s="14"/>
      <c r="I1347" s="15"/>
      <c r="J1347" s="15"/>
      <c r="K1347" s="34" t="s">
        <v>5969</v>
      </c>
      <c r="L1347" s="1925" t="s">
        <v>5319</v>
      </c>
      <c r="M1347" s="76">
        <v>50000</v>
      </c>
      <c r="N1347" s="12"/>
      <c r="O1347" s="77"/>
      <c r="P1347" s="1647"/>
      <c r="Q1347" s="1653"/>
      <c r="R1347" s="1648"/>
    </row>
    <row r="1348" spans="1:18" s="1704" customFormat="1" ht="31.5" hidden="1" x14ac:dyDescent="0.25">
      <c r="A1348" s="80">
        <v>13</v>
      </c>
      <c r="B1348" s="2033" t="s">
        <v>2754</v>
      </c>
      <c r="C1348" s="87" t="s">
        <v>7119</v>
      </c>
      <c r="D1348" s="1417" t="s">
        <v>4467</v>
      </c>
      <c r="E1348" s="36"/>
      <c r="F1348" s="35">
        <v>50000</v>
      </c>
      <c r="G1348" s="12" t="s">
        <v>5974</v>
      </c>
      <c r="H1348" s="36"/>
      <c r="I1348" s="37"/>
      <c r="J1348" s="37"/>
      <c r="K1348" s="80" t="s">
        <v>5969</v>
      </c>
      <c r="L1348" s="1890" t="s">
        <v>5315</v>
      </c>
      <c r="M1348" s="39">
        <v>50000</v>
      </c>
      <c r="N1348" s="12"/>
      <c r="O1348" s="77"/>
      <c r="P1348" s="1647"/>
      <c r="Q1348" s="1706"/>
      <c r="R1348" s="1648"/>
    </row>
    <row r="1349" spans="1:18" s="1672" customFormat="1" ht="47.25" hidden="1" x14ac:dyDescent="0.25">
      <c r="A1349" s="80">
        <v>13</v>
      </c>
      <c r="B1349" s="2033" t="s">
        <v>2819</v>
      </c>
      <c r="C1349" s="81" t="s">
        <v>7173</v>
      </c>
      <c r="D1349" s="1417" t="s">
        <v>3907</v>
      </c>
      <c r="E1349" s="14"/>
      <c r="F1349" s="13">
        <v>50000</v>
      </c>
      <c r="G1349" s="14" t="s">
        <v>5974</v>
      </c>
      <c r="H1349" s="14"/>
      <c r="I1349" s="15"/>
      <c r="J1349" s="15"/>
      <c r="K1349" s="34" t="s">
        <v>5969</v>
      </c>
      <c r="L1349" s="1890" t="s">
        <v>5320</v>
      </c>
      <c r="M1349" s="76">
        <v>50000</v>
      </c>
      <c r="N1349" s="12"/>
      <c r="O1349" s="77"/>
      <c r="P1349" s="1647"/>
      <c r="Q1349" s="1647"/>
      <c r="R1349" s="1647"/>
    </row>
    <row r="1350" spans="1:18" s="1672" customFormat="1" ht="47.25" hidden="1" x14ac:dyDescent="0.25">
      <c r="A1350" s="80">
        <v>13</v>
      </c>
      <c r="B1350" s="2033" t="s">
        <v>2843</v>
      </c>
      <c r="C1350" s="87" t="s">
        <v>7173</v>
      </c>
      <c r="D1350" s="1417" t="s">
        <v>4307</v>
      </c>
      <c r="E1350" s="36"/>
      <c r="F1350" s="35">
        <v>50000</v>
      </c>
      <c r="G1350" s="12" t="s">
        <v>5974</v>
      </c>
      <c r="H1350" s="36"/>
      <c r="I1350" s="37"/>
      <c r="J1350" s="37"/>
      <c r="K1350" s="80" t="s">
        <v>5969</v>
      </c>
      <c r="L1350" s="1890" t="s">
        <v>5303</v>
      </c>
      <c r="M1350" s="39">
        <v>50000</v>
      </c>
      <c r="N1350" s="12"/>
      <c r="O1350" s="77"/>
      <c r="P1350" s="1647"/>
      <c r="Q1350" s="1647"/>
      <c r="R1350" s="1647"/>
    </row>
    <row r="1351" spans="1:18" s="1647" customFormat="1" ht="31.5" hidden="1" x14ac:dyDescent="0.25">
      <c r="A1351" s="80">
        <v>13</v>
      </c>
      <c r="B1351" s="2033" t="s">
        <v>2850</v>
      </c>
      <c r="C1351" s="81" t="s">
        <v>7173</v>
      </c>
      <c r="D1351" s="1417" t="s">
        <v>3859</v>
      </c>
      <c r="E1351" s="14"/>
      <c r="F1351" s="13">
        <v>50000</v>
      </c>
      <c r="G1351" s="14" t="s">
        <v>5974</v>
      </c>
      <c r="H1351" s="14"/>
      <c r="I1351" s="15"/>
      <c r="J1351" s="15"/>
      <c r="K1351" s="34" t="s">
        <v>5969</v>
      </c>
      <c r="L1351" s="1890" t="s">
        <v>5320</v>
      </c>
      <c r="M1351" s="76">
        <v>50000</v>
      </c>
      <c r="N1351" s="12"/>
      <c r="O1351" s="77"/>
      <c r="Q1351" s="1700"/>
    </row>
    <row r="1352" spans="1:18" s="1647" customFormat="1" ht="78.75" hidden="1" x14ac:dyDescent="0.2">
      <c r="A1352" s="80">
        <v>13</v>
      </c>
      <c r="B1352" s="2028" t="s">
        <v>2045</v>
      </c>
      <c r="C1352" s="87">
        <v>71320000</v>
      </c>
      <c r="D1352" s="1417" t="s">
        <v>3394</v>
      </c>
      <c r="E1352" s="36"/>
      <c r="F1352" s="35">
        <v>55000</v>
      </c>
      <c r="G1352" s="14" t="s">
        <v>5974</v>
      </c>
      <c r="H1352" s="36"/>
      <c r="I1352" s="37"/>
      <c r="J1352" s="37"/>
      <c r="K1352" s="80" t="s">
        <v>5969</v>
      </c>
      <c r="L1352" s="1890" t="s">
        <v>5324</v>
      </c>
      <c r="M1352" s="39">
        <v>55000</v>
      </c>
      <c r="N1352" s="1243"/>
      <c r="O1352" s="143"/>
      <c r="Q1352" s="1700"/>
    </row>
    <row r="1353" spans="1:18" s="1647" customFormat="1" ht="47.25" hidden="1" x14ac:dyDescent="0.2">
      <c r="A1353" s="80">
        <v>13</v>
      </c>
      <c r="B1353" s="2028" t="s">
        <v>2046</v>
      </c>
      <c r="C1353" s="87">
        <v>71320000</v>
      </c>
      <c r="D1353" s="1417" t="s">
        <v>3396</v>
      </c>
      <c r="E1353" s="36"/>
      <c r="F1353" s="35">
        <v>55000</v>
      </c>
      <c r="G1353" s="14" t="s">
        <v>5974</v>
      </c>
      <c r="H1353" s="36"/>
      <c r="I1353" s="37"/>
      <c r="J1353" s="37"/>
      <c r="K1353" s="80" t="s">
        <v>5969</v>
      </c>
      <c r="L1353" s="1890" t="s">
        <v>5324</v>
      </c>
      <c r="M1353" s="39">
        <v>55000</v>
      </c>
      <c r="N1353" s="1243"/>
      <c r="O1353" s="143"/>
      <c r="Q1353" s="1700"/>
    </row>
    <row r="1354" spans="1:18" s="1647" customFormat="1" ht="47.25" hidden="1" x14ac:dyDescent="0.2">
      <c r="A1354" s="80">
        <v>13</v>
      </c>
      <c r="B1354" s="2028" t="s">
        <v>2047</v>
      </c>
      <c r="C1354" s="87">
        <v>71320000</v>
      </c>
      <c r="D1354" s="1417" t="s">
        <v>3291</v>
      </c>
      <c r="E1354" s="36"/>
      <c r="F1354" s="35">
        <v>55000</v>
      </c>
      <c r="G1354" s="14" t="s">
        <v>5974</v>
      </c>
      <c r="H1354" s="36"/>
      <c r="I1354" s="37"/>
      <c r="J1354" s="37"/>
      <c r="K1354" s="80" t="s">
        <v>5969</v>
      </c>
      <c r="L1354" s="1890" t="s">
        <v>5324</v>
      </c>
      <c r="M1354" s="39">
        <v>55000</v>
      </c>
      <c r="N1354" s="1243"/>
      <c r="O1354" s="143"/>
    </row>
    <row r="1355" spans="1:18" s="1647" customFormat="1" ht="31.5" hidden="1" x14ac:dyDescent="0.2">
      <c r="A1355" s="80">
        <v>13</v>
      </c>
      <c r="B1355" s="2028" t="s">
        <v>2049</v>
      </c>
      <c r="C1355" s="87">
        <v>71320000</v>
      </c>
      <c r="D1355" s="1417" t="s">
        <v>3393</v>
      </c>
      <c r="E1355" s="36"/>
      <c r="F1355" s="35">
        <v>55000</v>
      </c>
      <c r="G1355" s="14" t="s">
        <v>5974</v>
      </c>
      <c r="H1355" s="36"/>
      <c r="I1355" s="37"/>
      <c r="J1355" s="37"/>
      <c r="K1355" s="80" t="s">
        <v>5969</v>
      </c>
      <c r="L1355" s="1890" t="s">
        <v>5324</v>
      </c>
      <c r="M1355" s="39">
        <v>55000</v>
      </c>
      <c r="N1355" s="1243"/>
      <c r="O1355" s="143"/>
    </row>
    <row r="1356" spans="1:18" s="1647" customFormat="1" ht="47.25" hidden="1" x14ac:dyDescent="0.25">
      <c r="A1356" s="80">
        <v>13</v>
      </c>
      <c r="B1356" s="2033" t="s">
        <v>2352</v>
      </c>
      <c r="C1356" s="81" t="s">
        <v>7790</v>
      </c>
      <c r="D1356" s="1417" t="s">
        <v>4241</v>
      </c>
      <c r="E1356" s="14"/>
      <c r="F1356" s="13">
        <v>56000</v>
      </c>
      <c r="G1356" s="14" t="s">
        <v>5974</v>
      </c>
      <c r="H1356" s="14"/>
      <c r="I1356" s="15"/>
      <c r="J1356" s="15"/>
      <c r="K1356" s="34" t="s">
        <v>5969</v>
      </c>
      <c r="L1356" s="1890" t="s">
        <v>5300</v>
      </c>
      <c r="M1356" s="76">
        <v>56000</v>
      </c>
      <c r="N1356" s="12"/>
      <c r="O1356" s="77"/>
      <c r="P1356" s="1672"/>
    </row>
    <row r="1357" spans="1:18" s="1647" customFormat="1" ht="31.5" hidden="1" x14ac:dyDescent="0.25">
      <c r="A1357" s="80">
        <v>13</v>
      </c>
      <c r="B1357" s="2033" t="s">
        <v>2724</v>
      </c>
      <c r="C1357" s="81" t="s">
        <v>7047</v>
      </c>
      <c r="D1357" s="1417" t="s">
        <v>4209</v>
      </c>
      <c r="E1357" s="14"/>
      <c r="F1357" s="13">
        <v>57500</v>
      </c>
      <c r="G1357" s="14" t="s">
        <v>5974</v>
      </c>
      <c r="H1357" s="14"/>
      <c r="I1357" s="15"/>
      <c r="J1357" s="15"/>
      <c r="K1357" s="34" t="s">
        <v>5969</v>
      </c>
      <c r="L1357" s="1856" t="s">
        <v>5295</v>
      </c>
      <c r="M1357" s="76">
        <v>57500</v>
      </c>
      <c r="N1357" s="12"/>
      <c r="O1357" s="77"/>
      <c r="P1357" s="1769"/>
    </row>
    <row r="1358" spans="1:18" s="1647" customFormat="1" ht="47.25" hidden="1" x14ac:dyDescent="0.25">
      <c r="A1358" s="80">
        <v>13</v>
      </c>
      <c r="B1358" s="2033" t="s">
        <v>2330</v>
      </c>
      <c r="C1358" s="81" t="s">
        <v>6409</v>
      </c>
      <c r="D1358" s="1417" t="s">
        <v>4088</v>
      </c>
      <c r="E1358" s="14"/>
      <c r="F1358" s="13">
        <v>60000</v>
      </c>
      <c r="G1358" s="14" t="s">
        <v>5974</v>
      </c>
      <c r="H1358" s="14"/>
      <c r="I1358" s="15"/>
      <c r="J1358" s="15"/>
      <c r="K1358" s="34" t="s">
        <v>5969</v>
      </c>
      <c r="L1358" s="1890" t="s">
        <v>5041</v>
      </c>
      <c r="M1358" s="76">
        <v>60000</v>
      </c>
      <c r="N1358" s="12"/>
      <c r="O1358" s="77"/>
    </row>
    <row r="1359" spans="1:18" s="1647" customFormat="1" ht="47.25" hidden="1" x14ac:dyDescent="0.25">
      <c r="A1359" s="80">
        <v>13</v>
      </c>
      <c r="B1359" s="2033" t="s">
        <v>2399</v>
      </c>
      <c r="C1359" s="81" t="s">
        <v>7266</v>
      </c>
      <c r="D1359" s="1417" t="s">
        <v>4445</v>
      </c>
      <c r="E1359" s="14"/>
      <c r="F1359" s="13">
        <v>60000</v>
      </c>
      <c r="G1359" s="14" t="s">
        <v>5974</v>
      </c>
      <c r="H1359" s="14"/>
      <c r="I1359" s="15"/>
      <c r="J1359" s="15"/>
      <c r="K1359" s="34" t="s">
        <v>5969</v>
      </c>
      <c r="L1359" s="1890" t="s">
        <v>5310</v>
      </c>
      <c r="M1359" s="76">
        <v>60000</v>
      </c>
      <c r="N1359" s="12"/>
      <c r="O1359" s="77"/>
    </row>
    <row r="1360" spans="1:18" s="1647" customFormat="1" ht="47.25" hidden="1" x14ac:dyDescent="0.25">
      <c r="A1360" s="80">
        <v>13</v>
      </c>
      <c r="B1360" s="2033" t="s">
        <v>2404</v>
      </c>
      <c r="C1360" s="81" t="s">
        <v>7266</v>
      </c>
      <c r="D1360" s="1417" t="s">
        <v>4440</v>
      </c>
      <c r="E1360" s="14"/>
      <c r="F1360" s="13">
        <v>60000</v>
      </c>
      <c r="G1360" s="14" t="s">
        <v>5974</v>
      </c>
      <c r="H1360" s="14"/>
      <c r="I1360" s="15"/>
      <c r="J1360" s="15"/>
      <c r="K1360" s="34" t="s">
        <v>5969</v>
      </c>
      <c r="L1360" s="1890" t="s">
        <v>5310</v>
      </c>
      <c r="M1360" s="76">
        <v>60000</v>
      </c>
      <c r="N1360" s="12"/>
      <c r="O1360" s="77"/>
    </row>
    <row r="1361" spans="1:18" s="1647" customFormat="1" ht="31.5" hidden="1" x14ac:dyDescent="0.25">
      <c r="A1361" s="80">
        <v>13</v>
      </c>
      <c r="B1361" s="2033" t="s">
        <v>2447</v>
      </c>
      <c r="C1361" s="81" t="s">
        <v>7845</v>
      </c>
      <c r="D1361" s="1417" t="s">
        <v>3938</v>
      </c>
      <c r="E1361" s="14"/>
      <c r="F1361" s="13">
        <v>60000</v>
      </c>
      <c r="G1361" s="14" t="s">
        <v>5974</v>
      </c>
      <c r="H1361" s="14"/>
      <c r="I1361" s="15"/>
      <c r="J1361" s="15"/>
      <c r="K1361" s="34" t="s">
        <v>5969</v>
      </c>
      <c r="L1361" s="1890" t="s">
        <v>5320</v>
      </c>
      <c r="M1361" s="76">
        <v>60000</v>
      </c>
      <c r="N1361" s="12"/>
      <c r="O1361" s="77"/>
    </row>
    <row r="1362" spans="1:18" s="1647" customFormat="1" ht="47.25" hidden="1" x14ac:dyDescent="0.25">
      <c r="A1362" s="80">
        <v>13</v>
      </c>
      <c r="B1362" s="2033" t="s">
        <v>2448</v>
      </c>
      <c r="C1362" s="81" t="s">
        <v>7845</v>
      </c>
      <c r="D1362" s="1417" t="s">
        <v>4049</v>
      </c>
      <c r="E1362" s="14"/>
      <c r="F1362" s="13">
        <v>60000</v>
      </c>
      <c r="G1362" s="14" t="s">
        <v>5974</v>
      </c>
      <c r="H1362" s="14"/>
      <c r="I1362" s="15"/>
      <c r="J1362" s="15"/>
      <c r="K1362" s="34" t="s">
        <v>5969</v>
      </c>
      <c r="L1362" s="1890" t="s">
        <v>5320</v>
      </c>
      <c r="M1362" s="76">
        <v>60000</v>
      </c>
      <c r="N1362" s="12"/>
      <c r="O1362" s="77"/>
    </row>
    <row r="1363" spans="1:18" s="1647" customFormat="1" ht="47.25" hidden="1" x14ac:dyDescent="0.25">
      <c r="A1363" s="80">
        <v>13</v>
      </c>
      <c r="B1363" s="2033" t="s">
        <v>2450</v>
      </c>
      <c r="C1363" s="81" t="s">
        <v>7845</v>
      </c>
      <c r="D1363" s="1417" t="s">
        <v>4048</v>
      </c>
      <c r="E1363" s="14"/>
      <c r="F1363" s="13">
        <v>60000</v>
      </c>
      <c r="G1363" s="14" t="s">
        <v>5974</v>
      </c>
      <c r="H1363" s="14"/>
      <c r="I1363" s="15"/>
      <c r="J1363" s="15"/>
      <c r="K1363" s="34" t="s">
        <v>5969</v>
      </c>
      <c r="L1363" s="1890" t="s">
        <v>5320</v>
      </c>
      <c r="M1363" s="76">
        <v>60000</v>
      </c>
      <c r="N1363" s="12"/>
      <c r="O1363" s="77"/>
    </row>
    <row r="1364" spans="1:18" s="1647" customFormat="1" ht="63" hidden="1" x14ac:dyDescent="0.25">
      <c r="A1364" s="80">
        <v>13</v>
      </c>
      <c r="B1364" s="2033" t="s">
        <v>2457</v>
      </c>
      <c r="C1364" s="81" t="s">
        <v>7845</v>
      </c>
      <c r="D1364" s="1417" t="s">
        <v>3841</v>
      </c>
      <c r="E1364" s="14"/>
      <c r="F1364" s="13">
        <v>60000</v>
      </c>
      <c r="G1364" s="14" t="s">
        <v>5974</v>
      </c>
      <c r="H1364" s="14"/>
      <c r="I1364" s="15"/>
      <c r="J1364" s="15"/>
      <c r="K1364" s="34" t="s">
        <v>5969</v>
      </c>
      <c r="L1364" s="1890" t="s">
        <v>5320</v>
      </c>
      <c r="M1364" s="76">
        <v>60000</v>
      </c>
      <c r="N1364" s="12"/>
      <c r="O1364" s="77"/>
    </row>
    <row r="1365" spans="1:18" s="1647" customFormat="1" ht="47.25" hidden="1" x14ac:dyDescent="0.25">
      <c r="A1365" s="80">
        <v>13</v>
      </c>
      <c r="B1365" s="2033" t="s">
        <v>2462</v>
      </c>
      <c r="C1365" s="81" t="s">
        <v>7845</v>
      </c>
      <c r="D1365" s="1417" t="s">
        <v>3979</v>
      </c>
      <c r="E1365" s="14"/>
      <c r="F1365" s="13">
        <v>60000</v>
      </c>
      <c r="G1365" s="14" t="s">
        <v>5974</v>
      </c>
      <c r="H1365" s="14"/>
      <c r="I1365" s="15"/>
      <c r="J1365" s="15"/>
      <c r="K1365" s="34" t="s">
        <v>5969</v>
      </c>
      <c r="L1365" s="1890" t="s">
        <v>5320</v>
      </c>
      <c r="M1365" s="76">
        <v>60000</v>
      </c>
      <c r="N1365" s="12"/>
      <c r="O1365" s="77"/>
    </row>
    <row r="1366" spans="1:18" s="1647" customFormat="1" ht="63" hidden="1" x14ac:dyDescent="0.25">
      <c r="A1366" s="80">
        <v>13</v>
      </c>
      <c r="B1366" s="2033" t="s">
        <v>2468</v>
      </c>
      <c r="C1366" s="81" t="s">
        <v>7845</v>
      </c>
      <c r="D1366" s="1417" t="s">
        <v>3949</v>
      </c>
      <c r="E1366" s="14"/>
      <c r="F1366" s="13">
        <v>60000</v>
      </c>
      <c r="G1366" s="14" t="s">
        <v>5974</v>
      </c>
      <c r="H1366" s="14"/>
      <c r="I1366" s="15"/>
      <c r="J1366" s="15"/>
      <c r="K1366" s="34" t="s">
        <v>5969</v>
      </c>
      <c r="L1366" s="1890" t="s">
        <v>5319</v>
      </c>
      <c r="M1366" s="76">
        <v>60000</v>
      </c>
      <c r="N1366" s="12"/>
      <c r="O1366" s="77"/>
    </row>
    <row r="1367" spans="1:18" s="1647" customFormat="1" ht="47.25" hidden="1" x14ac:dyDescent="0.25">
      <c r="A1367" s="80">
        <v>13</v>
      </c>
      <c r="B1367" s="2033" t="s">
        <v>2471</v>
      </c>
      <c r="C1367" s="81" t="s">
        <v>7845</v>
      </c>
      <c r="D1367" s="1417" t="s">
        <v>3884</v>
      </c>
      <c r="E1367" s="14"/>
      <c r="F1367" s="13">
        <v>60000</v>
      </c>
      <c r="G1367" s="14" t="s">
        <v>5974</v>
      </c>
      <c r="H1367" s="14"/>
      <c r="I1367" s="15"/>
      <c r="J1367" s="15"/>
      <c r="K1367" s="34" t="s">
        <v>5969</v>
      </c>
      <c r="L1367" s="1890" t="s">
        <v>5320</v>
      </c>
      <c r="M1367" s="76">
        <v>60000</v>
      </c>
      <c r="N1367" s="12"/>
      <c r="O1367" s="77"/>
      <c r="Q1367" s="1653"/>
    </row>
    <row r="1368" spans="1:18" s="1647" customFormat="1" ht="31.5" hidden="1" x14ac:dyDescent="0.25">
      <c r="A1368" s="80">
        <v>13</v>
      </c>
      <c r="B1368" s="2033" t="s">
        <v>2489</v>
      </c>
      <c r="C1368" s="81" t="s">
        <v>7845</v>
      </c>
      <c r="D1368" s="1417" t="s">
        <v>3932</v>
      </c>
      <c r="E1368" s="14"/>
      <c r="F1368" s="13">
        <v>60000</v>
      </c>
      <c r="G1368" s="14" t="s">
        <v>5974</v>
      </c>
      <c r="H1368" s="14"/>
      <c r="I1368" s="15"/>
      <c r="J1368" s="15"/>
      <c r="K1368" s="34" t="s">
        <v>5969</v>
      </c>
      <c r="L1368" s="1890" t="s">
        <v>5320</v>
      </c>
      <c r="M1368" s="76">
        <v>60000</v>
      </c>
      <c r="N1368" s="12"/>
      <c r="O1368" s="77"/>
      <c r="Q1368" s="1653"/>
    </row>
    <row r="1369" spans="1:18" s="1672" customFormat="1" ht="31.5" hidden="1" x14ac:dyDescent="0.25">
      <c r="A1369" s="80">
        <v>13</v>
      </c>
      <c r="B1369" s="2033" t="s">
        <v>2501</v>
      </c>
      <c r="C1369" s="81" t="s">
        <v>7845</v>
      </c>
      <c r="D1369" s="1417" t="s">
        <v>3967</v>
      </c>
      <c r="E1369" s="14"/>
      <c r="F1369" s="13">
        <v>60000</v>
      </c>
      <c r="G1369" s="14" t="s">
        <v>5974</v>
      </c>
      <c r="H1369" s="14"/>
      <c r="I1369" s="15"/>
      <c r="J1369" s="15"/>
      <c r="K1369" s="34" t="s">
        <v>5969</v>
      </c>
      <c r="L1369" s="1890" t="s">
        <v>5320</v>
      </c>
      <c r="M1369" s="76">
        <v>60000</v>
      </c>
      <c r="N1369" s="12"/>
      <c r="O1369" s="77"/>
      <c r="P1369" s="1647"/>
      <c r="Q1369" s="1653"/>
      <c r="R1369" s="1647"/>
    </row>
    <row r="1370" spans="1:18" s="1672" customFormat="1" ht="47.25" hidden="1" x14ac:dyDescent="0.25">
      <c r="A1370" s="80">
        <v>13</v>
      </c>
      <c r="B1370" s="2033" t="s">
        <v>2503</v>
      </c>
      <c r="C1370" s="81" t="s">
        <v>7845</v>
      </c>
      <c r="D1370" s="1417" t="s">
        <v>3968</v>
      </c>
      <c r="E1370" s="14"/>
      <c r="F1370" s="13">
        <v>60000</v>
      </c>
      <c r="G1370" s="14" t="s">
        <v>5974</v>
      </c>
      <c r="H1370" s="14"/>
      <c r="I1370" s="15"/>
      <c r="J1370" s="15"/>
      <c r="K1370" s="34" t="s">
        <v>5969</v>
      </c>
      <c r="L1370" s="1890" t="s">
        <v>5320</v>
      </c>
      <c r="M1370" s="76">
        <v>60000</v>
      </c>
      <c r="N1370" s="12"/>
      <c r="O1370" s="77"/>
      <c r="P1370" s="1647"/>
      <c r="Q1370" s="1647"/>
      <c r="R1370" s="1647"/>
    </row>
    <row r="1371" spans="1:18" s="1672" customFormat="1" ht="47.25" hidden="1" x14ac:dyDescent="0.25">
      <c r="A1371" s="80">
        <v>13</v>
      </c>
      <c r="B1371" s="2033" t="s">
        <v>2557</v>
      </c>
      <c r="C1371" s="81" t="s">
        <v>7845</v>
      </c>
      <c r="D1371" s="1417" t="s">
        <v>3934</v>
      </c>
      <c r="E1371" s="14"/>
      <c r="F1371" s="13">
        <v>60000</v>
      </c>
      <c r="G1371" s="14" t="s">
        <v>5974</v>
      </c>
      <c r="H1371" s="14"/>
      <c r="I1371" s="15"/>
      <c r="J1371" s="15"/>
      <c r="K1371" s="34" t="s">
        <v>5969</v>
      </c>
      <c r="L1371" s="1890" t="s">
        <v>5320</v>
      </c>
      <c r="M1371" s="76">
        <v>60000</v>
      </c>
      <c r="N1371" s="12"/>
      <c r="O1371" s="77"/>
      <c r="P1371" s="1647"/>
      <c r="Q1371" s="1647"/>
      <c r="R1371" s="1647"/>
    </row>
    <row r="1372" spans="1:18" s="1672" customFormat="1" ht="47.25" hidden="1" x14ac:dyDescent="0.25">
      <c r="A1372" s="80">
        <v>13</v>
      </c>
      <c r="B1372" s="2033" t="s">
        <v>2559</v>
      </c>
      <c r="C1372" s="81" t="s">
        <v>7845</v>
      </c>
      <c r="D1372" s="1417" t="s">
        <v>3931</v>
      </c>
      <c r="E1372" s="14"/>
      <c r="F1372" s="13">
        <v>60000</v>
      </c>
      <c r="G1372" s="14" t="s">
        <v>5974</v>
      </c>
      <c r="H1372" s="14"/>
      <c r="I1372" s="15"/>
      <c r="J1372" s="15"/>
      <c r="K1372" s="34" t="s">
        <v>5969</v>
      </c>
      <c r="L1372" s="1925" t="s">
        <v>5320</v>
      </c>
      <c r="M1372" s="76">
        <v>60000</v>
      </c>
      <c r="N1372" s="12"/>
      <c r="O1372" s="77"/>
      <c r="P1372" s="1647"/>
      <c r="Q1372" s="1647"/>
      <c r="R1372" s="1647"/>
    </row>
    <row r="1373" spans="1:18" s="1672" customFormat="1" ht="47.25" hidden="1" x14ac:dyDescent="0.25">
      <c r="A1373" s="80">
        <v>13</v>
      </c>
      <c r="B1373" s="2033" t="s">
        <v>2563</v>
      </c>
      <c r="C1373" s="81" t="s">
        <v>7845</v>
      </c>
      <c r="D1373" s="1417" t="s">
        <v>3935</v>
      </c>
      <c r="E1373" s="14"/>
      <c r="F1373" s="13">
        <v>60000</v>
      </c>
      <c r="G1373" s="14" t="s">
        <v>5974</v>
      </c>
      <c r="H1373" s="14"/>
      <c r="I1373" s="15"/>
      <c r="J1373" s="15"/>
      <c r="K1373" s="34" t="s">
        <v>5969</v>
      </c>
      <c r="L1373" s="1890" t="s">
        <v>5320</v>
      </c>
      <c r="M1373" s="76">
        <v>60000</v>
      </c>
      <c r="N1373" s="12"/>
      <c r="O1373" s="77"/>
      <c r="P1373" s="1769"/>
      <c r="Q1373" s="1647"/>
      <c r="R1373" s="1647"/>
    </row>
    <row r="1374" spans="1:18" s="1672" customFormat="1" ht="47.25" hidden="1" x14ac:dyDescent="0.25">
      <c r="A1374" s="80">
        <v>13</v>
      </c>
      <c r="B1374" s="2033" t="s">
        <v>2567</v>
      </c>
      <c r="C1374" s="81" t="s">
        <v>7845</v>
      </c>
      <c r="D1374" s="1417" t="s">
        <v>3881</v>
      </c>
      <c r="E1374" s="14"/>
      <c r="F1374" s="13">
        <v>60000</v>
      </c>
      <c r="G1374" s="14" t="s">
        <v>5974</v>
      </c>
      <c r="H1374" s="14"/>
      <c r="I1374" s="15"/>
      <c r="J1374" s="15"/>
      <c r="K1374" s="34" t="s">
        <v>5969</v>
      </c>
      <c r="L1374" s="1890" t="s">
        <v>5320</v>
      </c>
      <c r="M1374" s="76">
        <v>60000</v>
      </c>
      <c r="N1374" s="12"/>
      <c r="O1374" s="77"/>
      <c r="P1374" s="1769"/>
      <c r="Q1374" s="1773"/>
      <c r="R1374" s="1647"/>
    </row>
    <row r="1375" spans="1:18" s="1672" customFormat="1" ht="31.5" hidden="1" x14ac:dyDescent="0.25">
      <c r="A1375" s="80">
        <v>13</v>
      </c>
      <c r="B1375" s="2033" t="s">
        <v>2619</v>
      </c>
      <c r="C1375" s="81" t="s">
        <v>7845</v>
      </c>
      <c r="D1375" s="1417" t="s">
        <v>3945</v>
      </c>
      <c r="E1375" s="14"/>
      <c r="F1375" s="13">
        <v>60000</v>
      </c>
      <c r="G1375" s="14" t="s">
        <v>5974</v>
      </c>
      <c r="H1375" s="14"/>
      <c r="I1375" s="15"/>
      <c r="J1375" s="15"/>
      <c r="K1375" s="34" t="s">
        <v>5969</v>
      </c>
      <c r="L1375" s="1890" t="s">
        <v>5320</v>
      </c>
      <c r="M1375" s="76">
        <v>60000</v>
      </c>
      <c r="N1375" s="12"/>
      <c r="O1375" s="77"/>
      <c r="P1375" s="1647"/>
      <c r="Q1375" s="1653"/>
      <c r="R1375" s="1647"/>
    </row>
    <row r="1376" spans="1:18" s="1672" customFormat="1" ht="47.25" hidden="1" x14ac:dyDescent="0.25">
      <c r="A1376" s="80">
        <v>13</v>
      </c>
      <c r="B1376" s="2033" t="s">
        <v>2622</v>
      </c>
      <c r="C1376" s="81" t="s">
        <v>7845</v>
      </c>
      <c r="D1376" s="1417" t="s">
        <v>3930</v>
      </c>
      <c r="E1376" s="14"/>
      <c r="F1376" s="13">
        <v>60000</v>
      </c>
      <c r="G1376" s="14" t="s">
        <v>5974</v>
      </c>
      <c r="H1376" s="14"/>
      <c r="I1376" s="15"/>
      <c r="J1376" s="15"/>
      <c r="K1376" s="34" t="s">
        <v>5969</v>
      </c>
      <c r="L1376" s="1925" t="s">
        <v>5320</v>
      </c>
      <c r="M1376" s="76">
        <v>60000</v>
      </c>
      <c r="N1376" s="12"/>
      <c r="O1376" s="77"/>
      <c r="P1376" s="1647"/>
      <c r="Q1376" s="1653"/>
      <c r="R1376" s="1647"/>
    </row>
    <row r="1377" spans="1:18" s="1647" customFormat="1" ht="47.25" hidden="1" x14ac:dyDescent="0.25">
      <c r="A1377" s="80">
        <v>13</v>
      </c>
      <c r="B1377" s="2033" t="s">
        <v>2623</v>
      </c>
      <c r="C1377" s="81" t="s">
        <v>7845</v>
      </c>
      <c r="D1377" s="1417" t="s">
        <v>4028</v>
      </c>
      <c r="E1377" s="14"/>
      <c r="F1377" s="13">
        <v>60000</v>
      </c>
      <c r="G1377" s="14" t="s">
        <v>5974</v>
      </c>
      <c r="H1377" s="14"/>
      <c r="I1377" s="15"/>
      <c r="J1377" s="15"/>
      <c r="K1377" s="34" t="s">
        <v>5969</v>
      </c>
      <c r="L1377" s="1890" t="s">
        <v>5320</v>
      </c>
      <c r="M1377" s="76">
        <v>40000</v>
      </c>
      <c r="N1377" s="12"/>
      <c r="O1377" s="77"/>
      <c r="Q1377" s="1689"/>
    </row>
    <row r="1378" spans="1:18" s="1647" customFormat="1" ht="47.25" hidden="1" x14ac:dyDescent="0.25">
      <c r="A1378" s="80">
        <v>13</v>
      </c>
      <c r="B1378" s="2033" t="s">
        <v>2716</v>
      </c>
      <c r="C1378" s="81" t="s">
        <v>7047</v>
      </c>
      <c r="D1378" s="1417" t="s">
        <v>4194</v>
      </c>
      <c r="E1378" s="14"/>
      <c r="F1378" s="13">
        <v>60000</v>
      </c>
      <c r="G1378" s="14" t="s">
        <v>5974</v>
      </c>
      <c r="H1378" s="14"/>
      <c r="I1378" s="15"/>
      <c r="J1378" s="15"/>
      <c r="K1378" s="34" t="s">
        <v>5969</v>
      </c>
      <c r="L1378" s="1890" t="s">
        <v>5294</v>
      </c>
      <c r="M1378" s="76">
        <v>20000</v>
      </c>
      <c r="N1378" s="12"/>
      <c r="O1378" s="77"/>
    </row>
    <row r="1379" spans="1:18" s="1647" customFormat="1" ht="63" hidden="1" x14ac:dyDescent="0.25">
      <c r="A1379" s="80">
        <v>13</v>
      </c>
      <c r="B1379" s="2033" t="s">
        <v>2738</v>
      </c>
      <c r="C1379" s="81" t="s">
        <v>7047</v>
      </c>
      <c r="D1379" s="1417" t="s">
        <v>4192</v>
      </c>
      <c r="E1379" s="14"/>
      <c r="F1379" s="13">
        <v>60000</v>
      </c>
      <c r="G1379" s="14" t="s">
        <v>5974</v>
      </c>
      <c r="H1379" s="14"/>
      <c r="I1379" s="15"/>
      <c r="J1379" s="15"/>
      <c r="K1379" s="34" t="s">
        <v>5969</v>
      </c>
      <c r="L1379" s="1890" t="s">
        <v>5294</v>
      </c>
      <c r="M1379" s="76">
        <v>20000</v>
      </c>
      <c r="N1379" s="12"/>
      <c r="O1379" s="77"/>
    </row>
    <row r="1380" spans="1:18" s="1647" customFormat="1" ht="47.25" hidden="1" x14ac:dyDescent="0.25">
      <c r="A1380" s="80">
        <v>13</v>
      </c>
      <c r="B1380" s="2033" t="s">
        <v>2799</v>
      </c>
      <c r="C1380" s="87" t="s">
        <v>7173</v>
      </c>
      <c r="D1380" s="1417" t="s">
        <v>4056</v>
      </c>
      <c r="E1380" s="36"/>
      <c r="F1380" s="35">
        <v>60000</v>
      </c>
      <c r="G1380" s="14" t="s">
        <v>5974</v>
      </c>
      <c r="H1380" s="36"/>
      <c r="I1380" s="37"/>
      <c r="J1380" s="37"/>
      <c r="K1380" s="80" t="s">
        <v>5969</v>
      </c>
      <c r="L1380" s="1890" t="s">
        <v>5320</v>
      </c>
      <c r="M1380" s="39">
        <v>60000</v>
      </c>
      <c r="N1380" s="1243"/>
      <c r="O1380" s="143"/>
    </row>
    <row r="1381" spans="1:18" s="1647" customFormat="1" ht="47.25" hidden="1" x14ac:dyDescent="0.25">
      <c r="A1381" s="80">
        <v>13</v>
      </c>
      <c r="B1381" s="2033" t="s">
        <v>2809</v>
      </c>
      <c r="C1381" s="81" t="s">
        <v>7173</v>
      </c>
      <c r="D1381" s="1417" t="s">
        <v>3848</v>
      </c>
      <c r="E1381" s="14"/>
      <c r="F1381" s="13">
        <v>60000</v>
      </c>
      <c r="G1381" s="14" t="s">
        <v>5974</v>
      </c>
      <c r="H1381" s="14"/>
      <c r="I1381" s="15"/>
      <c r="J1381" s="15"/>
      <c r="K1381" s="34" t="s">
        <v>5969</v>
      </c>
      <c r="L1381" s="1890" t="s">
        <v>5320</v>
      </c>
      <c r="M1381" s="76">
        <v>60000</v>
      </c>
      <c r="N1381" s="12"/>
      <c r="O1381" s="77"/>
      <c r="Q1381" s="1653"/>
    </row>
    <row r="1382" spans="1:18" s="1647" customFormat="1" ht="47.25" hidden="1" x14ac:dyDescent="0.25">
      <c r="A1382" s="80">
        <v>13</v>
      </c>
      <c r="B1382" s="2033" t="s">
        <v>2660</v>
      </c>
      <c r="C1382" s="81" t="s">
        <v>7271</v>
      </c>
      <c r="D1382" s="1417" t="s">
        <v>4390</v>
      </c>
      <c r="E1382" s="14"/>
      <c r="F1382" s="13">
        <v>64000</v>
      </c>
      <c r="G1382" s="14" t="s">
        <v>5226</v>
      </c>
      <c r="H1382" s="14" t="s">
        <v>4934</v>
      </c>
      <c r="I1382" s="15" t="s">
        <v>5038</v>
      </c>
      <c r="J1382" s="15" t="s">
        <v>3100</v>
      </c>
      <c r="K1382" s="34" t="s">
        <v>5969</v>
      </c>
      <c r="L1382" s="1890" t="s">
        <v>5307</v>
      </c>
      <c r="M1382" s="76">
        <v>64000</v>
      </c>
      <c r="N1382" s="12"/>
      <c r="O1382" s="77"/>
      <c r="P1382" s="1769"/>
      <c r="Q1382" s="1653"/>
    </row>
    <row r="1383" spans="1:18" s="1647" customFormat="1" ht="31.5" hidden="1" x14ac:dyDescent="0.25">
      <c r="A1383" s="80">
        <v>13</v>
      </c>
      <c r="B1383" s="2033" t="s">
        <v>2836</v>
      </c>
      <c r="C1383" s="81" t="s">
        <v>7173</v>
      </c>
      <c r="D1383" s="1417" t="s">
        <v>4254</v>
      </c>
      <c r="E1383" s="14"/>
      <c r="F1383" s="13">
        <v>64000</v>
      </c>
      <c r="G1383" s="14" t="s">
        <v>5974</v>
      </c>
      <c r="H1383" s="14"/>
      <c r="I1383" s="15"/>
      <c r="J1383" s="15"/>
      <c r="K1383" s="34" t="s">
        <v>5969</v>
      </c>
      <c r="L1383" s="1856" t="s">
        <v>5303</v>
      </c>
      <c r="M1383" s="76">
        <v>64000</v>
      </c>
      <c r="N1383" s="12"/>
      <c r="O1383" s="77"/>
      <c r="Q1383" s="1653"/>
    </row>
    <row r="1384" spans="1:18" s="1936" customFormat="1" ht="31.5" hidden="1" x14ac:dyDescent="0.2">
      <c r="A1384" s="80">
        <v>13</v>
      </c>
      <c r="B1384" s="2028" t="s">
        <v>2048</v>
      </c>
      <c r="C1384" s="87">
        <v>71320000</v>
      </c>
      <c r="D1384" s="1417" t="s">
        <v>3392</v>
      </c>
      <c r="E1384" s="36"/>
      <c r="F1384" s="35">
        <v>65000</v>
      </c>
      <c r="G1384" s="14" t="s">
        <v>5974</v>
      </c>
      <c r="H1384" s="36"/>
      <c r="I1384" s="37"/>
      <c r="J1384" s="37"/>
      <c r="K1384" s="80" t="s">
        <v>5969</v>
      </c>
      <c r="L1384" s="1890" t="s">
        <v>5324</v>
      </c>
      <c r="M1384" s="39">
        <v>65000</v>
      </c>
      <c r="N1384" s="1243"/>
      <c r="O1384" s="143"/>
      <c r="P1384" s="1647"/>
      <c r="Q1384" s="1653"/>
      <c r="R1384" s="1647"/>
    </row>
    <row r="1385" spans="1:18" s="1647" customFormat="1" ht="31.5" hidden="1" x14ac:dyDescent="0.2">
      <c r="A1385" s="80">
        <v>13</v>
      </c>
      <c r="B1385" s="2028" t="s">
        <v>2050</v>
      </c>
      <c r="C1385" s="87">
        <v>71320000</v>
      </c>
      <c r="D1385" s="1417" t="s">
        <v>3397</v>
      </c>
      <c r="E1385" s="36"/>
      <c r="F1385" s="35">
        <v>65000</v>
      </c>
      <c r="G1385" s="14" t="s">
        <v>5974</v>
      </c>
      <c r="H1385" s="36"/>
      <c r="I1385" s="37"/>
      <c r="J1385" s="37"/>
      <c r="K1385" s="80" t="s">
        <v>5969</v>
      </c>
      <c r="L1385" s="1890" t="s">
        <v>5324</v>
      </c>
      <c r="M1385" s="39">
        <v>65000</v>
      </c>
      <c r="N1385" s="1243"/>
      <c r="O1385" s="143"/>
    </row>
    <row r="1386" spans="1:18" s="1647" customFormat="1" ht="31.5" hidden="1" x14ac:dyDescent="0.2">
      <c r="A1386" s="80">
        <v>13</v>
      </c>
      <c r="B1386" s="1980" t="s">
        <v>2286</v>
      </c>
      <c r="C1386" s="81" t="s">
        <v>7133</v>
      </c>
      <c r="D1386" s="1417" t="s">
        <v>4321</v>
      </c>
      <c r="E1386" s="14"/>
      <c r="F1386" s="13">
        <v>65000</v>
      </c>
      <c r="G1386" s="14" t="s">
        <v>5974</v>
      </c>
      <c r="H1386" s="14"/>
      <c r="I1386" s="15"/>
      <c r="J1386" s="15"/>
      <c r="K1386" s="34" t="s">
        <v>5969</v>
      </c>
      <c r="L1386" s="1856" t="s">
        <v>5296</v>
      </c>
      <c r="M1386" s="76">
        <v>65000</v>
      </c>
      <c r="N1386" s="12"/>
      <c r="O1386" s="77"/>
    </row>
    <row r="1387" spans="1:18" s="1647" customFormat="1" hidden="1" x14ac:dyDescent="0.25">
      <c r="A1387" s="80">
        <v>13</v>
      </c>
      <c r="B1387" s="2033" t="s">
        <v>2368</v>
      </c>
      <c r="C1387" s="81" t="s">
        <v>7790</v>
      </c>
      <c r="D1387" s="1417" t="s">
        <v>4343</v>
      </c>
      <c r="E1387" s="14" t="s">
        <v>4991</v>
      </c>
      <c r="F1387" s="13">
        <v>65000</v>
      </c>
      <c r="G1387" s="14" t="s">
        <v>5974</v>
      </c>
      <c r="H1387" s="14"/>
      <c r="I1387" s="15"/>
      <c r="J1387" s="15"/>
      <c r="K1387" s="12" t="s">
        <v>5969</v>
      </c>
      <c r="L1387" s="1856" t="s">
        <v>5296</v>
      </c>
      <c r="M1387" s="76">
        <v>65000</v>
      </c>
      <c r="N1387" s="12"/>
      <c r="O1387" s="77"/>
    </row>
    <row r="1388" spans="1:18" s="1647" customFormat="1" hidden="1" x14ac:dyDescent="0.25">
      <c r="A1388" s="80">
        <v>13</v>
      </c>
      <c r="B1388" s="2033" t="s">
        <v>2433</v>
      </c>
      <c r="C1388" s="87" t="s">
        <v>7845</v>
      </c>
      <c r="D1388" s="1417" t="s">
        <v>3409</v>
      </c>
      <c r="E1388" s="36"/>
      <c r="F1388" s="35">
        <v>65000</v>
      </c>
      <c r="G1388" s="14" t="s">
        <v>5974</v>
      </c>
      <c r="H1388" s="36"/>
      <c r="I1388" s="37"/>
      <c r="J1388" s="37"/>
      <c r="K1388" s="80" t="s">
        <v>5969</v>
      </c>
      <c r="L1388" s="1890" t="s">
        <v>5328</v>
      </c>
      <c r="M1388" s="39">
        <v>65000</v>
      </c>
      <c r="N1388" s="1243"/>
      <c r="O1388" s="143"/>
    </row>
    <row r="1389" spans="1:18" s="1647" customFormat="1" ht="47.25" hidden="1" x14ac:dyDescent="0.25">
      <c r="A1389" s="80">
        <v>13</v>
      </c>
      <c r="B1389" s="2033" t="s">
        <v>2434</v>
      </c>
      <c r="C1389" s="81" t="s">
        <v>7845</v>
      </c>
      <c r="D1389" s="1417" t="s">
        <v>3837</v>
      </c>
      <c r="E1389" s="14"/>
      <c r="F1389" s="13">
        <v>65000</v>
      </c>
      <c r="G1389" s="14" t="s">
        <v>5974</v>
      </c>
      <c r="H1389" s="14"/>
      <c r="I1389" s="15"/>
      <c r="J1389" s="15"/>
      <c r="K1389" s="34" t="s">
        <v>5969</v>
      </c>
      <c r="L1389" s="1890" t="s">
        <v>5320</v>
      </c>
      <c r="M1389" s="76">
        <v>65000</v>
      </c>
      <c r="N1389" s="12"/>
      <c r="O1389" s="77"/>
    </row>
    <row r="1390" spans="1:18" s="1647" customFormat="1" ht="31.5" hidden="1" x14ac:dyDescent="0.25">
      <c r="A1390" s="80">
        <v>13</v>
      </c>
      <c r="B1390" s="2033" t="s">
        <v>2506</v>
      </c>
      <c r="C1390" s="81" t="s">
        <v>7845</v>
      </c>
      <c r="D1390" s="1417" t="s">
        <v>3959</v>
      </c>
      <c r="E1390" s="14"/>
      <c r="F1390" s="13">
        <v>65000</v>
      </c>
      <c r="G1390" s="14" t="s">
        <v>5974</v>
      </c>
      <c r="H1390" s="14"/>
      <c r="I1390" s="15"/>
      <c r="J1390" s="15"/>
      <c r="K1390" s="34" t="s">
        <v>5969</v>
      </c>
      <c r="L1390" s="1925" t="s">
        <v>5319</v>
      </c>
      <c r="M1390" s="76">
        <v>65000</v>
      </c>
      <c r="N1390" s="12"/>
      <c r="O1390" s="77"/>
    </row>
    <row r="1391" spans="1:18" s="1672" customFormat="1" ht="31.5" hidden="1" x14ac:dyDescent="0.25">
      <c r="A1391" s="80">
        <v>13</v>
      </c>
      <c r="B1391" s="2033" t="s">
        <v>2712</v>
      </c>
      <c r="C1391" s="81" t="s">
        <v>7047</v>
      </c>
      <c r="D1391" s="1417" t="s">
        <v>4201</v>
      </c>
      <c r="E1391" s="14"/>
      <c r="F1391" s="13">
        <v>65000</v>
      </c>
      <c r="G1391" s="14" t="s">
        <v>5974</v>
      </c>
      <c r="H1391" s="14"/>
      <c r="I1391" s="15"/>
      <c r="J1391" s="15"/>
      <c r="K1391" s="34" t="s">
        <v>5969</v>
      </c>
      <c r="L1391" s="1856" t="s">
        <v>5294</v>
      </c>
      <c r="M1391" s="76">
        <v>65000</v>
      </c>
      <c r="N1391" s="12"/>
      <c r="O1391" s="77"/>
      <c r="P1391" s="1647"/>
      <c r="Q1391" s="1647"/>
      <c r="R1391" s="1647"/>
    </row>
    <row r="1392" spans="1:18" s="1672" customFormat="1" ht="47.25" hidden="1" x14ac:dyDescent="0.25">
      <c r="A1392" s="80">
        <v>13</v>
      </c>
      <c r="B1392" s="2033" t="s">
        <v>2721</v>
      </c>
      <c r="C1392" s="81" t="s">
        <v>7047</v>
      </c>
      <c r="D1392" s="1417" t="s">
        <v>4202</v>
      </c>
      <c r="E1392" s="14"/>
      <c r="F1392" s="13">
        <v>65000</v>
      </c>
      <c r="G1392" s="14" t="s">
        <v>5974</v>
      </c>
      <c r="H1392" s="14"/>
      <c r="I1392" s="15"/>
      <c r="J1392" s="15"/>
      <c r="K1392" s="34" t="s">
        <v>5969</v>
      </c>
      <c r="L1392" s="1856" t="s">
        <v>5294</v>
      </c>
      <c r="M1392" s="76">
        <v>65000</v>
      </c>
      <c r="N1392" s="12"/>
      <c r="O1392" s="77"/>
      <c r="P1392" s="1647"/>
      <c r="Q1392" s="1653"/>
      <c r="R1392" s="1648"/>
    </row>
    <row r="1393" spans="1:18" s="1672" customFormat="1" ht="47.25" hidden="1" x14ac:dyDescent="0.25">
      <c r="A1393" s="80">
        <v>13</v>
      </c>
      <c r="B1393" s="2033" t="s">
        <v>2723</v>
      </c>
      <c r="C1393" s="81" t="s">
        <v>7047</v>
      </c>
      <c r="D1393" s="1417" t="s">
        <v>4203</v>
      </c>
      <c r="E1393" s="14"/>
      <c r="F1393" s="13">
        <v>65000</v>
      </c>
      <c r="G1393" s="14" t="s">
        <v>5974</v>
      </c>
      <c r="H1393" s="14"/>
      <c r="I1393" s="15"/>
      <c r="J1393" s="15"/>
      <c r="K1393" s="34" t="s">
        <v>5969</v>
      </c>
      <c r="L1393" s="1856" t="s">
        <v>5294</v>
      </c>
      <c r="M1393" s="76">
        <v>65000</v>
      </c>
      <c r="N1393" s="12"/>
      <c r="O1393" s="77"/>
      <c r="P1393" s="1647"/>
      <c r="Q1393" s="1706"/>
      <c r="R1393" s="1648"/>
    </row>
    <row r="1394" spans="1:18" s="1672" customFormat="1" ht="47.25" hidden="1" x14ac:dyDescent="0.25">
      <c r="A1394" s="80">
        <v>13</v>
      </c>
      <c r="B1394" s="2033" t="s">
        <v>2722</v>
      </c>
      <c r="C1394" s="81" t="s">
        <v>7047</v>
      </c>
      <c r="D1394" s="1417" t="s">
        <v>4204</v>
      </c>
      <c r="E1394" s="36"/>
      <c r="F1394" s="13">
        <v>65000</v>
      </c>
      <c r="G1394" s="14" t="s">
        <v>5974</v>
      </c>
      <c r="H1394" s="14"/>
      <c r="I1394" s="15"/>
      <c r="J1394" s="15"/>
      <c r="K1394" s="34" t="s">
        <v>5969</v>
      </c>
      <c r="L1394" s="1856" t="s">
        <v>5294</v>
      </c>
      <c r="M1394" s="76">
        <v>65000</v>
      </c>
      <c r="N1394" s="12"/>
      <c r="O1394" s="77"/>
      <c r="P1394" s="1647"/>
      <c r="Q1394" s="1647"/>
      <c r="R1394" s="1647"/>
    </row>
    <row r="1395" spans="1:18" s="1672" customFormat="1" ht="31.5" hidden="1" x14ac:dyDescent="0.25">
      <c r="A1395" s="80">
        <v>13</v>
      </c>
      <c r="B1395" s="2033" t="s">
        <v>2859</v>
      </c>
      <c r="C1395" s="87" t="s">
        <v>7173</v>
      </c>
      <c r="D1395" s="1417" t="s">
        <v>4349</v>
      </c>
      <c r="E1395" s="36"/>
      <c r="F1395" s="35">
        <v>65000</v>
      </c>
      <c r="G1395" s="12" t="s">
        <v>5974</v>
      </c>
      <c r="H1395" s="36"/>
      <c r="I1395" s="37"/>
      <c r="J1395" s="37"/>
      <c r="K1395" s="80" t="s">
        <v>5969</v>
      </c>
      <c r="L1395" s="1890" t="s">
        <v>5296</v>
      </c>
      <c r="M1395" s="39">
        <v>65000</v>
      </c>
      <c r="N1395" s="12"/>
      <c r="O1395" s="77"/>
      <c r="P1395" s="1647"/>
      <c r="Q1395" s="1647"/>
      <c r="R1395" s="1647"/>
    </row>
    <row r="1396" spans="1:18" s="1672" customFormat="1" ht="31.5" hidden="1" x14ac:dyDescent="0.25">
      <c r="A1396" s="80">
        <v>13</v>
      </c>
      <c r="B1396" s="2033" t="s">
        <v>2529</v>
      </c>
      <c r="C1396" s="81" t="s">
        <v>7845</v>
      </c>
      <c r="D1396" s="1417" t="s">
        <v>3987</v>
      </c>
      <c r="E1396" s="14"/>
      <c r="F1396" s="13">
        <v>68000</v>
      </c>
      <c r="G1396" s="14" t="s">
        <v>5974</v>
      </c>
      <c r="H1396" s="14"/>
      <c r="I1396" s="15"/>
      <c r="J1396" s="15"/>
      <c r="K1396" s="34" t="s">
        <v>5969</v>
      </c>
      <c r="L1396" s="1890" t="s">
        <v>5320</v>
      </c>
      <c r="M1396" s="76">
        <v>68000</v>
      </c>
      <c r="N1396" s="12"/>
      <c r="O1396" s="77"/>
      <c r="P1396" s="1647"/>
      <c r="Q1396" s="1647"/>
      <c r="R1396" s="1647"/>
    </row>
    <row r="1397" spans="1:18" s="1647" customFormat="1" ht="31.5" hidden="1" x14ac:dyDescent="0.2">
      <c r="A1397" s="80">
        <v>13</v>
      </c>
      <c r="B1397" s="1934" t="s">
        <v>2655</v>
      </c>
      <c r="C1397" s="81" t="s">
        <v>7845</v>
      </c>
      <c r="D1397" s="1417" t="s">
        <v>4267</v>
      </c>
      <c r="E1397" s="14"/>
      <c r="F1397" s="13">
        <v>68000</v>
      </c>
      <c r="G1397" s="14" t="s">
        <v>5974</v>
      </c>
      <c r="H1397" s="14"/>
      <c r="I1397" s="15"/>
      <c r="J1397" s="15"/>
      <c r="K1397" s="34" t="s">
        <v>5969</v>
      </c>
      <c r="L1397" s="1890" t="s">
        <v>5303</v>
      </c>
      <c r="M1397" s="76">
        <v>68000</v>
      </c>
      <c r="N1397" s="12"/>
      <c r="O1397" s="77"/>
    </row>
    <row r="1398" spans="1:18" s="1647" customFormat="1" ht="31.5" hidden="1" x14ac:dyDescent="0.25">
      <c r="A1398" s="80">
        <v>13</v>
      </c>
      <c r="B1398" s="2033" t="s">
        <v>2772</v>
      </c>
      <c r="C1398" s="81" t="s">
        <v>7173</v>
      </c>
      <c r="D1398" s="1417" t="s">
        <v>4266</v>
      </c>
      <c r="E1398" s="14"/>
      <c r="F1398" s="13">
        <v>68000</v>
      </c>
      <c r="G1398" s="14" t="s">
        <v>5974</v>
      </c>
      <c r="H1398" s="14"/>
      <c r="I1398" s="15"/>
      <c r="J1398" s="15"/>
      <c r="K1398" s="34" t="s">
        <v>5969</v>
      </c>
      <c r="L1398" s="1890" t="s">
        <v>5303</v>
      </c>
      <c r="M1398" s="76">
        <v>68000</v>
      </c>
      <c r="N1398" s="12"/>
      <c r="O1398" s="77"/>
    </row>
    <row r="1399" spans="1:18" s="1647" customFormat="1" ht="31.5" hidden="1" x14ac:dyDescent="0.25">
      <c r="A1399" s="80">
        <v>13</v>
      </c>
      <c r="B1399" s="2033" t="s">
        <v>2336</v>
      </c>
      <c r="C1399" s="81" t="s">
        <v>7790</v>
      </c>
      <c r="D1399" s="1417" t="s">
        <v>4346</v>
      </c>
      <c r="E1399" s="14"/>
      <c r="F1399" s="13">
        <v>69000</v>
      </c>
      <c r="G1399" s="14" t="s">
        <v>5974</v>
      </c>
      <c r="H1399" s="14"/>
      <c r="I1399" s="15"/>
      <c r="J1399" s="15"/>
      <c r="K1399" s="34" t="s">
        <v>5969</v>
      </c>
      <c r="L1399" s="1856" t="s">
        <v>5296</v>
      </c>
      <c r="M1399" s="76">
        <v>69000</v>
      </c>
      <c r="N1399" s="12"/>
      <c r="O1399" s="77"/>
    </row>
    <row r="1400" spans="1:18" s="1647" customFormat="1" ht="47.25" hidden="1" x14ac:dyDescent="0.25">
      <c r="A1400" s="80">
        <v>13</v>
      </c>
      <c r="B1400" s="2033" t="s">
        <v>2338</v>
      </c>
      <c r="C1400" s="1553" t="s">
        <v>7790</v>
      </c>
      <c r="D1400" s="1417" t="s">
        <v>3918</v>
      </c>
      <c r="E1400" s="14"/>
      <c r="F1400" s="13">
        <v>69000</v>
      </c>
      <c r="G1400" s="14" t="s">
        <v>5974</v>
      </c>
      <c r="H1400" s="14"/>
      <c r="I1400" s="15"/>
      <c r="J1400" s="15"/>
      <c r="K1400" s="34" t="s">
        <v>5969</v>
      </c>
      <c r="L1400" s="1925" t="s">
        <v>5319</v>
      </c>
      <c r="M1400" s="76">
        <v>69000</v>
      </c>
      <c r="N1400" s="12"/>
      <c r="O1400" s="77"/>
    </row>
    <row r="1401" spans="1:18" s="1647" customFormat="1" ht="31.5" hidden="1" x14ac:dyDescent="0.25">
      <c r="A1401" s="80">
        <v>13</v>
      </c>
      <c r="B1401" s="2033" t="s">
        <v>2359</v>
      </c>
      <c r="C1401" s="81" t="s">
        <v>7790</v>
      </c>
      <c r="D1401" s="1417" t="s">
        <v>4322</v>
      </c>
      <c r="E1401" s="14"/>
      <c r="F1401" s="13">
        <v>69000</v>
      </c>
      <c r="G1401" s="14" t="s">
        <v>5974</v>
      </c>
      <c r="H1401" s="14"/>
      <c r="I1401" s="15"/>
      <c r="J1401" s="15"/>
      <c r="K1401" s="34" t="s">
        <v>5969</v>
      </c>
      <c r="L1401" s="1856" t="s">
        <v>5296</v>
      </c>
      <c r="M1401" s="76">
        <v>69000</v>
      </c>
      <c r="N1401" s="12"/>
      <c r="O1401" s="77"/>
      <c r="P1401" s="1770" t="s">
        <v>5334</v>
      </c>
    </row>
    <row r="1402" spans="1:18" s="1647" customFormat="1" ht="31.5" hidden="1" x14ac:dyDescent="0.25">
      <c r="A1402" s="80">
        <v>13</v>
      </c>
      <c r="B1402" s="2033" t="s">
        <v>2386</v>
      </c>
      <c r="C1402" s="81" t="s">
        <v>7266</v>
      </c>
      <c r="D1402" s="1417" t="s">
        <v>4374</v>
      </c>
      <c r="E1402" s="14"/>
      <c r="F1402" s="13">
        <v>69000</v>
      </c>
      <c r="G1402" s="14" t="s">
        <v>5974</v>
      </c>
      <c r="H1402" s="14"/>
      <c r="I1402" s="15"/>
      <c r="J1402" s="15"/>
      <c r="K1402" s="34" t="s">
        <v>5969</v>
      </c>
      <c r="L1402" s="1856" t="s">
        <v>5307</v>
      </c>
      <c r="M1402" s="76">
        <v>69000</v>
      </c>
      <c r="N1402" s="12"/>
      <c r="O1402" s="77"/>
    </row>
    <row r="1403" spans="1:18" s="1647" customFormat="1" ht="47.25" hidden="1" x14ac:dyDescent="0.25">
      <c r="A1403" s="80">
        <v>13</v>
      </c>
      <c r="B1403" s="2033" t="s">
        <v>2398</v>
      </c>
      <c r="C1403" s="81" t="s">
        <v>7266</v>
      </c>
      <c r="D1403" s="1417" t="s">
        <v>4388</v>
      </c>
      <c r="E1403" s="14"/>
      <c r="F1403" s="13">
        <v>69000</v>
      </c>
      <c r="G1403" s="14" t="s">
        <v>5974</v>
      </c>
      <c r="H1403" s="14"/>
      <c r="I1403" s="15"/>
      <c r="J1403" s="15"/>
      <c r="K1403" s="34" t="s">
        <v>5969</v>
      </c>
      <c r="L1403" s="1890" t="s">
        <v>5311</v>
      </c>
      <c r="M1403" s="76">
        <v>69000</v>
      </c>
      <c r="N1403" s="12"/>
      <c r="O1403" s="77"/>
    </row>
    <row r="1404" spans="1:18" s="1647" customFormat="1" ht="47.25" hidden="1" x14ac:dyDescent="0.25">
      <c r="A1404" s="80">
        <v>13</v>
      </c>
      <c r="B1404" s="2033" t="s">
        <v>2449</v>
      </c>
      <c r="C1404" s="81" t="s">
        <v>7845</v>
      </c>
      <c r="D1404" s="1417" t="s">
        <v>4004</v>
      </c>
      <c r="E1404" s="14"/>
      <c r="F1404" s="13">
        <v>69000</v>
      </c>
      <c r="G1404" s="14" t="s">
        <v>5974</v>
      </c>
      <c r="H1404" s="14"/>
      <c r="I1404" s="15"/>
      <c r="J1404" s="15"/>
      <c r="K1404" s="34" t="s">
        <v>5969</v>
      </c>
      <c r="L1404" s="1890" t="s">
        <v>5320</v>
      </c>
      <c r="M1404" s="76">
        <v>69000</v>
      </c>
      <c r="N1404" s="12"/>
      <c r="O1404" s="77"/>
      <c r="P1404" s="1769"/>
    </row>
    <row r="1405" spans="1:18" s="1647" customFormat="1" ht="31.5" hidden="1" x14ac:dyDescent="0.25">
      <c r="A1405" s="80">
        <v>13</v>
      </c>
      <c r="B1405" s="2033" t="s">
        <v>2473</v>
      </c>
      <c r="C1405" s="81" t="s">
        <v>7845</v>
      </c>
      <c r="D1405" s="1417" t="s">
        <v>4008</v>
      </c>
      <c r="E1405" s="14"/>
      <c r="F1405" s="13">
        <v>69000</v>
      </c>
      <c r="G1405" s="14" t="s">
        <v>5974</v>
      </c>
      <c r="H1405" s="14"/>
      <c r="I1405" s="15"/>
      <c r="J1405" s="15"/>
      <c r="K1405" s="34" t="s">
        <v>5969</v>
      </c>
      <c r="L1405" s="1890" t="s">
        <v>5320</v>
      </c>
      <c r="M1405" s="76">
        <v>69000</v>
      </c>
      <c r="N1405" s="12"/>
      <c r="O1405" s="77"/>
      <c r="P1405" s="1769"/>
    </row>
    <row r="1406" spans="1:18" s="1647" customFormat="1" ht="47.25" hidden="1" x14ac:dyDescent="0.25">
      <c r="A1406" s="80">
        <v>13</v>
      </c>
      <c r="B1406" s="2033" t="s">
        <v>2558</v>
      </c>
      <c r="C1406" s="81" t="s">
        <v>7845</v>
      </c>
      <c r="D1406" s="1417" t="s">
        <v>3883</v>
      </c>
      <c r="E1406" s="14"/>
      <c r="F1406" s="13">
        <v>69000</v>
      </c>
      <c r="G1406" s="14" t="s">
        <v>5974</v>
      </c>
      <c r="H1406" s="14"/>
      <c r="I1406" s="15"/>
      <c r="J1406" s="15"/>
      <c r="K1406" s="34" t="s">
        <v>5969</v>
      </c>
      <c r="L1406" s="1890" t="s">
        <v>5320</v>
      </c>
      <c r="M1406" s="76">
        <v>69000</v>
      </c>
      <c r="N1406" s="12"/>
      <c r="O1406" s="77"/>
    </row>
    <row r="1407" spans="1:18" s="1647" customFormat="1" ht="47.25" hidden="1" x14ac:dyDescent="0.25">
      <c r="A1407" s="80">
        <v>13</v>
      </c>
      <c r="B1407" s="2033" t="s">
        <v>2601</v>
      </c>
      <c r="C1407" s="81" t="s">
        <v>7845</v>
      </c>
      <c r="D1407" s="1417" t="s">
        <v>3880</v>
      </c>
      <c r="E1407" s="14"/>
      <c r="F1407" s="13">
        <v>69000</v>
      </c>
      <c r="G1407" s="14" t="s">
        <v>5974</v>
      </c>
      <c r="H1407" s="14"/>
      <c r="I1407" s="15"/>
      <c r="J1407" s="15"/>
      <c r="K1407" s="34" t="s">
        <v>5969</v>
      </c>
      <c r="L1407" s="1890" t="s">
        <v>5320</v>
      </c>
      <c r="M1407" s="76">
        <v>69000</v>
      </c>
      <c r="N1407" s="12"/>
      <c r="O1407" s="77"/>
    </row>
    <row r="1408" spans="1:18" s="1647" customFormat="1" ht="47.25" hidden="1" x14ac:dyDescent="0.25">
      <c r="A1408" s="80">
        <v>13</v>
      </c>
      <c r="B1408" s="2033" t="s">
        <v>2608</v>
      </c>
      <c r="C1408" s="81" t="s">
        <v>7845</v>
      </c>
      <c r="D1408" s="1417" t="s">
        <v>3886</v>
      </c>
      <c r="E1408" s="14"/>
      <c r="F1408" s="13">
        <v>69000</v>
      </c>
      <c r="G1408" s="14" t="s">
        <v>5974</v>
      </c>
      <c r="H1408" s="14"/>
      <c r="I1408" s="15"/>
      <c r="J1408" s="15"/>
      <c r="K1408" s="34" t="s">
        <v>5969</v>
      </c>
      <c r="L1408" s="1890" t="s">
        <v>5320</v>
      </c>
      <c r="M1408" s="76">
        <v>69000</v>
      </c>
      <c r="N1408" s="12"/>
      <c r="O1408" s="77"/>
    </row>
    <row r="1409" spans="1:18" s="1647" customFormat="1" ht="47.25" hidden="1" x14ac:dyDescent="0.25">
      <c r="A1409" s="80">
        <v>13</v>
      </c>
      <c r="B1409" s="2033" t="s">
        <v>2663</v>
      </c>
      <c r="C1409" s="81" t="s">
        <v>7271</v>
      </c>
      <c r="D1409" s="1417" t="s">
        <v>4460</v>
      </c>
      <c r="E1409" s="14"/>
      <c r="F1409" s="13">
        <v>69000</v>
      </c>
      <c r="G1409" s="14" t="s">
        <v>5974</v>
      </c>
      <c r="H1409" s="14"/>
      <c r="I1409" s="15"/>
      <c r="J1409" s="15"/>
      <c r="K1409" s="34" t="s">
        <v>5969</v>
      </c>
      <c r="L1409" s="1890" t="s">
        <v>5313</v>
      </c>
      <c r="M1409" s="76">
        <v>69000</v>
      </c>
      <c r="N1409" s="12"/>
      <c r="O1409" s="77"/>
    </row>
    <row r="1410" spans="1:18" s="1647" customFormat="1" ht="31.5" hidden="1" x14ac:dyDescent="0.25">
      <c r="A1410" s="80">
        <v>13</v>
      </c>
      <c r="B1410" s="2033" t="s">
        <v>2687</v>
      </c>
      <c r="C1410" s="81" t="s">
        <v>7047</v>
      </c>
      <c r="D1410" s="1417" t="s">
        <v>4172</v>
      </c>
      <c r="E1410" s="36"/>
      <c r="F1410" s="13">
        <v>69000</v>
      </c>
      <c r="G1410" s="14" t="s">
        <v>5974</v>
      </c>
      <c r="H1410" s="14"/>
      <c r="I1410" s="15"/>
      <c r="J1410" s="15"/>
      <c r="K1410" s="34" t="s">
        <v>5969</v>
      </c>
      <c r="L1410" s="1890" t="s">
        <v>5294</v>
      </c>
      <c r="M1410" s="76">
        <v>69000</v>
      </c>
      <c r="N1410" s="12"/>
      <c r="O1410" s="77"/>
    </row>
    <row r="1411" spans="1:18" s="1647" customFormat="1" ht="31.5" hidden="1" x14ac:dyDescent="0.25">
      <c r="A1411" s="80">
        <v>13</v>
      </c>
      <c r="B1411" s="2033" t="s">
        <v>2686</v>
      </c>
      <c r="C1411" s="81" t="s">
        <v>7047</v>
      </c>
      <c r="D1411" s="1417" t="s">
        <v>4171</v>
      </c>
      <c r="E1411" s="36"/>
      <c r="F1411" s="13">
        <v>69000</v>
      </c>
      <c r="G1411" s="14" t="s">
        <v>5974</v>
      </c>
      <c r="H1411" s="14"/>
      <c r="I1411" s="15"/>
      <c r="J1411" s="15"/>
      <c r="K1411" s="34" t="s">
        <v>5969</v>
      </c>
      <c r="L1411" s="1890" t="s">
        <v>5294</v>
      </c>
      <c r="M1411" s="76">
        <v>69000</v>
      </c>
      <c r="N1411" s="12"/>
      <c r="O1411" s="77"/>
    </row>
    <row r="1412" spans="1:18" s="1647" customFormat="1" ht="31.5" hidden="1" x14ac:dyDescent="0.25">
      <c r="A1412" s="80">
        <v>13</v>
      </c>
      <c r="B1412" s="2033" t="s">
        <v>2688</v>
      </c>
      <c r="C1412" s="81" t="s">
        <v>7047</v>
      </c>
      <c r="D1412" s="1417" t="s">
        <v>4173</v>
      </c>
      <c r="E1412" s="36"/>
      <c r="F1412" s="13">
        <v>69000</v>
      </c>
      <c r="G1412" s="14" t="s">
        <v>5974</v>
      </c>
      <c r="H1412" s="14"/>
      <c r="I1412" s="15"/>
      <c r="J1412" s="15"/>
      <c r="K1412" s="34" t="s">
        <v>5969</v>
      </c>
      <c r="L1412" s="1890" t="s">
        <v>5294</v>
      </c>
      <c r="M1412" s="76">
        <v>69000</v>
      </c>
      <c r="N1412" s="12"/>
      <c r="O1412" s="77"/>
    </row>
    <row r="1413" spans="1:18" s="1647" customFormat="1" ht="31.5" hidden="1" x14ac:dyDescent="0.25">
      <c r="A1413" s="80">
        <v>13</v>
      </c>
      <c r="B1413" s="2033" t="s">
        <v>2714</v>
      </c>
      <c r="C1413" s="81" t="s">
        <v>7047</v>
      </c>
      <c r="D1413" s="1417" t="s">
        <v>4169</v>
      </c>
      <c r="E1413" s="36"/>
      <c r="F1413" s="13">
        <v>69000</v>
      </c>
      <c r="G1413" s="14" t="s">
        <v>5974</v>
      </c>
      <c r="H1413" s="14"/>
      <c r="I1413" s="15"/>
      <c r="J1413" s="15"/>
      <c r="K1413" s="34" t="s">
        <v>5969</v>
      </c>
      <c r="L1413" s="1890" t="s">
        <v>5294</v>
      </c>
      <c r="M1413" s="76">
        <v>69000</v>
      </c>
      <c r="N1413" s="12"/>
      <c r="O1413" s="77"/>
    </row>
    <row r="1414" spans="1:18" s="1647" customFormat="1" ht="31.5" hidden="1" x14ac:dyDescent="0.25">
      <c r="A1414" s="80">
        <v>13</v>
      </c>
      <c r="B1414" s="2033" t="s">
        <v>2720</v>
      </c>
      <c r="C1414" s="81" t="s">
        <v>7047</v>
      </c>
      <c r="D1414" s="1417" t="s">
        <v>4196</v>
      </c>
      <c r="E1414" s="14"/>
      <c r="F1414" s="13">
        <v>69000</v>
      </c>
      <c r="G1414" s="14" t="s">
        <v>5974</v>
      </c>
      <c r="H1414" s="14"/>
      <c r="I1414" s="15"/>
      <c r="J1414" s="15"/>
      <c r="K1414" s="34" t="s">
        <v>5969</v>
      </c>
      <c r="L1414" s="1890" t="s">
        <v>5294</v>
      </c>
      <c r="M1414" s="76">
        <v>69000</v>
      </c>
      <c r="N1414" s="12"/>
      <c r="O1414" s="77"/>
    </row>
    <row r="1415" spans="1:18" s="1647" customFormat="1" ht="63" hidden="1" x14ac:dyDescent="0.25">
      <c r="A1415" s="80">
        <v>13</v>
      </c>
      <c r="B1415" s="2033" t="s">
        <v>2731</v>
      </c>
      <c r="C1415" s="81" t="s">
        <v>7047</v>
      </c>
      <c r="D1415" s="1417" t="s">
        <v>4170</v>
      </c>
      <c r="E1415" s="36"/>
      <c r="F1415" s="13">
        <v>69000</v>
      </c>
      <c r="G1415" s="14" t="s">
        <v>5974</v>
      </c>
      <c r="H1415" s="14"/>
      <c r="I1415" s="15"/>
      <c r="J1415" s="15"/>
      <c r="K1415" s="34" t="s">
        <v>5969</v>
      </c>
      <c r="L1415" s="1890" t="s">
        <v>5294</v>
      </c>
      <c r="M1415" s="76">
        <v>69000</v>
      </c>
      <c r="N1415" s="12"/>
      <c r="O1415" s="77"/>
    </row>
    <row r="1416" spans="1:18" s="1647" customFormat="1" ht="47.25" hidden="1" x14ac:dyDescent="0.25">
      <c r="A1416" s="80">
        <v>13</v>
      </c>
      <c r="B1416" s="2033" t="s">
        <v>2734</v>
      </c>
      <c r="C1416" s="81" t="s">
        <v>7047</v>
      </c>
      <c r="D1416" s="1417" t="s">
        <v>4213</v>
      </c>
      <c r="E1416" s="36"/>
      <c r="F1416" s="13">
        <v>69000</v>
      </c>
      <c r="G1416" s="14" t="s">
        <v>5974</v>
      </c>
      <c r="H1416" s="14"/>
      <c r="I1416" s="15"/>
      <c r="J1416" s="15"/>
      <c r="K1416" s="34" t="s">
        <v>5969</v>
      </c>
      <c r="L1416" s="1856" t="s">
        <v>5294</v>
      </c>
      <c r="M1416" s="76">
        <v>69000</v>
      </c>
      <c r="N1416" s="12"/>
      <c r="O1416" s="77"/>
      <c r="Q1416" s="1498"/>
    </row>
    <row r="1417" spans="1:18" s="1672" customFormat="1" ht="63" hidden="1" x14ac:dyDescent="0.25">
      <c r="A1417" s="80">
        <v>13</v>
      </c>
      <c r="B1417" s="2033" t="s">
        <v>2735</v>
      </c>
      <c r="C1417" s="81" t="s">
        <v>7047</v>
      </c>
      <c r="D1417" s="1417" t="s">
        <v>4211</v>
      </c>
      <c r="E1417" s="14"/>
      <c r="F1417" s="13">
        <v>69000</v>
      </c>
      <c r="G1417" s="14" t="s">
        <v>5974</v>
      </c>
      <c r="H1417" s="14"/>
      <c r="I1417" s="15"/>
      <c r="J1417" s="15"/>
      <c r="K1417" s="34" t="s">
        <v>5969</v>
      </c>
      <c r="L1417" s="1856" t="s">
        <v>5295</v>
      </c>
      <c r="M1417" s="76">
        <v>69000</v>
      </c>
      <c r="N1417" s="12"/>
      <c r="O1417" s="77"/>
      <c r="P1417" s="1647"/>
      <c r="Q1417" s="1647"/>
      <c r="R1417" s="1647"/>
    </row>
    <row r="1418" spans="1:18" s="1647" customFormat="1" ht="47.25" hidden="1" x14ac:dyDescent="0.25">
      <c r="A1418" s="80">
        <v>13</v>
      </c>
      <c r="B1418" s="2033" t="s">
        <v>2736</v>
      </c>
      <c r="C1418" s="81" t="s">
        <v>7047</v>
      </c>
      <c r="D1418" s="1417" t="s">
        <v>4212</v>
      </c>
      <c r="E1418" s="14"/>
      <c r="F1418" s="13">
        <v>69000</v>
      </c>
      <c r="G1418" s="14" t="s">
        <v>5974</v>
      </c>
      <c r="H1418" s="14"/>
      <c r="I1418" s="15"/>
      <c r="J1418" s="15"/>
      <c r="K1418" s="34" t="s">
        <v>5969</v>
      </c>
      <c r="L1418" s="1856" t="s">
        <v>5294</v>
      </c>
      <c r="M1418" s="76">
        <v>69000</v>
      </c>
      <c r="N1418" s="12"/>
      <c r="O1418" s="77"/>
    </row>
    <row r="1419" spans="1:18" s="1647" customFormat="1" ht="31.5" hidden="1" x14ac:dyDescent="0.25">
      <c r="A1419" s="80">
        <v>13</v>
      </c>
      <c r="B1419" s="2033" t="s">
        <v>2745</v>
      </c>
      <c r="C1419" s="87" t="s">
        <v>7151</v>
      </c>
      <c r="D1419" s="1417" t="s">
        <v>4074</v>
      </c>
      <c r="E1419" s="36"/>
      <c r="F1419" s="35">
        <v>69000</v>
      </c>
      <c r="G1419" s="14" t="s">
        <v>5974</v>
      </c>
      <c r="H1419" s="36"/>
      <c r="I1419" s="37"/>
      <c r="J1419" s="37"/>
      <c r="K1419" s="80" t="s">
        <v>5969</v>
      </c>
      <c r="L1419" s="1890" t="s">
        <v>5320</v>
      </c>
      <c r="M1419" s="39">
        <v>69000</v>
      </c>
      <c r="N1419" s="34"/>
      <c r="O1419" s="143"/>
    </row>
    <row r="1420" spans="1:18" s="1647" customFormat="1" ht="47.25" hidden="1" x14ac:dyDescent="0.25">
      <c r="A1420" s="80">
        <v>13</v>
      </c>
      <c r="B1420" s="2033" t="s">
        <v>2800</v>
      </c>
      <c r="C1420" s="87" t="s">
        <v>7173</v>
      </c>
      <c r="D1420" s="1417" t="s">
        <v>4057</v>
      </c>
      <c r="E1420" s="36"/>
      <c r="F1420" s="35">
        <v>69000</v>
      </c>
      <c r="G1420" s="14" t="s">
        <v>5974</v>
      </c>
      <c r="H1420" s="36"/>
      <c r="I1420" s="37"/>
      <c r="J1420" s="37"/>
      <c r="K1420" s="80" t="s">
        <v>5969</v>
      </c>
      <c r="L1420" s="1890" t="s">
        <v>5320</v>
      </c>
      <c r="M1420" s="39">
        <v>69000</v>
      </c>
      <c r="N1420" s="1243"/>
      <c r="O1420" s="143"/>
      <c r="Q1420" s="1748"/>
    </row>
    <row r="1421" spans="1:18" s="1647" customFormat="1" ht="63" hidden="1" x14ac:dyDescent="0.25">
      <c r="A1421" s="80">
        <v>13</v>
      </c>
      <c r="B1421" s="2033" t="s">
        <v>2806</v>
      </c>
      <c r="C1421" s="81" t="s">
        <v>7173</v>
      </c>
      <c r="D1421" s="1417" t="s">
        <v>3921</v>
      </c>
      <c r="E1421" s="14"/>
      <c r="F1421" s="13">
        <v>69000</v>
      </c>
      <c r="G1421" s="14" t="s">
        <v>5974</v>
      </c>
      <c r="H1421" s="14"/>
      <c r="I1421" s="15"/>
      <c r="J1421" s="15"/>
      <c r="K1421" s="34" t="s">
        <v>5969</v>
      </c>
      <c r="L1421" s="1890" t="s">
        <v>5319</v>
      </c>
      <c r="M1421" s="76">
        <v>69000</v>
      </c>
      <c r="N1421" s="12"/>
      <c r="O1421" s="77"/>
    </row>
    <row r="1422" spans="1:18" s="1647" customFormat="1" ht="31.5" hidden="1" x14ac:dyDescent="0.25">
      <c r="A1422" s="80">
        <v>13</v>
      </c>
      <c r="B1422" s="2033" t="s">
        <v>2579</v>
      </c>
      <c r="C1422" s="81" t="s">
        <v>7271</v>
      </c>
      <c r="D1422" s="1417" t="s">
        <v>4383</v>
      </c>
      <c r="E1422" s="14"/>
      <c r="F1422" s="13">
        <v>69500</v>
      </c>
      <c r="G1422" s="14" t="s">
        <v>5974</v>
      </c>
      <c r="H1422" s="14"/>
      <c r="I1422" s="15"/>
      <c r="J1422" s="15"/>
      <c r="K1422" s="34" t="s">
        <v>5969</v>
      </c>
      <c r="L1422" s="1890" t="s">
        <v>5308</v>
      </c>
      <c r="M1422" s="76">
        <v>69500</v>
      </c>
      <c r="N1422" s="12"/>
      <c r="O1422" s="77"/>
      <c r="Q1422" s="1700"/>
    </row>
    <row r="1423" spans="1:18" s="1647" customFormat="1" ht="47.25" hidden="1" x14ac:dyDescent="0.2">
      <c r="A1423" s="80">
        <v>13</v>
      </c>
      <c r="B1423" s="1980" t="s">
        <v>2281</v>
      </c>
      <c r="C1423" s="81" t="s">
        <v>7133</v>
      </c>
      <c r="D1423" s="1417" t="s">
        <v>4232</v>
      </c>
      <c r="E1423" s="14"/>
      <c r="F1423" s="13">
        <v>69600</v>
      </c>
      <c r="G1423" s="14" t="s">
        <v>5974</v>
      </c>
      <c r="H1423" s="14"/>
      <c r="I1423" s="15"/>
      <c r="J1423" s="15"/>
      <c r="K1423" s="34" t="s">
        <v>5969</v>
      </c>
      <c r="L1423" s="1890" t="s">
        <v>5299</v>
      </c>
      <c r="M1423" s="76">
        <v>69600</v>
      </c>
      <c r="N1423" s="12"/>
      <c r="O1423" s="77"/>
      <c r="Q1423" s="1672"/>
    </row>
    <row r="1424" spans="1:18" s="1647" customFormat="1" ht="31.5" hidden="1" x14ac:dyDescent="0.25">
      <c r="A1424" s="80">
        <v>13</v>
      </c>
      <c r="B1424" s="2033" t="s">
        <v>2295</v>
      </c>
      <c r="C1424" s="81" t="s">
        <v>7133</v>
      </c>
      <c r="D1424" s="1417" t="s">
        <v>4233</v>
      </c>
      <c r="E1424" s="14"/>
      <c r="F1424" s="13">
        <v>69600</v>
      </c>
      <c r="G1424" s="14" t="s">
        <v>5974</v>
      </c>
      <c r="H1424" s="14"/>
      <c r="I1424" s="15"/>
      <c r="J1424" s="15"/>
      <c r="K1424" s="34" t="s">
        <v>5969</v>
      </c>
      <c r="L1424" s="1890" t="s">
        <v>5299</v>
      </c>
      <c r="M1424" s="76">
        <v>69600</v>
      </c>
      <c r="N1424" s="12"/>
      <c r="O1424" s="77"/>
      <c r="Q1424" s="1672"/>
    </row>
    <row r="1425" spans="1:18" s="1672" customFormat="1" ht="31.5" hidden="1" x14ac:dyDescent="0.25">
      <c r="A1425" s="80">
        <v>13</v>
      </c>
      <c r="B1425" s="2033" t="s">
        <v>2742</v>
      </c>
      <c r="C1425" s="81" t="s">
        <v>7151</v>
      </c>
      <c r="D1425" s="1417" t="s">
        <v>4239</v>
      </c>
      <c r="E1425" s="14"/>
      <c r="F1425" s="13">
        <v>69600</v>
      </c>
      <c r="G1425" s="14" t="s">
        <v>5974</v>
      </c>
      <c r="H1425" s="14"/>
      <c r="I1425" s="15"/>
      <c r="J1425" s="15"/>
      <c r="K1425" s="34" t="s">
        <v>5969</v>
      </c>
      <c r="L1425" s="1890" t="s">
        <v>5299</v>
      </c>
      <c r="M1425" s="76">
        <v>69600</v>
      </c>
      <c r="N1425" s="12"/>
      <c r="O1425" s="77"/>
      <c r="P1425" s="1769"/>
      <c r="Q1425" s="1647"/>
      <c r="R1425" s="1647"/>
    </row>
    <row r="1426" spans="1:18" s="1672" customFormat="1" ht="31.5" hidden="1" x14ac:dyDescent="0.25">
      <c r="A1426" s="80">
        <v>13</v>
      </c>
      <c r="B1426" s="2033" t="s">
        <v>2367</v>
      </c>
      <c r="C1426" s="81" t="s">
        <v>7304</v>
      </c>
      <c r="D1426" s="1417" t="s">
        <v>4348</v>
      </c>
      <c r="E1426" s="14"/>
      <c r="F1426" s="13">
        <v>69700</v>
      </c>
      <c r="G1426" s="14" t="s">
        <v>5974</v>
      </c>
      <c r="H1426" s="14"/>
      <c r="I1426" s="15"/>
      <c r="J1426" s="15"/>
      <c r="K1426" s="34" t="s">
        <v>5969</v>
      </c>
      <c r="L1426" s="1856" t="s">
        <v>5296</v>
      </c>
      <c r="M1426" s="76">
        <v>69700</v>
      </c>
      <c r="N1426" s="12"/>
      <c r="O1426" s="77"/>
      <c r="P1426" s="1769"/>
      <c r="Q1426" s="1647"/>
      <c r="R1426" s="1647"/>
    </row>
    <row r="1427" spans="1:18" s="1672" customFormat="1" hidden="1" x14ac:dyDescent="0.25">
      <c r="A1427" s="80">
        <v>13</v>
      </c>
      <c r="B1427" s="2033" t="s">
        <v>2308</v>
      </c>
      <c r="C1427" s="81" t="s">
        <v>7133</v>
      </c>
      <c r="D1427" s="1417" t="s">
        <v>4325</v>
      </c>
      <c r="E1427" s="14"/>
      <c r="F1427" s="13">
        <v>69900</v>
      </c>
      <c r="G1427" s="14" t="s">
        <v>5974</v>
      </c>
      <c r="H1427" s="14"/>
      <c r="I1427" s="15"/>
      <c r="J1427" s="15"/>
      <c r="K1427" s="34" t="s">
        <v>5969</v>
      </c>
      <c r="L1427" s="1856" t="s">
        <v>5296</v>
      </c>
      <c r="M1427" s="76">
        <v>69900</v>
      </c>
      <c r="N1427" s="12"/>
      <c r="O1427" s="77"/>
      <c r="P1427" s="1647"/>
      <c r="Q1427" s="1647"/>
      <c r="R1427" s="1647"/>
    </row>
    <row r="1428" spans="1:18" s="1672" customFormat="1" hidden="1" x14ac:dyDescent="0.25">
      <c r="A1428" s="80">
        <v>13</v>
      </c>
      <c r="B1428" s="2033" t="s">
        <v>2309</v>
      </c>
      <c r="C1428" s="81" t="s">
        <v>7133</v>
      </c>
      <c r="D1428" s="1417" t="s">
        <v>4324</v>
      </c>
      <c r="E1428" s="14"/>
      <c r="F1428" s="13">
        <v>69900</v>
      </c>
      <c r="G1428" s="14" t="s">
        <v>5974</v>
      </c>
      <c r="H1428" s="14"/>
      <c r="I1428" s="15"/>
      <c r="J1428" s="15"/>
      <c r="K1428" s="34" t="s">
        <v>5969</v>
      </c>
      <c r="L1428" s="1856" t="s">
        <v>5296</v>
      </c>
      <c r="M1428" s="76">
        <v>69900</v>
      </c>
      <c r="N1428" s="12"/>
      <c r="O1428" s="77"/>
      <c r="P1428" s="1647"/>
      <c r="Q1428" s="1647"/>
      <c r="R1428" s="1647"/>
    </row>
    <row r="1429" spans="1:18" s="1672" customFormat="1" ht="31.5" hidden="1" x14ac:dyDescent="0.25">
      <c r="A1429" s="80">
        <v>13</v>
      </c>
      <c r="B1429" s="2033" t="s">
        <v>2331</v>
      </c>
      <c r="C1429" s="87" t="s">
        <v>6409</v>
      </c>
      <c r="D1429" s="1417" t="s">
        <v>3386</v>
      </c>
      <c r="E1429" s="36"/>
      <c r="F1429" s="35">
        <v>69900</v>
      </c>
      <c r="G1429" s="14" t="s">
        <v>5974</v>
      </c>
      <c r="H1429" s="36"/>
      <c r="I1429" s="37"/>
      <c r="J1429" s="37"/>
      <c r="K1429" s="80" t="s">
        <v>5969</v>
      </c>
      <c r="L1429" s="1890" t="s">
        <v>5041</v>
      </c>
      <c r="M1429" s="39">
        <v>69900</v>
      </c>
      <c r="N1429" s="1243"/>
      <c r="O1429" s="143"/>
      <c r="P1429" s="1647"/>
      <c r="Q1429" s="1647"/>
      <c r="R1429" s="1647"/>
    </row>
    <row r="1430" spans="1:18" s="1672" customFormat="1" ht="31.5" hidden="1" x14ac:dyDescent="0.25">
      <c r="A1430" s="80">
        <v>13</v>
      </c>
      <c r="B1430" s="2033" t="s">
        <v>2353</v>
      </c>
      <c r="C1430" s="81" t="s">
        <v>7790</v>
      </c>
      <c r="D1430" s="1947" t="s">
        <v>992</v>
      </c>
      <c r="E1430" s="14"/>
      <c r="F1430" s="1896">
        <v>69900</v>
      </c>
      <c r="G1430" s="14" t="s">
        <v>5974</v>
      </c>
      <c r="H1430" s="14"/>
      <c r="I1430" s="15"/>
      <c r="J1430" s="15"/>
      <c r="K1430" s="34" t="s">
        <v>5969</v>
      </c>
      <c r="L1430" s="1856" t="s">
        <v>5296</v>
      </c>
      <c r="M1430" s="76">
        <v>69900</v>
      </c>
      <c r="N1430" s="12"/>
      <c r="O1430" s="77"/>
      <c r="P1430" s="1647"/>
      <c r="Q1430" s="1647"/>
      <c r="R1430" s="1647"/>
    </row>
    <row r="1431" spans="1:18" s="1672" customFormat="1" ht="63" hidden="1" x14ac:dyDescent="0.25">
      <c r="A1431" s="80">
        <v>13</v>
      </c>
      <c r="B1431" s="2033" t="s">
        <v>2797</v>
      </c>
      <c r="C1431" s="81" t="s">
        <v>6431</v>
      </c>
      <c r="D1431" s="1417" t="s">
        <v>3383</v>
      </c>
      <c r="E1431" s="14"/>
      <c r="F1431" s="13">
        <v>69900</v>
      </c>
      <c r="G1431" s="14" t="s">
        <v>5974</v>
      </c>
      <c r="H1431" s="14"/>
      <c r="I1431" s="15"/>
      <c r="J1431" s="15"/>
      <c r="K1431" s="34" t="s">
        <v>5969</v>
      </c>
      <c r="L1431" s="1890" t="s">
        <v>5041</v>
      </c>
      <c r="M1431" s="76">
        <v>69900</v>
      </c>
      <c r="N1431" s="12"/>
      <c r="O1431" s="77"/>
      <c r="P1431" s="1647"/>
      <c r="Q1431" s="1647"/>
      <c r="R1431" s="1647"/>
    </row>
    <row r="1432" spans="1:18" s="1672" customFormat="1" ht="31.5" hidden="1" x14ac:dyDescent="0.25">
      <c r="A1432" s="80">
        <v>13</v>
      </c>
      <c r="B1432" s="2033" t="s">
        <v>2315</v>
      </c>
      <c r="C1432" s="81" t="s">
        <v>6409</v>
      </c>
      <c r="D1432" s="1417" t="s">
        <v>4078</v>
      </c>
      <c r="E1432" s="14"/>
      <c r="F1432" s="13">
        <v>70000</v>
      </c>
      <c r="G1432" s="14" t="s">
        <v>5974</v>
      </c>
      <c r="H1432" s="14"/>
      <c r="I1432" s="15"/>
      <c r="J1432" s="15"/>
      <c r="K1432" s="34" t="s">
        <v>5969</v>
      </c>
      <c r="L1432" s="1890" t="s">
        <v>5041</v>
      </c>
      <c r="M1432" s="76">
        <v>70000</v>
      </c>
      <c r="N1432" s="12"/>
      <c r="O1432" s="77"/>
      <c r="P1432" s="1647"/>
      <c r="Q1432" s="1647"/>
      <c r="R1432" s="1647"/>
    </row>
    <row r="1433" spans="1:18" s="1672" customFormat="1" ht="31.5" hidden="1" x14ac:dyDescent="0.25">
      <c r="A1433" s="80">
        <v>13</v>
      </c>
      <c r="B1433" s="2033" t="s">
        <v>2316</v>
      </c>
      <c r="C1433" s="81" t="s">
        <v>6409</v>
      </c>
      <c r="D1433" s="1417" t="s">
        <v>4079</v>
      </c>
      <c r="E1433" s="14"/>
      <c r="F1433" s="13">
        <v>70000</v>
      </c>
      <c r="G1433" s="14" t="s">
        <v>5974</v>
      </c>
      <c r="H1433" s="14"/>
      <c r="I1433" s="15"/>
      <c r="J1433" s="15"/>
      <c r="K1433" s="34" t="s">
        <v>5969</v>
      </c>
      <c r="L1433" s="1890" t="s">
        <v>5041</v>
      </c>
      <c r="M1433" s="76">
        <v>70000</v>
      </c>
      <c r="N1433" s="12"/>
      <c r="O1433" s="77"/>
      <c r="P1433" s="1647"/>
      <c r="Q1433" s="1700"/>
      <c r="R1433" s="1647"/>
    </row>
    <row r="1434" spans="1:18" s="1672" customFormat="1" ht="31.5" hidden="1" x14ac:dyDescent="0.25">
      <c r="A1434" s="80">
        <v>13</v>
      </c>
      <c r="B1434" s="2033" t="s">
        <v>2319</v>
      </c>
      <c r="C1434" s="87" t="s">
        <v>6409</v>
      </c>
      <c r="D1434" s="1417" t="s">
        <v>3387</v>
      </c>
      <c r="E1434" s="36"/>
      <c r="F1434" s="35">
        <v>70000</v>
      </c>
      <c r="G1434" s="14" t="s">
        <v>5974</v>
      </c>
      <c r="H1434" s="36"/>
      <c r="I1434" s="37"/>
      <c r="J1434" s="37"/>
      <c r="K1434" s="80" t="s">
        <v>5969</v>
      </c>
      <c r="L1434" s="1890" t="s">
        <v>5041</v>
      </c>
      <c r="M1434" s="39">
        <v>70000</v>
      </c>
      <c r="N1434" s="1243"/>
      <c r="O1434" s="143"/>
      <c r="P1434" s="1647"/>
      <c r="Q1434" s="1647"/>
      <c r="R1434" s="1773"/>
    </row>
    <row r="1435" spans="1:18" s="1672" customFormat="1" hidden="1" x14ac:dyDescent="0.25">
      <c r="A1435" s="80">
        <v>13</v>
      </c>
      <c r="B1435" s="2033" t="s">
        <v>2321</v>
      </c>
      <c r="C1435" s="81" t="s">
        <v>6409</v>
      </c>
      <c r="D1435" s="1417" t="s">
        <v>3381</v>
      </c>
      <c r="E1435" s="14"/>
      <c r="F1435" s="13">
        <v>70000</v>
      </c>
      <c r="G1435" s="14" t="s">
        <v>5974</v>
      </c>
      <c r="H1435" s="14"/>
      <c r="I1435" s="15"/>
      <c r="J1435" s="15"/>
      <c r="K1435" s="34" t="s">
        <v>5969</v>
      </c>
      <c r="L1435" s="1890" t="s">
        <v>5041</v>
      </c>
      <c r="M1435" s="76">
        <v>70000</v>
      </c>
      <c r="N1435" s="12"/>
      <c r="O1435" s="77"/>
      <c r="Q1435" s="1647"/>
      <c r="R1435" s="1647"/>
    </row>
    <row r="1436" spans="1:18" s="1672" customFormat="1" ht="31.5" hidden="1" x14ac:dyDescent="0.25">
      <c r="A1436" s="80">
        <v>13</v>
      </c>
      <c r="B1436" s="2033" t="s">
        <v>2337</v>
      </c>
      <c r="C1436" s="81" t="s">
        <v>7790</v>
      </c>
      <c r="D1436" s="1417" t="s">
        <v>4345</v>
      </c>
      <c r="E1436" s="14"/>
      <c r="F1436" s="13">
        <v>70000</v>
      </c>
      <c r="G1436" s="14" t="s">
        <v>5974</v>
      </c>
      <c r="H1436" s="14"/>
      <c r="I1436" s="15"/>
      <c r="J1436" s="15"/>
      <c r="K1436" s="34" t="s">
        <v>5969</v>
      </c>
      <c r="L1436" s="1856" t="s">
        <v>5296</v>
      </c>
      <c r="M1436" s="76">
        <v>70000</v>
      </c>
      <c r="N1436" s="12"/>
      <c r="O1436" s="77"/>
      <c r="P1436" s="1647"/>
      <c r="Q1436" s="1647"/>
      <c r="R1436" s="1647"/>
    </row>
    <row r="1437" spans="1:18" s="1672" customFormat="1" ht="47.25" hidden="1" x14ac:dyDescent="0.25">
      <c r="A1437" s="80">
        <v>13</v>
      </c>
      <c r="B1437" s="2033" t="s">
        <v>2340</v>
      </c>
      <c r="C1437" s="81" t="s">
        <v>7790</v>
      </c>
      <c r="D1437" s="1417" t="s">
        <v>4377</v>
      </c>
      <c r="E1437" s="14"/>
      <c r="F1437" s="13">
        <v>70000</v>
      </c>
      <c r="G1437" s="14" t="s">
        <v>5974</v>
      </c>
      <c r="H1437" s="14"/>
      <c r="I1437" s="15"/>
      <c r="J1437" s="15"/>
      <c r="K1437" s="34" t="s">
        <v>5969</v>
      </c>
      <c r="L1437" s="1856" t="s">
        <v>5308</v>
      </c>
      <c r="M1437" s="76">
        <v>70000</v>
      </c>
      <c r="N1437" s="12"/>
      <c r="O1437" s="77"/>
      <c r="P1437" s="1700"/>
      <c r="Q1437" s="1647"/>
      <c r="R1437" s="1647"/>
    </row>
    <row r="1438" spans="1:18" s="1672" customFormat="1" ht="47.25" hidden="1" x14ac:dyDescent="0.25">
      <c r="A1438" s="80">
        <v>13</v>
      </c>
      <c r="B1438" s="2033" t="s">
        <v>2341</v>
      </c>
      <c r="C1438" s="81" t="s">
        <v>7790</v>
      </c>
      <c r="D1438" s="1417" t="s">
        <v>4376</v>
      </c>
      <c r="E1438" s="14"/>
      <c r="F1438" s="13">
        <v>70000</v>
      </c>
      <c r="G1438" s="14" t="s">
        <v>5974</v>
      </c>
      <c r="H1438" s="14"/>
      <c r="I1438" s="15"/>
      <c r="J1438" s="15"/>
      <c r="K1438" s="34" t="s">
        <v>5969</v>
      </c>
      <c r="L1438" s="1856" t="s">
        <v>5308</v>
      </c>
      <c r="M1438" s="76">
        <v>70000</v>
      </c>
      <c r="N1438" s="12"/>
      <c r="O1438" s="77"/>
      <c r="Q1438" s="1647"/>
      <c r="R1438" s="1647"/>
    </row>
    <row r="1439" spans="1:18" s="1672" customFormat="1" ht="31.5" hidden="1" x14ac:dyDescent="0.25">
      <c r="A1439" s="80">
        <v>13</v>
      </c>
      <c r="B1439" s="2033" t="s">
        <v>2385</v>
      </c>
      <c r="C1439" s="81" t="s">
        <v>7266</v>
      </c>
      <c r="D1439" s="1417" t="s">
        <v>4360</v>
      </c>
      <c r="E1439" s="14"/>
      <c r="F1439" s="13">
        <v>70000</v>
      </c>
      <c r="G1439" s="14" t="s">
        <v>5974</v>
      </c>
      <c r="H1439" s="14"/>
      <c r="I1439" s="15"/>
      <c r="J1439" s="15"/>
      <c r="K1439" s="34" t="s">
        <v>5969</v>
      </c>
      <c r="L1439" s="1856" t="s">
        <v>5304</v>
      </c>
      <c r="M1439" s="76">
        <v>70000</v>
      </c>
      <c r="N1439" s="12"/>
      <c r="O1439" s="77"/>
      <c r="P1439" s="1647"/>
      <c r="Q1439" s="1647"/>
      <c r="R1439" s="1773"/>
    </row>
    <row r="1440" spans="1:18" s="1672" customFormat="1" ht="31.5" hidden="1" x14ac:dyDescent="0.25">
      <c r="A1440" s="80">
        <v>13</v>
      </c>
      <c r="B1440" s="2033" t="s">
        <v>2422</v>
      </c>
      <c r="C1440" s="81" t="s">
        <v>7280</v>
      </c>
      <c r="D1440" s="1417" t="s">
        <v>4369</v>
      </c>
      <c r="E1440" s="14"/>
      <c r="F1440" s="13">
        <v>70000</v>
      </c>
      <c r="G1440" s="14" t="s">
        <v>5974</v>
      </c>
      <c r="H1440" s="14"/>
      <c r="I1440" s="15"/>
      <c r="J1440" s="15"/>
      <c r="K1440" s="34" t="s">
        <v>5969</v>
      </c>
      <c r="L1440" s="1856" t="s">
        <v>5307</v>
      </c>
      <c r="M1440" s="76">
        <v>70000</v>
      </c>
      <c r="N1440" s="12"/>
      <c r="O1440" s="77"/>
      <c r="P1440" s="1647"/>
      <c r="Q1440" s="1647"/>
      <c r="R1440" s="1647"/>
    </row>
    <row r="1441" spans="1:18" s="1672" customFormat="1" ht="63" hidden="1" x14ac:dyDescent="0.25">
      <c r="A1441" s="80">
        <v>13</v>
      </c>
      <c r="B1441" s="2033" t="s">
        <v>2435</v>
      </c>
      <c r="C1441" s="81" t="s">
        <v>7845</v>
      </c>
      <c r="D1441" s="1417" t="s">
        <v>3835</v>
      </c>
      <c r="E1441" s="36"/>
      <c r="F1441" s="35">
        <v>70000</v>
      </c>
      <c r="G1441" s="14" t="s">
        <v>5974</v>
      </c>
      <c r="H1441" s="14"/>
      <c r="I1441" s="15"/>
      <c r="J1441" s="15"/>
      <c r="K1441" s="34" t="s">
        <v>5969</v>
      </c>
      <c r="L1441" s="1890" t="s">
        <v>5320</v>
      </c>
      <c r="M1441" s="76">
        <v>69999</v>
      </c>
      <c r="N1441" s="12"/>
      <c r="O1441" s="77"/>
      <c r="P1441" s="1647"/>
      <c r="Q1441" s="1647"/>
      <c r="R1441" s="1647"/>
    </row>
    <row r="1442" spans="1:18" s="1672" customFormat="1" ht="47.25" hidden="1" x14ac:dyDescent="0.25">
      <c r="A1442" s="80">
        <v>13</v>
      </c>
      <c r="B1442" s="2033" t="s">
        <v>2461</v>
      </c>
      <c r="C1442" s="81" t="s">
        <v>7845</v>
      </c>
      <c r="D1442" s="1417" t="s">
        <v>3989</v>
      </c>
      <c r="E1442" s="14"/>
      <c r="F1442" s="13">
        <v>70000</v>
      </c>
      <c r="G1442" s="14" t="s">
        <v>5974</v>
      </c>
      <c r="H1442" s="14"/>
      <c r="I1442" s="15"/>
      <c r="J1442" s="15"/>
      <c r="K1442" s="34" t="s">
        <v>5969</v>
      </c>
      <c r="L1442" s="1890" t="s">
        <v>5320</v>
      </c>
      <c r="M1442" s="76">
        <v>70000</v>
      </c>
      <c r="N1442" s="12"/>
      <c r="O1442" s="77"/>
      <c r="Q1442" s="1647"/>
      <c r="R1442" s="1647"/>
    </row>
    <row r="1443" spans="1:18" s="1704" customFormat="1" ht="47.25" hidden="1" x14ac:dyDescent="0.25">
      <c r="A1443" s="80">
        <v>13</v>
      </c>
      <c r="B1443" s="2033" t="s">
        <v>2467</v>
      </c>
      <c r="C1443" s="81" t="s">
        <v>7845</v>
      </c>
      <c r="D1443" s="1417" t="s">
        <v>3992</v>
      </c>
      <c r="E1443" s="14"/>
      <c r="F1443" s="13">
        <v>70000</v>
      </c>
      <c r="G1443" s="14" t="s">
        <v>5974</v>
      </c>
      <c r="H1443" s="14"/>
      <c r="I1443" s="15"/>
      <c r="J1443" s="15"/>
      <c r="K1443" s="34" t="s">
        <v>5969</v>
      </c>
      <c r="L1443" s="1890" t="s">
        <v>5320</v>
      </c>
      <c r="M1443" s="76">
        <v>70000</v>
      </c>
      <c r="N1443" s="12"/>
      <c r="O1443" s="77"/>
      <c r="P1443" s="1672"/>
      <c r="Q1443" s="1647"/>
      <c r="R1443" s="1647"/>
    </row>
    <row r="1444" spans="1:18" s="1672" customFormat="1" ht="31.5" hidden="1" x14ac:dyDescent="0.25">
      <c r="A1444" s="80">
        <v>13</v>
      </c>
      <c r="B1444" s="2033" t="s">
        <v>2541</v>
      </c>
      <c r="C1444" s="81" t="s">
        <v>7845</v>
      </c>
      <c r="D1444" s="1417" t="s">
        <v>4041</v>
      </c>
      <c r="E1444" s="14"/>
      <c r="F1444" s="13">
        <v>70000</v>
      </c>
      <c r="G1444" s="14" t="s">
        <v>5974</v>
      </c>
      <c r="H1444" s="14"/>
      <c r="I1444" s="15"/>
      <c r="J1444" s="15"/>
      <c r="K1444" s="34" t="s">
        <v>5969</v>
      </c>
      <c r="L1444" s="1890" t="s">
        <v>5320</v>
      </c>
      <c r="M1444" s="76">
        <v>70000</v>
      </c>
      <c r="N1444" s="12"/>
      <c r="O1444" s="77"/>
      <c r="P1444" s="1647"/>
      <c r="Q1444" s="1647"/>
      <c r="R1444" s="1647"/>
    </row>
    <row r="1445" spans="1:18" s="1672" customFormat="1" ht="47.25" hidden="1" x14ac:dyDescent="0.25">
      <c r="A1445" s="80">
        <v>13</v>
      </c>
      <c r="B1445" s="2033" t="s">
        <v>2591</v>
      </c>
      <c r="C1445" s="81" t="s">
        <v>7845</v>
      </c>
      <c r="D1445" s="1417" t="s">
        <v>3996</v>
      </c>
      <c r="E1445" s="14"/>
      <c r="F1445" s="13">
        <v>70000</v>
      </c>
      <c r="G1445" s="14" t="s">
        <v>5974</v>
      </c>
      <c r="H1445" s="14"/>
      <c r="I1445" s="15"/>
      <c r="J1445" s="15"/>
      <c r="K1445" s="34" t="s">
        <v>5969</v>
      </c>
      <c r="L1445" s="1890" t="s">
        <v>5320</v>
      </c>
      <c r="M1445" s="76">
        <v>70000</v>
      </c>
      <c r="N1445" s="12"/>
      <c r="O1445" s="77"/>
      <c r="P1445" s="1647"/>
      <c r="Q1445" s="1647"/>
      <c r="R1445" s="1647"/>
    </row>
    <row r="1446" spans="1:18" s="1672" customFormat="1" ht="31.5" hidden="1" x14ac:dyDescent="0.25">
      <c r="A1446" s="80">
        <v>13</v>
      </c>
      <c r="B1446" s="2033" t="s">
        <v>2629</v>
      </c>
      <c r="C1446" s="81" t="s">
        <v>7845</v>
      </c>
      <c r="D1446" s="1417" t="s">
        <v>3769</v>
      </c>
      <c r="E1446" s="14"/>
      <c r="F1446" s="13">
        <v>70000</v>
      </c>
      <c r="G1446" s="14" t="s">
        <v>5974</v>
      </c>
      <c r="H1446" s="14"/>
      <c r="I1446" s="15"/>
      <c r="J1446" s="15"/>
      <c r="K1446" s="34" t="s">
        <v>5969</v>
      </c>
      <c r="L1446" s="1890" t="s">
        <v>5317</v>
      </c>
      <c r="M1446" s="76">
        <v>70000</v>
      </c>
      <c r="N1446" s="12"/>
      <c r="O1446" s="77"/>
      <c r="P1446" s="1647"/>
      <c r="Q1446" s="1647"/>
      <c r="R1446" s="1647"/>
    </row>
    <row r="1447" spans="1:18" s="1672" customFormat="1" hidden="1" x14ac:dyDescent="0.25">
      <c r="A1447" s="80">
        <v>13</v>
      </c>
      <c r="B1447" s="2033" t="s">
        <v>2633</v>
      </c>
      <c r="C1447" s="81" t="s">
        <v>7845</v>
      </c>
      <c r="D1447" s="1417" t="s">
        <v>3763</v>
      </c>
      <c r="E1447" s="14"/>
      <c r="F1447" s="13">
        <v>70000</v>
      </c>
      <c r="G1447" s="14" t="s">
        <v>5974</v>
      </c>
      <c r="H1447" s="14"/>
      <c r="I1447" s="15"/>
      <c r="J1447" s="15"/>
      <c r="K1447" s="34" t="s">
        <v>5969</v>
      </c>
      <c r="L1447" s="1890" t="s">
        <v>5317</v>
      </c>
      <c r="M1447" s="76">
        <v>70000</v>
      </c>
      <c r="N1447" s="12"/>
      <c r="O1447" s="77"/>
      <c r="P1447" s="1647"/>
      <c r="Q1447" s="1647"/>
      <c r="R1447" s="1647"/>
    </row>
    <row r="1448" spans="1:18" s="1672" customFormat="1" hidden="1" x14ac:dyDescent="0.25">
      <c r="A1448" s="80">
        <v>13</v>
      </c>
      <c r="B1448" s="2033" t="s">
        <v>2635</v>
      </c>
      <c r="C1448" s="81" t="s">
        <v>7845</v>
      </c>
      <c r="D1448" s="1417" t="s">
        <v>3764</v>
      </c>
      <c r="E1448" s="14"/>
      <c r="F1448" s="13">
        <v>70000</v>
      </c>
      <c r="G1448" s="14" t="s">
        <v>5974</v>
      </c>
      <c r="H1448" s="14"/>
      <c r="I1448" s="15"/>
      <c r="J1448" s="15"/>
      <c r="K1448" s="34" t="s">
        <v>5969</v>
      </c>
      <c r="L1448" s="1890" t="s">
        <v>5317</v>
      </c>
      <c r="M1448" s="76">
        <v>70000</v>
      </c>
      <c r="N1448" s="12"/>
      <c r="O1448" s="77"/>
      <c r="P1448" s="1647"/>
      <c r="Q1448" s="1647"/>
      <c r="R1448" s="1647"/>
    </row>
    <row r="1449" spans="1:18" s="1672" customFormat="1" hidden="1" x14ac:dyDescent="0.25">
      <c r="A1449" s="80">
        <v>13</v>
      </c>
      <c r="B1449" s="2033" t="s">
        <v>2636</v>
      </c>
      <c r="C1449" s="81" t="s">
        <v>7845</v>
      </c>
      <c r="D1449" s="1417" t="s">
        <v>3768</v>
      </c>
      <c r="E1449" s="14"/>
      <c r="F1449" s="13">
        <v>70000</v>
      </c>
      <c r="G1449" s="14" t="s">
        <v>5974</v>
      </c>
      <c r="H1449" s="14"/>
      <c r="I1449" s="15"/>
      <c r="J1449" s="15"/>
      <c r="K1449" s="34" t="s">
        <v>5969</v>
      </c>
      <c r="L1449" s="1890" t="s">
        <v>5317</v>
      </c>
      <c r="M1449" s="76">
        <v>70000</v>
      </c>
      <c r="N1449" s="12"/>
      <c r="O1449" s="77"/>
      <c r="P1449" s="1647"/>
      <c r="Q1449" s="1647"/>
      <c r="R1449" s="1647"/>
    </row>
    <row r="1450" spans="1:18" s="1672" customFormat="1" ht="31.5" hidden="1" x14ac:dyDescent="0.25">
      <c r="A1450" s="80">
        <v>13</v>
      </c>
      <c r="B1450" s="2033" t="s">
        <v>2637</v>
      </c>
      <c r="C1450" s="81" t="s">
        <v>7845</v>
      </c>
      <c r="D1450" s="1417" t="s">
        <v>3770</v>
      </c>
      <c r="E1450" s="14"/>
      <c r="F1450" s="13">
        <v>70000</v>
      </c>
      <c r="G1450" s="14" t="s">
        <v>5974</v>
      </c>
      <c r="H1450" s="14"/>
      <c r="I1450" s="15"/>
      <c r="J1450" s="15"/>
      <c r="K1450" s="34" t="s">
        <v>5969</v>
      </c>
      <c r="L1450" s="1890" t="s">
        <v>5317</v>
      </c>
      <c r="M1450" s="76">
        <v>70000</v>
      </c>
      <c r="N1450" s="12"/>
      <c r="O1450" s="77"/>
      <c r="P1450" s="1647"/>
      <c r="Q1450" s="1647"/>
      <c r="R1450" s="1647"/>
    </row>
    <row r="1451" spans="1:18" s="1672" customFormat="1" ht="31.5" hidden="1" x14ac:dyDescent="0.25">
      <c r="A1451" s="80">
        <v>13</v>
      </c>
      <c r="B1451" s="2033" t="s">
        <v>2639</v>
      </c>
      <c r="C1451" s="81" t="s">
        <v>7845</v>
      </c>
      <c r="D1451" s="1417" t="s">
        <v>3804</v>
      </c>
      <c r="E1451" s="202"/>
      <c r="F1451" s="13">
        <v>70000</v>
      </c>
      <c r="G1451" s="14" t="s">
        <v>5974</v>
      </c>
      <c r="H1451" s="14"/>
      <c r="I1451" s="15"/>
      <c r="J1451" s="15"/>
      <c r="K1451" s="80" t="s">
        <v>5969</v>
      </c>
      <c r="L1451" s="1925" t="s">
        <v>5317</v>
      </c>
      <c r="M1451" s="76"/>
      <c r="N1451" s="12"/>
      <c r="O1451" s="77"/>
      <c r="P1451" s="1647"/>
      <c r="Q1451" s="1700"/>
      <c r="R1451" s="1647"/>
    </row>
    <row r="1452" spans="1:18" s="1672" customFormat="1" ht="47.25" hidden="1" x14ac:dyDescent="0.25">
      <c r="A1452" s="80">
        <v>13</v>
      </c>
      <c r="B1452" s="2033" t="s">
        <v>2641</v>
      </c>
      <c r="C1452" s="81" t="s">
        <v>7845</v>
      </c>
      <c r="D1452" s="1417" t="s">
        <v>3798</v>
      </c>
      <c r="E1452" s="202"/>
      <c r="F1452" s="13">
        <v>70000</v>
      </c>
      <c r="G1452" s="14" t="s">
        <v>5974</v>
      </c>
      <c r="H1452" s="14"/>
      <c r="I1452" s="15"/>
      <c r="J1452" s="15"/>
      <c r="K1452" s="80" t="s">
        <v>5969</v>
      </c>
      <c r="L1452" s="1925" t="s">
        <v>5317</v>
      </c>
      <c r="M1452" s="76"/>
      <c r="N1452" s="12"/>
      <c r="O1452" s="77"/>
      <c r="P1452" s="1647"/>
      <c r="Q1452" s="1647"/>
      <c r="R1452" s="1647"/>
    </row>
    <row r="1453" spans="1:18" s="1672" customFormat="1" ht="47.25" hidden="1" x14ac:dyDescent="0.25">
      <c r="A1453" s="80">
        <v>13</v>
      </c>
      <c r="B1453" s="2033" t="s">
        <v>2642</v>
      </c>
      <c r="C1453" s="81" t="s">
        <v>7845</v>
      </c>
      <c r="D1453" s="1417" t="s">
        <v>3796</v>
      </c>
      <c r="E1453" s="202"/>
      <c r="F1453" s="13">
        <v>70000</v>
      </c>
      <c r="G1453" s="14" t="s">
        <v>5974</v>
      </c>
      <c r="H1453" s="14"/>
      <c r="I1453" s="15"/>
      <c r="J1453" s="15"/>
      <c r="K1453" s="80" t="s">
        <v>5969</v>
      </c>
      <c r="L1453" s="1925" t="s">
        <v>5317</v>
      </c>
      <c r="M1453" s="76"/>
      <c r="N1453" s="12"/>
      <c r="O1453" s="77"/>
      <c r="P1453" s="1647"/>
      <c r="Q1453" s="1647"/>
      <c r="R1453" s="1647"/>
    </row>
    <row r="1454" spans="1:18" s="1647" customFormat="1" ht="47.25" hidden="1" x14ac:dyDescent="0.25">
      <c r="A1454" s="80">
        <v>13</v>
      </c>
      <c r="B1454" s="2033" t="s">
        <v>2643</v>
      </c>
      <c r="C1454" s="81" t="s">
        <v>7845</v>
      </c>
      <c r="D1454" s="1417" t="s">
        <v>3799</v>
      </c>
      <c r="E1454" s="202"/>
      <c r="F1454" s="13">
        <v>70000</v>
      </c>
      <c r="G1454" s="14" t="s">
        <v>5974</v>
      </c>
      <c r="H1454" s="14"/>
      <c r="I1454" s="15"/>
      <c r="J1454" s="15"/>
      <c r="K1454" s="80" t="s">
        <v>5969</v>
      </c>
      <c r="L1454" s="1925" t="s">
        <v>5317</v>
      </c>
      <c r="M1454" s="76"/>
      <c r="N1454" s="12"/>
      <c r="O1454" s="77"/>
      <c r="R1454" s="1773"/>
    </row>
    <row r="1455" spans="1:18" s="1647" customFormat="1" ht="47.25" hidden="1" x14ac:dyDescent="0.25">
      <c r="A1455" s="80">
        <v>13</v>
      </c>
      <c r="B1455" s="2033" t="s">
        <v>2644</v>
      </c>
      <c r="C1455" s="81" t="s">
        <v>7845</v>
      </c>
      <c r="D1455" s="1417" t="s">
        <v>3797</v>
      </c>
      <c r="E1455" s="202"/>
      <c r="F1455" s="13">
        <v>70000</v>
      </c>
      <c r="G1455" s="14" t="s">
        <v>5974</v>
      </c>
      <c r="H1455" s="14"/>
      <c r="I1455" s="15"/>
      <c r="J1455" s="15"/>
      <c r="K1455" s="80" t="s">
        <v>5969</v>
      </c>
      <c r="L1455" s="1925" t="s">
        <v>5317</v>
      </c>
      <c r="M1455" s="76"/>
      <c r="N1455" s="12"/>
      <c r="O1455" s="77"/>
      <c r="R1455" s="1773"/>
    </row>
    <row r="1456" spans="1:18" s="1647" customFormat="1" ht="31.5" hidden="1" x14ac:dyDescent="0.25">
      <c r="A1456" s="80">
        <v>13</v>
      </c>
      <c r="B1456" s="2033" t="s">
        <v>2645</v>
      </c>
      <c r="C1456" s="81" t="s">
        <v>7845</v>
      </c>
      <c r="D1456" s="1417" t="s">
        <v>3801</v>
      </c>
      <c r="E1456" s="202"/>
      <c r="F1456" s="13">
        <v>70000</v>
      </c>
      <c r="G1456" s="14" t="s">
        <v>5974</v>
      </c>
      <c r="H1456" s="14"/>
      <c r="I1456" s="15"/>
      <c r="J1456" s="15"/>
      <c r="K1456" s="80" t="s">
        <v>5969</v>
      </c>
      <c r="L1456" s="1925" t="s">
        <v>5317</v>
      </c>
      <c r="M1456" s="76"/>
      <c r="N1456" s="12"/>
      <c r="O1456" s="77"/>
      <c r="R1456" s="1773"/>
    </row>
    <row r="1457" spans="1:18" s="1647" customFormat="1" ht="31.5" hidden="1" x14ac:dyDescent="0.25">
      <c r="A1457" s="80">
        <v>13</v>
      </c>
      <c r="B1457" s="2033" t="s">
        <v>2646</v>
      </c>
      <c r="C1457" s="81" t="s">
        <v>7845</v>
      </c>
      <c r="D1457" s="1417" t="s">
        <v>3800</v>
      </c>
      <c r="E1457" s="202"/>
      <c r="F1457" s="13">
        <v>70000</v>
      </c>
      <c r="G1457" s="14" t="s">
        <v>5974</v>
      </c>
      <c r="H1457" s="14"/>
      <c r="I1457" s="15"/>
      <c r="J1457" s="15"/>
      <c r="K1457" s="80" t="s">
        <v>5969</v>
      </c>
      <c r="L1457" s="1925" t="s">
        <v>5317</v>
      </c>
      <c r="M1457" s="76"/>
      <c r="N1457" s="12"/>
      <c r="O1457" s="77"/>
      <c r="R1457" s="1711"/>
    </row>
    <row r="1458" spans="1:18" s="1647" customFormat="1" ht="31.5" hidden="1" x14ac:dyDescent="0.25">
      <c r="A1458" s="80">
        <v>13</v>
      </c>
      <c r="B1458" s="2033" t="s">
        <v>2647</v>
      </c>
      <c r="C1458" s="81" t="s">
        <v>7845</v>
      </c>
      <c r="D1458" s="1417" t="s">
        <v>3802</v>
      </c>
      <c r="E1458" s="202"/>
      <c r="F1458" s="13">
        <v>70000</v>
      </c>
      <c r="G1458" s="14" t="s">
        <v>5974</v>
      </c>
      <c r="H1458" s="14"/>
      <c r="I1458" s="15"/>
      <c r="J1458" s="15"/>
      <c r="K1458" s="80" t="s">
        <v>5969</v>
      </c>
      <c r="L1458" s="1925" t="s">
        <v>5317</v>
      </c>
      <c r="M1458" s="76"/>
      <c r="N1458" s="12"/>
      <c r="O1458" s="77"/>
      <c r="R1458" s="1773"/>
    </row>
    <row r="1459" spans="1:18" s="1647" customFormat="1" ht="31.5" hidden="1" x14ac:dyDescent="0.25">
      <c r="A1459" s="80">
        <v>13</v>
      </c>
      <c r="B1459" s="2033" t="s">
        <v>2648</v>
      </c>
      <c r="C1459" s="81" t="s">
        <v>7845</v>
      </c>
      <c r="D1459" s="1417" t="s">
        <v>3803</v>
      </c>
      <c r="E1459" s="202"/>
      <c r="F1459" s="13">
        <v>70000</v>
      </c>
      <c r="G1459" s="14" t="s">
        <v>5974</v>
      </c>
      <c r="H1459" s="14"/>
      <c r="I1459" s="15"/>
      <c r="J1459" s="15"/>
      <c r="K1459" s="80" t="s">
        <v>5969</v>
      </c>
      <c r="L1459" s="1925" t="s">
        <v>5317</v>
      </c>
      <c r="M1459" s="76"/>
      <c r="N1459" s="12"/>
      <c r="O1459" s="77"/>
      <c r="R1459" s="1773"/>
    </row>
    <row r="1460" spans="1:18" s="1647" customFormat="1" ht="47.25" hidden="1" x14ac:dyDescent="0.25">
      <c r="A1460" s="80">
        <v>13</v>
      </c>
      <c r="B1460" s="2033" t="s">
        <v>2649</v>
      </c>
      <c r="C1460" s="81" t="s">
        <v>7845</v>
      </c>
      <c r="D1460" s="1417" t="s">
        <v>3795</v>
      </c>
      <c r="E1460" s="202"/>
      <c r="F1460" s="13">
        <v>70000</v>
      </c>
      <c r="G1460" s="14" t="s">
        <v>5974</v>
      </c>
      <c r="H1460" s="14"/>
      <c r="I1460" s="15"/>
      <c r="J1460" s="15"/>
      <c r="K1460" s="80" t="s">
        <v>5969</v>
      </c>
      <c r="L1460" s="1925" t="s">
        <v>5317</v>
      </c>
      <c r="M1460" s="76"/>
      <c r="N1460" s="12"/>
      <c r="O1460" s="77"/>
    </row>
    <row r="1461" spans="1:18" s="1647" customFormat="1" ht="31.5" hidden="1" x14ac:dyDescent="0.25">
      <c r="A1461" s="80">
        <v>13</v>
      </c>
      <c r="B1461" s="2033" t="s">
        <v>2666</v>
      </c>
      <c r="C1461" s="81" t="s">
        <v>7271</v>
      </c>
      <c r="D1461" s="1417" t="s">
        <v>4461</v>
      </c>
      <c r="E1461" s="14"/>
      <c r="F1461" s="13">
        <v>70000</v>
      </c>
      <c r="G1461" s="14" t="s">
        <v>5974</v>
      </c>
      <c r="H1461" s="14"/>
      <c r="I1461" s="15"/>
      <c r="J1461" s="15"/>
      <c r="K1461" s="34" t="s">
        <v>5969</v>
      </c>
      <c r="L1461" s="1890" t="s">
        <v>5305</v>
      </c>
      <c r="M1461" s="76">
        <v>70000</v>
      </c>
      <c r="N1461" s="12"/>
      <c r="O1461" s="77"/>
    </row>
    <row r="1462" spans="1:18" s="1647" customFormat="1" ht="47.25" hidden="1" x14ac:dyDescent="0.25">
      <c r="A1462" s="80">
        <v>13</v>
      </c>
      <c r="B1462" s="2033" t="s">
        <v>2748</v>
      </c>
      <c r="C1462" s="81" t="s">
        <v>7151</v>
      </c>
      <c r="D1462" s="1417" t="s">
        <v>3929</v>
      </c>
      <c r="E1462" s="14"/>
      <c r="F1462" s="13">
        <v>70000</v>
      </c>
      <c r="G1462" s="14" t="s">
        <v>5974</v>
      </c>
      <c r="H1462" s="14"/>
      <c r="I1462" s="15"/>
      <c r="J1462" s="15"/>
      <c r="K1462" s="34" t="s">
        <v>5969</v>
      </c>
      <c r="L1462" s="1890" t="s">
        <v>5319</v>
      </c>
      <c r="M1462" s="76">
        <v>70000</v>
      </c>
      <c r="N1462" s="12"/>
      <c r="O1462" s="77"/>
    </row>
    <row r="1463" spans="1:18" s="1647" customFormat="1" ht="31.5" hidden="1" x14ac:dyDescent="0.25">
      <c r="A1463" s="80">
        <v>13</v>
      </c>
      <c r="B1463" s="2033" t="s">
        <v>2759</v>
      </c>
      <c r="C1463" s="81" t="s">
        <v>7401</v>
      </c>
      <c r="D1463" s="1417" t="s">
        <v>3780</v>
      </c>
      <c r="E1463" s="14"/>
      <c r="F1463" s="13">
        <v>70000</v>
      </c>
      <c r="G1463" s="14" t="s">
        <v>5974</v>
      </c>
      <c r="H1463" s="14"/>
      <c r="I1463" s="15"/>
      <c r="J1463" s="15"/>
      <c r="K1463" s="34" t="s">
        <v>5969</v>
      </c>
      <c r="L1463" s="1890" t="s">
        <v>5317</v>
      </c>
      <c r="M1463" s="76">
        <v>70000</v>
      </c>
      <c r="N1463" s="12"/>
      <c r="O1463" s="77"/>
    </row>
    <row r="1464" spans="1:18" s="1647" customFormat="1" ht="31.5" hidden="1" x14ac:dyDescent="0.25">
      <c r="A1464" s="80">
        <v>13</v>
      </c>
      <c r="B1464" s="2033" t="s">
        <v>2760</v>
      </c>
      <c r="C1464" s="81" t="s">
        <v>7401</v>
      </c>
      <c r="D1464" s="1417" t="s">
        <v>3779</v>
      </c>
      <c r="E1464" s="14"/>
      <c r="F1464" s="13">
        <v>70000</v>
      </c>
      <c r="G1464" s="14" t="s">
        <v>5974</v>
      </c>
      <c r="H1464" s="14"/>
      <c r="I1464" s="15"/>
      <c r="J1464" s="15"/>
      <c r="K1464" s="34" t="s">
        <v>5969</v>
      </c>
      <c r="L1464" s="1890" t="s">
        <v>5317</v>
      </c>
      <c r="M1464" s="76">
        <v>70000</v>
      </c>
      <c r="N1464" s="12"/>
      <c r="O1464" s="77"/>
    </row>
    <row r="1465" spans="1:18" s="1647" customFormat="1" ht="47.25" hidden="1" x14ac:dyDescent="0.25">
      <c r="A1465" s="80">
        <v>13</v>
      </c>
      <c r="B1465" s="2033" t="s">
        <v>2761</v>
      </c>
      <c r="C1465" s="81" t="s">
        <v>7401</v>
      </c>
      <c r="D1465" s="1417" t="s">
        <v>3776</v>
      </c>
      <c r="E1465" s="14"/>
      <c r="F1465" s="13">
        <v>70000</v>
      </c>
      <c r="G1465" s="14" t="s">
        <v>5974</v>
      </c>
      <c r="H1465" s="14"/>
      <c r="I1465" s="15"/>
      <c r="J1465" s="15"/>
      <c r="K1465" s="34" t="s">
        <v>5969</v>
      </c>
      <c r="L1465" s="1890" t="s">
        <v>5317</v>
      </c>
      <c r="M1465" s="76">
        <v>70000</v>
      </c>
      <c r="N1465" s="12"/>
      <c r="O1465" s="77"/>
    </row>
    <row r="1466" spans="1:18" s="1647" customFormat="1" ht="31.5" hidden="1" x14ac:dyDescent="0.25">
      <c r="A1466" s="80">
        <v>13</v>
      </c>
      <c r="B1466" s="2033" t="s">
        <v>2766</v>
      </c>
      <c r="C1466" s="81" t="s">
        <v>7401</v>
      </c>
      <c r="D1466" s="1417" t="s">
        <v>3775</v>
      </c>
      <c r="E1466" s="14"/>
      <c r="F1466" s="13">
        <v>70000</v>
      </c>
      <c r="G1466" s="14" t="s">
        <v>5974</v>
      </c>
      <c r="H1466" s="14"/>
      <c r="I1466" s="15"/>
      <c r="J1466" s="15"/>
      <c r="K1466" s="34" t="s">
        <v>5969</v>
      </c>
      <c r="L1466" s="1890" t="s">
        <v>5317</v>
      </c>
      <c r="M1466" s="76">
        <v>70000</v>
      </c>
      <c r="N1466" s="12"/>
      <c r="O1466" s="77"/>
    </row>
    <row r="1467" spans="1:18" s="1647" customFormat="1" ht="31.5" hidden="1" x14ac:dyDescent="0.25">
      <c r="A1467" s="80">
        <v>13</v>
      </c>
      <c r="B1467" s="2033" t="s">
        <v>2762</v>
      </c>
      <c r="C1467" s="81" t="s">
        <v>7401</v>
      </c>
      <c r="D1467" s="1417" t="s">
        <v>3772</v>
      </c>
      <c r="E1467" s="14"/>
      <c r="F1467" s="13">
        <v>70000</v>
      </c>
      <c r="G1467" s="14" t="s">
        <v>5974</v>
      </c>
      <c r="H1467" s="14"/>
      <c r="I1467" s="15"/>
      <c r="J1467" s="15"/>
      <c r="K1467" s="34" t="s">
        <v>5969</v>
      </c>
      <c r="L1467" s="1890" t="s">
        <v>5317</v>
      </c>
      <c r="M1467" s="76">
        <v>70000</v>
      </c>
      <c r="N1467" s="12"/>
      <c r="O1467" s="77"/>
    </row>
    <row r="1468" spans="1:18" s="1647" customFormat="1" ht="31.5" hidden="1" x14ac:dyDescent="0.25">
      <c r="A1468" s="80">
        <v>13</v>
      </c>
      <c r="B1468" s="2033" t="s">
        <v>2763</v>
      </c>
      <c r="C1468" s="81" t="s">
        <v>7401</v>
      </c>
      <c r="D1468" s="1417" t="s">
        <v>3771</v>
      </c>
      <c r="E1468" s="14"/>
      <c r="F1468" s="13">
        <v>70000</v>
      </c>
      <c r="G1468" s="14" t="s">
        <v>5974</v>
      </c>
      <c r="H1468" s="14"/>
      <c r="I1468" s="15"/>
      <c r="J1468" s="15"/>
      <c r="K1468" s="34" t="s">
        <v>5969</v>
      </c>
      <c r="L1468" s="1890" t="s">
        <v>5317</v>
      </c>
      <c r="M1468" s="76">
        <v>70000</v>
      </c>
      <c r="N1468" s="12"/>
      <c r="O1468" s="77"/>
    </row>
    <row r="1469" spans="1:18" s="1647" customFormat="1" ht="31.5" hidden="1" x14ac:dyDescent="0.25">
      <c r="A1469" s="80">
        <v>13</v>
      </c>
      <c r="B1469" s="2033" t="s">
        <v>2764</v>
      </c>
      <c r="C1469" s="81" t="s">
        <v>7401</v>
      </c>
      <c r="D1469" s="1417" t="s">
        <v>3774</v>
      </c>
      <c r="E1469" s="14"/>
      <c r="F1469" s="13">
        <v>70000</v>
      </c>
      <c r="G1469" s="14" t="s">
        <v>5974</v>
      </c>
      <c r="H1469" s="14"/>
      <c r="I1469" s="15"/>
      <c r="J1469" s="15"/>
      <c r="K1469" s="34" t="s">
        <v>5969</v>
      </c>
      <c r="L1469" s="1890" t="s">
        <v>5317</v>
      </c>
      <c r="M1469" s="76">
        <v>70000</v>
      </c>
      <c r="N1469" s="12"/>
      <c r="O1469" s="77"/>
    </row>
    <row r="1470" spans="1:18" s="1647" customFormat="1" ht="31.5" hidden="1" x14ac:dyDescent="0.25">
      <c r="A1470" s="80">
        <v>13</v>
      </c>
      <c r="B1470" s="2033" t="s">
        <v>2765</v>
      </c>
      <c r="C1470" s="81" t="s">
        <v>7401</v>
      </c>
      <c r="D1470" s="1417" t="s">
        <v>3773</v>
      </c>
      <c r="E1470" s="14"/>
      <c r="F1470" s="13">
        <v>70000</v>
      </c>
      <c r="G1470" s="14" t="s">
        <v>5974</v>
      </c>
      <c r="H1470" s="14"/>
      <c r="I1470" s="15"/>
      <c r="J1470" s="15"/>
      <c r="K1470" s="34" t="s">
        <v>5969</v>
      </c>
      <c r="L1470" s="1890" t="s">
        <v>5317</v>
      </c>
      <c r="M1470" s="76">
        <v>70000</v>
      </c>
      <c r="N1470" s="12"/>
      <c r="O1470" s="77"/>
      <c r="R1470" s="1672"/>
    </row>
    <row r="1471" spans="1:18" s="1647" customFormat="1" ht="47.25" hidden="1" x14ac:dyDescent="0.25">
      <c r="A1471" s="80">
        <v>13</v>
      </c>
      <c r="B1471" s="2033" t="s">
        <v>2767</v>
      </c>
      <c r="C1471" s="81" t="s">
        <v>7401</v>
      </c>
      <c r="D1471" s="1417" t="s">
        <v>3777</v>
      </c>
      <c r="E1471" s="14"/>
      <c r="F1471" s="13">
        <v>70000</v>
      </c>
      <c r="G1471" s="14" t="s">
        <v>5974</v>
      </c>
      <c r="H1471" s="14"/>
      <c r="I1471" s="15"/>
      <c r="J1471" s="15"/>
      <c r="K1471" s="34" t="s">
        <v>5969</v>
      </c>
      <c r="L1471" s="1890" t="s">
        <v>5317</v>
      </c>
      <c r="M1471" s="76">
        <v>70000</v>
      </c>
      <c r="N1471" s="12"/>
      <c r="O1471" s="77"/>
    </row>
    <row r="1472" spans="1:18" s="1647" customFormat="1" ht="47.25" hidden="1" x14ac:dyDescent="0.25">
      <c r="A1472" s="80">
        <v>13</v>
      </c>
      <c r="B1472" s="2033" t="s">
        <v>2768</v>
      </c>
      <c r="C1472" s="81" t="s">
        <v>7401</v>
      </c>
      <c r="D1472" s="1417" t="s">
        <v>3778</v>
      </c>
      <c r="E1472" s="14"/>
      <c r="F1472" s="13">
        <v>70000</v>
      </c>
      <c r="G1472" s="14" t="s">
        <v>5974</v>
      </c>
      <c r="H1472" s="14"/>
      <c r="I1472" s="15"/>
      <c r="J1472" s="15"/>
      <c r="K1472" s="34" t="s">
        <v>5969</v>
      </c>
      <c r="L1472" s="1890" t="s">
        <v>5317</v>
      </c>
      <c r="M1472" s="76">
        <v>70000</v>
      </c>
      <c r="N1472" s="12"/>
      <c r="O1472" s="77"/>
    </row>
    <row r="1473" spans="1:17" s="1647" customFormat="1" ht="31.5" hidden="1" x14ac:dyDescent="0.25">
      <c r="A1473" s="80">
        <v>13</v>
      </c>
      <c r="B1473" s="2033" t="s">
        <v>2775</v>
      </c>
      <c r="C1473" s="81" t="s">
        <v>7401</v>
      </c>
      <c r="D1473" s="1417" t="s">
        <v>3783</v>
      </c>
      <c r="E1473" s="36"/>
      <c r="F1473" s="13">
        <v>70000</v>
      </c>
      <c r="G1473" s="14" t="s">
        <v>5974</v>
      </c>
      <c r="H1473" s="14"/>
      <c r="I1473" s="15"/>
      <c r="J1473" s="15"/>
      <c r="K1473" s="34" t="s">
        <v>5969</v>
      </c>
      <c r="L1473" s="1890" t="s">
        <v>5317</v>
      </c>
      <c r="M1473" s="76">
        <v>70000</v>
      </c>
      <c r="N1473" s="12"/>
      <c r="O1473" s="77"/>
    </row>
    <row r="1474" spans="1:17" s="1647" customFormat="1" ht="47.25" hidden="1" x14ac:dyDescent="0.25">
      <c r="A1474" s="80">
        <v>13</v>
      </c>
      <c r="B1474" s="2033" t="s">
        <v>2779</v>
      </c>
      <c r="C1474" s="81" t="s">
        <v>7401</v>
      </c>
      <c r="D1474" s="1417" t="s">
        <v>3814</v>
      </c>
      <c r="E1474" s="202"/>
      <c r="F1474" s="13">
        <v>70000</v>
      </c>
      <c r="G1474" s="14" t="s">
        <v>5974</v>
      </c>
      <c r="H1474" s="14"/>
      <c r="I1474" s="15"/>
      <c r="J1474" s="15"/>
      <c r="K1474" s="80" t="s">
        <v>5969</v>
      </c>
      <c r="L1474" s="1925" t="s">
        <v>5317</v>
      </c>
      <c r="M1474" s="76"/>
      <c r="N1474" s="12"/>
      <c r="O1474" s="77"/>
      <c r="Q1474" s="1653"/>
    </row>
    <row r="1475" spans="1:17" s="1647" customFormat="1" ht="47.25" hidden="1" x14ac:dyDescent="0.25">
      <c r="A1475" s="80">
        <v>13</v>
      </c>
      <c r="B1475" s="2033" t="s">
        <v>2787</v>
      </c>
      <c r="C1475" s="81" t="s">
        <v>7401</v>
      </c>
      <c r="D1475" s="1417" t="s">
        <v>3807</v>
      </c>
      <c r="E1475" s="202"/>
      <c r="F1475" s="13">
        <v>70000</v>
      </c>
      <c r="G1475" s="14" t="s">
        <v>5974</v>
      </c>
      <c r="H1475" s="14"/>
      <c r="I1475" s="15"/>
      <c r="J1475" s="15"/>
      <c r="K1475" s="80" t="s">
        <v>5969</v>
      </c>
      <c r="L1475" s="1925" t="s">
        <v>5317</v>
      </c>
      <c r="M1475" s="76"/>
      <c r="N1475" s="12"/>
      <c r="O1475" s="77"/>
      <c r="Q1475" s="1653"/>
    </row>
    <row r="1476" spans="1:17" s="1647" customFormat="1" ht="47.25" hidden="1" x14ac:dyDescent="0.25">
      <c r="A1476" s="80">
        <v>13</v>
      </c>
      <c r="B1476" s="2033" t="s">
        <v>2786</v>
      </c>
      <c r="C1476" s="81" t="s">
        <v>7401</v>
      </c>
      <c r="D1476" s="1417" t="s">
        <v>3806</v>
      </c>
      <c r="E1476" s="202"/>
      <c r="F1476" s="13">
        <v>70000</v>
      </c>
      <c r="G1476" s="14" t="s">
        <v>5974</v>
      </c>
      <c r="H1476" s="14"/>
      <c r="I1476" s="15"/>
      <c r="J1476" s="15"/>
      <c r="K1476" s="80" t="s">
        <v>5969</v>
      </c>
      <c r="L1476" s="1925" t="s">
        <v>5317</v>
      </c>
      <c r="M1476" s="76"/>
      <c r="N1476" s="12"/>
      <c r="O1476" s="77"/>
      <c r="Q1476" s="1653"/>
    </row>
    <row r="1477" spans="1:17" s="1647" customFormat="1" ht="47.25" hidden="1" x14ac:dyDescent="0.25">
      <c r="A1477" s="80">
        <v>13</v>
      </c>
      <c r="B1477" s="2033" t="s">
        <v>2788</v>
      </c>
      <c r="C1477" s="81" t="s">
        <v>7401</v>
      </c>
      <c r="D1477" s="1417" t="s">
        <v>3809</v>
      </c>
      <c r="E1477" s="202"/>
      <c r="F1477" s="13">
        <v>70000</v>
      </c>
      <c r="G1477" s="14" t="s">
        <v>5974</v>
      </c>
      <c r="H1477" s="14"/>
      <c r="I1477" s="15"/>
      <c r="J1477" s="15"/>
      <c r="K1477" s="80" t="s">
        <v>5969</v>
      </c>
      <c r="L1477" s="1925" t="s">
        <v>5317</v>
      </c>
      <c r="M1477" s="76"/>
      <c r="N1477" s="12"/>
      <c r="O1477" s="77"/>
    </row>
    <row r="1478" spans="1:17" s="1647" customFormat="1" ht="31.5" hidden="1" x14ac:dyDescent="0.25">
      <c r="A1478" s="80">
        <v>13</v>
      </c>
      <c r="B1478" s="2033" t="s">
        <v>2789</v>
      </c>
      <c r="C1478" s="81" t="s">
        <v>7401</v>
      </c>
      <c r="D1478" s="1417" t="s">
        <v>3811</v>
      </c>
      <c r="E1478" s="202"/>
      <c r="F1478" s="13">
        <v>70000</v>
      </c>
      <c r="G1478" s="14" t="s">
        <v>5974</v>
      </c>
      <c r="H1478" s="14"/>
      <c r="I1478" s="15"/>
      <c r="J1478" s="15"/>
      <c r="K1478" s="80" t="s">
        <v>5969</v>
      </c>
      <c r="L1478" s="1925" t="s">
        <v>5317</v>
      </c>
      <c r="M1478" s="76"/>
      <c r="N1478" s="12"/>
      <c r="O1478" s="77"/>
      <c r="Q1478" s="1769"/>
    </row>
    <row r="1479" spans="1:17" s="1647" customFormat="1" ht="31.5" hidden="1" x14ac:dyDescent="0.25">
      <c r="A1479" s="80">
        <v>13</v>
      </c>
      <c r="B1479" s="2033" t="s">
        <v>2790</v>
      </c>
      <c r="C1479" s="81" t="s">
        <v>7401</v>
      </c>
      <c r="D1479" s="1417" t="s">
        <v>3812</v>
      </c>
      <c r="E1479" s="202"/>
      <c r="F1479" s="13">
        <v>70000</v>
      </c>
      <c r="G1479" s="14" t="s">
        <v>5974</v>
      </c>
      <c r="H1479" s="14"/>
      <c r="I1479" s="15"/>
      <c r="J1479" s="15"/>
      <c r="K1479" s="80" t="s">
        <v>5969</v>
      </c>
      <c r="L1479" s="1925" t="s">
        <v>5317</v>
      </c>
      <c r="M1479" s="76"/>
      <c r="N1479" s="12"/>
      <c r="O1479" s="77"/>
    </row>
    <row r="1480" spans="1:17" s="1647" customFormat="1" ht="47.25" hidden="1" x14ac:dyDescent="0.25">
      <c r="A1480" s="80">
        <v>13</v>
      </c>
      <c r="B1480" s="2041" t="s">
        <v>2780</v>
      </c>
      <c r="C1480" s="81" t="s">
        <v>7401</v>
      </c>
      <c r="D1480" s="1417" t="s">
        <v>3808</v>
      </c>
      <c r="E1480" s="202"/>
      <c r="F1480" s="13">
        <v>70000</v>
      </c>
      <c r="G1480" s="14" t="s">
        <v>5974</v>
      </c>
      <c r="H1480" s="14"/>
      <c r="I1480" s="15"/>
      <c r="J1480" s="15"/>
      <c r="K1480" s="80" t="s">
        <v>5969</v>
      </c>
      <c r="L1480" s="1925" t="s">
        <v>5317</v>
      </c>
      <c r="M1480" s="76"/>
      <c r="N1480" s="12"/>
      <c r="O1480" s="77"/>
    </row>
    <row r="1481" spans="1:17" s="1647" customFormat="1" ht="31.5" hidden="1" x14ac:dyDescent="0.25">
      <c r="A1481" s="80">
        <v>13</v>
      </c>
      <c r="B1481" s="2033" t="s">
        <v>2791</v>
      </c>
      <c r="C1481" s="81" t="s">
        <v>7401</v>
      </c>
      <c r="D1481" s="1417" t="s">
        <v>3813</v>
      </c>
      <c r="E1481" s="202"/>
      <c r="F1481" s="13">
        <v>70000</v>
      </c>
      <c r="G1481" s="14" t="s">
        <v>5974</v>
      </c>
      <c r="H1481" s="14"/>
      <c r="I1481" s="15"/>
      <c r="J1481" s="15"/>
      <c r="K1481" s="80" t="s">
        <v>5969</v>
      </c>
      <c r="L1481" s="1925" t="s">
        <v>5317</v>
      </c>
      <c r="M1481" s="76"/>
      <c r="N1481" s="12"/>
      <c r="O1481" s="77"/>
    </row>
    <row r="1482" spans="1:17" s="1647" customFormat="1" ht="31.5" hidden="1" x14ac:dyDescent="0.25">
      <c r="A1482" s="80">
        <v>13</v>
      </c>
      <c r="B1482" s="2033" t="s">
        <v>2794</v>
      </c>
      <c r="C1482" s="81" t="s">
        <v>7401</v>
      </c>
      <c r="D1482" s="1417" t="s">
        <v>3810</v>
      </c>
      <c r="E1482" s="202"/>
      <c r="F1482" s="13">
        <v>70000</v>
      </c>
      <c r="G1482" s="14" t="s">
        <v>5974</v>
      </c>
      <c r="H1482" s="14"/>
      <c r="I1482" s="15"/>
      <c r="J1482" s="15"/>
      <c r="K1482" s="80" t="s">
        <v>5969</v>
      </c>
      <c r="L1482" s="1925" t="s">
        <v>5317</v>
      </c>
      <c r="M1482" s="76"/>
      <c r="N1482" s="12"/>
      <c r="O1482" s="77"/>
    </row>
    <row r="1483" spans="1:17" s="1647" customFormat="1" ht="47.25" hidden="1" x14ac:dyDescent="0.25">
      <c r="A1483" s="80">
        <v>13</v>
      </c>
      <c r="B1483" s="2033" t="s">
        <v>2792</v>
      </c>
      <c r="C1483" s="81" t="s">
        <v>7401</v>
      </c>
      <c r="D1483" s="1417" t="s">
        <v>2793</v>
      </c>
      <c r="E1483" s="202"/>
      <c r="F1483" s="13">
        <v>70000</v>
      </c>
      <c r="G1483" s="14" t="s">
        <v>5974</v>
      </c>
      <c r="H1483" s="14"/>
      <c r="I1483" s="15"/>
      <c r="J1483" s="15"/>
      <c r="K1483" s="80" t="s">
        <v>5969</v>
      </c>
      <c r="L1483" s="1925" t="s">
        <v>5317</v>
      </c>
      <c r="M1483" s="76"/>
      <c r="N1483" s="12"/>
      <c r="O1483" s="77"/>
    </row>
    <row r="1484" spans="1:17" s="1647" customFormat="1" ht="31.5" hidden="1" x14ac:dyDescent="0.25">
      <c r="A1484" s="80">
        <v>13</v>
      </c>
      <c r="B1484" s="2033" t="s">
        <v>2795</v>
      </c>
      <c r="C1484" s="81" t="s">
        <v>7438</v>
      </c>
      <c r="D1484" s="1417" t="s">
        <v>3815</v>
      </c>
      <c r="E1484" s="202"/>
      <c r="F1484" s="13">
        <v>70000</v>
      </c>
      <c r="G1484" s="14" t="s">
        <v>5974</v>
      </c>
      <c r="H1484" s="14"/>
      <c r="I1484" s="15"/>
      <c r="J1484" s="15"/>
      <c r="K1484" s="80" t="s">
        <v>5969</v>
      </c>
      <c r="L1484" s="1925" t="s">
        <v>5317</v>
      </c>
      <c r="M1484" s="76"/>
      <c r="N1484" s="12"/>
      <c r="O1484" s="77"/>
    </row>
    <row r="1485" spans="1:17" s="1647" customFormat="1" ht="31.5" hidden="1" x14ac:dyDescent="0.25">
      <c r="A1485" s="80">
        <v>13</v>
      </c>
      <c r="B1485" s="2033" t="s">
        <v>2857</v>
      </c>
      <c r="C1485" s="81" t="s">
        <v>7173</v>
      </c>
      <c r="D1485" s="1417" t="s">
        <v>3852</v>
      </c>
      <c r="E1485" s="14"/>
      <c r="F1485" s="13">
        <v>70000</v>
      </c>
      <c r="G1485" s="14" t="s">
        <v>5974</v>
      </c>
      <c r="H1485" s="14"/>
      <c r="I1485" s="15"/>
      <c r="J1485" s="15"/>
      <c r="K1485" s="34" t="s">
        <v>5969</v>
      </c>
      <c r="L1485" s="1890" t="s">
        <v>5320</v>
      </c>
      <c r="M1485" s="76">
        <v>70000</v>
      </c>
      <c r="N1485" s="12"/>
      <c r="O1485" s="77"/>
    </row>
    <row r="1486" spans="1:17" s="1647" customFormat="1" ht="63" hidden="1" x14ac:dyDescent="0.25">
      <c r="A1486" s="80">
        <v>13</v>
      </c>
      <c r="B1486" s="2033" t="s">
        <v>2853</v>
      </c>
      <c r="C1486" s="81" t="s">
        <v>7173</v>
      </c>
      <c r="D1486" s="1417" t="s">
        <v>3858</v>
      </c>
      <c r="E1486" s="14"/>
      <c r="F1486" s="13">
        <v>75000</v>
      </c>
      <c r="G1486" s="14" t="s">
        <v>5974</v>
      </c>
      <c r="H1486" s="14"/>
      <c r="I1486" s="15"/>
      <c r="J1486" s="15"/>
      <c r="K1486" s="34" t="s">
        <v>5969</v>
      </c>
      <c r="L1486" s="1890" t="s">
        <v>5320</v>
      </c>
      <c r="M1486" s="76">
        <v>75000</v>
      </c>
      <c r="N1486" s="12"/>
      <c r="O1486" s="77"/>
    </row>
    <row r="1487" spans="1:17" s="1647" customFormat="1" ht="31.5" hidden="1" x14ac:dyDescent="0.25">
      <c r="A1487" s="80">
        <v>13</v>
      </c>
      <c r="B1487" s="2033" t="s">
        <v>2294</v>
      </c>
      <c r="C1487" s="81" t="s">
        <v>7133</v>
      </c>
      <c r="D1487" s="1417" t="s">
        <v>4243</v>
      </c>
      <c r="E1487" s="14"/>
      <c r="F1487" s="13">
        <v>80000</v>
      </c>
      <c r="G1487" s="14" t="s">
        <v>5974</v>
      </c>
      <c r="H1487" s="14"/>
      <c r="I1487" s="15"/>
      <c r="J1487" s="15"/>
      <c r="K1487" s="34" t="s">
        <v>5969</v>
      </c>
      <c r="L1487" s="1890" t="s">
        <v>5300</v>
      </c>
      <c r="M1487" s="76">
        <v>80000</v>
      </c>
      <c r="N1487" s="12"/>
      <c r="O1487" s="77"/>
    </row>
    <row r="1488" spans="1:17" s="1647" customFormat="1" ht="31.5" hidden="1" x14ac:dyDescent="0.25">
      <c r="A1488" s="80">
        <v>13</v>
      </c>
      <c r="B1488" s="2033" t="s">
        <v>2329</v>
      </c>
      <c r="C1488" s="81" t="s">
        <v>6409</v>
      </c>
      <c r="D1488" s="1417" t="s">
        <v>3384</v>
      </c>
      <c r="E1488" s="14"/>
      <c r="F1488" s="13">
        <v>80000</v>
      </c>
      <c r="G1488" s="14" t="s">
        <v>5974</v>
      </c>
      <c r="H1488" s="14"/>
      <c r="I1488" s="15"/>
      <c r="J1488" s="15"/>
      <c r="K1488" s="34" t="s">
        <v>5969</v>
      </c>
      <c r="L1488" s="1890" t="s">
        <v>5041</v>
      </c>
      <c r="M1488" s="76">
        <v>80000</v>
      </c>
      <c r="N1488" s="12"/>
      <c r="O1488" s="77"/>
    </row>
    <row r="1489" spans="1:18" s="1647" customFormat="1" ht="31.5" hidden="1" x14ac:dyDescent="0.25">
      <c r="A1489" s="80">
        <v>13</v>
      </c>
      <c r="B1489" s="2033" t="s">
        <v>2351</v>
      </c>
      <c r="C1489" s="81" t="s">
        <v>7790</v>
      </c>
      <c r="D1489" s="1417" t="s">
        <v>4237</v>
      </c>
      <c r="E1489" s="14"/>
      <c r="F1489" s="13">
        <v>80000</v>
      </c>
      <c r="G1489" s="14" t="s">
        <v>5974</v>
      </c>
      <c r="H1489" s="14"/>
      <c r="I1489" s="15"/>
      <c r="J1489" s="15"/>
      <c r="K1489" s="34" t="s">
        <v>5969</v>
      </c>
      <c r="L1489" s="1890" t="s">
        <v>5299</v>
      </c>
      <c r="M1489" s="76">
        <v>80000</v>
      </c>
      <c r="N1489" s="12"/>
      <c r="O1489" s="77"/>
      <c r="Q1489" s="1700"/>
    </row>
    <row r="1490" spans="1:18" s="1647" customFormat="1" ht="31.5" hidden="1" x14ac:dyDescent="0.25">
      <c r="A1490" s="80">
        <v>13</v>
      </c>
      <c r="B1490" s="2033" t="s">
        <v>2366</v>
      </c>
      <c r="C1490" s="81" t="s">
        <v>7790</v>
      </c>
      <c r="D1490" s="1417" t="s">
        <v>4227</v>
      </c>
      <c r="E1490" s="14"/>
      <c r="F1490" s="13">
        <v>80000</v>
      </c>
      <c r="G1490" s="14" t="s">
        <v>5974</v>
      </c>
      <c r="H1490" s="14"/>
      <c r="I1490" s="15"/>
      <c r="J1490" s="15"/>
      <c r="K1490" s="34" t="s">
        <v>5969</v>
      </c>
      <c r="L1490" s="1856" t="s">
        <v>5299</v>
      </c>
      <c r="M1490" s="76">
        <v>80000</v>
      </c>
      <c r="N1490" s="12"/>
      <c r="O1490" s="77"/>
    </row>
    <row r="1491" spans="1:18" s="1647" customFormat="1" ht="31.5" hidden="1" x14ac:dyDescent="0.25">
      <c r="A1491" s="80">
        <v>13</v>
      </c>
      <c r="B1491" s="2033" t="s">
        <v>2390</v>
      </c>
      <c r="C1491" s="81" t="s">
        <v>7266</v>
      </c>
      <c r="D1491" s="1417" t="s">
        <v>3464</v>
      </c>
      <c r="E1491" s="36"/>
      <c r="F1491" s="13">
        <v>80000</v>
      </c>
      <c r="G1491" s="14" t="s">
        <v>5974</v>
      </c>
      <c r="H1491" s="14"/>
      <c r="I1491" s="15"/>
      <c r="J1491" s="15"/>
      <c r="K1491" s="80" t="s">
        <v>5969</v>
      </c>
      <c r="L1491" s="1890" t="s">
        <v>5313</v>
      </c>
      <c r="M1491" s="13">
        <v>80000</v>
      </c>
      <c r="N1491" s="12"/>
      <c r="O1491" s="80" t="s">
        <v>7261</v>
      </c>
    </row>
    <row r="1492" spans="1:18" s="1647" customFormat="1" ht="78.75" hidden="1" x14ac:dyDescent="0.25">
      <c r="A1492" s="80">
        <v>13</v>
      </c>
      <c r="B1492" s="2033" t="s">
        <v>2445</v>
      </c>
      <c r="C1492" s="81" t="s">
        <v>7845</v>
      </c>
      <c r="D1492" s="1417" t="s">
        <v>4009</v>
      </c>
      <c r="E1492" s="14"/>
      <c r="F1492" s="13">
        <v>80000</v>
      </c>
      <c r="G1492" s="14" t="s">
        <v>5974</v>
      </c>
      <c r="H1492" s="14"/>
      <c r="I1492" s="15"/>
      <c r="J1492" s="15"/>
      <c r="K1492" s="34" t="s">
        <v>5969</v>
      </c>
      <c r="L1492" s="1890" t="s">
        <v>5320</v>
      </c>
      <c r="M1492" s="76">
        <v>80000</v>
      </c>
      <c r="N1492" s="12"/>
      <c r="O1492" s="77"/>
    </row>
    <row r="1493" spans="1:18" s="1647" customFormat="1" ht="63" hidden="1" x14ac:dyDescent="0.25">
      <c r="A1493" s="80">
        <v>13</v>
      </c>
      <c r="B1493" s="2033" t="s">
        <v>2446</v>
      </c>
      <c r="C1493" s="81" t="s">
        <v>7845</v>
      </c>
      <c r="D1493" s="1417" t="s">
        <v>4050</v>
      </c>
      <c r="E1493" s="14"/>
      <c r="F1493" s="13">
        <v>80000</v>
      </c>
      <c r="G1493" s="14" t="s">
        <v>5974</v>
      </c>
      <c r="H1493" s="14"/>
      <c r="I1493" s="15"/>
      <c r="J1493" s="15"/>
      <c r="K1493" s="34" t="s">
        <v>5969</v>
      </c>
      <c r="L1493" s="1890" t="s">
        <v>5320</v>
      </c>
      <c r="M1493" s="76">
        <v>80000</v>
      </c>
      <c r="N1493" s="12"/>
      <c r="O1493" s="77"/>
    </row>
    <row r="1494" spans="1:18" s="1647" customFormat="1" ht="47.25" hidden="1" x14ac:dyDescent="0.25">
      <c r="A1494" s="80">
        <v>13</v>
      </c>
      <c r="B1494" s="2033" t="s">
        <v>2488</v>
      </c>
      <c r="C1494" s="81" t="s">
        <v>7845</v>
      </c>
      <c r="D1494" s="1417" t="s">
        <v>3875</v>
      </c>
      <c r="E1494" s="14"/>
      <c r="F1494" s="13">
        <v>80000</v>
      </c>
      <c r="G1494" s="14" t="s">
        <v>5974</v>
      </c>
      <c r="H1494" s="14"/>
      <c r="I1494" s="15"/>
      <c r="J1494" s="15"/>
      <c r="K1494" s="34" t="s">
        <v>5969</v>
      </c>
      <c r="L1494" s="1925" t="s">
        <v>5319</v>
      </c>
      <c r="M1494" s="76">
        <v>80000</v>
      </c>
      <c r="N1494" s="12"/>
      <c r="O1494" s="77"/>
    </row>
    <row r="1495" spans="1:18" s="1647" customFormat="1" ht="47.25" hidden="1" x14ac:dyDescent="0.25">
      <c r="A1495" s="80">
        <v>13</v>
      </c>
      <c r="B1495" s="2033" t="s">
        <v>2827</v>
      </c>
      <c r="C1495" s="81" t="s">
        <v>7173</v>
      </c>
      <c r="D1495" s="1417" t="s">
        <v>3909</v>
      </c>
      <c r="E1495" s="14"/>
      <c r="F1495" s="13">
        <v>80000</v>
      </c>
      <c r="G1495" s="14" t="s">
        <v>5974</v>
      </c>
      <c r="H1495" s="14"/>
      <c r="I1495" s="15"/>
      <c r="J1495" s="15"/>
      <c r="K1495" s="34" t="s">
        <v>5969</v>
      </c>
      <c r="L1495" s="1890" t="s">
        <v>5320</v>
      </c>
      <c r="M1495" s="76">
        <v>80000</v>
      </c>
      <c r="N1495" s="12"/>
      <c r="O1495" s="77"/>
    </row>
    <row r="1496" spans="1:18" s="1647" customFormat="1" ht="47.25" hidden="1" x14ac:dyDescent="0.2">
      <c r="A1496" s="80">
        <v>13</v>
      </c>
      <c r="B1496" s="2012" t="s">
        <v>2094</v>
      </c>
      <c r="C1496" s="87" t="s">
        <v>7137</v>
      </c>
      <c r="D1496" s="1417" t="s">
        <v>4058</v>
      </c>
      <c r="E1496" s="36"/>
      <c r="F1496" s="35">
        <v>90000</v>
      </c>
      <c r="G1496" s="14" t="s">
        <v>5974</v>
      </c>
      <c r="H1496" s="36"/>
      <c r="I1496" s="37"/>
      <c r="J1496" s="37"/>
      <c r="K1496" s="80" t="s">
        <v>5969</v>
      </c>
      <c r="L1496" s="1890" t="s">
        <v>5320</v>
      </c>
      <c r="M1496" s="39">
        <v>90000</v>
      </c>
      <c r="N1496" s="1243"/>
      <c r="O1496" s="143"/>
      <c r="P1496" s="1672"/>
    </row>
    <row r="1497" spans="1:18" s="1647" customFormat="1" ht="47.25" hidden="1" x14ac:dyDescent="0.25">
      <c r="A1497" s="80">
        <v>13</v>
      </c>
      <c r="B1497" s="2033" t="s">
        <v>2566</v>
      </c>
      <c r="C1497" s="81" t="s">
        <v>7845</v>
      </c>
      <c r="D1497" s="1417" t="s">
        <v>4005</v>
      </c>
      <c r="E1497" s="14"/>
      <c r="F1497" s="13">
        <v>90000</v>
      </c>
      <c r="G1497" s="14" t="s">
        <v>5974</v>
      </c>
      <c r="H1497" s="14"/>
      <c r="I1497" s="15"/>
      <c r="J1497" s="15"/>
      <c r="K1497" s="34" t="s">
        <v>5969</v>
      </c>
      <c r="L1497" s="1890" t="s">
        <v>5320</v>
      </c>
      <c r="M1497" s="76">
        <v>90000</v>
      </c>
      <c r="N1497" s="12"/>
      <c r="O1497" s="77"/>
      <c r="P1497" s="1700"/>
    </row>
    <row r="1498" spans="1:18" s="1647" customFormat="1" ht="31.5" hidden="1" x14ac:dyDescent="0.25">
      <c r="A1498" s="80">
        <v>13</v>
      </c>
      <c r="B1498" s="2033" t="s">
        <v>2717</v>
      </c>
      <c r="C1498" s="81" t="s">
        <v>7047</v>
      </c>
      <c r="D1498" s="1417" t="s">
        <v>4195</v>
      </c>
      <c r="E1498" s="14"/>
      <c r="F1498" s="13">
        <v>90000</v>
      </c>
      <c r="G1498" s="14" t="s">
        <v>5974</v>
      </c>
      <c r="H1498" s="14"/>
      <c r="I1498" s="15"/>
      <c r="J1498" s="15"/>
      <c r="K1498" s="34" t="s">
        <v>5969</v>
      </c>
      <c r="L1498" s="1890" t="s">
        <v>5294</v>
      </c>
      <c r="M1498" s="76">
        <v>30000</v>
      </c>
      <c r="N1498" s="12"/>
      <c r="O1498" s="77"/>
      <c r="P1498" s="1672"/>
    </row>
    <row r="1499" spans="1:18" s="1647" customFormat="1" ht="63" hidden="1" x14ac:dyDescent="0.25">
      <c r="A1499" s="80">
        <v>13</v>
      </c>
      <c r="B1499" s="2033" t="s">
        <v>2740</v>
      </c>
      <c r="C1499" s="81" t="s">
        <v>7047</v>
      </c>
      <c r="D1499" s="1417" t="s">
        <v>4193</v>
      </c>
      <c r="E1499" s="14"/>
      <c r="F1499" s="13">
        <v>90000</v>
      </c>
      <c r="G1499" s="14" t="s">
        <v>5974</v>
      </c>
      <c r="H1499" s="14"/>
      <c r="I1499" s="15"/>
      <c r="J1499" s="15"/>
      <c r="K1499" s="34" t="s">
        <v>5969</v>
      </c>
      <c r="L1499" s="1890" t="s">
        <v>5294</v>
      </c>
      <c r="M1499" s="76">
        <v>30000</v>
      </c>
      <c r="N1499" s="12"/>
      <c r="O1499" s="77"/>
      <c r="Q1499" s="1672"/>
    </row>
    <row r="1500" spans="1:18" s="1647" customFormat="1" hidden="1" x14ac:dyDescent="0.25">
      <c r="A1500" s="80">
        <v>13</v>
      </c>
      <c r="B1500" s="2033" t="s">
        <v>2634</v>
      </c>
      <c r="C1500" s="81" t="s">
        <v>7845</v>
      </c>
      <c r="D1500" s="1417" t="s">
        <v>3762</v>
      </c>
      <c r="E1500" s="14"/>
      <c r="F1500" s="13">
        <v>96000</v>
      </c>
      <c r="G1500" s="14" t="s">
        <v>5974</v>
      </c>
      <c r="H1500" s="14"/>
      <c r="I1500" s="15"/>
      <c r="J1500" s="15"/>
      <c r="K1500" s="34" t="s">
        <v>5969</v>
      </c>
      <c r="L1500" s="1890" t="s">
        <v>5317</v>
      </c>
      <c r="M1500" s="76">
        <v>96000</v>
      </c>
      <c r="N1500" s="12"/>
      <c r="O1500" s="77"/>
    </row>
    <row r="1501" spans="1:18" s="1672" customFormat="1" ht="78.75" hidden="1" x14ac:dyDescent="0.2">
      <c r="A1501" s="80">
        <v>13</v>
      </c>
      <c r="B1501" s="2012" t="s">
        <v>2093</v>
      </c>
      <c r="C1501" s="87" t="s">
        <v>7137</v>
      </c>
      <c r="D1501" s="1417" t="s">
        <v>4060</v>
      </c>
      <c r="E1501" s="36"/>
      <c r="F1501" s="35">
        <v>100000</v>
      </c>
      <c r="G1501" s="14" t="s">
        <v>5974</v>
      </c>
      <c r="H1501" s="36"/>
      <c r="I1501" s="37"/>
      <c r="J1501" s="37"/>
      <c r="K1501" s="80" t="s">
        <v>5969</v>
      </c>
      <c r="L1501" s="1890" t="s">
        <v>5320</v>
      </c>
      <c r="M1501" s="39">
        <v>100000</v>
      </c>
      <c r="N1501" s="1243"/>
      <c r="O1501" s="143"/>
      <c r="P1501" s="1709"/>
      <c r="Q1501" s="1647"/>
      <c r="R1501" s="1647"/>
    </row>
    <row r="1502" spans="1:18" s="1672" customFormat="1" hidden="1" x14ac:dyDescent="0.25">
      <c r="A1502" s="80">
        <v>13</v>
      </c>
      <c r="B1502" s="2033" t="s">
        <v>2327</v>
      </c>
      <c r="C1502" s="81" t="s">
        <v>6409</v>
      </c>
      <c r="D1502" s="1417" t="s">
        <v>4087</v>
      </c>
      <c r="E1502" s="14"/>
      <c r="F1502" s="13">
        <v>100000</v>
      </c>
      <c r="G1502" s="14" t="s">
        <v>5974</v>
      </c>
      <c r="H1502" s="14"/>
      <c r="I1502" s="15"/>
      <c r="J1502" s="15"/>
      <c r="K1502" s="34" t="s">
        <v>5969</v>
      </c>
      <c r="L1502" s="1890" t="s">
        <v>5041</v>
      </c>
      <c r="M1502" s="76">
        <v>100000</v>
      </c>
      <c r="N1502" s="12"/>
      <c r="O1502" s="77"/>
      <c r="P1502" s="1709"/>
      <c r="Q1502" s="1664"/>
      <c r="R1502" s="1647"/>
    </row>
    <row r="1503" spans="1:18" s="1672" customFormat="1" ht="31.5" hidden="1" x14ac:dyDescent="0.25">
      <c r="A1503" s="80">
        <v>13</v>
      </c>
      <c r="B1503" s="2033" t="s">
        <v>2428</v>
      </c>
      <c r="C1503" s="87" t="s">
        <v>7127</v>
      </c>
      <c r="D1503" s="1417" t="s">
        <v>4222</v>
      </c>
      <c r="E1503" s="36"/>
      <c r="F1503" s="35">
        <v>100000</v>
      </c>
      <c r="G1503" s="36" t="s">
        <v>5974</v>
      </c>
      <c r="H1503" s="36"/>
      <c r="I1503" s="15"/>
      <c r="J1503" s="15"/>
      <c r="K1503" s="34" t="s">
        <v>5969</v>
      </c>
      <c r="L1503" s="1856" t="s">
        <v>5293</v>
      </c>
      <c r="M1503" s="76">
        <v>100000</v>
      </c>
      <c r="N1503" s="12"/>
      <c r="O1503" s="77"/>
      <c r="P1503" s="1709"/>
      <c r="Q1503" s="1664"/>
      <c r="R1503" s="1647"/>
    </row>
    <row r="1504" spans="1:18" s="1672" customFormat="1" ht="63" hidden="1" x14ac:dyDescent="0.25">
      <c r="A1504" s="80">
        <v>13</v>
      </c>
      <c r="B1504" s="2033" t="s">
        <v>2451</v>
      </c>
      <c r="C1504" s="81" t="s">
        <v>7845</v>
      </c>
      <c r="D1504" s="1417" t="s">
        <v>4006</v>
      </c>
      <c r="E1504" s="14"/>
      <c r="F1504" s="13">
        <v>100000</v>
      </c>
      <c r="G1504" s="14" t="s">
        <v>5974</v>
      </c>
      <c r="H1504" s="14"/>
      <c r="I1504" s="15"/>
      <c r="J1504" s="15"/>
      <c r="K1504" s="34" t="s">
        <v>5969</v>
      </c>
      <c r="L1504" s="1890" t="s">
        <v>5320</v>
      </c>
      <c r="M1504" s="76">
        <v>100000</v>
      </c>
      <c r="N1504" s="12"/>
      <c r="O1504" s="77"/>
      <c r="P1504" s="1709"/>
      <c r="Q1504" s="1664"/>
      <c r="R1504" s="1647"/>
    </row>
    <row r="1505" spans="1:18" s="1672" customFormat="1" ht="47.25" hidden="1" x14ac:dyDescent="0.25">
      <c r="A1505" s="80">
        <v>13</v>
      </c>
      <c r="B1505" s="2033" t="s">
        <v>2454</v>
      </c>
      <c r="C1505" s="81" t="s">
        <v>7845</v>
      </c>
      <c r="D1505" s="1417" t="s">
        <v>4029</v>
      </c>
      <c r="E1505" s="14"/>
      <c r="F1505" s="13">
        <v>100000</v>
      </c>
      <c r="G1505" s="14" t="s">
        <v>5974</v>
      </c>
      <c r="H1505" s="14"/>
      <c r="I1505" s="15"/>
      <c r="J1505" s="15"/>
      <c r="K1505" s="34" t="s">
        <v>5969</v>
      </c>
      <c r="L1505" s="1890" t="s">
        <v>5320</v>
      </c>
      <c r="M1505" s="76">
        <v>100000</v>
      </c>
      <c r="N1505" s="12"/>
      <c r="O1505" s="77"/>
      <c r="P1505" s="1709"/>
      <c r="Q1505" s="1664"/>
      <c r="R1505" s="1647"/>
    </row>
    <row r="1506" spans="1:18" s="1672" customFormat="1" ht="31.5" hidden="1" x14ac:dyDescent="0.25">
      <c r="A1506" s="80">
        <v>13</v>
      </c>
      <c r="B1506" s="2033" t="s">
        <v>2455</v>
      </c>
      <c r="C1506" s="81" t="s">
        <v>7845</v>
      </c>
      <c r="D1506" s="1417" t="s">
        <v>4007</v>
      </c>
      <c r="E1506" s="14"/>
      <c r="F1506" s="13">
        <v>100000</v>
      </c>
      <c r="G1506" s="14" t="s">
        <v>5974</v>
      </c>
      <c r="H1506" s="14"/>
      <c r="I1506" s="15"/>
      <c r="J1506" s="15"/>
      <c r="K1506" s="34" t="s">
        <v>5969</v>
      </c>
      <c r="L1506" s="1890" t="s">
        <v>5320</v>
      </c>
      <c r="M1506" s="76">
        <v>100000</v>
      </c>
      <c r="N1506" s="12"/>
      <c r="O1506" s="77"/>
      <c r="P1506" s="1709"/>
      <c r="Q1506" s="1664"/>
      <c r="R1506" s="1647"/>
    </row>
    <row r="1507" spans="1:18" s="1647" customFormat="1" ht="63" hidden="1" x14ac:dyDescent="0.25">
      <c r="A1507" s="80">
        <v>13</v>
      </c>
      <c r="B1507" s="2033" t="s">
        <v>2588</v>
      </c>
      <c r="C1507" s="81" t="s">
        <v>7845</v>
      </c>
      <c r="D1507" s="1417" t="s">
        <v>4038</v>
      </c>
      <c r="E1507" s="14"/>
      <c r="F1507" s="13">
        <v>100000</v>
      </c>
      <c r="G1507" s="14" t="s">
        <v>5974</v>
      </c>
      <c r="H1507" s="14"/>
      <c r="I1507" s="15"/>
      <c r="J1507" s="15"/>
      <c r="K1507" s="34" t="s">
        <v>5969</v>
      </c>
      <c r="L1507" s="1890" t="s">
        <v>5320</v>
      </c>
      <c r="M1507" s="76">
        <v>100000</v>
      </c>
      <c r="N1507" s="12"/>
      <c r="O1507" s="77"/>
      <c r="Q1507" s="1664"/>
    </row>
    <row r="1508" spans="1:18" s="1647" customFormat="1" ht="31.5" hidden="1" x14ac:dyDescent="0.25">
      <c r="A1508" s="80">
        <v>13</v>
      </c>
      <c r="B1508" s="2033" t="s">
        <v>2673</v>
      </c>
      <c r="C1508" s="81" t="s">
        <v>7271</v>
      </c>
      <c r="D1508" s="1417" t="s">
        <v>4365</v>
      </c>
      <c r="E1508" s="14"/>
      <c r="F1508" s="13">
        <v>100000</v>
      </c>
      <c r="G1508" s="14" t="s">
        <v>5974</v>
      </c>
      <c r="H1508" s="14"/>
      <c r="I1508" s="15"/>
      <c r="J1508" s="15"/>
      <c r="K1508" s="34" t="s">
        <v>5969</v>
      </c>
      <c r="L1508" s="1856" t="s">
        <v>5304</v>
      </c>
      <c r="M1508" s="76">
        <v>100000</v>
      </c>
      <c r="N1508" s="12"/>
      <c r="O1508" s="77"/>
      <c r="Q1508" s="1664"/>
    </row>
    <row r="1509" spans="1:18" s="1647" customFormat="1" ht="31.5" hidden="1" x14ac:dyDescent="0.25">
      <c r="A1509" s="80">
        <v>13</v>
      </c>
      <c r="B1509" s="2033" t="s">
        <v>2674</v>
      </c>
      <c r="C1509" s="81" t="s">
        <v>7271</v>
      </c>
      <c r="D1509" s="1417" t="s">
        <v>4389</v>
      </c>
      <c r="E1509" s="14"/>
      <c r="F1509" s="13">
        <v>100000</v>
      </c>
      <c r="G1509" s="14" t="s">
        <v>5974</v>
      </c>
      <c r="H1509" s="14"/>
      <c r="I1509" s="15"/>
      <c r="J1509" s="15"/>
      <c r="K1509" s="34" t="s">
        <v>5969</v>
      </c>
      <c r="L1509" s="1890" t="s">
        <v>5312</v>
      </c>
      <c r="M1509" s="76">
        <v>100000</v>
      </c>
      <c r="N1509" s="12"/>
      <c r="O1509" s="77"/>
      <c r="Q1509" s="1664"/>
    </row>
    <row r="1510" spans="1:18" s="1647" customFormat="1" ht="31.5" hidden="1" x14ac:dyDescent="0.25">
      <c r="A1510" s="80">
        <v>13</v>
      </c>
      <c r="B1510" s="2033" t="s">
        <v>2702</v>
      </c>
      <c r="C1510" s="87" t="s">
        <v>7047</v>
      </c>
      <c r="D1510" s="1417" t="s">
        <v>3294</v>
      </c>
      <c r="E1510" s="36"/>
      <c r="F1510" s="35">
        <v>100000</v>
      </c>
      <c r="G1510" s="14" t="s">
        <v>5974</v>
      </c>
      <c r="H1510" s="14"/>
      <c r="I1510" s="37"/>
      <c r="J1510" s="37"/>
      <c r="K1510" s="34" t="s">
        <v>5969</v>
      </c>
      <c r="L1510" s="1890" t="s">
        <v>5294</v>
      </c>
      <c r="M1510" s="39">
        <v>100000</v>
      </c>
      <c r="N1510" s="12"/>
      <c r="O1510" s="77"/>
      <c r="Q1510" s="1664"/>
    </row>
    <row r="1511" spans="1:18" s="1647" customFormat="1" ht="31.5" hidden="1" x14ac:dyDescent="0.25">
      <c r="A1511" s="80">
        <v>13</v>
      </c>
      <c r="B1511" s="2033" t="s">
        <v>2704</v>
      </c>
      <c r="C1511" s="87" t="s">
        <v>7047</v>
      </c>
      <c r="D1511" s="1417" t="s">
        <v>4215</v>
      </c>
      <c r="E1511" s="36"/>
      <c r="F1511" s="35">
        <v>100000</v>
      </c>
      <c r="G1511" s="14" t="s">
        <v>5974</v>
      </c>
      <c r="H1511" s="14"/>
      <c r="I1511" s="37"/>
      <c r="J1511" s="37"/>
      <c r="K1511" s="34" t="s">
        <v>5969</v>
      </c>
      <c r="L1511" s="1890" t="s">
        <v>5294</v>
      </c>
      <c r="M1511" s="39">
        <v>100000</v>
      </c>
      <c r="N1511" s="12"/>
      <c r="O1511" s="77"/>
      <c r="Q1511" s="1664"/>
    </row>
    <row r="1512" spans="1:18" s="1647" customFormat="1" ht="31.5" hidden="1" x14ac:dyDescent="0.25">
      <c r="A1512" s="80">
        <v>13</v>
      </c>
      <c r="B1512" s="2033" t="s">
        <v>2777</v>
      </c>
      <c r="C1512" s="81" t="s">
        <v>7401</v>
      </c>
      <c r="D1512" s="1417" t="s">
        <v>3781</v>
      </c>
      <c r="E1512" s="14"/>
      <c r="F1512" s="13">
        <v>100000</v>
      </c>
      <c r="G1512" s="14" t="s">
        <v>5974</v>
      </c>
      <c r="H1512" s="14"/>
      <c r="I1512" s="15"/>
      <c r="J1512" s="15"/>
      <c r="K1512" s="34" t="s">
        <v>5969</v>
      </c>
      <c r="L1512" s="1890" t="s">
        <v>5317</v>
      </c>
      <c r="M1512" s="76">
        <v>100000</v>
      </c>
      <c r="N1512" s="12"/>
      <c r="O1512" s="77"/>
    </row>
    <row r="1513" spans="1:18" s="1647" customFormat="1" ht="31.5" hidden="1" x14ac:dyDescent="0.25">
      <c r="A1513" s="80">
        <v>13</v>
      </c>
      <c r="B1513" s="2033" t="s">
        <v>2769</v>
      </c>
      <c r="C1513" s="81" t="s">
        <v>7401</v>
      </c>
      <c r="D1513" s="1417" t="s">
        <v>4473</v>
      </c>
      <c r="E1513" s="14"/>
      <c r="F1513" s="13">
        <v>100000</v>
      </c>
      <c r="G1513" s="14" t="s">
        <v>5974</v>
      </c>
      <c r="H1513" s="14"/>
      <c r="I1513" s="15"/>
      <c r="J1513" s="15"/>
      <c r="K1513" s="34" t="s">
        <v>5969</v>
      </c>
      <c r="L1513" s="1890" t="s">
        <v>5317</v>
      </c>
      <c r="M1513" s="76">
        <v>100000</v>
      </c>
      <c r="N1513" s="12"/>
      <c r="O1513" s="77"/>
    </row>
    <row r="1514" spans="1:18" s="1647" customFormat="1" ht="31.5" hidden="1" x14ac:dyDescent="0.25">
      <c r="A1514" s="80">
        <v>13</v>
      </c>
      <c r="B1514" s="2033" t="s">
        <v>2770</v>
      </c>
      <c r="C1514" s="81" t="s">
        <v>7401</v>
      </c>
      <c r="D1514" s="1417" t="s">
        <v>3782</v>
      </c>
      <c r="E1514" s="14"/>
      <c r="F1514" s="13">
        <v>100000</v>
      </c>
      <c r="G1514" s="14" t="s">
        <v>5974</v>
      </c>
      <c r="H1514" s="14"/>
      <c r="I1514" s="15"/>
      <c r="J1514" s="15"/>
      <c r="K1514" s="34" t="s">
        <v>5969</v>
      </c>
      <c r="L1514" s="1890" t="s">
        <v>5317</v>
      </c>
      <c r="M1514" s="76">
        <v>100000</v>
      </c>
      <c r="N1514" s="12"/>
      <c r="O1514" s="77"/>
      <c r="Q1514" s="1653"/>
      <c r="R1514" s="1648"/>
    </row>
    <row r="1515" spans="1:18" s="1647" customFormat="1" ht="47.25" hidden="1" x14ac:dyDescent="0.25">
      <c r="A1515" s="80">
        <v>13</v>
      </c>
      <c r="B1515" s="2033" t="s">
        <v>2784</v>
      </c>
      <c r="C1515" s="81" t="s">
        <v>7173</v>
      </c>
      <c r="D1515" s="1417" t="s">
        <v>3917</v>
      </c>
      <c r="E1515" s="14"/>
      <c r="F1515" s="13">
        <v>100000</v>
      </c>
      <c r="G1515" s="14" t="s">
        <v>5974</v>
      </c>
      <c r="H1515" s="14"/>
      <c r="I1515" s="15"/>
      <c r="J1515" s="15"/>
      <c r="K1515" s="34" t="s">
        <v>5969</v>
      </c>
      <c r="L1515" s="1925" t="s">
        <v>5319</v>
      </c>
      <c r="M1515" s="76">
        <v>100000</v>
      </c>
      <c r="N1515" s="12"/>
      <c r="O1515" s="77"/>
      <c r="Q1515" s="1653"/>
      <c r="R1515" s="1648"/>
    </row>
    <row r="1516" spans="1:18" s="1647" customFormat="1" ht="31.5" hidden="1" x14ac:dyDescent="0.25">
      <c r="A1516" s="80">
        <v>13</v>
      </c>
      <c r="B1516" s="2033" t="s">
        <v>2757</v>
      </c>
      <c r="C1516" s="81" t="s">
        <v>7173</v>
      </c>
      <c r="D1516" s="1417" t="s">
        <v>3521</v>
      </c>
      <c r="E1516" s="14"/>
      <c r="F1516" s="13">
        <v>100000</v>
      </c>
      <c r="G1516" s="14" t="s">
        <v>5974</v>
      </c>
      <c r="H1516" s="14"/>
      <c r="I1516" s="15"/>
      <c r="J1516" s="15"/>
      <c r="K1516" s="34" t="s">
        <v>5969</v>
      </c>
      <c r="L1516" s="1925" t="s">
        <v>5320</v>
      </c>
      <c r="M1516" s="76">
        <v>100000</v>
      </c>
      <c r="N1516" s="12"/>
      <c r="O1516" s="77"/>
      <c r="Q1516" s="1700"/>
    </row>
    <row r="1517" spans="1:18" s="1647" customFormat="1" ht="78.75" hidden="1" x14ac:dyDescent="0.25">
      <c r="A1517" s="80">
        <v>13</v>
      </c>
      <c r="B1517" s="2033" t="s">
        <v>2822</v>
      </c>
      <c r="C1517" s="81" t="s">
        <v>7173</v>
      </c>
      <c r="D1517" s="1417" t="s">
        <v>3914</v>
      </c>
      <c r="E1517" s="14"/>
      <c r="F1517" s="13">
        <v>100000</v>
      </c>
      <c r="G1517" s="14" t="s">
        <v>5974</v>
      </c>
      <c r="H1517" s="14"/>
      <c r="I1517" s="15"/>
      <c r="J1517" s="15"/>
      <c r="K1517" s="34" t="s">
        <v>5969</v>
      </c>
      <c r="L1517" s="1890" t="s">
        <v>5318</v>
      </c>
      <c r="M1517" s="76">
        <v>100000</v>
      </c>
      <c r="N1517" s="12"/>
      <c r="O1517" s="77"/>
    </row>
    <row r="1518" spans="1:18" s="1647" customFormat="1" ht="78.75" hidden="1" x14ac:dyDescent="0.25">
      <c r="A1518" s="80">
        <v>13</v>
      </c>
      <c r="B1518" s="2033" t="s">
        <v>2823</v>
      </c>
      <c r="C1518" s="81" t="s">
        <v>7173</v>
      </c>
      <c r="D1518" s="1417" t="s">
        <v>3911</v>
      </c>
      <c r="E1518" s="14"/>
      <c r="F1518" s="13">
        <v>100000</v>
      </c>
      <c r="G1518" s="14" t="s">
        <v>5974</v>
      </c>
      <c r="H1518" s="14"/>
      <c r="I1518" s="15"/>
      <c r="J1518" s="15"/>
      <c r="K1518" s="34" t="s">
        <v>5969</v>
      </c>
      <c r="L1518" s="1925" t="s">
        <v>5318</v>
      </c>
      <c r="M1518" s="76">
        <v>100000</v>
      </c>
      <c r="N1518" s="12"/>
      <c r="O1518" s="77"/>
    </row>
    <row r="1519" spans="1:18" s="1647" customFormat="1" ht="78.75" hidden="1" x14ac:dyDescent="0.25">
      <c r="A1519" s="80">
        <v>13</v>
      </c>
      <c r="B1519" s="2033" t="s">
        <v>2824</v>
      </c>
      <c r="C1519" s="81" t="s">
        <v>7173</v>
      </c>
      <c r="D1519" s="1417" t="s">
        <v>3912</v>
      </c>
      <c r="E1519" s="14"/>
      <c r="F1519" s="13">
        <v>100000</v>
      </c>
      <c r="G1519" s="14" t="s">
        <v>5974</v>
      </c>
      <c r="H1519" s="14"/>
      <c r="I1519" s="15"/>
      <c r="J1519" s="15"/>
      <c r="K1519" s="34" t="s">
        <v>5969</v>
      </c>
      <c r="L1519" s="1925" t="s">
        <v>5318</v>
      </c>
      <c r="M1519" s="76">
        <v>100000</v>
      </c>
      <c r="N1519" s="12"/>
      <c r="O1519" s="77"/>
    </row>
    <row r="1520" spans="1:18" s="1647" customFormat="1" ht="63" hidden="1" x14ac:dyDescent="0.25">
      <c r="A1520" s="80">
        <v>13</v>
      </c>
      <c r="B1520" s="2033" t="s">
        <v>2825</v>
      </c>
      <c r="C1520" s="81" t="s">
        <v>7173</v>
      </c>
      <c r="D1520" s="1417" t="s">
        <v>3913</v>
      </c>
      <c r="E1520" s="14"/>
      <c r="F1520" s="13">
        <v>100000</v>
      </c>
      <c r="G1520" s="14" t="s">
        <v>5974</v>
      </c>
      <c r="H1520" s="14"/>
      <c r="I1520" s="15"/>
      <c r="J1520" s="15"/>
      <c r="K1520" s="34" t="s">
        <v>5969</v>
      </c>
      <c r="L1520" s="1890" t="s">
        <v>5318</v>
      </c>
      <c r="M1520" s="76">
        <v>100000</v>
      </c>
      <c r="N1520" s="12"/>
      <c r="O1520" s="77"/>
    </row>
    <row r="1521" spans="1:17" s="1647" customFormat="1" ht="31.5" hidden="1" x14ac:dyDescent="0.25">
      <c r="A1521" s="80">
        <v>13</v>
      </c>
      <c r="B1521" s="2033" t="s">
        <v>2856</v>
      </c>
      <c r="C1521" s="81" t="s">
        <v>7173</v>
      </c>
      <c r="D1521" s="1417" t="s">
        <v>3857</v>
      </c>
      <c r="E1521" s="14"/>
      <c r="F1521" s="13">
        <v>100000</v>
      </c>
      <c r="G1521" s="14" t="s">
        <v>5974</v>
      </c>
      <c r="H1521" s="14"/>
      <c r="I1521" s="15"/>
      <c r="J1521" s="15"/>
      <c r="K1521" s="34" t="s">
        <v>5969</v>
      </c>
      <c r="L1521" s="1890" t="s">
        <v>5320</v>
      </c>
      <c r="M1521" s="76">
        <v>100000</v>
      </c>
      <c r="N1521" s="12"/>
      <c r="O1521" s="77"/>
    </row>
    <row r="1522" spans="1:17" s="1647" customFormat="1" ht="78.75" hidden="1" x14ac:dyDescent="0.25">
      <c r="A1522" s="80">
        <v>13</v>
      </c>
      <c r="B1522" s="2033" t="s">
        <v>2862</v>
      </c>
      <c r="C1522" s="87" t="s">
        <v>7173</v>
      </c>
      <c r="D1522" s="1417" t="s">
        <v>4062</v>
      </c>
      <c r="E1522" s="36"/>
      <c r="F1522" s="35">
        <v>100000</v>
      </c>
      <c r="G1522" s="14" t="s">
        <v>5974</v>
      </c>
      <c r="H1522" s="36"/>
      <c r="I1522" s="37"/>
      <c r="J1522" s="37"/>
      <c r="K1522" s="80" t="s">
        <v>5969</v>
      </c>
      <c r="L1522" s="1890" t="s">
        <v>5320</v>
      </c>
      <c r="M1522" s="39">
        <v>100000</v>
      </c>
      <c r="N1522" s="1243"/>
      <c r="O1522" s="143"/>
    </row>
    <row r="1523" spans="1:17" s="1647" customFormat="1" ht="31.5" hidden="1" x14ac:dyDescent="0.25">
      <c r="A1523" s="80">
        <v>13</v>
      </c>
      <c r="B1523" s="2033" t="s">
        <v>2631</v>
      </c>
      <c r="C1523" s="81" t="s">
        <v>7845</v>
      </c>
      <c r="D1523" s="1417" t="s">
        <v>3765</v>
      </c>
      <c r="E1523" s="14"/>
      <c r="F1523" s="13">
        <v>104000</v>
      </c>
      <c r="G1523" s="14" t="s">
        <v>5974</v>
      </c>
      <c r="H1523" s="14"/>
      <c r="I1523" s="15"/>
      <c r="J1523" s="15"/>
      <c r="K1523" s="34" t="s">
        <v>5969</v>
      </c>
      <c r="L1523" s="1890" t="s">
        <v>5317</v>
      </c>
      <c r="M1523" s="76">
        <v>104000</v>
      </c>
      <c r="N1523" s="12"/>
      <c r="O1523" s="77"/>
    </row>
    <row r="1524" spans="1:17" s="1647" customFormat="1" ht="47.25" hidden="1" x14ac:dyDescent="0.25">
      <c r="A1524" s="80">
        <v>13</v>
      </c>
      <c r="B1524" s="2033" t="s">
        <v>2429</v>
      </c>
      <c r="C1524" s="81" t="s">
        <v>7845</v>
      </c>
      <c r="D1524" s="1417" t="s">
        <v>3833</v>
      </c>
      <c r="E1524" s="14"/>
      <c r="F1524" s="13">
        <v>105000</v>
      </c>
      <c r="G1524" s="14" t="s">
        <v>5226</v>
      </c>
      <c r="H1524" s="14" t="s">
        <v>4934</v>
      </c>
      <c r="I1524" s="15" t="s">
        <v>5038</v>
      </c>
      <c r="J1524" s="15" t="s">
        <v>5268</v>
      </c>
      <c r="K1524" s="34" t="s">
        <v>5969</v>
      </c>
      <c r="L1524" s="1890" t="s">
        <v>5319</v>
      </c>
      <c r="M1524" s="76">
        <v>105000</v>
      </c>
      <c r="N1524" s="12"/>
      <c r="O1524" s="77"/>
    </row>
    <row r="1525" spans="1:17" s="1647" customFormat="1" ht="31.5" hidden="1" x14ac:dyDescent="0.25">
      <c r="A1525" s="80">
        <v>13</v>
      </c>
      <c r="B1525" s="2033" t="s">
        <v>2798</v>
      </c>
      <c r="C1525" s="87" t="s">
        <v>6472</v>
      </c>
      <c r="D1525" s="1417" t="s">
        <v>3412</v>
      </c>
      <c r="E1525" s="36"/>
      <c r="F1525" s="35">
        <v>110000</v>
      </c>
      <c r="G1525" s="14" t="s">
        <v>5974</v>
      </c>
      <c r="H1525" s="36"/>
      <c r="I1525" s="37"/>
      <c r="J1525" s="37"/>
      <c r="K1525" s="80" t="s">
        <v>5969</v>
      </c>
      <c r="L1525" s="1890" t="s">
        <v>5332</v>
      </c>
      <c r="M1525" s="39">
        <v>110000</v>
      </c>
      <c r="N1525" s="1243"/>
      <c r="O1525" s="143"/>
    </row>
    <row r="1526" spans="1:17" s="1647" customFormat="1" ht="47.25" hidden="1" x14ac:dyDescent="0.25">
      <c r="A1526" s="80">
        <v>13</v>
      </c>
      <c r="B1526" s="2033" t="s">
        <v>2820</v>
      </c>
      <c r="C1526" s="81" t="s">
        <v>7173</v>
      </c>
      <c r="D1526" s="1417" t="s">
        <v>2821</v>
      </c>
      <c r="E1526" s="14"/>
      <c r="F1526" s="13">
        <v>110000</v>
      </c>
      <c r="G1526" s="14" t="s">
        <v>5974</v>
      </c>
      <c r="H1526" s="14"/>
      <c r="I1526" s="15"/>
      <c r="J1526" s="15"/>
      <c r="K1526" s="34" t="s">
        <v>5969</v>
      </c>
      <c r="L1526" s="1890" t="s">
        <v>5320</v>
      </c>
      <c r="M1526" s="76">
        <v>110000</v>
      </c>
      <c r="N1526" s="12"/>
      <c r="O1526" s="77"/>
      <c r="Q1526" s="1653"/>
    </row>
    <row r="1527" spans="1:17" s="1647" customFormat="1" hidden="1" x14ac:dyDescent="0.25">
      <c r="A1527" s="80">
        <v>13</v>
      </c>
      <c r="B1527" s="2033" t="s">
        <v>2420</v>
      </c>
      <c r="C1527" s="81" t="s">
        <v>6423</v>
      </c>
      <c r="D1527" s="1417" t="s">
        <v>4086</v>
      </c>
      <c r="E1527" s="36"/>
      <c r="F1527" s="13">
        <v>120000</v>
      </c>
      <c r="G1527" s="14" t="s">
        <v>5974</v>
      </c>
      <c r="H1527" s="14"/>
      <c r="I1527" s="15"/>
      <c r="J1527" s="15"/>
      <c r="K1527" s="34" t="s">
        <v>5969</v>
      </c>
      <c r="L1527" s="1890" t="s">
        <v>5041</v>
      </c>
      <c r="M1527" s="76">
        <v>400000</v>
      </c>
      <c r="N1527" s="12"/>
      <c r="O1527" s="77"/>
      <c r="Q1527" s="1664"/>
    </row>
    <row r="1528" spans="1:17" s="1647" customFormat="1" ht="47.25" hidden="1" x14ac:dyDescent="0.25">
      <c r="A1528" s="80">
        <v>13</v>
      </c>
      <c r="B1528" s="2033" t="s">
        <v>2440</v>
      </c>
      <c r="C1528" s="81" t="s">
        <v>7845</v>
      </c>
      <c r="D1528" s="1417" t="s">
        <v>3850</v>
      </c>
      <c r="E1528" s="14"/>
      <c r="F1528" s="13">
        <v>120000</v>
      </c>
      <c r="G1528" s="14" t="s">
        <v>5974</v>
      </c>
      <c r="H1528" s="14"/>
      <c r="I1528" s="15"/>
      <c r="J1528" s="15"/>
      <c r="K1528" s="34" t="s">
        <v>5969</v>
      </c>
      <c r="L1528" s="1890" t="s">
        <v>5320</v>
      </c>
      <c r="M1528" s="76">
        <v>120000</v>
      </c>
      <c r="N1528" s="12"/>
      <c r="O1528" s="77"/>
      <c r="Q1528" s="1664"/>
    </row>
    <row r="1529" spans="1:17" s="1647" customFormat="1" ht="31.5" hidden="1" x14ac:dyDescent="0.25">
      <c r="A1529" s="80">
        <v>13</v>
      </c>
      <c r="B1529" s="2033" t="s">
        <v>2522</v>
      </c>
      <c r="C1529" s="81" t="s">
        <v>7845</v>
      </c>
      <c r="D1529" s="1417" t="s">
        <v>3948</v>
      </c>
      <c r="E1529" s="14"/>
      <c r="F1529" s="13">
        <v>120000</v>
      </c>
      <c r="G1529" s="14" t="s">
        <v>5974</v>
      </c>
      <c r="H1529" s="14"/>
      <c r="I1529" s="15"/>
      <c r="J1529" s="15"/>
      <c r="K1529" s="34" t="s">
        <v>5969</v>
      </c>
      <c r="L1529" s="1890" t="s">
        <v>5319</v>
      </c>
      <c r="M1529" s="76">
        <v>120000</v>
      </c>
      <c r="N1529" s="12"/>
      <c r="O1529" s="77"/>
      <c r="Q1529" s="1664"/>
    </row>
    <row r="1530" spans="1:17" s="1647" customFormat="1" ht="31.5" hidden="1" x14ac:dyDescent="0.25">
      <c r="A1530" s="80">
        <v>13</v>
      </c>
      <c r="B1530" s="2033" t="s">
        <v>2630</v>
      </c>
      <c r="C1530" s="81" t="s">
        <v>7845</v>
      </c>
      <c r="D1530" s="1417" t="s">
        <v>3766</v>
      </c>
      <c r="E1530" s="14"/>
      <c r="F1530" s="13">
        <v>120000</v>
      </c>
      <c r="G1530" s="14" t="s">
        <v>5974</v>
      </c>
      <c r="H1530" s="14"/>
      <c r="I1530" s="15"/>
      <c r="J1530" s="15"/>
      <c r="K1530" s="34" t="s">
        <v>5969</v>
      </c>
      <c r="L1530" s="1890" t="s">
        <v>5317</v>
      </c>
      <c r="M1530" s="76">
        <v>120000</v>
      </c>
      <c r="N1530" s="12"/>
      <c r="O1530" s="77"/>
      <c r="Q1530" s="1664"/>
    </row>
    <row r="1531" spans="1:17" s="1647" customFormat="1" hidden="1" x14ac:dyDescent="0.25">
      <c r="A1531" s="80">
        <v>13</v>
      </c>
      <c r="B1531" s="2033" t="s">
        <v>2632</v>
      </c>
      <c r="C1531" s="81" t="s">
        <v>7845</v>
      </c>
      <c r="D1531" s="1417" t="s">
        <v>3761</v>
      </c>
      <c r="E1531" s="14"/>
      <c r="F1531" s="13">
        <v>120000</v>
      </c>
      <c r="G1531" s="14" t="s">
        <v>5974</v>
      </c>
      <c r="H1531" s="14"/>
      <c r="I1531" s="15"/>
      <c r="J1531" s="15"/>
      <c r="K1531" s="34" t="s">
        <v>5969</v>
      </c>
      <c r="L1531" s="1890" t="s">
        <v>5317</v>
      </c>
      <c r="M1531" s="76">
        <v>120000</v>
      </c>
      <c r="N1531" s="12"/>
      <c r="O1531" s="77"/>
      <c r="Q1531" s="1664"/>
    </row>
    <row r="1532" spans="1:17" s="1647" customFormat="1" ht="31.5" hidden="1" x14ac:dyDescent="0.25">
      <c r="A1532" s="80">
        <v>13</v>
      </c>
      <c r="B1532" s="2033" t="s">
        <v>2640</v>
      </c>
      <c r="C1532" s="81" t="s">
        <v>7845</v>
      </c>
      <c r="D1532" s="1417" t="s">
        <v>3767</v>
      </c>
      <c r="E1532" s="14"/>
      <c r="F1532" s="13">
        <v>120000</v>
      </c>
      <c r="G1532" s="14" t="s">
        <v>5974</v>
      </c>
      <c r="H1532" s="14"/>
      <c r="I1532" s="15"/>
      <c r="J1532" s="15"/>
      <c r="K1532" s="34" t="s">
        <v>5969</v>
      </c>
      <c r="L1532" s="1890" t="s">
        <v>5317</v>
      </c>
      <c r="M1532" s="76">
        <v>120000</v>
      </c>
      <c r="N1532" s="12"/>
      <c r="O1532" s="77"/>
    </row>
    <row r="1533" spans="1:17" s="1647" customFormat="1" ht="78.75" hidden="1" x14ac:dyDescent="0.25">
      <c r="A1533" s="80">
        <v>13</v>
      </c>
      <c r="B1533" s="2033" t="s">
        <v>2708</v>
      </c>
      <c r="C1533" s="87" t="s">
        <v>7047</v>
      </c>
      <c r="D1533" s="1417" t="s">
        <v>4191</v>
      </c>
      <c r="E1533" s="36"/>
      <c r="F1533" s="13">
        <v>120000</v>
      </c>
      <c r="G1533" s="14" t="s">
        <v>5974</v>
      </c>
      <c r="H1533" s="14"/>
      <c r="I1533" s="15"/>
      <c r="J1533" s="15"/>
      <c r="K1533" s="34" t="s">
        <v>5969</v>
      </c>
      <c r="L1533" s="1890" t="s">
        <v>5294</v>
      </c>
      <c r="M1533" s="76">
        <v>40000</v>
      </c>
      <c r="N1533" s="12"/>
      <c r="O1533" s="77"/>
    </row>
    <row r="1534" spans="1:17" s="1647" customFormat="1" ht="47.25" hidden="1" x14ac:dyDescent="0.25">
      <c r="A1534" s="80">
        <v>13</v>
      </c>
      <c r="B1534" s="2033" t="s">
        <v>2706</v>
      </c>
      <c r="C1534" s="87" t="s">
        <v>7047</v>
      </c>
      <c r="D1534" s="1417" t="s">
        <v>4166</v>
      </c>
      <c r="E1534" s="36"/>
      <c r="F1534" s="13">
        <v>120000</v>
      </c>
      <c r="G1534" s="14" t="s">
        <v>5974</v>
      </c>
      <c r="H1534" s="14"/>
      <c r="I1534" s="15"/>
      <c r="J1534" s="15"/>
      <c r="K1534" s="34" t="s">
        <v>5969</v>
      </c>
      <c r="L1534" s="1890" t="s">
        <v>5294</v>
      </c>
      <c r="M1534" s="76">
        <v>40000</v>
      </c>
      <c r="N1534" s="12"/>
      <c r="O1534" s="77"/>
      <c r="P1534" s="1700"/>
    </row>
    <row r="1535" spans="1:17" s="1647" customFormat="1" ht="63" hidden="1" x14ac:dyDescent="0.25">
      <c r="A1535" s="80">
        <v>13</v>
      </c>
      <c r="B1535" s="2033" t="s">
        <v>2707</v>
      </c>
      <c r="C1535" s="87" t="s">
        <v>7047</v>
      </c>
      <c r="D1535" s="1417" t="s">
        <v>4165</v>
      </c>
      <c r="E1535" s="36"/>
      <c r="F1535" s="13">
        <v>135000</v>
      </c>
      <c r="G1535" s="14" t="s">
        <v>5974</v>
      </c>
      <c r="H1535" s="14"/>
      <c r="I1535" s="15"/>
      <c r="J1535" s="15"/>
      <c r="K1535" s="34" t="s">
        <v>5969</v>
      </c>
      <c r="L1535" s="1890" t="s">
        <v>5294</v>
      </c>
      <c r="M1535" s="76">
        <v>40000</v>
      </c>
      <c r="N1535" s="12"/>
      <c r="O1535" s="77"/>
      <c r="P1535" s="1700"/>
    </row>
    <row r="1536" spans="1:17" s="1647" customFormat="1" ht="94.5" hidden="1" x14ac:dyDescent="0.25">
      <c r="A1536" s="80">
        <v>13</v>
      </c>
      <c r="B1536" s="2033" t="s">
        <v>2709</v>
      </c>
      <c r="C1536" s="87" t="s">
        <v>7047</v>
      </c>
      <c r="D1536" s="1417" t="s">
        <v>4190</v>
      </c>
      <c r="E1536" s="36"/>
      <c r="F1536" s="13">
        <v>135000</v>
      </c>
      <c r="G1536" s="14" t="s">
        <v>5974</v>
      </c>
      <c r="H1536" s="14"/>
      <c r="I1536" s="15"/>
      <c r="J1536" s="15"/>
      <c r="K1536" s="34" t="s">
        <v>5969</v>
      </c>
      <c r="L1536" s="1890" t="s">
        <v>5294</v>
      </c>
      <c r="M1536" s="76">
        <v>45000</v>
      </c>
      <c r="N1536" s="12"/>
      <c r="O1536" s="77"/>
      <c r="Q1536" s="1672"/>
    </row>
    <row r="1537" spans="1:18" s="1647" customFormat="1" ht="31.5" hidden="1" x14ac:dyDescent="0.25">
      <c r="A1537" s="80">
        <v>13</v>
      </c>
      <c r="B1537" s="2033" t="s">
        <v>2296</v>
      </c>
      <c r="C1537" s="81" t="s">
        <v>7133</v>
      </c>
      <c r="D1537" s="1417" t="s">
        <v>4331</v>
      </c>
      <c r="E1537" s="14"/>
      <c r="F1537" s="13">
        <v>150000</v>
      </c>
      <c r="G1537" s="14" t="s">
        <v>5974</v>
      </c>
      <c r="H1537" s="14"/>
      <c r="I1537" s="15"/>
      <c r="J1537" s="15"/>
      <c r="K1537" s="34" t="s">
        <v>5969</v>
      </c>
      <c r="L1537" s="1856" t="s">
        <v>5296</v>
      </c>
      <c r="M1537" s="76">
        <v>150000</v>
      </c>
      <c r="N1537" s="12"/>
      <c r="O1537" s="77"/>
      <c r="P1537" s="1672"/>
    </row>
    <row r="1538" spans="1:18" s="1647" customFormat="1" ht="47.25" hidden="1" x14ac:dyDescent="0.25">
      <c r="A1538" s="80">
        <v>13</v>
      </c>
      <c r="B1538" s="2033" t="s">
        <v>2376</v>
      </c>
      <c r="C1538" s="81" t="s">
        <v>7266</v>
      </c>
      <c r="D1538" s="1417" t="s">
        <v>4375</v>
      </c>
      <c r="E1538" s="14"/>
      <c r="F1538" s="13">
        <v>150000</v>
      </c>
      <c r="G1538" s="14" t="s">
        <v>5974</v>
      </c>
      <c r="H1538" s="14"/>
      <c r="I1538" s="15"/>
      <c r="J1538" s="15"/>
      <c r="K1538" s="34" t="s">
        <v>5969</v>
      </c>
      <c r="L1538" s="1856" t="s">
        <v>5307</v>
      </c>
      <c r="M1538" s="76">
        <v>150000</v>
      </c>
      <c r="N1538" s="12"/>
      <c r="O1538" s="77"/>
      <c r="P1538" s="1672"/>
    </row>
    <row r="1539" spans="1:18" s="1647" customFormat="1" ht="47.25" hidden="1" x14ac:dyDescent="0.25">
      <c r="A1539" s="80">
        <v>13</v>
      </c>
      <c r="B1539" s="2033" t="s">
        <v>2494</v>
      </c>
      <c r="C1539" s="87" t="s">
        <v>7845</v>
      </c>
      <c r="D1539" s="1417" t="s">
        <v>3399</v>
      </c>
      <c r="E1539" s="36"/>
      <c r="F1539" s="35">
        <v>150000</v>
      </c>
      <c r="G1539" s="14" t="s">
        <v>5974</v>
      </c>
      <c r="H1539" s="36"/>
      <c r="I1539" s="37"/>
      <c r="J1539" s="37"/>
      <c r="K1539" s="80" t="s">
        <v>5969</v>
      </c>
      <c r="L1539" s="1890" t="s">
        <v>5328</v>
      </c>
      <c r="M1539" s="39">
        <v>150000</v>
      </c>
      <c r="N1539" s="1243"/>
      <c r="O1539" s="143"/>
    </row>
    <row r="1540" spans="1:18" s="1647" customFormat="1" ht="47.25" hidden="1" x14ac:dyDescent="0.25">
      <c r="A1540" s="80">
        <v>13</v>
      </c>
      <c r="B1540" s="2033" t="s">
        <v>2496</v>
      </c>
      <c r="C1540" s="87" t="s">
        <v>7845</v>
      </c>
      <c r="D1540" s="1417" t="s">
        <v>3400</v>
      </c>
      <c r="E1540" s="36"/>
      <c r="F1540" s="35">
        <v>150000</v>
      </c>
      <c r="G1540" s="14" t="s">
        <v>5974</v>
      </c>
      <c r="H1540" s="36"/>
      <c r="I1540" s="37"/>
      <c r="J1540" s="37"/>
      <c r="K1540" s="80" t="s">
        <v>5969</v>
      </c>
      <c r="L1540" s="1890" t="s">
        <v>5328</v>
      </c>
      <c r="M1540" s="39">
        <v>150000</v>
      </c>
      <c r="N1540" s="1243"/>
      <c r="O1540" s="143"/>
    </row>
    <row r="1541" spans="1:18" s="1647" customFormat="1" ht="63" hidden="1" x14ac:dyDescent="0.25">
      <c r="A1541" s="80">
        <v>13</v>
      </c>
      <c r="B1541" s="2033" t="s">
        <v>2549</v>
      </c>
      <c r="C1541" s="87" t="s">
        <v>7845</v>
      </c>
      <c r="D1541" s="1417" t="s">
        <v>4066</v>
      </c>
      <c r="E1541" s="36"/>
      <c r="F1541" s="35">
        <v>150000</v>
      </c>
      <c r="G1541" s="14" t="s">
        <v>5974</v>
      </c>
      <c r="H1541" s="36"/>
      <c r="I1541" s="37"/>
      <c r="J1541" s="37"/>
      <c r="K1541" s="80" t="s">
        <v>5969</v>
      </c>
      <c r="L1541" s="1890" t="s">
        <v>5318</v>
      </c>
      <c r="M1541" s="39">
        <v>150000</v>
      </c>
      <c r="N1541" s="1243"/>
      <c r="O1541" s="143"/>
    </row>
    <row r="1542" spans="1:18" s="1647" customFormat="1" ht="63" hidden="1" x14ac:dyDescent="0.25">
      <c r="A1542" s="80">
        <v>13</v>
      </c>
      <c r="B1542" s="2033" t="s">
        <v>2550</v>
      </c>
      <c r="C1542" s="87" t="s">
        <v>7845</v>
      </c>
      <c r="D1542" s="1417" t="s">
        <v>4067</v>
      </c>
      <c r="E1542" s="36"/>
      <c r="F1542" s="35">
        <v>150000</v>
      </c>
      <c r="G1542" s="14" t="s">
        <v>5974</v>
      </c>
      <c r="H1542" s="36"/>
      <c r="I1542" s="37"/>
      <c r="J1542" s="37"/>
      <c r="K1542" s="80" t="s">
        <v>5969</v>
      </c>
      <c r="L1542" s="1890" t="s">
        <v>5318</v>
      </c>
      <c r="M1542" s="39">
        <v>150000</v>
      </c>
      <c r="N1542" s="1243"/>
      <c r="O1542" s="143"/>
    </row>
    <row r="1543" spans="1:18" s="1647" customFormat="1" ht="63" hidden="1" x14ac:dyDescent="0.25">
      <c r="A1543" s="80">
        <v>13</v>
      </c>
      <c r="B1543" s="2033" t="s">
        <v>2552</v>
      </c>
      <c r="C1543" s="87" t="s">
        <v>7845</v>
      </c>
      <c r="D1543" s="1417" t="s">
        <v>4069</v>
      </c>
      <c r="E1543" s="36"/>
      <c r="F1543" s="35">
        <v>150000</v>
      </c>
      <c r="G1543" s="14" t="s">
        <v>5974</v>
      </c>
      <c r="H1543" s="36"/>
      <c r="I1543" s="37"/>
      <c r="J1543" s="37"/>
      <c r="K1543" s="80" t="s">
        <v>5969</v>
      </c>
      <c r="L1543" s="1890" t="s">
        <v>5318</v>
      </c>
      <c r="M1543" s="39">
        <v>150000</v>
      </c>
      <c r="N1543" s="1243"/>
      <c r="O1543" s="143"/>
      <c r="Q1543" s="1930"/>
    </row>
    <row r="1544" spans="1:18" s="1647" customFormat="1" ht="63" hidden="1" x14ac:dyDescent="0.25">
      <c r="A1544" s="80">
        <v>13</v>
      </c>
      <c r="B1544" s="2033" t="s">
        <v>2551</v>
      </c>
      <c r="C1544" s="87" t="s">
        <v>7845</v>
      </c>
      <c r="D1544" s="1417" t="s">
        <v>4068</v>
      </c>
      <c r="E1544" s="36"/>
      <c r="F1544" s="35">
        <v>150000</v>
      </c>
      <c r="G1544" s="14" t="s">
        <v>5974</v>
      </c>
      <c r="H1544" s="36"/>
      <c r="I1544" s="37"/>
      <c r="J1544" s="37"/>
      <c r="K1544" s="80" t="s">
        <v>5969</v>
      </c>
      <c r="L1544" s="1890" t="s">
        <v>5318</v>
      </c>
      <c r="M1544" s="39">
        <v>150000</v>
      </c>
      <c r="N1544" s="1243"/>
      <c r="O1544" s="143"/>
    </row>
    <row r="1545" spans="1:18" s="1647" customFormat="1" ht="47.25" hidden="1" x14ac:dyDescent="0.25">
      <c r="A1545" s="80">
        <v>13</v>
      </c>
      <c r="B1545" s="2033" t="s">
        <v>2626</v>
      </c>
      <c r="C1545" s="81" t="s">
        <v>7845</v>
      </c>
      <c r="D1545" s="1417" t="s">
        <v>3870</v>
      </c>
      <c r="E1545" s="14"/>
      <c r="F1545" s="13">
        <v>150000</v>
      </c>
      <c r="G1545" s="14" t="s">
        <v>5974</v>
      </c>
      <c r="H1545" s="14"/>
      <c r="I1545" s="15"/>
      <c r="J1545" s="15"/>
      <c r="K1545" s="34" t="s">
        <v>5969</v>
      </c>
      <c r="L1545" s="1925" t="s">
        <v>5318</v>
      </c>
      <c r="M1545" s="76">
        <v>150000</v>
      </c>
      <c r="N1545" s="12"/>
      <c r="O1545" s="77"/>
    </row>
    <row r="1546" spans="1:18" s="1647" customFormat="1" ht="31.5" hidden="1" x14ac:dyDescent="0.25">
      <c r="A1546" s="80">
        <v>13</v>
      </c>
      <c r="B1546" s="2033" t="s">
        <v>2668</v>
      </c>
      <c r="C1546" s="81" t="s">
        <v>7271</v>
      </c>
      <c r="D1546" s="1417" t="s">
        <v>4364</v>
      </c>
      <c r="E1546" s="14"/>
      <c r="F1546" s="13">
        <v>150000</v>
      </c>
      <c r="G1546" s="14" t="s">
        <v>5974</v>
      </c>
      <c r="H1546" s="14"/>
      <c r="I1546" s="15"/>
      <c r="J1546" s="15"/>
      <c r="K1546" s="34" t="s">
        <v>5969</v>
      </c>
      <c r="L1546" s="1856" t="s">
        <v>5307</v>
      </c>
      <c r="M1546" s="76">
        <v>150000</v>
      </c>
      <c r="N1546" s="12"/>
      <c r="O1546" s="77"/>
    </row>
    <row r="1547" spans="1:18" s="1672" customFormat="1" ht="47.25" hidden="1" x14ac:dyDescent="0.25">
      <c r="A1547" s="80">
        <v>13</v>
      </c>
      <c r="B1547" s="2033" t="s">
        <v>2808</v>
      </c>
      <c r="C1547" s="87" t="s">
        <v>7173</v>
      </c>
      <c r="D1547" s="1417" t="s">
        <v>4055</v>
      </c>
      <c r="E1547" s="36"/>
      <c r="F1547" s="35">
        <v>150000</v>
      </c>
      <c r="G1547" s="14" t="s">
        <v>5974</v>
      </c>
      <c r="H1547" s="36"/>
      <c r="I1547" s="37"/>
      <c r="J1547" s="37"/>
      <c r="K1547" s="80" t="s">
        <v>5969</v>
      </c>
      <c r="L1547" s="1890" t="s">
        <v>5320</v>
      </c>
      <c r="M1547" s="39">
        <v>150000</v>
      </c>
      <c r="N1547" s="1243"/>
      <c r="O1547" s="143"/>
      <c r="P1547" s="1647"/>
      <c r="Q1547" s="1647"/>
      <c r="R1547" s="1647"/>
    </row>
    <row r="1548" spans="1:18" s="1672" customFormat="1" ht="63" hidden="1" x14ac:dyDescent="0.25">
      <c r="A1548" s="80">
        <v>13</v>
      </c>
      <c r="B1548" s="2033" t="s">
        <v>2861</v>
      </c>
      <c r="C1548" s="87" t="s">
        <v>7173</v>
      </c>
      <c r="D1548" s="1417" t="s">
        <v>4059</v>
      </c>
      <c r="E1548" s="36"/>
      <c r="F1548" s="35">
        <v>150000</v>
      </c>
      <c r="G1548" s="14" t="s">
        <v>5974</v>
      </c>
      <c r="H1548" s="36"/>
      <c r="I1548" s="37"/>
      <c r="J1548" s="37"/>
      <c r="K1548" s="80" t="s">
        <v>5969</v>
      </c>
      <c r="L1548" s="1890" t="s">
        <v>5320</v>
      </c>
      <c r="M1548" s="39">
        <v>150000</v>
      </c>
      <c r="N1548" s="1243"/>
      <c r="O1548" s="143"/>
      <c r="P1548" s="1647"/>
      <c r="Q1548" s="1647"/>
      <c r="R1548" s="1647"/>
    </row>
    <row r="1549" spans="1:18" s="1647" customFormat="1" ht="47.25" hidden="1" x14ac:dyDescent="0.25">
      <c r="A1549" s="80">
        <v>13</v>
      </c>
      <c r="B1549" s="2033" t="s">
        <v>2292</v>
      </c>
      <c r="C1549" s="81" t="s">
        <v>7133</v>
      </c>
      <c r="D1549" s="1417" t="s">
        <v>4244</v>
      </c>
      <c r="E1549" s="14"/>
      <c r="F1549" s="13">
        <v>160000</v>
      </c>
      <c r="G1549" s="14" t="s">
        <v>5974</v>
      </c>
      <c r="H1549" s="14"/>
      <c r="I1549" s="15"/>
      <c r="J1549" s="15"/>
      <c r="K1549" s="34" t="s">
        <v>5969</v>
      </c>
      <c r="L1549" s="1890" t="s">
        <v>5300</v>
      </c>
      <c r="M1549" s="76">
        <v>160000</v>
      </c>
      <c r="N1549" s="12"/>
      <c r="O1549" s="77"/>
    </row>
    <row r="1550" spans="1:18" s="1647" customFormat="1" ht="31.5" hidden="1" x14ac:dyDescent="0.25">
      <c r="A1550" s="175">
        <v>13</v>
      </c>
      <c r="B1550" s="2033" t="s">
        <v>2298</v>
      </c>
      <c r="C1550" s="81" t="s">
        <v>7133</v>
      </c>
      <c r="D1550" s="1417" t="s">
        <v>4226</v>
      </c>
      <c r="E1550" s="14"/>
      <c r="F1550" s="13">
        <v>160000</v>
      </c>
      <c r="G1550" s="14" t="s">
        <v>5974</v>
      </c>
      <c r="H1550" s="14"/>
      <c r="I1550" s="15"/>
      <c r="J1550" s="15"/>
      <c r="K1550" s="34" t="s">
        <v>5969</v>
      </c>
      <c r="L1550" s="1856" t="s">
        <v>5299</v>
      </c>
      <c r="M1550" s="76">
        <v>160000</v>
      </c>
      <c r="N1550" s="12"/>
      <c r="O1550" s="77"/>
    </row>
    <row r="1551" spans="1:18" s="1647" customFormat="1" ht="31.5" hidden="1" x14ac:dyDescent="0.2">
      <c r="A1551" s="80">
        <v>13</v>
      </c>
      <c r="B1551" s="1980" t="s">
        <v>2280</v>
      </c>
      <c r="C1551" s="81" t="s">
        <v>7236</v>
      </c>
      <c r="D1551" s="1417" t="s">
        <v>4329</v>
      </c>
      <c r="E1551" s="14"/>
      <c r="F1551" s="13">
        <v>165000</v>
      </c>
      <c r="G1551" s="14" t="s">
        <v>5974</v>
      </c>
      <c r="H1551" s="14"/>
      <c r="I1551" s="15"/>
      <c r="J1551" s="15"/>
      <c r="K1551" s="37" t="s">
        <v>5969</v>
      </c>
      <c r="L1551" s="1856" t="s">
        <v>5296</v>
      </c>
      <c r="M1551" s="76">
        <v>165000</v>
      </c>
      <c r="N1551" s="12"/>
      <c r="O1551" s="77"/>
    </row>
    <row r="1552" spans="1:18" s="1647" customFormat="1" ht="47.25" hidden="1" x14ac:dyDescent="0.25">
      <c r="A1552" s="80">
        <v>13</v>
      </c>
      <c r="B1552" s="2033" t="s">
        <v>2320</v>
      </c>
      <c r="C1552" s="87" t="s">
        <v>6409</v>
      </c>
      <c r="D1552" s="1417" t="s">
        <v>3388</v>
      </c>
      <c r="E1552" s="36"/>
      <c r="F1552" s="35">
        <v>170000</v>
      </c>
      <c r="G1552" s="36" t="s">
        <v>5226</v>
      </c>
      <c r="H1552" s="36" t="s">
        <v>4934</v>
      </c>
      <c r="I1552" s="15" t="s">
        <v>5038</v>
      </c>
      <c r="J1552" s="80" t="s">
        <v>3111</v>
      </c>
      <c r="K1552" s="37" t="s">
        <v>5969</v>
      </c>
      <c r="L1552" s="1890" t="s">
        <v>5041</v>
      </c>
      <c r="M1552" s="39">
        <v>170000</v>
      </c>
      <c r="N1552" s="1243"/>
      <c r="O1552" s="143"/>
    </row>
    <row r="1553" spans="1:18" s="1647" customFormat="1" ht="47.25" hidden="1" x14ac:dyDescent="0.25">
      <c r="A1553" s="80">
        <v>13</v>
      </c>
      <c r="B1553" s="2033" t="s">
        <v>2441</v>
      </c>
      <c r="C1553" s="81" t="s">
        <v>7845</v>
      </c>
      <c r="D1553" s="1417" t="s">
        <v>2442</v>
      </c>
      <c r="E1553" s="14"/>
      <c r="F1553" s="13">
        <v>180000</v>
      </c>
      <c r="G1553" s="14" t="s">
        <v>5974</v>
      </c>
      <c r="H1553" s="14"/>
      <c r="I1553" s="15"/>
      <c r="J1553" s="15"/>
      <c r="K1553" s="34" t="s">
        <v>5969</v>
      </c>
      <c r="L1553" s="1925" t="s">
        <v>5319</v>
      </c>
      <c r="M1553" s="76">
        <v>180000</v>
      </c>
      <c r="N1553" s="12"/>
      <c r="O1553" s="77"/>
    </row>
    <row r="1554" spans="1:18" s="1647" customFormat="1" ht="31.5" hidden="1" x14ac:dyDescent="0.25">
      <c r="A1554" s="80">
        <v>13</v>
      </c>
      <c r="B1554" s="2033" t="s">
        <v>2505</v>
      </c>
      <c r="C1554" s="81" t="s">
        <v>7845</v>
      </c>
      <c r="D1554" s="1417" t="s">
        <v>3988</v>
      </c>
      <c r="E1554" s="14"/>
      <c r="F1554" s="13">
        <v>180000</v>
      </c>
      <c r="G1554" s="14" t="s">
        <v>5974</v>
      </c>
      <c r="H1554" s="14"/>
      <c r="I1554" s="15"/>
      <c r="J1554" s="15"/>
      <c r="K1554" s="34" t="s">
        <v>5969</v>
      </c>
      <c r="L1554" s="1890" t="s">
        <v>5320</v>
      </c>
      <c r="M1554" s="76">
        <v>180000</v>
      </c>
      <c r="N1554" s="12"/>
      <c r="O1554" s="77"/>
    </row>
    <row r="1555" spans="1:18" s="1647" customFormat="1" hidden="1" x14ac:dyDescent="0.25">
      <c r="A1555" s="80">
        <v>13</v>
      </c>
      <c r="B1555" s="2033" t="s">
        <v>2744</v>
      </c>
      <c r="C1555" s="81" t="s">
        <v>7151</v>
      </c>
      <c r="D1555" s="1417" t="s">
        <v>4077</v>
      </c>
      <c r="E1555" s="14"/>
      <c r="F1555" s="13">
        <v>180000</v>
      </c>
      <c r="G1555" s="14" t="s">
        <v>5974</v>
      </c>
      <c r="H1555" s="14"/>
      <c r="I1555" s="15"/>
      <c r="J1555" s="15"/>
      <c r="K1555" s="34" t="s">
        <v>5969</v>
      </c>
      <c r="L1555" s="1890" t="s">
        <v>5041</v>
      </c>
      <c r="M1555" s="76">
        <v>180000</v>
      </c>
      <c r="N1555" s="12"/>
      <c r="O1555" s="77"/>
    </row>
    <row r="1556" spans="1:18" s="1647" customFormat="1" ht="31.5" hidden="1" x14ac:dyDescent="0.25">
      <c r="A1556" s="80">
        <v>13</v>
      </c>
      <c r="B1556" s="2033" t="s">
        <v>2322</v>
      </c>
      <c r="C1556" s="81" t="s">
        <v>6409</v>
      </c>
      <c r="D1556" s="1417" t="s">
        <v>3382</v>
      </c>
      <c r="E1556" s="14"/>
      <c r="F1556" s="13">
        <v>190000</v>
      </c>
      <c r="G1556" s="14" t="s">
        <v>5974</v>
      </c>
      <c r="H1556" s="14"/>
      <c r="I1556" s="15"/>
      <c r="J1556" s="15"/>
      <c r="K1556" s="34" t="s">
        <v>5969</v>
      </c>
      <c r="L1556" s="1890" t="s">
        <v>5041</v>
      </c>
      <c r="M1556" s="76">
        <v>190000</v>
      </c>
      <c r="N1556" s="12"/>
      <c r="O1556" s="77"/>
    </row>
    <row r="1557" spans="1:18" s="1647" customFormat="1" ht="47.25" hidden="1" x14ac:dyDescent="0.25">
      <c r="A1557" s="80">
        <v>13</v>
      </c>
      <c r="B1557" s="2033" t="s">
        <v>2452</v>
      </c>
      <c r="C1557" s="81" t="s">
        <v>7845</v>
      </c>
      <c r="D1557" s="1417" t="s">
        <v>3946</v>
      </c>
      <c r="E1557" s="14"/>
      <c r="F1557" s="13">
        <v>190000</v>
      </c>
      <c r="G1557" s="14" t="s">
        <v>5974</v>
      </c>
      <c r="H1557" s="14"/>
      <c r="I1557" s="15"/>
      <c r="J1557" s="15"/>
      <c r="K1557" s="34" t="s">
        <v>5969</v>
      </c>
      <c r="L1557" s="1925" t="s">
        <v>5319</v>
      </c>
      <c r="M1557" s="76">
        <v>190000</v>
      </c>
      <c r="N1557" s="12"/>
      <c r="O1557" s="77"/>
    </row>
    <row r="1558" spans="1:18" s="1647" customFormat="1" ht="47.25" hidden="1" x14ac:dyDescent="0.25">
      <c r="A1558" s="80">
        <v>13</v>
      </c>
      <c r="B1558" s="2033" t="s">
        <v>2743</v>
      </c>
      <c r="C1558" s="81" t="s">
        <v>7151</v>
      </c>
      <c r="D1558" s="1417" t="s">
        <v>3926</v>
      </c>
      <c r="E1558" s="14"/>
      <c r="F1558" s="13">
        <v>190000</v>
      </c>
      <c r="G1558" s="14" t="s">
        <v>5974</v>
      </c>
      <c r="H1558" s="14"/>
      <c r="I1558" s="15"/>
      <c r="J1558" s="15"/>
      <c r="K1558" s="34" t="s">
        <v>5969</v>
      </c>
      <c r="L1558" s="1890" t="s">
        <v>5318</v>
      </c>
      <c r="M1558" s="76">
        <v>190000</v>
      </c>
      <c r="N1558" s="12"/>
      <c r="O1558" s="77"/>
    </row>
    <row r="1559" spans="1:18" s="1647" customFormat="1" ht="63" hidden="1" x14ac:dyDescent="0.25">
      <c r="A1559" s="1243">
        <v>13</v>
      </c>
      <c r="B1559" s="2033" t="s">
        <v>2749</v>
      </c>
      <c r="C1559" s="81" t="s">
        <v>7151</v>
      </c>
      <c r="D1559" s="1417" t="s">
        <v>3925</v>
      </c>
      <c r="E1559" s="14"/>
      <c r="F1559" s="13">
        <v>190000</v>
      </c>
      <c r="G1559" s="14" t="s">
        <v>5974</v>
      </c>
      <c r="H1559" s="14"/>
      <c r="I1559" s="15"/>
      <c r="J1559" s="15"/>
      <c r="K1559" s="34" t="s">
        <v>5969</v>
      </c>
      <c r="L1559" s="1890" t="s">
        <v>5318</v>
      </c>
      <c r="M1559" s="76">
        <v>190000</v>
      </c>
      <c r="N1559" s="12"/>
      <c r="O1559" s="77"/>
      <c r="P1559" s="1936"/>
      <c r="Q1559" s="1936"/>
      <c r="R1559" s="1936"/>
    </row>
    <row r="1560" spans="1:18" s="1647" customFormat="1" ht="63" hidden="1" x14ac:dyDescent="0.25">
      <c r="A1560" s="80">
        <v>13</v>
      </c>
      <c r="B1560" s="2033" t="s">
        <v>2750</v>
      </c>
      <c r="C1560" s="81" t="s">
        <v>7151</v>
      </c>
      <c r="D1560" s="1417" t="s">
        <v>3922</v>
      </c>
      <c r="E1560" s="14"/>
      <c r="F1560" s="13">
        <v>190000</v>
      </c>
      <c r="G1560" s="14" t="s">
        <v>5974</v>
      </c>
      <c r="H1560" s="14"/>
      <c r="I1560" s="15"/>
      <c r="J1560" s="15"/>
      <c r="K1560" s="34" t="s">
        <v>5969</v>
      </c>
      <c r="L1560" s="1925" t="s">
        <v>5318</v>
      </c>
      <c r="M1560" s="76">
        <v>190000</v>
      </c>
      <c r="N1560" s="12"/>
      <c r="O1560" s="77"/>
    </row>
    <row r="1561" spans="1:18" s="1647" customFormat="1" ht="63" hidden="1" x14ac:dyDescent="0.25">
      <c r="A1561" s="80">
        <v>13</v>
      </c>
      <c r="B1561" s="2033" t="s">
        <v>2751</v>
      </c>
      <c r="C1561" s="81" t="s">
        <v>7151</v>
      </c>
      <c r="D1561" s="1417" t="s">
        <v>3923</v>
      </c>
      <c r="E1561" s="14"/>
      <c r="F1561" s="13">
        <v>190000</v>
      </c>
      <c r="G1561" s="14" t="s">
        <v>5974</v>
      </c>
      <c r="H1561" s="14"/>
      <c r="I1561" s="15"/>
      <c r="J1561" s="15"/>
      <c r="K1561" s="34" t="s">
        <v>5969</v>
      </c>
      <c r="L1561" s="1925" t="s">
        <v>5318</v>
      </c>
      <c r="M1561" s="76">
        <v>190000</v>
      </c>
      <c r="N1561" s="12"/>
      <c r="O1561" s="77"/>
    </row>
    <row r="1562" spans="1:18" s="1647" customFormat="1" ht="47.25" hidden="1" x14ac:dyDescent="0.25">
      <c r="A1562" s="80">
        <v>13</v>
      </c>
      <c r="B1562" s="2033" t="s">
        <v>2752</v>
      </c>
      <c r="C1562" s="81" t="s">
        <v>7151</v>
      </c>
      <c r="D1562" s="1417" t="s">
        <v>3924</v>
      </c>
      <c r="E1562" s="14"/>
      <c r="F1562" s="13">
        <v>190000</v>
      </c>
      <c r="G1562" s="14" t="s">
        <v>5974</v>
      </c>
      <c r="H1562" s="14"/>
      <c r="I1562" s="15"/>
      <c r="J1562" s="15"/>
      <c r="K1562" s="34" t="s">
        <v>5969</v>
      </c>
      <c r="L1562" s="1890" t="s">
        <v>5318</v>
      </c>
      <c r="M1562" s="76">
        <v>190000</v>
      </c>
      <c r="N1562" s="12"/>
      <c r="O1562" s="77"/>
    </row>
    <row r="1563" spans="1:18" s="1647" customFormat="1" ht="63" hidden="1" x14ac:dyDescent="0.2">
      <c r="A1563" s="80">
        <v>13</v>
      </c>
      <c r="B1563" s="1980" t="s">
        <v>2284</v>
      </c>
      <c r="C1563" s="81" t="s">
        <v>7133</v>
      </c>
      <c r="D1563" s="1417" t="s">
        <v>4330</v>
      </c>
      <c r="E1563" s="14"/>
      <c r="F1563" s="13">
        <v>199000</v>
      </c>
      <c r="G1563" s="14" t="s">
        <v>5974</v>
      </c>
      <c r="H1563" s="14"/>
      <c r="I1563" s="15"/>
      <c r="J1563" s="15"/>
      <c r="K1563" s="34" t="s">
        <v>5969</v>
      </c>
      <c r="L1563" s="1856" t="s">
        <v>5296</v>
      </c>
      <c r="M1563" s="76">
        <v>199000</v>
      </c>
      <c r="N1563" s="12"/>
      <c r="O1563" s="77"/>
    </row>
    <row r="1564" spans="1:18" s="1647" customFormat="1" ht="47.25" hidden="1" x14ac:dyDescent="0.2">
      <c r="A1564" s="80">
        <v>13</v>
      </c>
      <c r="B1564" s="1934" t="s">
        <v>2437</v>
      </c>
      <c r="C1564" s="87" t="s">
        <v>7845</v>
      </c>
      <c r="D1564" s="1417" t="s">
        <v>4071</v>
      </c>
      <c r="E1564" s="36"/>
      <c r="F1564" s="35">
        <v>199000</v>
      </c>
      <c r="G1564" s="14" t="s">
        <v>5974</v>
      </c>
      <c r="H1564" s="36"/>
      <c r="I1564" s="37"/>
      <c r="J1564" s="37"/>
      <c r="K1564" s="80" t="s">
        <v>5969</v>
      </c>
      <c r="L1564" s="1890" t="s">
        <v>5319</v>
      </c>
      <c r="M1564" s="39">
        <v>199000</v>
      </c>
      <c r="N1564" s="1243"/>
      <c r="O1564" s="143"/>
    </row>
    <row r="1565" spans="1:18" s="1647" customFormat="1" ht="47.25" hidden="1" x14ac:dyDescent="0.25">
      <c r="A1565" s="80">
        <v>13</v>
      </c>
      <c r="B1565" s="2033" t="s">
        <v>2605</v>
      </c>
      <c r="C1565" s="81" t="s">
        <v>7845</v>
      </c>
      <c r="D1565" s="1417" t="s">
        <v>3522</v>
      </c>
      <c r="E1565" s="14"/>
      <c r="F1565" s="13">
        <v>199000</v>
      </c>
      <c r="G1565" s="14" t="s">
        <v>5974</v>
      </c>
      <c r="H1565" s="14"/>
      <c r="I1565" s="15"/>
      <c r="J1565" s="15"/>
      <c r="K1565" s="34" t="s">
        <v>5969</v>
      </c>
      <c r="L1565" s="1856" t="s">
        <v>5316</v>
      </c>
      <c r="M1565" s="76">
        <v>199000</v>
      </c>
      <c r="N1565" s="12"/>
      <c r="O1565" s="77"/>
      <c r="P1565" s="1769"/>
    </row>
    <row r="1566" spans="1:18" s="1647" customFormat="1" ht="31.5" hidden="1" x14ac:dyDescent="0.25">
      <c r="A1566" s="80">
        <v>13</v>
      </c>
      <c r="B1566" s="2033" t="s">
        <v>2664</v>
      </c>
      <c r="C1566" s="81" t="s">
        <v>7271</v>
      </c>
      <c r="D1566" s="1417" t="s">
        <v>4368</v>
      </c>
      <c r="E1566" s="14"/>
      <c r="F1566" s="13">
        <v>199000</v>
      </c>
      <c r="G1566" s="14" t="s">
        <v>5974</v>
      </c>
      <c r="H1566" s="14"/>
      <c r="I1566" s="15"/>
      <c r="J1566" s="15"/>
      <c r="K1566" s="34" t="s">
        <v>5969</v>
      </c>
      <c r="L1566" s="1856" t="s">
        <v>5307</v>
      </c>
      <c r="M1566" s="76">
        <v>199000</v>
      </c>
      <c r="N1566" s="12"/>
      <c r="O1566" s="77"/>
    </row>
    <row r="1567" spans="1:18" s="1647" customFormat="1" ht="31.5" hidden="1" x14ac:dyDescent="0.25">
      <c r="A1567" s="80">
        <v>13</v>
      </c>
      <c r="B1567" s="2033" t="s">
        <v>2665</v>
      </c>
      <c r="C1567" s="81" t="s">
        <v>7271</v>
      </c>
      <c r="D1567" s="1417" t="s">
        <v>4367</v>
      </c>
      <c r="E1567" s="14"/>
      <c r="F1567" s="13">
        <v>199000</v>
      </c>
      <c r="G1567" s="14" t="s">
        <v>5974</v>
      </c>
      <c r="H1567" s="14"/>
      <c r="I1567" s="15"/>
      <c r="J1567" s="15"/>
      <c r="K1567" s="34" t="s">
        <v>5969</v>
      </c>
      <c r="L1567" s="1856" t="s">
        <v>5307</v>
      </c>
      <c r="M1567" s="76">
        <v>199000</v>
      </c>
      <c r="N1567" s="12"/>
      <c r="O1567" s="77"/>
    </row>
    <row r="1568" spans="1:18" s="1647" customFormat="1" ht="47.25" hidden="1" x14ac:dyDescent="0.25">
      <c r="A1568" s="80">
        <v>13</v>
      </c>
      <c r="B1568" s="2033" t="s">
        <v>2669</v>
      </c>
      <c r="C1568" s="81" t="s">
        <v>7271</v>
      </c>
      <c r="D1568" s="1417" t="s">
        <v>4366</v>
      </c>
      <c r="E1568" s="14"/>
      <c r="F1568" s="13">
        <v>199000</v>
      </c>
      <c r="G1568" s="14" t="s">
        <v>5974</v>
      </c>
      <c r="H1568" s="14"/>
      <c r="I1568" s="15"/>
      <c r="J1568" s="15"/>
      <c r="K1568" s="34" t="s">
        <v>5969</v>
      </c>
      <c r="L1568" s="1856" t="s">
        <v>5307</v>
      </c>
      <c r="M1568" s="76">
        <v>199000</v>
      </c>
      <c r="N1568" s="12"/>
      <c r="O1568" s="77"/>
    </row>
    <row r="1569" spans="1:18" s="1647" customFormat="1" ht="31.5" hidden="1" x14ac:dyDescent="0.25">
      <c r="A1569" s="80">
        <v>13</v>
      </c>
      <c r="B1569" s="2033" t="s">
        <v>2670</v>
      </c>
      <c r="C1569" s="81" t="s">
        <v>7271</v>
      </c>
      <c r="D1569" s="1417" t="s">
        <v>4363</v>
      </c>
      <c r="E1569" s="14"/>
      <c r="F1569" s="13">
        <v>199000</v>
      </c>
      <c r="G1569" s="14" t="s">
        <v>5974</v>
      </c>
      <c r="H1569" s="14"/>
      <c r="I1569" s="15"/>
      <c r="J1569" s="15"/>
      <c r="K1569" s="34" t="s">
        <v>5969</v>
      </c>
      <c r="L1569" s="1856" t="s">
        <v>5307</v>
      </c>
      <c r="M1569" s="76">
        <v>199000</v>
      </c>
      <c r="N1569" s="12"/>
      <c r="O1569" s="77"/>
    </row>
    <row r="1570" spans="1:18" s="1647" customFormat="1" ht="31.5" hidden="1" x14ac:dyDescent="0.25">
      <c r="A1570" s="80">
        <v>13</v>
      </c>
      <c r="B1570" s="2033" t="s">
        <v>2671</v>
      </c>
      <c r="C1570" s="81" t="s">
        <v>7271</v>
      </c>
      <c r="D1570" s="1417" t="s">
        <v>4362</v>
      </c>
      <c r="E1570" s="14"/>
      <c r="F1570" s="13">
        <v>199000</v>
      </c>
      <c r="G1570" s="14" t="s">
        <v>5974</v>
      </c>
      <c r="H1570" s="14"/>
      <c r="I1570" s="15"/>
      <c r="J1570" s="15"/>
      <c r="K1570" s="34" t="s">
        <v>5969</v>
      </c>
      <c r="L1570" s="1856" t="s">
        <v>5307</v>
      </c>
      <c r="M1570" s="76">
        <v>199000</v>
      </c>
      <c r="N1570" s="12"/>
      <c r="O1570" s="77"/>
    </row>
    <row r="1571" spans="1:18" s="1647" customFormat="1" ht="47.25" hidden="1" x14ac:dyDescent="0.25">
      <c r="A1571" s="80">
        <v>13</v>
      </c>
      <c r="B1571" s="2033" t="s">
        <v>2672</v>
      </c>
      <c r="C1571" s="81" t="s">
        <v>7271</v>
      </c>
      <c r="D1571" s="1417" t="s">
        <v>4361</v>
      </c>
      <c r="E1571" s="14"/>
      <c r="F1571" s="13">
        <v>199000</v>
      </c>
      <c r="G1571" s="14" t="s">
        <v>5974</v>
      </c>
      <c r="H1571" s="14"/>
      <c r="I1571" s="15"/>
      <c r="J1571" s="15"/>
      <c r="K1571" s="34" t="s">
        <v>5969</v>
      </c>
      <c r="L1571" s="1856" t="s">
        <v>5307</v>
      </c>
      <c r="M1571" s="76">
        <v>199000</v>
      </c>
      <c r="N1571" s="12"/>
      <c r="O1571" s="77"/>
    </row>
    <row r="1572" spans="1:18" s="1647" customFormat="1" ht="47.25" hidden="1" x14ac:dyDescent="0.25">
      <c r="A1572" s="80">
        <v>13</v>
      </c>
      <c r="B1572" s="2033" t="s">
        <v>2730</v>
      </c>
      <c r="C1572" s="81" t="s">
        <v>7047</v>
      </c>
      <c r="D1572" s="1417" t="s">
        <v>3417</v>
      </c>
      <c r="E1572" s="14"/>
      <c r="F1572" s="13">
        <v>199000</v>
      </c>
      <c r="G1572" s="14" t="s">
        <v>5974</v>
      </c>
      <c r="H1572" s="14"/>
      <c r="I1572" s="15"/>
      <c r="J1572" s="15"/>
      <c r="K1572" s="34" t="s">
        <v>5969</v>
      </c>
      <c r="L1572" s="1856" t="s">
        <v>5295</v>
      </c>
      <c r="M1572" s="76">
        <v>199000</v>
      </c>
      <c r="N1572" s="12"/>
      <c r="O1572" s="77"/>
    </row>
    <row r="1573" spans="1:18" s="1647" customFormat="1" ht="47.25" hidden="1" x14ac:dyDescent="0.25">
      <c r="A1573" s="80">
        <v>13</v>
      </c>
      <c r="B1573" s="2033" t="s">
        <v>2753</v>
      </c>
      <c r="C1573" s="81" t="s">
        <v>7151</v>
      </c>
      <c r="D1573" s="1417" t="s">
        <v>4251</v>
      </c>
      <c r="E1573" s="14"/>
      <c r="F1573" s="13">
        <v>199000</v>
      </c>
      <c r="G1573" s="14" t="s">
        <v>5974</v>
      </c>
      <c r="H1573" s="14"/>
      <c r="I1573" s="15"/>
      <c r="J1573" s="15"/>
      <c r="K1573" s="34" t="s">
        <v>5969</v>
      </c>
      <c r="L1573" s="1856" t="s">
        <v>5302</v>
      </c>
      <c r="M1573" s="76">
        <v>199000</v>
      </c>
      <c r="N1573" s="12"/>
      <c r="O1573" s="77"/>
    </row>
    <row r="1574" spans="1:18" s="1647" customFormat="1" ht="47.25" hidden="1" x14ac:dyDescent="0.25">
      <c r="A1574" s="80">
        <v>13</v>
      </c>
      <c r="B1574" s="2033" t="s">
        <v>2495</v>
      </c>
      <c r="C1574" s="87" t="s">
        <v>7845</v>
      </c>
      <c r="D1574" s="1417" t="s">
        <v>3596</v>
      </c>
      <c r="E1574" s="36"/>
      <c r="F1574" s="35">
        <v>200000</v>
      </c>
      <c r="G1574" s="14" t="s">
        <v>5174</v>
      </c>
      <c r="H1574" s="14" t="s">
        <v>4934</v>
      </c>
      <c r="I1574" s="80" t="s">
        <v>5267</v>
      </c>
      <c r="J1574" s="37" t="s">
        <v>5164</v>
      </c>
      <c r="K1574" s="80" t="s">
        <v>5969</v>
      </c>
      <c r="L1574" s="1890" t="s">
        <v>5328</v>
      </c>
      <c r="M1574" s="39">
        <v>200000</v>
      </c>
      <c r="N1574" s="1243"/>
      <c r="O1574" s="143"/>
    </row>
    <row r="1575" spans="1:18" s="1647" customFormat="1" ht="63" hidden="1" x14ac:dyDescent="0.25">
      <c r="A1575" s="80">
        <v>13</v>
      </c>
      <c r="B1575" s="2033" t="s">
        <v>2543</v>
      </c>
      <c r="C1575" s="87" t="s">
        <v>7845</v>
      </c>
      <c r="D1575" s="1417" t="s">
        <v>3597</v>
      </c>
      <c r="E1575" s="36"/>
      <c r="F1575" s="35">
        <v>200000</v>
      </c>
      <c r="G1575" s="14" t="s">
        <v>5174</v>
      </c>
      <c r="H1575" s="14" t="s">
        <v>4934</v>
      </c>
      <c r="I1575" s="80" t="s">
        <v>5267</v>
      </c>
      <c r="J1575" s="37" t="s">
        <v>5164</v>
      </c>
      <c r="K1575" s="80" t="s">
        <v>5969</v>
      </c>
      <c r="L1575" s="1890" t="s">
        <v>5328</v>
      </c>
      <c r="M1575" s="39">
        <v>200000</v>
      </c>
      <c r="N1575" s="1243"/>
      <c r="O1575" s="143"/>
    </row>
    <row r="1576" spans="1:18" s="1647" customFormat="1" ht="78.75" hidden="1" x14ac:dyDescent="0.25">
      <c r="A1576" s="80">
        <v>13</v>
      </c>
      <c r="B1576" s="2033" t="s">
        <v>2545</v>
      </c>
      <c r="C1576" s="87" t="s">
        <v>7845</v>
      </c>
      <c r="D1576" s="1417" t="s">
        <v>3599</v>
      </c>
      <c r="E1576" s="36"/>
      <c r="F1576" s="35">
        <v>200000</v>
      </c>
      <c r="G1576" s="14" t="s">
        <v>5174</v>
      </c>
      <c r="H1576" s="14" t="s">
        <v>4934</v>
      </c>
      <c r="I1576" s="80" t="s">
        <v>5267</v>
      </c>
      <c r="J1576" s="37" t="s">
        <v>5164</v>
      </c>
      <c r="K1576" s="80" t="s">
        <v>5969</v>
      </c>
      <c r="L1576" s="1890" t="s">
        <v>5328</v>
      </c>
      <c r="M1576" s="39">
        <v>200000</v>
      </c>
      <c r="N1576" s="1243"/>
      <c r="O1576" s="143"/>
    </row>
    <row r="1577" spans="1:18" s="1647" customFormat="1" ht="63" hidden="1" x14ac:dyDescent="0.25">
      <c r="A1577" s="80">
        <v>13</v>
      </c>
      <c r="B1577" s="2033" t="s">
        <v>2544</v>
      </c>
      <c r="C1577" s="87" t="s">
        <v>7845</v>
      </c>
      <c r="D1577" s="1417" t="s">
        <v>3598</v>
      </c>
      <c r="E1577" s="36"/>
      <c r="F1577" s="35">
        <v>200000</v>
      </c>
      <c r="G1577" s="14" t="s">
        <v>5174</v>
      </c>
      <c r="H1577" s="14" t="s">
        <v>4934</v>
      </c>
      <c r="I1577" s="80" t="s">
        <v>5267</v>
      </c>
      <c r="J1577" s="37" t="s">
        <v>5164</v>
      </c>
      <c r="K1577" s="80" t="s">
        <v>5969</v>
      </c>
      <c r="L1577" s="1890" t="s">
        <v>5328</v>
      </c>
      <c r="M1577" s="39">
        <v>200000</v>
      </c>
      <c r="N1577" s="1243"/>
      <c r="O1577" s="143"/>
    </row>
    <row r="1578" spans="1:18" s="1647" customFormat="1" ht="47.25" hidden="1" x14ac:dyDescent="0.25">
      <c r="A1578" s="80">
        <v>13</v>
      </c>
      <c r="B1578" s="2033" t="s">
        <v>2678</v>
      </c>
      <c r="C1578" s="87" t="s">
        <v>7047</v>
      </c>
      <c r="D1578" s="1417" t="s">
        <v>4214</v>
      </c>
      <c r="E1578" s="36"/>
      <c r="F1578" s="35">
        <v>200000</v>
      </c>
      <c r="G1578" s="1799" t="s">
        <v>5174</v>
      </c>
      <c r="H1578" s="1799" t="s">
        <v>4934</v>
      </c>
      <c r="I1578" s="1800" t="s">
        <v>5267</v>
      </c>
      <c r="J1578" s="1800" t="s">
        <v>3130</v>
      </c>
      <c r="K1578" s="34" t="s">
        <v>5969</v>
      </c>
      <c r="L1578" s="1890" t="s">
        <v>5294</v>
      </c>
      <c r="M1578" s="39">
        <v>200000</v>
      </c>
      <c r="N1578" s="12"/>
      <c r="O1578" s="77"/>
      <c r="P1578" s="1672"/>
    </row>
    <row r="1579" spans="1:18" s="1647" customFormat="1" ht="47.25" hidden="1" x14ac:dyDescent="0.25">
      <c r="A1579" s="80">
        <v>13</v>
      </c>
      <c r="B1579" s="2033" t="s">
        <v>2293</v>
      </c>
      <c r="C1579" s="81" t="s">
        <v>7133</v>
      </c>
      <c r="D1579" s="1417" t="s">
        <v>3482</v>
      </c>
      <c r="E1579" s="14"/>
      <c r="F1579" s="13">
        <v>240000</v>
      </c>
      <c r="G1579" s="1799" t="s">
        <v>5174</v>
      </c>
      <c r="H1579" s="1799" t="s">
        <v>4934</v>
      </c>
      <c r="I1579" s="2030" t="s">
        <v>5038</v>
      </c>
      <c r="J1579" s="2030" t="s">
        <v>3095</v>
      </c>
      <c r="K1579" s="34" t="s">
        <v>5969</v>
      </c>
      <c r="L1579" s="1890" t="s">
        <v>5300</v>
      </c>
      <c r="M1579" s="76">
        <v>240000</v>
      </c>
      <c r="N1579" s="12"/>
      <c r="O1579" s="77"/>
    </row>
    <row r="1580" spans="1:18" s="1647" customFormat="1" ht="31.5" hidden="1" x14ac:dyDescent="0.25">
      <c r="A1580" s="1243">
        <v>13</v>
      </c>
      <c r="B1580" s="2033" t="s">
        <v>2328</v>
      </c>
      <c r="C1580" s="81" t="s">
        <v>6409</v>
      </c>
      <c r="D1580" s="1417" t="s">
        <v>3571</v>
      </c>
      <c r="E1580" s="14"/>
      <c r="F1580" s="13">
        <v>240000</v>
      </c>
      <c r="G1580" s="14" t="s">
        <v>5174</v>
      </c>
      <c r="H1580" s="14" t="s">
        <v>4934</v>
      </c>
      <c r="I1580" s="14" t="s">
        <v>5038</v>
      </c>
      <c r="J1580" s="15" t="s">
        <v>3107</v>
      </c>
      <c r="K1580" s="34" t="s">
        <v>5969</v>
      </c>
      <c r="L1580" s="1890" t="s">
        <v>5041</v>
      </c>
      <c r="M1580" s="76">
        <v>240000</v>
      </c>
      <c r="N1580" s="12"/>
      <c r="O1580" s="77"/>
      <c r="P1580" s="1936"/>
      <c r="Q1580" s="1935"/>
      <c r="R1580" s="1936"/>
    </row>
    <row r="1581" spans="1:18" s="1647" customFormat="1" ht="47.25" hidden="1" x14ac:dyDescent="0.25">
      <c r="A1581" s="80">
        <v>13</v>
      </c>
      <c r="B1581" s="2033" t="s">
        <v>2432</v>
      </c>
      <c r="C1581" s="87" t="s">
        <v>7845</v>
      </c>
      <c r="D1581" s="1417" t="s">
        <v>3600</v>
      </c>
      <c r="E1581" s="36"/>
      <c r="F1581" s="35">
        <v>240000</v>
      </c>
      <c r="G1581" s="14" t="s">
        <v>5174</v>
      </c>
      <c r="H1581" s="14" t="s">
        <v>4934</v>
      </c>
      <c r="I1581" s="1323" t="s">
        <v>3115</v>
      </c>
      <c r="J1581" s="37" t="s">
        <v>7116</v>
      </c>
      <c r="K1581" s="80" t="s">
        <v>5969</v>
      </c>
      <c r="L1581" s="1890" t="s">
        <v>5332</v>
      </c>
      <c r="M1581" s="39">
        <v>240000</v>
      </c>
      <c r="N1581" s="1243"/>
      <c r="O1581" s="143"/>
      <c r="P1581" s="1700"/>
    </row>
    <row r="1582" spans="1:18" s="1647" customFormat="1" ht="47.25" hidden="1" x14ac:dyDescent="0.25">
      <c r="A1582" s="80">
        <v>13</v>
      </c>
      <c r="B1582" s="2033" t="s">
        <v>2627</v>
      </c>
      <c r="C1582" s="87" t="s">
        <v>7845</v>
      </c>
      <c r="D1582" s="1417" t="s">
        <v>3601</v>
      </c>
      <c r="E1582" s="36"/>
      <c r="F1582" s="35">
        <v>240000</v>
      </c>
      <c r="G1582" s="14" t="s">
        <v>5174</v>
      </c>
      <c r="H1582" s="14" t="s">
        <v>4934</v>
      </c>
      <c r="I1582" s="1323" t="s">
        <v>3115</v>
      </c>
      <c r="J1582" s="37" t="s">
        <v>7116</v>
      </c>
      <c r="K1582" s="80" t="s">
        <v>5969</v>
      </c>
      <c r="L1582" s="1890" t="s">
        <v>5332</v>
      </c>
      <c r="M1582" s="39">
        <v>240000</v>
      </c>
      <c r="N1582" s="1243"/>
      <c r="O1582" s="143"/>
      <c r="Q1582" s="1769"/>
    </row>
    <row r="1583" spans="1:18" s="1647" customFormat="1" ht="31.5" hidden="1" x14ac:dyDescent="0.25">
      <c r="A1583" s="80">
        <v>13</v>
      </c>
      <c r="B1583" s="2033" t="s">
        <v>2628</v>
      </c>
      <c r="C1583" s="87" t="s">
        <v>7845</v>
      </c>
      <c r="D1583" s="1417" t="s">
        <v>3602</v>
      </c>
      <c r="E1583" s="36"/>
      <c r="F1583" s="35">
        <v>240000</v>
      </c>
      <c r="G1583" s="14" t="s">
        <v>5174</v>
      </c>
      <c r="H1583" s="14" t="s">
        <v>4934</v>
      </c>
      <c r="I1583" s="1323" t="s">
        <v>3115</v>
      </c>
      <c r="J1583" s="37" t="s">
        <v>7116</v>
      </c>
      <c r="K1583" s="80" t="s">
        <v>5969</v>
      </c>
      <c r="L1583" s="1890" t="s">
        <v>5332</v>
      </c>
      <c r="M1583" s="39">
        <v>240000</v>
      </c>
      <c r="N1583" s="1243"/>
      <c r="O1583" s="143"/>
    </row>
    <row r="1584" spans="1:18" s="1647" customFormat="1" ht="63" hidden="1" x14ac:dyDescent="0.2">
      <c r="A1584" s="80">
        <v>13</v>
      </c>
      <c r="B1584" s="2028" t="s">
        <v>2275</v>
      </c>
      <c r="C1584" s="87" t="s">
        <v>5337</v>
      </c>
      <c r="D1584" s="1417" t="s">
        <v>3506</v>
      </c>
      <c r="E1584" s="36"/>
      <c r="F1584" s="35">
        <v>250000</v>
      </c>
      <c r="G1584" s="14" t="s">
        <v>5174</v>
      </c>
      <c r="H1584" s="14" t="s">
        <v>4934</v>
      </c>
      <c r="I1584" s="80" t="s">
        <v>5267</v>
      </c>
      <c r="J1584" s="15" t="s">
        <v>5164</v>
      </c>
      <c r="K1584" s="80" t="s">
        <v>5969</v>
      </c>
      <c r="L1584" s="1890" t="s">
        <v>5296</v>
      </c>
      <c r="M1584" s="39">
        <v>250000</v>
      </c>
      <c r="N1584" s="1243"/>
      <c r="O1584" s="143"/>
    </row>
    <row r="1585" spans="1:18" s="1647" customFormat="1" ht="31.5" hidden="1" x14ac:dyDescent="0.25">
      <c r="A1585" s="80">
        <v>13</v>
      </c>
      <c r="B1585" s="2033" t="s">
        <v>2419</v>
      </c>
      <c r="C1585" s="81" t="s">
        <v>6423</v>
      </c>
      <c r="D1585" s="1417" t="s">
        <v>3569</v>
      </c>
      <c r="E1585" s="36"/>
      <c r="F1585" s="13">
        <v>250000</v>
      </c>
      <c r="G1585" s="14" t="s">
        <v>5174</v>
      </c>
      <c r="H1585" s="14" t="s">
        <v>4934</v>
      </c>
      <c r="I1585" s="14" t="s">
        <v>5038</v>
      </c>
      <c r="J1585" s="15" t="s">
        <v>3084</v>
      </c>
      <c r="K1585" s="34" t="s">
        <v>5969</v>
      </c>
      <c r="L1585" s="1890" t="s">
        <v>5041</v>
      </c>
      <c r="M1585" s="76">
        <v>250000</v>
      </c>
      <c r="N1585" s="12"/>
      <c r="O1585" s="77"/>
    </row>
    <row r="1586" spans="1:18" s="1647" customFormat="1" ht="31.5" hidden="1" x14ac:dyDescent="0.25">
      <c r="A1586" s="80">
        <v>13</v>
      </c>
      <c r="B1586" s="2033" t="s">
        <v>2491</v>
      </c>
      <c r="C1586" s="81" t="s">
        <v>7845</v>
      </c>
      <c r="D1586" s="1417" t="s">
        <v>3579</v>
      </c>
      <c r="E1586" s="14"/>
      <c r="F1586" s="13">
        <v>250000</v>
      </c>
      <c r="G1586" s="14" t="s">
        <v>5174</v>
      </c>
      <c r="H1586" s="14" t="s">
        <v>4934</v>
      </c>
      <c r="I1586" s="14" t="s">
        <v>5038</v>
      </c>
      <c r="J1586" s="15" t="s">
        <v>3106</v>
      </c>
      <c r="K1586" s="34" t="s">
        <v>5969</v>
      </c>
      <c r="L1586" s="1890" t="s">
        <v>5041</v>
      </c>
      <c r="M1586" s="76">
        <v>250000</v>
      </c>
      <c r="N1586" s="12"/>
      <c r="O1586" s="77"/>
    </row>
    <row r="1587" spans="1:18" s="1647" customFormat="1" ht="47.25" hidden="1" x14ac:dyDescent="0.25">
      <c r="A1587" s="80">
        <v>13</v>
      </c>
      <c r="B1587" s="2033" t="s">
        <v>2802</v>
      </c>
      <c r="C1587" s="81" t="s">
        <v>7173</v>
      </c>
      <c r="D1587" s="1417" t="s">
        <v>3548</v>
      </c>
      <c r="E1587" s="14"/>
      <c r="F1587" s="13">
        <v>250000</v>
      </c>
      <c r="G1587" s="14" t="s">
        <v>5174</v>
      </c>
      <c r="H1587" s="14" t="s">
        <v>4934</v>
      </c>
      <c r="I1587" s="1323" t="s">
        <v>3115</v>
      </c>
      <c r="J1587" s="15" t="s">
        <v>3093</v>
      </c>
      <c r="K1587" s="34" t="s">
        <v>5969</v>
      </c>
      <c r="L1587" s="1890" t="s">
        <v>5319</v>
      </c>
      <c r="M1587" s="76">
        <v>250000</v>
      </c>
      <c r="N1587" s="12"/>
      <c r="O1587" s="77"/>
    </row>
    <row r="1588" spans="1:18" s="1647" customFormat="1" ht="47.25" hidden="1" x14ac:dyDescent="0.25">
      <c r="A1588" s="80">
        <v>13</v>
      </c>
      <c r="B1588" s="2033" t="s">
        <v>2783</v>
      </c>
      <c r="C1588" s="81" t="s">
        <v>7173</v>
      </c>
      <c r="D1588" s="1417" t="s">
        <v>3537</v>
      </c>
      <c r="E1588" s="14"/>
      <c r="F1588" s="13">
        <v>250000</v>
      </c>
      <c r="G1588" s="14" t="s">
        <v>5174</v>
      </c>
      <c r="H1588" s="14" t="s">
        <v>4934</v>
      </c>
      <c r="I1588" s="1323" t="s">
        <v>3115</v>
      </c>
      <c r="J1588" s="15" t="s">
        <v>3083</v>
      </c>
      <c r="K1588" s="34" t="s">
        <v>5969</v>
      </c>
      <c r="L1588" s="1890" t="s">
        <v>5319</v>
      </c>
      <c r="M1588" s="76">
        <v>250000</v>
      </c>
      <c r="N1588" s="12"/>
      <c r="O1588" s="77"/>
    </row>
    <row r="1589" spans="1:18" s="1647" customFormat="1" ht="31.5" hidden="1" x14ac:dyDescent="0.25">
      <c r="A1589" s="80">
        <v>13</v>
      </c>
      <c r="B1589" s="2033" t="s">
        <v>2864</v>
      </c>
      <c r="C1589" s="81" t="s">
        <v>6961</v>
      </c>
      <c r="D1589" s="1417" t="s">
        <v>3511</v>
      </c>
      <c r="E1589" s="14"/>
      <c r="F1589" s="13">
        <v>250000</v>
      </c>
      <c r="G1589" s="14" t="s">
        <v>5174</v>
      </c>
      <c r="H1589" s="14" t="s">
        <v>4934</v>
      </c>
      <c r="I1589" s="14" t="s">
        <v>5038</v>
      </c>
      <c r="J1589" s="15" t="s">
        <v>3098</v>
      </c>
      <c r="K1589" s="34" t="s">
        <v>5969</v>
      </c>
      <c r="L1589" s="1856" t="s">
        <v>5320</v>
      </c>
      <c r="M1589" s="76">
        <v>250000</v>
      </c>
      <c r="N1589" s="12"/>
      <c r="O1589" s="77"/>
    </row>
    <row r="1590" spans="1:18" s="1647" customFormat="1" ht="63" hidden="1" x14ac:dyDescent="0.2">
      <c r="A1590" s="80">
        <v>13</v>
      </c>
      <c r="B1590" s="1980" t="s">
        <v>1006</v>
      </c>
      <c r="C1590" s="87" t="s">
        <v>7130</v>
      </c>
      <c r="D1590" s="1417" t="s">
        <v>1005</v>
      </c>
      <c r="E1590" s="36"/>
      <c r="F1590" s="35">
        <v>260000</v>
      </c>
      <c r="G1590" s="36" t="s">
        <v>5174</v>
      </c>
      <c r="H1590" s="36" t="s">
        <v>4895</v>
      </c>
      <c r="I1590" s="1243" t="s">
        <v>5267</v>
      </c>
      <c r="J1590" s="36" t="s">
        <v>3286</v>
      </c>
      <c r="K1590" s="34" t="s">
        <v>5969</v>
      </c>
      <c r="L1590" s="1890" t="s">
        <v>5298</v>
      </c>
      <c r="M1590" s="39">
        <v>520000</v>
      </c>
      <c r="N1590" s="2031" t="s">
        <v>3202</v>
      </c>
      <c r="O1590" s="40"/>
      <c r="P1590" s="1625"/>
    </row>
    <row r="1591" spans="1:18" s="1647" customFormat="1" ht="31.5" hidden="1" x14ac:dyDescent="0.25">
      <c r="A1591" s="80">
        <v>13</v>
      </c>
      <c r="B1591" s="2033" t="s">
        <v>2365</v>
      </c>
      <c r="C1591" s="81" t="s">
        <v>7790</v>
      </c>
      <c r="D1591" s="1417" t="s">
        <v>3472</v>
      </c>
      <c r="E1591" s="14"/>
      <c r="F1591" s="13">
        <v>280000</v>
      </c>
      <c r="G1591" s="1799" t="s">
        <v>5174</v>
      </c>
      <c r="H1591" s="1799" t="s">
        <v>4934</v>
      </c>
      <c r="I1591" s="2030" t="s">
        <v>5223</v>
      </c>
      <c r="J1591" s="2030" t="s">
        <v>3096</v>
      </c>
      <c r="K1591" s="34" t="s">
        <v>5969</v>
      </c>
      <c r="L1591" s="1856" t="s">
        <v>5299</v>
      </c>
      <c r="M1591" s="76">
        <v>280000</v>
      </c>
      <c r="N1591" s="12"/>
      <c r="O1591" s="77"/>
    </row>
    <row r="1592" spans="1:18" s="1647" customFormat="1" ht="31.5" hidden="1" x14ac:dyDescent="0.2">
      <c r="A1592" s="80">
        <v>13</v>
      </c>
      <c r="B1592" s="2028" t="s">
        <v>1007</v>
      </c>
      <c r="C1592" s="87" t="s">
        <v>5327</v>
      </c>
      <c r="D1592" s="1417" t="s">
        <v>3593</v>
      </c>
      <c r="E1592" s="36"/>
      <c r="F1592" s="35">
        <v>300000</v>
      </c>
      <c r="G1592" s="36" t="s">
        <v>5174</v>
      </c>
      <c r="H1592" s="36" t="s">
        <v>4934</v>
      </c>
      <c r="I1592" s="1243" t="s">
        <v>5267</v>
      </c>
      <c r="J1592" s="37" t="s">
        <v>3084</v>
      </c>
      <c r="K1592" s="1243" t="s">
        <v>5969</v>
      </c>
      <c r="L1592" s="1890" t="s">
        <v>5328</v>
      </c>
      <c r="M1592" s="39">
        <v>300000</v>
      </c>
      <c r="N1592" s="1243"/>
      <c r="O1592" s="34"/>
      <c r="Q1592" s="1664"/>
      <c r="R1592" s="1672"/>
    </row>
    <row r="1593" spans="1:18" s="1647" customFormat="1" ht="63" hidden="1" x14ac:dyDescent="0.2">
      <c r="A1593" s="80">
        <v>13</v>
      </c>
      <c r="B1593" s="2028" t="s">
        <v>2044</v>
      </c>
      <c r="C1593" s="87">
        <v>71320000</v>
      </c>
      <c r="D1593" s="1417" t="s">
        <v>3583</v>
      </c>
      <c r="E1593" s="36"/>
      <c r="F1593" s="35">
        <v>300000</v>
      </c>
      <c r="G1593" s="14" t="s">
        <v>5174</v>
      </c>
      <c r="H1593" s="14" t="s">
        <v>4934</v>
      </c>
      <c r="I1593" s="80" t="s">
        <v>5160</v>
      </c>
      <c r="J1593" s="37" t="s">
        <v>3084</v>
      </c>
      <c r="K1593" s="80" t="s">
        <v>5969</v>
      </c>
      <c r="L1593" s="1890" t="s">
        <v>5324</v>
      </c>
      <c r="M1593" s="39">
        <v>300000</v>
      </c>
      <c r="N1593" s="1243"/>
      <c r="O1593" s="143"/>
      <c r="Q1593" s="1664"/>
    </row>
    <row r="1594" spans="1:18" s="1647" customFormat="1" ht="31.5" hidden="1" x14ac:dyDescent="0.2">
      <c r="A1594" s="80">
        <v>13</v>
      </c>
      <c r="B1594" s="2028" t="s">
        <v>2052</v>
      </c>
      <c r="C1594" s="87" t="s">
        <v>5327</v>
      </c>
      <c r="D1594" s="1417" t="s">
        <v>3595</v>
      </c>
      <c r="E1594" s="36"/>
      <c r="F1594" s="35">
        <v>300000</v>
      </c>
      <c r="G1594" s="14" t="s">
        <v>5174</v>
      </c>
      <c r="H1594" s="14" t="s">
        <v>4934</v>
      </c>
      <c r="I1594" s="80" t="s">
        <v>5267</v>
      </c>
      <c r="J1594" s="37" t="s">
        <v>3084</v>
      </c>
      <c r="K1594" s="80" t="s">
        <v>5969</v>
      </c>
      <c r="L1594" s="1890" t="s">
        <v>5328</v>
      </c>
      <c r="M1594" s="39">
        <v>300000</v>
      </c>
      <c r="N1594" s="1243"/>
      <c r="O1594" s="143"/>
      <c r="Q1594" s="1664"/>
      <c r="R1594" s="1700"/>
    </row>
    <row r="1595" spans="1:18" s="1647" customFormat="1" ht="31.5" hidden="1" x14ac:dyDescent="0.2">
      <c r="A1595" s="80">
        <v>13</v>
      </c>
      <c r="B1595" s="2028" t="s">
        <v>2053</v>
      </c>
      <c r="C1595" s="87" t="s">
        <v>5327</v>
      </c>
      <c r="D1595" s="1417" t="s">
        <v>3594</v>
      </c>
      <c r="E1595" s="36"/>
      <c r="F1595" s="35">
        <v>300000</v>
      </c>
      <c r="G1595" s="14" t="s">
        <v>5174</v>
      </c>
      <c r="H1595" s="14" t="s">
        <v>4934</v>
      </c>
      <c r="I1595" s="80" t="s">
        <v>5267</v>
      </c>
      <c r="J1595" s="37" t="s">
        <v>3084</v>
      </c>
      <c r="K1595" s="80" t="s">
        <v>5969</v>
      </c>
      <c r="L1595" s="1890" t="s">
        <v>5328</v>
      </c>
      <c r="M1595" s="39">
        <v>300000</v>
      </c>
      <c r="N1595" s="1243"/>
      <c r="O1595" s="143"/>
      <c r="Q1595" s="1664"/>
      <c r="R1595" s="1700"/>
    </row>
    <row r="1596" spans="1:18" s="1647" customFormat="1" ht="31.5" hidden="1" x14ac:dyDescent="0.2">
      <c r="A1596" s="80">
        <v>13</v>
      </c>
      <c r="B1596" s="1980" t="s">
        <v>2277</v>
      </c>
      <c r="C1596" s="81" t="s">
        <v>7236</v>
      </c>
      <c r="D1596" s="1417" t="s">
        <v>4328</v>
      </c>
      <c r="E1596" s="14"/>
      <c r="F1596" s="13">
        <v>300000</v>
      </c>
      <c r="G1596" s="14" t="s">
        <v>5174</v>
      </c>
      <c r="H1596" s="14" t="s">
        <v>4934</v>
      </c>
      <c r="I1596" s="15" t="s">
        <v>3114</v>
      </c>
      <c r="J1596" s="15" t="s">
        <v>5164</v>
      </c>
      <c r="K1596" s="34" t="s">
        <v>5969</v>
      </c>
      <c r="L1596" s="1856" t="s">
        <v>5296</v>
      </c>
      <c r="M1596" s="76">
        <v>300000</v>
      </c>
      <c r="N1596" s="12"/>
      <c r="O1596" s="77"/>
      <c r="Q1596" s="1664"/>
      <c r="R1596" s="1700"/>
    </row>
    <row r="1597" spans="1:18" s="1647" customFormat="1" ht="31.5" hidden="1" x14ac:dyDescent="0.25">
      <c r="A1597" s="80">
        <v>13</v>
      </c>
      <c r="B1597" s="2033" t="s">
        <v>2421</v>
      </c>
      <c r="C1597" s="81" t="s">
        <v>6436</v>
      </c>
      <c r="D1597" s="1417" t="s">
        <v>3564</v>
      </c>
      <c r="E1597" s="14"/>
      <c r="F1597" s="13">
        <v>300000</v>
      </c>
      <c r="G1597" s="14" t="s">
        <v>5174</v>
      </c>
      <c r="H1597" s="14" t="s">
        <v>4934</v>
      </c>
      <c r="I1597" s="14" t="s">
        <v>5038</v>
      </c>
      <c r="J1597" s="15" t="s">
        <v>3107</v>
      </c>
      <c r="K1597" s="34" t="s">
        <v>5969</v>
      </c>
      <c r="L1597" s="1890" t="s">
        <v>5041</v>
      </c>
      <c r="M1597" s="76">
        <v>300000</v>
      </c>
      <c r="N1597" s="12"/>
      <c r="O1597" s="77"/>
      <c r="Q1597" s="1664"/>
      <c r="R1597" s="1700"/>
    </row>
    <row r="1598" spans="1:18" s="1672" customFormat="1" ht="31.5" hidden="1" x14ac:dyDescent="0.25">
      <c r="A1598" s="80">
        <v>13</v>
      </c>
      <c r="B1598" s="2033" t="s">
        <v>2638</v>
      </c>
      <c r="C1598" s="87" t="s">
        <v>7845</v>
      </c>
      <c r="D1598" s="1417" t="s">
        <v>3592</v>
      </c>
      <c r="E1598" s="36"/>
      <c r="F1598" s="35">
        <v>300000</v>
      </c>
      <c r="G1598" s="14" t="s">
        <v>5174</v>
      </c>
      <c r="H1598" s="14" t="s">
        <v>4934</v>
      </c>
      <c r="I1598" s="1323" t="s">
        <v>3115</v>
      </c>
      <c r="J1598" s="37" t="s">
        <v>3083</v>
      </c>
      <c r="K1598" s="80" t="s">
        <v>5969</v>
      </c>
      <c r="L1598" s="1890" t="s">
        <v>5328</v>
      </c>
      <c r="M1598" s="39">
        <v>300000</v>
      </c>
      <c r="N1598" s="1243"/>
      <c r="O1598" s="143"/>
      <c r="P1598" s="1647"/>
      <c r="Q1598" s="1664"/>
      <c r="R1598" s="1700"/>
    </row>
    <row r="1599" spans="1:18" s="1672" customFormat="1" ht="31.5" hidden="1" x14ac:dyDescent="0.25">
      <c r="A1599" s="80">
        <v>13</v>
      </c>
      <c r="B1599" s="2033" t="s">
        <v>2675</v>
      </c>
      <c r="C1599" s="81" t="s">
        <v>6937</v>
      </c>
      <c r="D1599" s="1417" t="s">
        <v>3486</v>
      </c>
      <c r="E1599" s="14"/>
      <c r="F1599" s="13">
        <v>300000</v>
      </c>
      <c r="G1599" s="14" t="s">
        <v>5174</v>
      </c>
      <c r="H1599" s="14" t="s">
        <v>4934</v>
      </c>
      <c r="I1599" s="80" t="s">
        <v>5267</v>
      </c>
      <c r="J1599" s="15" t="s">
        <v>5164</v>
      </c>
      <c r="K1599" s="34" t="s">
        <v>5969</v>
      </c>
      <c r="L1599" s="1890" t="s">
        <v>5296</v>
      </c>
      <c r="M1599" s="76">
        <v>300000</v>
      </c>
      <c r="N1599" s="12"/>
      <c r="O1599" s="77"/>
      <c r="P1599" s="1647"/>
      <c r="Q1599" s="1647"/>
      <c r="R1599" s="1700"/>
    </row>
    <row r="1600" spans="1:18" s="1704" customFormat="1" ht="31.5" hidden="1" x14ac:dyDescent="0.25">
      <c r="A1600" s="80">
        <v>13</v>
      </c>
      <c r="B1600" s="2033" t="s">
        <v>2782</v>
      </c>
      <c r="C1600" s="81" t="s">
        <v>7173</v>
      </c>
      <c r="D1600" s="1417" t="s">
        <v>3539</v>
      </c>
      <c r="E1600" s="14"/>
      <c r="F1600" s="13">
        <v>300000</v>
      </c>
      <c r="G1600" s="14" t="s">
        <v>5174</v>
      </c>
      <c r="H1600" s="14" t="s">
        <v>4934</v>
      </c>
      <c r="I1600" s="1323" t="s">
        <v>3115</v>
      </c>
      <c r="J1600" s="15" t="s">
        <v>3083</v>
      </c>
      <c r="K1600" s="34" t="s">
        <v>5969</v>
      </c>
      <c r="L1600" s="1890" t="s">
        <v>5319</v>
      </c>
      <c r="M1600" s="76">
        <v>300000</v>
      </c>
      <c r="N1600" s="12"/>
      <c r="O1600" s="77"/>
      <c r="P1600" s="1647"/>
      <c r="Q1600" s="1653"/>
      <c r="R1600" s="1700"/>
    </row>
    <row r="1601" spans="1:18" s="1664" customFormat="1" ht="78.75" hidden="1" x14ac:dyDescent="0.25">
      <c r="A1601" s="80">
        <v>13</v>
      </c>
      <c r="B1601" s="2034" t="s">
        <v>2771</v>
      </c>
      <c r="C1601" s="81" t="s">
        <v>7173</v>
      </c>
      <c r="D1601" s="1417" t="s">
        <v>3540</v>
      </c>
      <c r="E1601" s="14"/>
      <c r="F1601" s="13">
        <v>300000</v>
      </c>
      <c r="G1601" s="14" t="s">
        <v>5226</v>
      </c>
      <c r="H1601" s="14" t="s">
        <v>4934</v>
      </c>
      <c r="I1601" s="15" t="s">
        <v>5223</v>
      </c>
      <c r="J1601" s="15" t="s">
        <v>3221</v>
      </c>
      <c r="K1601" s="34" t="s">
        <v>5969</v>
      </c>
      <c r="L1601" s="1890" t="s">
        <v>5319</v>
      </c>
      <c r="M1601" s="76">
        <v>300000</v>
      </c>
      <c r="N1601" s="12"/>
      <c r="O1601" s="77"/>
      <c r="P1601" s="1647"/>
      <c r="Q1601" s="1653"/>
      <c r="R1601" s="1700"/>
    </row>
    <row r="1602" spans="1:18" s="1664" customFormat="1" ht="47.25" hidden="1" x14ac:dyDescent="0.25">
      <c r="A1602" s="80">
        <v>13</v>
      </c>
      <c r="B1602" s="2034" t="s">
        <v>2863</v>
      </c>
      <c r="C1602" s="81" t="s">
        <v>6961</v>
      </c>
      <c r="D1602" s="1417" t="s">
        <v>3227</v>
      </c>
      <c r="E1602" s="14"/>
      <c r="F1602" s="13">
        <v>300000</v>
      </c>
      <c r="G1602" s="14" t="s">
        <v>5174</v>
      </c>
      <c r="H1602" s="14" t="s">
        <v>4934</v>
      </c>
      <c r="I1602" s="14" t="s">
        <v>5038</v>
      </c>
      <c r="J1602" s="15" t="s">
        <v>3098</v>
      </c>
      <c r="K1602" s="34" t="s">
        <v>5969</v>
      </c>
      <c r="L1602" s="1856" t="s">
        <v>5320</v>
      </c>
      <c r="M1602" s="76">
        <v>300000</v>
      </c>
      <c r="N1602" s="12"/>
      <c r="O1602" s="77"/>
      <c r="P1602" s="1647"/>
      <c r="Q1602" s="1653"/>
      <c r="R1602" s="1773"/>
    </row>
    <row r="1603" spans="1:18" s="1664" customFormat="1" ht="31.5" hidden="1" x14ac:dyDescent="0.25">
      <c r="A1603" s="80">
        <v>13</v>
      </c>
      <c r="B1603" s="2034" t="s">
        <v>2676</v>
      </c>
      <c r="C1603" s="81" t="s">
        <v>7168</v>
      </c>
      <c r="D1603" s="1417" t="s">
        <v>4252</v>
      </c>
      <c r="E1603" s="14"/>
      <c r="F1603" s="13">
        <v>320000</v>
      </c>
      <c r="G1603" s="14" t="s">
        <v>5174</v>
      </c>
      <c r="H1603" s="14" t="s">
        <v>4934</v>
      </c>
      <c r="I1603" s="36" t="s">
        <v>5223</v>
      </c>
      <c r="J1603" s="15" t="s">
        <v>5164</v>
      </c>
      <c r="K1603" s="34" t="s">
        <v>5969</v>
      </c>
      <c r="L1603" s="1856" t="s">
        <v>5302</v>
      </c>
      <c r="M1603" s="76">
        <v>320000</v>
      </c>
      <c r="N1603" s="12"/>
      <c r="O1603" s="77"/>
      <c r="P1603" s="1647"/>
      <c r="Q1603" s="1647"/>
      <c r="R1603" s="1647"/>
    </row>
    <row r="1604" spans="1:18" s="1647" customFormat="1" ht="47.25" hidden="1" x14ac:dyDescent="0.25">
      <c r="A1604" s="80">
        <v>13</v>
      </c>
      <c r="B1604" s="2034" t="s">
        <v>2776</v>
      </c>
      <c r="C1604" s="81" t="s">
        <v>7401</v>
      </c>
      <c r="D1604" s="1417" t="s">
        <v>3816</v>
      </c>
      <c r="E1604" s="14"/>
      <c r="F1604" s="13">
        <v>320000</v>
      </c>
      <c r="G1604" s="14" t="s">
        <v>5174</v>
      </c>
      <c r="H1604" s="14" t="s">
        <v>4934</v>
      </c>
      <c r="I1604" s="80" t="s">
        <v>3099</v>
      </c>
      <c r="J1604" s="12" t="s">
        <v>5164</v>
      </c>
      <c r="K1604" s="34" t="s">
        <v>5969</v>
      </c>
      <c r="L1604" s="1925" t="s">
        <v>5317</v>
      </c>
      <c r="M1604" s="76">
        <v>320000</v>
      </c>
      <c r="N1604" s="12"/>
      <c r="O1604" s="77"/>
    </row>
    <row r="1605" spans="1:18" s="1647" customFormat="1" ht="47.25" hidden="1" x14ac:dyDescent="0.2">
      <c r="A1605" s="80">
        <v>13</v>
      </c>
      <c r="B1605" s="87" t="s">
        <v>2041</v>
      </c>
      <c r="C1605" s="87">
        <v>71241000</v>
      </c>
      <c r="D1605" s="1417" t="s">
        <v>3591</v>
      </c>
      <c r="E1605" s="36"/>
      <c r="F1605" s="35">
        <v>350000</v>
      </c>
      <c r="G1605" s="14" t="s">
        <v>5174</v>
      </c>
      <c r="H1605" s="14" t="s">
        <v>4934</v>
      </c>
      <c r="I1605" s="80" t="s">
        <v>3099</v>
      </c>
      <c r="J1605" s="37" t="s">
        <v>3085</v>
      </c>
      <c r="K1605" s="80" t="s">
        <v>5969</v>
      </c>
      <c r="L1605" s="1890" t="s">
        <v>5328</v>
      </c>
      <c r="M1605" s="39">
        <v>350000</v>
      </c>
      <c r="N1605" s="1243"/>
      <c r="O1605" s="143"/>
    </row>
    <row r="1606" spans="1:18" s="1647" customFormat="1" ht="31.5" hidden="1" x14ac:dyDescent="0.2">
      <c r="A1606" s="80">
        <v>13</v>
      </c>
      <c r="B1606" s="1980" t="s">
        <v>2171</v>
      </c>
      <c r="C1606" s="1926" t="s">
        <v>7114</v>
      </c>
      <c r="D1606" s="1947" t="s">
        <v>993</v>
      </c>
      <c r="E1606" s="14"/>
      <c r="F1606" s="1896">
        <v>350000</v>
      </c>
      <c r="G1606" s="14" t="s">
        <v>5174</v>
      </c>
      <c r="H1606" s="14" t="s">
        <v>4934</v>
      </c>
      <c r="I1606" s="36" t="s">
        <v>5223</v>
      </c>
      <c r="J1606" s="15" t="s">
        <v>5164</v>
      </c>
      <c r="K1606" s="1928" t="s">
        <v>5969</v>
      </c>
      <c r="L1606" s="1890" t="s">
        <v>5296</v>
      </c>
      <c r="M1606" s="76">
        <v>4000000</v>
      </c>
      <c r="N1606" s="12"/>
      <c r="O1606" s="77"/>
    </row>
    <row r="1607" spans="1:18" s="1647" customFormat="1" ht="47.25" hidden="1" x14ac:dyDescent="0.2">
      <c r="A1607" s="80">
        <v>13</v>
      </c>
      <c r="B1607" s="2028" t="s">
        <v>2042</v>
      </c>
      <c r="C1607" s="87">
        <v>71241000</v>
      </c>
      <c r="D1607" s="1417" t="s">
        <v>3589</v>
      </c>
      <c r="E1607" s="36"/>
      <c r="F1607" s="35">
        <v>400000</v>
      </c>
      <c r="G1607" s="14" t="s">
        <v>5174</v>
      </c>
      <c r="H1607" s="14" t="s">
        <v>4934</v>
      </c>
      <c r="I1607" s="80" t="s">
        <v>5267</v>
      </c>
      <c r="J1607" s="37" t="s">
        <v>3085</v>
      </c>
      <c r="K1607" s="80" t="s">
        <v>5969</v>
      </c>
      <c r="L1607" s="1890" t="s">
        <v>5328</v>
      </c>
      <c r="M1607" s="39">
        <v>400000</v>
      </c>
      <c r="N1607" s="1243"/>
      <c r="O1607" s="143"/>
      <c r="Q1607" s="1769"/>
    </row>
    <row r="1608" spans="1:18" s="1647" customFormat="1" ht="31.5" hidden="1" x14ac:dyDescent="0.25">
      <c r="A1608" s="80">
        <v>13</v>
      </c>
      <c r="B1608" s="2034" t="s">
        <v>2289</v>
      </c>
      <c r="C1608" s="81" t="s">
        <v>7133</v>
      </c>
      <c r="D1608" s="1417" t="s">
        <v>3476</v>
      </c>
      <c r="E1608" s="14"/>
      <c r="F1608" s="13">
        <v>400000</v>
      </c>
      <c r="G1608" s="14" t="s">
        <v>5174</v>
      </c>
      <c r="H1608" s="14" t="s">
        <v>4934</v>
      </c>
      <c r="I1608" s="80" t="s">
        <v>5267</v>
      </c>
      <c r="J1608" s="15" t="s">
        <v>3095</v>
      </c>
      <c r="K1608" s="34" t="s">
        <v>5969</v>
      </c>
      <c r="L1608" s="1856" t="s">
        <v>5299</v>
      </c>
      <c r="M1608" s="76">
        <v>400000</v>
      </c>
      <c r="N1608" s="12"/>
      <c r="O1608" s="77"/>
    </row>
    <row r="1609" spans="1:18" s="1647" customFormat="1" ht="31.5" hidden="1" x14ac:dyDescent="0.25">
      <c r="A1609" s="80">
        <v>13</v>
      </c>
      <c r="B1609" s="2033" t="s">
        <v>2324</v>
      </c>
      <c r="C1609" s="81" t="s">
        <v>6409</v>
      </c>
      <c r="D1609" s="1417" t="s">
        <v>3565</v>
      </c>
      <c r="E1609" s="14"/>
      <c r="F1609" s="13">
        <v>400000</v>
      </c>
      <c r="G1609" s="14" t="s">
        <v>5174</v>
      </c>
      <c r="H1609" s="14" t="s">
        <v>4934</v>
      </c>
      <c r="I1609" s="14" t="s">
        <v>5038</v>
      </c>
      <c r="J1609" s="15" t="s">
        <v>3085</v>
      </c>
      <c r="K1609" s="34" t="s">
        <v>5969</v>
      </c>
      <c r="L1609" s="1890" t="s">
        <v>5041</v>
      </c>
      <c r="M1609" s="76">
        <v>400000</v>
      </c>
      <c r="N1609" s="12"/>
      <c r="O1609" s="77"/>
    </row>
    <row r="1610" spans="1:18" s="1647" customFormat="1" ht="31.5" hidden="1" x14ac:dyDescent="0.25">
      <c r="A1610" s="80">
        <v>13</v>
      </c>
      <c r="B1610" s="2034" t="s">
        <v>2700</v>
      </c>
      <c r="C1610" s="81" t="s">
        <v>7047</v>
      </c>
      <c r="D1610" s="1417" t="s">
        <v>3423</v>
      </c>
      <c r="E1610" s="14"/>
      <c r="F1610" s="13">
        <v>400000</v>
      </c>
      <c r="G1610" s="14" t="s">
        <v>5174</v>
      </c>
      <c r="H1610" s="14" t="s">
        <v>4934</v>
      </c>
      <c r="I1610" s="14" t="s">
        <v>5038</v>
      </c>
      <c r="J1610" s="15" t="s">
        <v>5270</v>
      </c>
      <c r="K1610" s="34" t="s">
        <v>5969</v>
      </c>
      <c r="L1610" s="1890" t="s">
        <v>5295</v>
      </c>
      <c r="M1610" s="76">
        <v>400000</v>
      </c>
      <c r="N1610" s="12"/>
      <c r="O1610" s="77"/>
    </row>
    <row r="1611" spans="1:18" s="1647" customFormat="1" ht="31.5" hidden="1" x14ac:dyDescent="0.25">
      <c r="A1611" s="80">
        <v>13</v>
      </c>
      <c r="B1611" s="2034" t="s">
        <v>2729</v>
      </c>
      <c r="C1611" s="81" t="s">
        <v>7047</v>
      </c>
      <c r="D1611" s="1417" t="s">
        <v>3420</v>
      </c>
      <c r="E1611" s="14"/>
      <c r="F1611" s="13">
        <v>400000</v>
      </c>
      <c r="G1611" s="14" t="s">
        <v>5174</v>
      </c>
      <c r="H1611" s="14" t="s">
        <v>4934</v>
      </c>
      <c r="I1611" s="80" t="s">
        <v>5267</v>
      </c>
      <c r="J1611" s="15" t="s">
        <v>5268</v>
      </c>
      <c r="K1611" s="34" t="s">
        <v>5969</v>
      </c>
      <c r="L1611" s="1856" t="s">
        <v>5295</v>
      </c>
      <c r="M1611" s="76">
        <v>400000</v>
      </c>
      <c r="N1611" s="12"/>
      <c r="O1611" s="77"/>
    </row>
    <row r="1612" spans="1:18" s="1647" customFormat="1" ht="32.25" hidden="1" customHeight="1" x14ac:dyDescent="0.25">
      <c r="A1612" s="80">
        <v>13</v>
      </c>
      <c r="B1612" s="2034" t="s">
        <v>2781</v>
      </c>
      <c r="C1612" s="81" t="s">
        <v>7173</v>
      </c>
      <c r="D1612" s="1417" t="s">
        <v>3555</v>
      </c>
      <c r="E1612" s="14"/>
      <c r="F1612" s="13">
        <v>450000</v>
      </c>
      <c r="G1612" s="14" t="s">
        <v>5174</v>
      </c>
      <c r="H1612" s="14" t="s">
        <v>4934</v>
      </c>
      <c r="I1612" s="36" t="s">
        <v>5223</v>
      </c>
      <c r="J1612" s="15" t="s">
        <v>5268</v>
      </c>
      <c r="K1612" s="34" t="s">
        <v>5969</v>
      </c>
      <c r="L1612" s="1890" t="s">
        <v>5319</v>
      </c>
      <c r="M1612" s="76">
        <v>450000</v>
      </c>
      <c r="N1612" s="12"/>
      <c r="O1612" s="77"/>
    </row>
    <row r="1613" spans="1:18" s="1647" customFormat="1" ht="47.25" hidden="1" x14ac:dyDescent="0.2">
      <c r="A1613" s="80">
        <v>13</v>
      </c>
      <c r="B1613" s="87" t="s">
        <v>2043</v>
      </c>
      <c r="C1613" s="87">
        <v>71241000</v>
      </c>
      <c r="D1613" s="1417" t="s">
        <v>3590</v>
      </c>
      <c r="E1613" s="36"/>
      <c r="F1613" s="35">
        <v>500000</v>
      </c>
      <c r="G1613" s="14" t="s">
        <v>5174</v>
      </c>
      <c r="H1613" s="14" t="s">
        <v>4934</v>
      </c>
      <c r="I1613" s="80" t="s">
        <v>5160</v>
      </c>
      <c r="J1613" s="37" t="s">
        <v>3085</v>
      </c>
      <c r="K1613" s="80" t="s">
        <v>5969</v>
      </c>
      <c r="L1613" s="1890" t="s">
        <v>5328</v>
      </c>
      <c r="M1613" s="39">
        <v>500000</v>
      </c>
      <c r="N1613" s="1243"/>
      <c r="O1613" s="143"/>
    </row>
    <row r="1614" spans="1:18" s="1647" customFormat="1" ht="31.5" hidden="1" x14ac:dyDescent="0.25">
      <c r="A1614" s="80">
        <v>13</v>
      </c>
      <c r="B1614" s="2034" t="s">
        <v>2326</v>
      </c>
      <c r="C1614" s="81" t="s">
        <v>6409</v>
      </c>
      <c r="D1614" s="1417" t="s">
        <v>3566</v>
      </c>
      <c r="E1614" s="14"/>
      <c r="F1614" s="13">
        <v>500000</v>
      </c>
      <c r="G1614" s="14" t="s">
        <v>5174</v>
      </c>
      <c r="H1614" s="14" t="s">
        <v>4934</v>
      </c>
      <c r="I1614" s="14" t="s">
        <v>5038</v>
      </c>
      <c r="J1614" s="15" t="s">
        <v>3085</v>
      </c>
      <c r="K1614" s="34" t="s">
        <v>5969</v>
      </c>
      <c r="L1614" s="1890" t="s">
        <v>5041</v>
      </c>
      <c r="M1614" s="76">
        <v>500000</v>
      </c>
      <c r="N1614" s="12"/>
      <c r="O1614" s="77"/>
      <c r="Q1614" s="1773"/>
    </row>
    <row r="1615" spans="1:18" s="1647" customFormat="1" ht="31.5" hidden="1" x14ac:dyDescent="0.25">
      <c r="A1615" s="80">
        <v>13</v>
      </c>
      <c r="B1615" s="2034" t="s">
        <v>2677</v>
      </c>
      <c r="C1615" s="81" t="s">
        <v>6434</v>
      </c>
      <c r="D1615" s="1417" t="s">
        <v>3568</v>
      </c>
      <c r="E1615" s="14"/>
      <c r="F1615" s="13">
        <v>500000</v>
      </c>
      <c r="G1615" s="14" t="s">
        <v>5174</v>
      </c>
      <c r="H1615" s="14" t="s">
        <v>4934</v>
      </c>
      <c r="I1615" s="14" t="s">
        <v>5038</v>
      </c>
      <c r="J1615" s="15" t="s">
        <v>3107</v>
      </c>
      <c r="K1615" s="34" t="s">
        <v>5969</v>
      </c>
      <c r="L1615" s="1890" t="s">
        <v>5041</v>
      </c>
      <c r="M1615" s="76">
        <v>500000</v>
      </c>
      <c r="N1615" s="12"/>
      <c r="O1615" s="77"/>
    </row>
    <row r="1616" spans="1:18" s="1933" customFormat="1" ht="31.5" hidden="1" x14ac:dyDescent="0.25">
      <c r="A1616" s="80">
        <v>13</v>
      </c>
      <c r="B1616" s="2034" t="s">
        <v>2715</v>
      </c>
      <c r="C1616" s="81" t="s">
        <v>7047</v>
      </c>
      <c r="D1616" s="1417" t="s">
        <v>3418</v>
      </c>
      <c r="E1616" s="14"/>
      <c r="F1616" s="13">
        <v>500000</v>
      </c>
      <c r="G1616" s="14" t="s">
        <v>5174</v>
      </c>
      <c r="H1616" s="14" t="s">
        <v>4934</v>
      </c>
      <c r="I1616" s="80" t="s">
        <v>5160</v>
      </c>
      <c r="J1616" s="15" t="s">
        <v>5268</v>
      </c>
      <c r="K1616" s="34" t="s">
        <v>5969</v>
      </c>
      <c r="L1616" s="1856" t="s">
        <v>5295</v>
      </c>
      <c r="M1616" s="76">
        <v>500000</v>
      </c>
      <c r="N1616" s="12"/>
      <c r="O1616" s="77"/>
      <c r="P1616" s="1647"/>
      <c r="Q1616" s="1647"/>
      <c r="R1616" s="1647"/>
    </row>
    <row r="1617" spans="1:18" s="1647" customFormat="1" ht="31.5" hidden="1" x14ac:dyDescent="0.25">
      <c r="A1617" s="80">
        <v>13</v>
      </c>
      <c r="B1617" s="2034" t="s">
        <v>2312</v>
      </c>
      <c r="C1617" s="81" t="s">
        <v>6409</v>
      </c>
      <c r="D1617" s="1417" t="s">
        <v>3570</v>
      </c>
      <c r="E1617" s="14"/>
      <c r="F1617" s="13">
        <v>600000</v>
      </c>
      <c r="G1617" s="14" t="s">
        <v>5174</v>
      </c>
      <c r="H1617" s="14" t="s">
        <v>4934</v>
      </c>
      <c r="I1617" s="14" t="s">
        <v>5038</v>
      </c>
      <c r="J1617" s="15" t="s">
        <v>3107</v>
      </c>
      <c r="K1617" s="34" t="s">
        <v>5969</v>
      </c>
      <c r="L1617" s="1890" t="s">
        <v>5041</v>
      </c>
      <c r="M1617" s="76">
        <v>600000</v>
      </c>
      <c r="N1617" s="12"/>
      <c r="O1617" s="77"/>
    </row>
    <row r="1618" spans="1:18" s="1647" customFormat="1" ht="31.5" hidden="1" x14ac:dyDescent="0.25">
      <c r="A1618" s="80">
        <v>13</v>
      </c>
      <c r="B1618" s="2034" t="s">
        <v>2325</v>
      </c>
      <c r="C1618" s="81" t="s">
        <v>6409</v>
      </c>
      <c r="D1618" s="1417" t="s">
        <v>3576</v>
      </c>
      <c r="E1618" s="14"/>
      <c r="F1618" s="13">
        <v>600000</v>
      </c>
      <c r="G1618" s="14" t="s">
        <v>5174</v>
      </c>
      <c r="H1618" s="14" t="s">
        <v>4934</v>
      </c>
      <c r="I1618" s="14" t="s">
        <v>5038</v>
      </c>
      <c r="J1618" s="15" t="s">
        <v>3084</v>
      </c>
      <c r="K1618" s="34" t="s">
        <v>5969</v>
      </c>
      <c r="L1618" s="1890" t="s">
        <v>5041</v>
      </c>
      <c r="M1618" s="76">
        <v>600000</v>
      </c>
      <c r="N1618" s="12"/>
      <c r="O1618" s="77"/>
    </row>
    <row r="1619" spans="1:18" s="1647" customFormat="1" ht="47.25" hidden="1" x14ac:dyDescent="0.25">
      <c r="A1619" s="80">
        <v>13</v>
      </c>
      <c r="B1619" s="2034" t="s">
        <v>2803</v>
      </c>
      <c r="C1619" s="81" t="s">
        <v>7173</v>
      </c>
      <c r="D1619" s="1417" t="s">
        <v>3546</v>
      </c>
      <c r="E1619" s="14"/>
      <c r="F1619" s="13">
        <v>600000</v>
      </c>
      <c r="G1619" s="14" t="s">
        <v>5174</v>
      </c>
      <c r="H1619" s="14" t="s">
        <v>4934</v>
      </c>
      <c r="I1619" s="1323" t="s">
        <v>3115</v>
      </c>
      <c r="J1619" s="15" t="s">
        <v>5268</v>
      </c>
      <c r="K1619" s="34" t="s">
        <v>5969</v>
      </c>
      <c r="L1619" s="1890" t="s">
        <v>5319</v>
      </c>
      <c r="M1619" s="76">
        <v>600000</v>
      </c>
      <c r="N1619" s="12"/>
      <c r="O1619" s="77"/>
      <c r="Q1619" s="1648"/>
      <c r="R1619" s="1648"/>
    </row>
    <row r="1620" spans="1:18" s="1647" customFormat="1" ht="47.25" hidden="1" x14ac:dyDescent="0.25">
      <c r="A1620" s="80">
        <v>13</v>
      </c>
      <c r="B1620" s="2034" t="s">
        <v>2804</v>
      </c>
      <c r="C1620" s="81" t="s">
        <v>7173</v>
      </c>
      <c r="D1620" s="1417" t="s">
        <v>3547</v>
      </c>
      <c r="E1620" s="14"/>
      <c r="F1620" s="13">
        <v>600000</v>
      </c>
      <c r="G1620" s="14" t="s">
        <v>5174</v>
      </c>
      <c r="H1620" s="14" t="s">
        <v>4934</v>
      </c>
      <c r="I1620" s="15" t="s">
        <v>3114</v>
      </c>
      <c r="J1620" s="15" t="s">
        <v>5268</v>
      </c>
      <c r="K1620" s="34" t="s">
        <v>5969</v>
      </c>
      <c r="L1620" s="1890" t="s">
        <v>5319</v>
      </c>
      <c r="M1620" s="76">
        <v>600000</v>
      </c>
      <c r="N1620" s="12"/>
      <c r="O1620" s="77"/>
    </row>
    <row r="1621" spans="1:18" s="1647" customFormat="1" ht="47.25" hidden="1" x14ac:dyDescent="0.25">
      <c r="A1621" s="80">
        <v>13</v>
      </c>
      <c r="B1621" s="2034" t="s">
        <v>2805</v>
      </c>
      <c r="C1621" s="81" t="s">
        <v>7173</v>
      </c>
      <c r="D1621" s="1417" t="s">
        <v>3545</v>
      </c>
      <c r="E1621" s="14"/>
      <c r="F1621" s="13">
        <v>600000</v>
      </c>
      <c r="G1621" s="14" t="s">
        <v>5174</v>
      </c>
      <c r="H1621" s="14" t="s">
        <v>4934</v>
      </c>
      <c r="I1621" s="80" t="s">
        <v>5267</v>
      </c>
      <c r="J1621" s="15" t="s">
        <v>5268</v>
      </c>
      <c r="K1621" s="34" t="s">
        <v>5969</v>
      </c>
      <c r="L1621" s="1890" t="s">
        <v>5319</v>
      </c>
      <c r="M1621" s="76">
        <v>600000</v>
      </c>
      <c r="N1621" s="12"/>
      <c r="O1621" s="77"/>
    </row>
    <row r="1622" spans="1:18" s="1647" customFormat="1" ht="31.5" hidden="1" x14ac:dyDescent="0.25">
      <c r="A1622" s="80">
        <v>13</v>
      </c>
      <c r="B1622" s="2034" t="s">
        <v>2785</v>
      </c>
      <c r="C1622" s="81" t="s">
        <v>7173</v>
      </c>
      <c r="D1622" s="1417" t="s">
        <v>3538</v>
      </c>
      <c r="E1622" s="14"/>
      <c r="F1622" s="13">
        <v>600000</v>
      </c>
      <c r="G1622" s="14" t="s">
        <v>5174</v>
      </c>
      <c r="H1622" s="14" t="s">
        <v>4934</v>
      </c>
      <c r="I1622" s="1323" t="s">
        <v>3115</v>
      </c>
      <c r="J1622" s="15" t="s">
        <v>3079</v>
      </c>
      <c r="K1622" s="34" t="s">
        <v>5969</v>
      </c>
      <c r="L1622" s="1890" t="s">
        <v>5319</v>
      </c>
      <c r="M1622" s="76">
        <v>600000</v>
      </c>
      <c r="N1622" s="12"/>
      <c r="O1622" s="77"/>
    </row>
    <row r="1623" spans="1:18" s="1647" customFormat="1" ht="47.25" hidden="1" x14ac:dyDescent="0.25">
      <c r="A1623" s="80">
        <v>13</v>
      </c>
      <c r="B1623" s="2034" t="s">
        <v>2297</v>
      </c>
      <c r="C1623" s="81" t="s">
        <v>7133</v>
      </c>
      <c r="D1623" s="1417" t="s">
        <v>3470</v>
      </c>
      <c r="E1623" s="36"/>
      <c r="F1623" s="13">
        <v>640000</v>
      </c>
      <c r="G1623" s="14" t="s">
        <v>5174</v>
      </c>
      <c r="H1623" s="14" t="s">
        <v>4934</v>
      </c>
      <c r="I1623" s="14" t="s">
        <v>5038</v>
      </c>
      <c r="J1623" s="15" t="s">
        <v>5270</v>
      </c>
      <c r="K1623" s="34" t="s">
        <v>5969</v>
      </c>
      <c r="L1623" s="1856" t="s">
        <v>5299</v>
      </c>
      <c r="M1623" s="76">
        <v>640000</v>
      </c>
      <c r="N1623" s="12"/>
      <c r="O1623" s="77"/>
      <c r="R1623" s="1773"/>
    </row>
    <row r="1624" spans="1:18" s="1647" customFormat="1" ht="47.25" hidden="1" x14ac:dyDescent="0.25">
      <c r="A1624" s="80">
        <v>13</v>
      </c>
      <c r="B1624" s="2034" t="s">
        <v>669</v>
      </c>
      <c r="C1624" s="81" t="s">
        <v>7845</v>
      </c>
      <c r="D1624" s="1417" t="s">
        <v>2624</v>
      </c>
      <c r="E1624" s="14"/>
      <c r="F1624" s="13">
        <v>640000</v>
      </c>
      <c r="G1624" s="14" t="s">
        <v>5174</v>
      </c>
      <c r="H1624" s="14" t="s">
        <v>4934</v>
      </c>
      <c r="I1624" s="14" t="s">
        <v>5038</v>
      </c>
      <c r="J1624" s="15" t="s">
        <v>3083</v>
      </c>
      <c r="K1624" s="37" t="s">
        <v>5969</v>
      </c>
      <c r="L1624" s="1856" t="s">
        <v>5299</v>
      </c>
      <c r="M1624" s="76">
        <v>640000</v>
      </c>
      <c r="N1624" s="12"/>
      <c r="O1624" s="77"/>
    </row>
    <row r="1625" spans="1:18" s="1700" customFormat="1" ht="31.5" hidden="1" x14ac:dyDescent="0.25">
      <c r="A1625" s="80">
        <v>13</v>
      </c>
      <c r="B1625" s="2034" t="s">
        <v>2689</v>
      </c>
      <c r="C1625" s="81" t="s">
        <v>7047</v>
      </c>
      <c r="D1625" s="1417" t="s">
        <v>3421</v>
      </c>
      <c r="E1625" s="14"/>
      <c r="F1625" s="13">
        <v>700000</v>
      </c>
      <c r="G1625" s="14" t="s">
        <v>5174</v>
      </c>
      <c r="H1625" s="14" t="s">
        <v>4934</v>
      </c>
      <c r="I1625" s="14" t="s">
        <v>5038</v>
      </c>
      <c r="J1625" s="15" t="s">
        <v>7116</v>
      </c>
      <c r="K1625" s="34" t="s">
        <v>5969</v>
      </c>
      <c r="L1625" s="1856" t="s">
        <v>5295</v>
      </c>
      <c r="M1625" s="76">
        <v>700000</v>
      </c>
      <c r="N1625" s="12"/>
      <c r="O1625" s="77"/>
      <c r="P1625" s="1647"/>
      <c r="Q1625" s="1647"/>
      <c r="R1625" s="1647"/>
    </row>
    <row r="1626" spans="1:18" s="1700" customFormat="1" ht="31.5" hidden="1" x14ac:dyDescent="0.25">
      <c r="A1626" s="80">
        <v>13</v>
      </c>
      <c r="B1626" s="2034" t="s">
        <v>2699</v>
      </c>
      <c r="C1626" s="81" t="s">
        <v>7047</v>
      </c>
      <c r="D1626" s="1417" t="s">
        <v>3422</v>
      </c>
      <c r="E1626" s="14"/>
      <c r="F1626" s="13">
        <v>700000</v>
      </c>
      <c r="G1626" s="14" t="s">
        <v>5174</v>
      </c>
      <c r="H1626" s="14" t="s">
        <v>4934</v>
      </c>
      <c r="I1626" s="14" t="s">
        <v>5038</v>
      </c>
      <c r="J1626" s="15" t="s">
        <v>5270</v>
      </c>
      <c r="K1626" s="34" t="s">
        <v>5969</v>
      </c>
      <c r="L1626" s="1890" t="s">
        <v>5295</v>
      </c>
      <c r="M1626" s="76">
        <v>700000</v>
      </c>
      <c r="N1626" s="12"/>
      <c r="O1626" s="77"/>
      <c r="P1626" s="1647"/>
      <c r="Q1626" s="1647"/>
      <c r="R1626" s="1647"/>
    </row>
    <row r="1627" spans="1:18" s="1700" customFormat="1" ht="31.5" hidden="1" x14ac:dyDescent="0.25">
      <c r="A1627" s="80">
        <v>13</v>
      </c>
      <c r="B1627" s="2034" t="s">
        <v>2701</v>
      </c>
      <c r="C1627" s="81" t="s">
        <v>7047</v>
      </c>
      <c r="D1627" s="1417" t="s">
        <v>3414</v>
      </c>
      <c r="E1627" s="14"/>
      <c r="F1627" s="13">
        <v>700000</v>
      </c>
      <c r="G1627" s="14" t="s">
        <v>5174</v>
      </c>
      <c r="H1627" s="14" t="s">
        <v>4934</v>
      </c>
      <c r="I1627" s="80" t="s">
        <v>5160</v>
      </c>
      <c r="J1627" s="15" t="s">
        <v>5268</v>
      </c>
      <c r="K1627" s="34" t="s">
        <v>5969</v>
      </c>
      <c r="L1627" s="1856" t="s">
        <v>5295</v>
      </c>
      <c r="M1627" s="76">
        <v>700000</v>
      </c>
      <c r="N1627" s="12"/>
      <c r="O1627" s="77"/>
      <c r="P1627" s="1647"/>
      <c r="Q1627" s="1672"/>
      <c r="R1627" s="1647"/>
    </row>
    <row r="1628" spans="1:18" s="1700" customFormat="1" ht="47.25" hidden="1" x14ac:dyDescent="0.25">
      <c r="A1628" s="80">
        <v>13</v>
      </c>
      <c r="B1628" s="2034" t="s">
        <v>2625</v>
      </c>
      <c r="C1628" s="87" t="s">
        <v>7845</v>
      </c>
      <c r="D1628" s="1417" t="s">
        <v>3603</v>
      </c>
      <c r="E1628" s="36"/>
      <c r="F1628" s="35">
        <v>720000</v>
      </c>
      <c r="G1628" s="14" t="s">
        <v>5174</v>
      </c>
      <c r="H1628" s="14" t="s">
        <v>4934</v>
      </c>
      <c r="I1628" s="1323" t="s">
        <v>3115</v>
      </c>
      <c r="J1628" s="37" t="s">
        <v>3123</v>
      </c>
      <c r="K1628" s="80" t="s">
        <v>5969</v>
      </c>
      <c r="L1628" s="1890" t="s">
        <v>5332</v>
      </c>
      <c r="M1628" s="39">
        <v>720000</v>
      </c>
      <c r="N1628" s="1243"/>
      <c r="O1628" s="143"/>
      <c r="P1628" s="1647"/>
      <c r="Q1628" s="1647"/>
      <c r="R1628" s="1647"/>
    </row>
    <row r="1629" spans="1:18" s="1700" customFormat="1" ht="47.25" hidden="1" x14ac:dyDescent="0.2">
      <c r="A1629" s="80">
        <v>13</v>
      </c>
      <c r="B1629" s="34" t="s">
        <v>2123</v>
      </c>
      <c r="C1629" s="81" t="s">
        <v>7124</v>
      </c>
      <c r="D1629" s="1417" t="s">
        <v>4221</v>
      </c>
      <c r="E1629" s="14"/>
      <c r="F1629" s="13">
        <v>750000</v>
      </c>
      <c r="G1629" s="14" t="s">
        <v>5174</v>
      </c>
      <c r="H1629" s="14" t="s">
        <v>4895</v>
      </c>
      <c r="I1629" s="15" t="s">
        <v>3114</v>
      </c>
      <c r="J1629" s="14" t="s">
        <v>3167</v>
      </c>
      <c r="K1629" s="34" t="s">
        <v>5969</v>
      </c>
      <c r="L1629" s="1856" t="s">
        <v>5296</v>
      </c>
      <c r="M1629" s="76">
        <v>1500000</v>
      </c>
      <c r="N1629" s="1757" t="s">
        <v>3203</v>
      </c>
      <c r="O1629" s="77"/>
      <c r="P1629" s="1647"/>
      <c r="Q1629" s="1647"/>
      <c r="R1629" s="1647"/>
    </row>
    <row r="1630" spans="1:18" s="1700" customFormat="1" ht="63" hidden="1" x14ac:dyDescent="0.2">
      <c r="A1630" s="80">
        <v>13</v>
      </c>
      <c r="B1630" s="34" t="s">
        <v>2278</v>
      </c>
      <c r="C1630" s="81" t="s">
        <v>7236</v>
      </c>
      <c r="D1630" s="1417" t="s">
        <v>3501</v>
      </c>
      <c r="E1630" s="14"/>
      <c r="F1630" s="13">
        <v>750000</v>
      </c>
      <c r="G1630" s="14" t="s">
        <v>5174</v>
      </c>
      <c r="H1630" s="14" t="s">
        <v>4895</v>
      </c>
      <c r="I1630" s="80" t="s">
        <v>3099</v>
      </c>
      <c r="J1630" s="14" t="s">
        <v>3286</v>
      </c>
      <c r="K1630" s="34" t="s">
        <v>5969</v>
      </c>
      <c r="L1630" s="1890" t="s">
        <v>5296</v>
      </c>
      <c r="M1630" s="76">
        <v>1500000</v>
      </c>
      <c r="N1630" s="1757" t="s">
        <v>3204</v>
      </c>
      <c r="O1630" s="77"/>
      <c r="P1630" s="1769"/>
      <c r="Q1630" s="1647"/>
      <c r="R1630" s="1647"/>
    </row>
    <row r="1631" spans="1:18" s="1700" customFormat="1" ht="47.25" hidden="1" x14ac:dyDescent="0.25">
      <c r="A1631" s="80">
        <v>13</v>
      </c>
      <c r="B1631" s="2034" t="s">
        <v>2732</v>
      </c>
      <c r="C1631" s="81" t="s">
        <v>7047</v>
      </c>
      <c r="D1631" s="1417" t="s">
        <v>3419</v>
      </c>
      <c r="E1631" s="14"/>
      <c r="F1631" s="13">
        <v>750000</v>
      </c>
      <c r="G1631" s="14" t="s">
        <v>5174</v>
      </c>
      <c r="H1631" s="14" t="s">
        <v>4934</v>
      </c>
      <c r="I1631" s="14" t="s">
        <v>5038</v>
      </c>
      <c r="J1631" s="15" t="s">
        <v>5268</v>
      </c>
      <c r="K1631" s="34" t="s">
        <v>5969</v>
      </c>
      <c r="L1631" s="1856" t="s">
        <v>5295</v>
      </c>
      <c r="M1631" s="76">
        <v>750000</v>
      </c>
      <c r="N1631" s="12"/>
      <c r="O1631" s="77"/>
      <c r="P1631" s="1647"/>
      <c r="Q1631" s="1647"/>
      <c r="R1631" s="1647"/>
    </row>
    <row r="1632" spans="1:18" s="1700" customFormat="1" ht="47.25" hidden="1" x14ac:dyDescent="0.25">
      <c r="A1632" s="80">
        <v>13</v>
      </c>
      <c r="B1632" s="2034" t="s">
        <v>2711</v>
      </c>
      <c r="C1632" s="81" t="s">
        <v>7047</v>
      </c>
      <c r="D1632" s="1417" t="s">
        <v>3424</v>
      </c>
      <c r="E1632" s="14"/>
      <c r="F1632" s="13">
        <v>800000</v>
      </c>
      <c r="G1632" s="14" t="s">
        <v>5174</v>
      </c>
      <c r="H1632" s="14" t="s">
        <v>4934</v>
      </c>
      <c r="I1632" s="14" t="s">
        <v>5038</v>
      </c>
      <c r="J1632" s="15" t="s">
        <v>5268</v>
      </c>
      <c r="K1632" s="34" t="s">
        <v>5969</v>
      </c>
      <c r="L1632" s="1890" t="s">
        <v>5295</v>
      </c>
      <c r="M1632" s="76">
        <v>800000</v>
      </c>
      <c r="N1632" s="12"/>
      <c r="O1632" s="77"/>
      <c r="P1632" s="1647"/>
      <c r="Q1632" s="1647"/>
      <c r="R1632" s="1647"/>
    </row>
    <row r="1633" spans="1:18" s="1700" customFormat="1" ht="31.5" hidden="1" x14ac:dyDescent="0.25">
      <c r="A1633" s="80">
        <v>13</v>
      </c>
      <c r="B1633" s="2034" t="s">
        <v>2741</v>
      </c>
      <c r="C1633" s="87" t="s">
        <v>5339</v>
      </c>
      <c r="D1633" s="1417" t="s">
        <v>3581</v>
      </c>
      <c r="E1633" s="36"/>
      <c r="F1633" s="35">
        <v>800000</v>
      </c>
      <c r="G1633" s="14" t="s">
        <v>5174</v>
      </c>
      <c r="H1633" s="14" t="s">
        <v>4934</v>
      </c>
      <c r="I1633" s="36" t="s">
        <v>5223</v>
      </c>
      <c r="J1633" s="37" t="s">
        <v>3085</v>
      </c>
      <c r="K1633" s="80" t="s">
        <v>5969</v>
      </c>
      <c r="L1633" s="1890" t="s">
        <v>5041</v>
      </c>
      <c r="M1633" s="39">
        <v>180000</v>
      </c>
      <c r="N1633" s="1243"/>
      <c r="O1633" s="143"/>
      <c r="P1633" s="1647"/>
      <c r="Q1633" s="1647"/>
      <c r="R1633" s="1647"/>
    </row>
    <row r="1634" spans="1:18" s="1700" customFormat="1" ht="47.25" hidden="1" x14ac:dyDescent="0.25">
      <c r="A1634" s="80">
        <v>13</v>
      </c>
      <c r="B1634" s="2034" t="s">
        <v>2683</v>
      </c>
      <c r="C1634" s="81" t="s">
        <v>7047</v>
      </c>
      <c r="D1634" s="1417" t="s">
        <v>3416</v>
      </c>
      <c r="E1634" s="14"/>
      <c r="F1634" s="13">
        <v>950000</v>
      </c>
      <c r="G1634" s="14" t="s">
        <v>5174</v>
      </c>
      <c r="H1634" s="14" t="s">
        <v>4934</v>
      </c>
      <c r="I1634" s="1323" t="s">
        <v>3115</v>
      </c>
      <c r="J1634" s="15" t="s">
        <v>5268</v>
      </c>
      <c r="K1634" s="34" t="s">
        <v>5969</v>
      </c>
      <c r="L1634" s="1856" t="s">
        <v>5295</v>
      </c>
      <c r="M1634" s="76">
        <v>950000</v>
      </c>
      <c r="N1634" s="12"/>
      <c r="O1634" s="77"/>
      <c r="P1634" s="1647"/>
      <c r="Q1634" s="1647"/>
      <c r="R1634" s="1647"/>
    </row>
    <row r="1635" spans="1:18" s="1700" customFormat="1" ht="47.25" hidden="1" x14ac:dyDescent="0.25">
      <c r="A1635" s="80">
        <v>13</v>
      </c>
      <c r="B1635" s="2034" t="s">
        <v>2311</v>
      </c>
      <c r="C1635" s="81" t="s">
        <v>7133</v>
      </c>
      <c r="D1635" s="1417" t="s">
        <v>3473</v>
      </c>
      <c r="E1635" s="14"/>
      <c r="F1635" s="13">
        <v>1000000</v>
      </c>
      <c r="G1635" s="14" t="s">
        <v>5226</v>
      </c>
      <c r="H1635" s="14" t="s">
        <v>4934</v>
      </c>
      <c r="I1635" s="15" t="s">
        <v>5223</v>
      </c>
      <c r="J1635" s="15" t="s">
        <v>3095</v>
      </c>
      <c r="K1635" s="34" t="s">
        <v>5969</v>
      </c>
      <c r="L1635" s="1856" t="s">
        <v>5299</v>
      </c>
      <c r="M1635" s="76">
        <v>1000000</v>
      </c>
      <c r="N1635" s="12"/>
      <c r="O1635" s="77"/>
      <c r="P1635" s="1769"/>
      <c r="Q1635" s="1647"/>
      <c r="R1635" s="1647"/>
    </row>
    <row r="1636" spans="1:18" s="1700" customFormat="1" ht="47.25" hidden="1" x14ac:dyDescent="0.25">
      <c r="A1636" s="80">
        <v>13</v>
      </c>
      <c r="B1636" s="2034" t="s">
        <v>2310</v>
      </c>
      <c r="C1636" s="81" t="s">
        <v>7133</v>
      </c>
      <c r="D1636" s="1417" t="s">
        <v>3475</v>
      </c>
      <c r="E1636" s="14"/>
      <c r="F1636" s="13">
        <v>1040000</v>
      </c>
      <c r="G1636" s="14" t="s">
        <v>5226</v>
      </c>
      <c r="H1636" s="14" t="s">
        <v>4934</v>
      </c>
      <c r="I1636" s="15" t="s">
        <v>3099</v>
      </c>
      <c r="J1636" s="15" t="s">
        <v>3095</v>
      </c>
      <c r="K1636" s="34" t="s">
        <v>5969</v>
      </c>
      <c r="L1636" s="1856" t="s">
        <v>5299</v>
      </c>
      <c r="M1636" s="76">
        <v>1040000</v>
      </c>
      <c r="N1636" s="12"/>
      <c r="O1636" s="77"/>
      <c r="P1636" s="1647"/>
      <c r="Q1636" s="1647"/>
      <c r="R1636" s="1647"/>
    </row>
    <row r="1637" spans="1:18" s="1700" customFormat="1" ht="47.25" hidden="1" x14ac:dyDescent="0.2">
      <c r="A1637" s="80">
        <v>13</v>
      </c>
      <c r="B1637" s="34" t="s">
        <v>2272</v>
      </c>
      <c r="C1637" s="81" t="s">
        <v>7114</v>
      </c>
      <c r="D1637" s="1417" t="s">
        <v>3437</v>
      </c>
      <c r="E1637" s="14"/>
      <c r="F1637" s="13">
        <v>1120000</v>
      </c>
      <c r="G1637" s="14" t="s">
        <v>5226</v>
      </c>
      <c r="H1637" s="14" t="s">
        <v>4934</v>
      </c>
      <c r="I1637" s="14" t="s">
        <v>5038</v>
      </c>
      <c r="J1637" s="15" t="s">
        <v>3084</v>
      </c>
      <c r="K1637" s="34" t="s">
        <v>5969</v>
      </c>
      <c r="L1637" s="1890" t="s">
        <v>5333</v>
      </c>
      <c r="M1637" s="76">
        <v>1120000</v>
      </c>
      <c r="N1637" s="12"/>
      <c r="O1637" s="77"/>
      <c r="P1637" s="1647"/>
      <c r="Q1637" s="1647"/>
      <c r="R1637" s="1647"/>
    </row>
    <row r="1638" spans="1:18" s="1700" customFormat="1" ht="31.5" hidden="1" x14ac:dyDescent="0.25">
      <c r="A1638" s="80">
        <v>13</v>
      </c>
      <c r="B1638" s="2034" t="s">
        <v>2774</v>
      </c>
      <c r="C1638" s="81" t="s">
        <v>7458</v>
      </c>
      <c r="D1638" s="1417" t="s">
        <v>3826</v>
      </c>
      <c r="E1638" s="14"/>
      <c r="F1638" s="13">
        <v>1300000</v>
      </c>
      <c r="G1638" s="14" t="s">
        <v>5174</v>
      </c>
      <c r="H1638" s="14" t="s">
        <v>4934</v>
      </c>
      <c r="I1638" s="15" t="s">
        <v>3086</v>
      </c>
      <c r="J1638" s="15" t="s">
        <v>5164</v>
      </c>
      <c r="K1638" s="34" t="s">
        <v>5969</v>
      </c>
      <c r="L1638" s="1925" t="s">
        <v>5317</v>
      </c>
      <c r="M1638" s="76">
        <v>1300000</v>
      </c>
      <c r="N1638" s="12"/>
      <c r="O1638" s="77"/>
      <c r="P1638" s="1647"/>
      <c r="Q1638" s="1647"/>
      <c r="R1638" s="1647"/>
    </row>
    <row r="1639" spans="1:18" s="1700" customFormat="1" ht="47.25" hidden="1" x14ac:dyDescent="0.2">
      <c r="A1639" s="80">
        <v>13</v>
      </c>
      <c r="B1639" s="12" t="s">
        <v>2288</v>
      </c>
      <c r="C1639" s="81" t="s">
        <v>7133</v>
      </c>
      <c r="D1639" s="1417" t="s">
        <v>3474</v>
      </c>
      <c r="E1639" s="14"/>
      <c r="F1639" s="13">
        <v>1440000</v>
      </c>
      <c r="G1639" s="14" t="s">
        <v>5226</v>
      </c>
      <c r="H1639" s="14" t="s">
        <v>4934</v>
      </c>
      <c r="I1639" s="15" t="s">
        <v>5272</v>
      </c>
      <c r="J1639" s="15" t="s">
        <v>3083</v>
      </c>
      <c r="K1639" s="34" t="s">
        <v>5969</v>
      </c>
      <c r="L1639" s="1856" t="s">
        <v>5299</v>
      </c>
      <c r="M1639" s="76">
        <v>1440000</v>
      </c>
      <c r="N1639" s="12"/>
      <c r="O1639" s="77"/>
      <c r="P1639" s="1647"/>
      <c r="Q1639" s="1647"/>
      <c r="R1639" s="1647"/>
    </row>
    <row r="1640" spans="1:18" s="1700" customFormat="1" ht="47.25" hidden="1" x14ac:dyDescent="0.25">
      <c r="A1640" s="80">
        <v>13</v>
      </c>
      <c r="B1640" s="1977" t="s">
        <v>2332</v>
      </c>
      <c r="C1640" s="81" t="s">
        <v>6442</v>
      </c>
      <c r="D1640" s="1417" t="s">
        <v>3567</v>
      </c>
      <c r="E1640" s="14"/>
      <c r="F1640" s="13">
        <v>1500000</v>
      </c>
      <c r="G1640" s="14" t="s">
        <v>5174</v>
      </c>
      <c r="H1640" s="14" t="s">
        <v>4934</v>
      </c>
      <c r="I1640" s="14" t="s">
        <v>5038</v>
      </c>
      <c r="J1640" s="15" t="s">
        <v>7116</v>
      </c>
      <c r="K1640" s="34" t="s">
        <v>5969</v>
      </c>
      <c r="L1640" s="1890" t="s">
        <v>5041</v>
      </c>
      <c r="M1640" s="76">
        <v>1500000</v>
      </c>
      <c r="N1640" s="12"/>
      <c r="O1640" s="77"/>
      <c r="P1640" s="1647"/>
      <c r="Q1640" s="1672"/>
      <c r="R1640" s="1647"/>
    </row>
    <row r="1641" spans="1:18" s="1700" customFormat="1" ht="47.25" hidden="1" x14ac:dyDescent="0.25">
      <c r="A1641" s="80">
        <v>13</v>
      </c>
      <c r="B1641" s="1977" t="s">
        <v>2487</v>
      </c>
      <c r="C1641" s="81" t="s">
        <v>7845</v>
      </c>
      <c r="D1641" s="1417" t="s">
        <v>3523</v>
      </c>
      <c r="E1641" s="14"/>
      <c r="F1641" s="13">
        <v>1900000</v>
      </c>
      <c r="G1641" s="14" t="s">
        <v>5174</v>
      </c>
      <c r="H1641" s="14" t="s">
        <v>4934</v>
      </c>
      <c r="I1641" s="14" t="s">
        <v>5038</v>
      </c>
      <c r="J1641" s="15" t="s">
        <v>5268</v>
      </c>
      <c r="K1641" s="34" t="s">
        <v>5969</v>
      </c>
      <c r="L1641" s="1890" t="s">
        <v>5316</v>
      </c>
      <c r="M1641" s="76">
        <v>1900000</v>
      </c>
      <c r="N1641" s="12"/>
      <c r="O1641" s="77"/>
      <c r="P1641" s="1647"/>
      <c r="Q1641" s="1647"/>
      <c r="R1641" s="1647"/>
    </row>
    <row r="1642" spans="1:18" s="1700" customFormat="1" ht="31.5" hidden="1" x14ac:dyDescent="0.25">
      <c r="A1642" s="80">
        <v>13</v>
      </c>
      <c r="B1642" s="1977" t="s">
        <v>2291</v>
      </c>
      <c r="C1642" s="81" t="s">
        <v>7133</v>
      </c>
      <c r="D1642" s="1417" t="s">
        <v>3477</v>
      </c>
      <c r="E1642" s="14"/>
      <c r="F1642" s="13">
        <v>2000000</v>
      </c>
      <c r="G1642" s="14" t="s">
        <v>5174</v>
      </c>
      <c r="H1642" s="14" t="s">
        <v>4934</v>
      </c>
      <c r="I1642" s="80" t="s">
        <v>5267</v>
      </c>
      <c r="J1642" s="15" t="s">
        <v>3096</v>
      </c>
      <c r="K1642" s="34" t="s">
        <v>5969</v>
      </c>
      <c r="L1642" s="1856" t="s">
        <v>5299</v>
      </c>
      <c r="M1642" s="76">
        <v>2000000</v>
      </c>
      <c r="N1642" s="12"/>
      <c r="O1642" s="77"/>
      <c r="P1642" s="1647"/>
      <c r="Q1642" s="1647"/>
      <c r="R1642" s="1647"/>
    </row>
    <row r="1643" spans="1:18" s="1700" customFormat="1" ht="47.25" hidden="1" x14ac:dyDescent="0.25">
      <c r="A1643" s="80">
        <v>13</v>
      </c>
      <c r="B1643" s="1977" t="s">
        <v>2334</v>
      </c>
      <c r="C1643" s="81" t="s">
        <v>7789</v>
      </c>
      <c r="D1643" s="1417" t="s">
        <v>3434</v>
      </c>
      <c r="E1643" s="14"/>
      <c r="F1643" s="13">
        <v>2000000</v>
      </c>
      <c r="G1643" s="14" t="s">
        <v>5226</v>
      </c>
      <c r="H1643" s="14" t="s">
        <v>4934</v>
      </c>
      <c r="I1643" s="15" t="s">
        <v>5223</v>
      </c>
      <c r="J1643" s="15" t="s">
        <v>7116</v>
      </c>
      <c r="K1643" s="34" t="s">
        <v>5969</v>
      </c>
      <c r="L1643" s="1856" t="s">
        <v>5312</v>
      </c>
      <c r="M1643" s="76">
        <v>2000000</v>
      </c>
      <c r="N1643" s="12"/>
      <c r="O1643" s="77"/>
      <c r="P1643" s="1647"/>
      <c r="Q1643" s="1647"/>
      <c r="R1643" s="1647"/>
    </row>
    <row r="1644" spans="1:18" s="1700" customFormat="1" ht="63" hidden="1" x14ac:dyDescent="0.25">
      <c r="A1644" s="80">
        <v>13</v>
      </c>
      <c r="B1644" s="1977" t="s">
        <v>2585</v>
      </c>
      <c r="C1644" s="81" t="s">
        <v>7047</v>
      </c>
      <c r="D1644" s="1417" t="s">
        <v>3415</v>
      </c>
      <c r="E1644" s="14"/>
      <c r="F1644" s="13">
        <v>2000000</v>
      </c>
      <c r="G1644" s="14" t="s">
        <v>5174</v>
      </c>
      <c r="H1644" s="14" t="s">
        <v>4934</v>
      </c>
      <c r="I1644" s="1323" t="s">
        <v>3115</v>
      </c>
      <c r="J1644" s="15" t="s">
        <v>5268</v>
      </c>
      <c r="K1644" s="34" t="s">
        <v>5969</v>
      </c>
      <c r="L1644" s="1856" t="s">
        <v>5295</v>
      </c>
      <c r="M1644" s="76">
        <v>2000000</v>
      </c>
      <c r="N1644" s="12"/>
      <c r="O1644" s="77"/>
      <c r="P1644" s="1647"/>
      <c r="Q1644" s="1647"/>
      <c r="R1644" s="1647"/>
    </row>
    <row r="1645" spans="1:18" s="1700" customFormat="1" ht="31.5" hidden="1" x14ac:dyDescent="0.2">
      <c r="A1645" s="80">
        <v>13</v>
      </c>
      <c r="B1645" s="12" t="s">
        <v>2282</v>
      </c>
      <c r="C1645" s="81" t="s">
        <v>7133</v>
      </c>
      <c r="D1645" s="1417" t="s">
        <v>3480</v>
      </c>
      <c r="E1645" s="14"/>
      <c r="F1645" s="13">
        <v>2400000</v>
      </c>
      <c r="G1645" s="14" t="s">
        <v>5174</v>
      </c>
      <c r="H1645" s="14" t="s">
        <v>4934</v>
      </c>
      <c r="I1645" s="14" t="s">
        <v>5038</v>
      </c>
      <c r="J1645" s="15" t="s">
        <v>3079</v>
      </c>
      <c r="K1645" s="34" t="s">
        <v>5969</v>
      </c>
      <c r="L1645" s="1890" t="s">
        <v>5300</v>
      </c>
      <c r="M1645" s="76">
        <v>2400000</v>
      </c>
      <c r="N1645" s="12"/>
      <c r="O1645" s="77"/>
      <c r="P1645" s="1647"/>
      <c r="Q1645" s="1647"/>
      <c r="R1645" s="1647"/>
    </row>
    <row r="1646" spans="1:18" s="1700" customFormat="1" ht="47.25" hidden="1" x14ac:dyDescent="0.25">
      <c r="A1646" s="80">
        <v>13</v>
      </c>
      <c r="B1646" s="1977" t="s">
        <v>2710</v>
      </c>
      <c r="C1646" s="81" t="s">
        <v>7047</v>
      </c>
      <c r="D1646" s="1417" t="s">
        <v>3425</v>
      </c>
      <c r="E1646" s="14"/>
      <c r="F1646" s="13">
        <v>2400000</v>
      </c>
      <c r="G1646" s="14" t="s">
        <v>5174</v>
      </c>
      <c r="H1646" s="14" t="s">
        <v>4934</v>
      </c>
      <c r="I1646" s="14" t="s">
        <v>5038</v>
      </c>
      <c r="J1646" s="15" t="s">
        <v>5164</v>
      </c>
      <c r="K1646" s="34" t="s">
        <v>5969</v>
      </c>
      <c r="L1646" s="1890" t="s">
        <v>5295</v>
      </c>
      <c r="M1646" s="76">
        <v>2400000</v>
      </c>
      <c r="N1646" s="12"/>
      <c r="O1646" s="77"/>
      <c r="P1646" s="1647"/>
      <c r="Q1646" s="1647"/>
      <c r="R1646" s="1647"/>
    </row>
    <row r="1647" spans="1:18" s="1700" customFormat="1" ht="31.5" hidden="1" x14ac:dyDescent="0.2">
      <c r="A1647" s="80">
        <v>13</v>
      </c>
      <c r="B1647" s="12" t="s">
        <v>2279</v>
      </c>
      <c r="C1647" s="81" t="s">
        <v>7236</v>
      </c>
      <c r="D1647" s="1417" t="s">
        <v>3502</v>
      </c>
      <c r="E1647" s="14"/>
      <c r="F1647" s="13">
        <v>3500000</v>
      </c>
      <c r="G1647" s="14" t="s">
        <v>5174</v>
      </c>
      <c r="H1647" s="14" t="s">
        <v>4934</v>
      </c>
      <c r="I1647" s="80" t="s">
        <v>5267</v>
      </c>
      <c r="J1647" s="15" t="s">
        <v>5164</v>
      </c>
      <c r="K1647" s="37" t="s">
        <v>5969</v>
      </c>
      <c r="L1647" s="1890" t="s">
        <v>5296</v>
      </c>
      <c r="M1647" s="76">
        <v>3500000</v>
      </c>
      <c r="N1647" s="12"/>
      <c r="O1647" s="77"/>
      <c r="P1647" s="1769"/>
      <c r="Q1647" s="1647"/>
      <c r="R1647" s="1647"/>
    </row>
    <row r="1648" spans="1:18" s="1664" customFormat="1" ht="31.5" hidden="1" x14ac:dyDescent="0.25">
      <c r="A1648" s="80">
        <v>13</v>
      </c>
      <c r="B1648" s="1977" t="s">
        <v>2659</v>
      </c>
      <c r="C1648" s="81" t="s">
        <v>7845</v>
      </c>
      <c r="D1648" s="1417" t="s">
        <v>4468</v>
      </c>
      <c r="E1648" s="13"/>
      <c r="F1648" s="13">
        <v>3800000</v>
      </c>
      <c r="G1648" s="14" t="s">
        <v>5174</v>
      </c>
      <c r="H1648" s="14" t="s">
        <v>4934</v>
      </c>
      <c r="I1648" s="36" t="s">
        <v>5223</v>
      </c>
      <c r="J1648" s="15" t="s">
        <v>5164</v>
      </c>
      <c r="K1648" s="80" t="s">
        <v>5969</v>
      </c>
      <c r="L1648" s="1856" t="s">
        <v>5419</v>
      </c>
      <c r="M1648" s="76">
        <v>3800000</v>
      </c>
      <c r="N1648" s="12"/>
      <c r="O1648" s="80" t="s">
        <v>5420</v>
      </c>
      <c r="P1648" s="1647"/>
      <c r="Q1648" s="1647"/>
      <c r="R1648" s="1647"/>
    </row>
    <row r="1649" spans="1:18" s="1664" customFormat="1" ht="31.5" hidden="1" x14ac:dyDescent="0.2">
      <c r="A1649" s="80">
        <v>13</v>
      </c>
      <c r="B1649" s="12" t="s">
        <v>2273</v>
      </c>
      <c r="C1649" s="81" t="s">
        <v>7114</v>
      </c>
      <c r="D1649" s="1417" t="s">
        <v>3438</v>
      </c>
      <c r="E1649" s="14"/>
      <c r="F1649" s="13">
        <v>5250000</v>
      </c>
      <c r="G1649" s="14" t="s">
        <v>5174</v>
      </c>
      <c r="H1649" s="14" t="s">
        <v>4934</v>
      </c>
      <c r="I1649" s="1323" t="s">
        <v>3115</v>
      </c>
      <c r="J1649" s="15" t="s">
        <v>3085</v>
      </c>
      <c r="K1649" s="34" t="s">
        <v>5969</v>
      </c>
      <c r="L1649" s="1890" t="s">
        <v>5333</v>
      </c>
      <c r="M1649" s="76">
        <v>5250000</v>
      </c>
      <c r="N1649" s="12"/>
      <c r="O1649" s="77"/>
      <c r="P1649" s="1647"/>
      <c r="Q1649" s="1647"/>
      <c r="R1649" s="1647"/>
    </row>
    <row r="1650" spans="1:18" s="1664" customFormat="1" ht="31.5" hidden="1" x14ac:dyDescent="0.25">
      <c r="A1650" s="80">
        <v>13</v>
      </c>
      <c r="B1650" s="1977" t="s">
        <v>2866</v>
      </c>
      <c r="C1650" s="81" t="s">
        <v>6942</v>
      </c>
      <c r="D1650" s="1417" t="s">
        <v>3500</v>
      </c>
      <c r="E1650" s="14"/>
      <c r="F1650" s="13">
        <v>5600000</v>
      </c>
      <c r="G1650" s="14" t="s">
        <v>5174</v>
      </c>
      <c r="H1650" s="14" t="s">
        <v>4934</v>
      </c>
      <c r="I1650" s="80" t="s">
        <v>3099</v>
      </c>
      <c r="J1650" s="15" t="s">
        <v>5336</v>
      </c>
      <c r="K1650" s="34" t="s">
        <v>5969</v>
      </c>
      <c r="L1650" s="1890" t="s">
        <v>5296</v>
      </c>
      <c r="M1650" s="76">
        <v>5600000</v>
      </c>
      <c r="N1650" s="12"/>
      <c r="O1650" s="77"/>
      <c r="P1650" s="1672"/>
      <c r="Q1650" s="1647"/>
      <c r="R1650" s="1700"/>
    </row>
    <row r="1651" spans="1:18" s="1647" customFormat="1" ht="31.5" hidden="1" x14ac:dyDescent="0.2">
      <c r="A1651" s="80">
        <v>13</v>
      </c>
      <c r="B1651" s="1859" t="s">
        <v>2438</v>
      </c>
      <c r="C1651" s="87" t="s">
        <v>7845</v>
      </c>
      <c r="D1651" s="1417" t="s">
        <v>3560</v>
      </c>
      <c r="E1651" s="36"/>
      <c r="F1651" s="35">
        <v>7000000</v>
      </c>
      <c r="G1651" s="14" t="s">
        <v>5174</v>
      </c>
      <c r="H1651" s="14" t="s">
        <v>4934</v>
      </c>
      <c r="I1651" s="14" t="s">
        <v>5038</v>
      </c>
      <c r="J1651" s="37" t="s">
        <v>5164</v>
      </c>
      <c r="K1651" s="80" t="s">
        <v>5969</v>
      </c>
      <c r="L1651" s="1890" t="s">
        <v>5319</v>
      </c>
      <c r="M1651" s="39">
        <v>7000000</v>
      </c>
      <c r="N1651" s="1243"/>
      <c r="O1651" s="143"/>
    </row>
    <row r="1652" spans="1:18" s="1700" customFormat="1" ht="31.5" hidden="1" x14ac:dyDescent="0.25">
      <c r="A1652" s="1243">
        <v>13</v>
      </c>
      <c r="B1652" s="2052" t="s">
        <v>2865</v>
      </c>
      <c r="C1652" s="1703" t="s">
        <v>6942</v>
      </c>
      <c r="D1652" s="1974" t="s">
        <v>3491</v>
      </c>
      <c r="E1652" s="1966" t="s">
        <v>4991</v>
      </c>
      <c r="F1652" s="1975">
        <v>8800000</v>
      </c>
      <c r="G1652" s="1966" t="s">
        <v>5174</v>
      </c>
      <c r="H1652" s="1966" t="s">
        <v>4934</v>
      </c>
      <c r="I1652" s="1295" t="s">
        <v>3099</v>
      </c>
      <c r="J1652" s="1634" t="s">
        <v>5336</v>
      </c>
      <c r="K1652" s="143" t="s">
        <v>5969</v>
      </c>
      <c r="L1652" s="1850" t="s">
        <v>5296</v>
      </c>
      <c r="M1652" s="1967">
        <v>8800000</v>
      </c>
      <c r="N1652" s="151" t="s">
        <v>978</v>
      </c>
      <c r="O1652" s="1570"/>
      <c r="P1652" s="79"/>
      <c r="Q1652" s="1709"/>
      <c r="R1652" s="1709"/>
    </row>
    <row r="1653" spans="1:18" s="1647" customFormat="1" ht="47.25" hidden="1" x14ac:dyDescent="0.2">
      <c r="A1653" s="151">
        <v>14</v>
      </c>
      <c r="B1653" s="1805" t="s">
        <v>2878</v>
      </c>
      <c r="C1653" s="1260" t="s">
        <v>7519</v>
      </c>
      <c r="D1653" s="164" t="s">
        <v>670</v>
      </c>
      <c r="E1653" s="151" t="s">
        <v>4991</v>
      </c>
      <c r="F1653" s="176">
        <v>40000</v>
      </c>
      <c r="G1653" s="151" t="s">
        <v>5225</v>
      </c>
      <c r="H1653" s="151" t="s">
        <v>4934</v>
      </c>
      <c r="I1653" s="175" t="s">
        <v>5223</v>
      </c>
      <c r="J1653" s="175" t="s">
        <v>5164</v>
      </c>
      <c r="K1653" s="175" t="s">
        <v>5969</v>
      </c>
      <c r="L1653" s="1845" t="s">
        <v>5192</v>
      </c>
      <c r="M1653" s="163">
        <v>40000</v>
      </c>
      <c r="N1653" s="151"/>
      <c r="O1653" s="164"/>
      <c r="P1653" s="1653"/>
    </row>
    <row r="1654" spans="1:18" s="1700" customFormat="1" ht="31.5" hidden="1" x14ac:dyDescent="0.2">
      <c r="A1654" s="175">
        <v>14</v>
      </c>
      <c r="B1654" s="1805" t="s">
        <v>2883</v>
      </c>
      <c r="C1654" s="1260" t="s">
        <v>7509</v>
      </c>
      <c r="D1654" s="164" t="s">
        <v>4995</v>
      </c>
      <c r="E1654" s="151" t="s">
        <v>4991</v>
      </c>
      <c r="F1654" s="176">
        <v>10000</v>
      </c>
      <c r="G1654" s="151" t="s">
        <v>5225</v>
      </c>
      <c r="H1654" s="151" t="s">
        <v>4934</v>
      </c>
      <c r="I1654" s="175" t="s">
        <v>3115</v>
      </c>
      <c r="J1654" s="175" t="s">
        <v>5164</v>
      </c>
      <c r="K1654" s="175" t="s">
        <v>5969</v>
      </c>
      <c r="L1654" s="1851" t="s">
        <v>5357</v>
      </c>
      <c r="M1654" s="176">
        <v>10000</v>
      </c>
      <c r="N1654" s="151"/>
      <c r="O1654" s="164"/>
      <c r="P1654" s="1651"/>
      <c r="Q1654" s="1709"/>
      <c r="R1654" s="1709"/>
    </row>
    <row r="1655" spans="1:18" s="1700" customFormat="1" ht="63" hidden="1" x14ac:dyDescent="0.2">
      <c r="A1655" s="12">
        <v>14</v>
      </c>
      <c r="B1655" s="2039" t="s">
        <v>2890</v>
      </c>
      <c r="C1655" s="161" t="s">
        <v>8195</v>
      </c>
      <c r="D1655" s="164" t="s">
        <v>5429</v>
      </c>
      <c r="E1655" s="151" t="s">
        <v>4991</v>
      </c>
      <c r="F1655" s="163">
        <v>813000</v>
      </c>
      <c r="G1655" s="151" t="s">
        <v>5225</v>
      </c>
      <c r="H1655" s="151" t="s">
        <v>4934</v>
      </c>
      <c r="I1655" s="175" t="s">
        <v>3114</v>
      </c>
      <c r="J1655" s="175" t="s">
        <v>3107</v>
      </c>
      <c r="K1655" s="151" t="s">
        <v>5969</v>
      </c>
      <c r="L1655" s="1845" t="s">
        <v>5556</v>
      </c>
      <c r="M1655" s="163" t="s">
        <v>5558</v>
      </c>
      <c r="N1655" s="151" t="s">
        <v>5371</v>
      </c>
      <c r="O1655" s="155"/>
      <c r="P1655" s="1651"/>
      <c r="Q1655" s="1709"/>
      <c r="R1655" s="1709"/>
    </row>
    <row r="1656" spans="1:18" s="1700" customFormat="1" ht="78.75" hidden="1" x14ac:dyDescent="0.2">
      <c r="A1656" s="12">
        <v>14</v>
      </c>
      <c r="B1656" s="81" t="s">
        <v>1800</v>
      </c>
      <c r="C1656" s="81" t="s">
        <v>7127</v>
      </c>
      <c r="D1656" s="1771" t="s">
        <v>3625</v>
      </c>
      <c r="E1656" s="1744"/>
      <c r="F1656" s="1775">
        <v>6000</v>
      </c>
      <c r="G1656" s="202" t="s">
        <v>5974</v>
      </c>
      <c r="H1656" s="12"/>
      <c r="I1656" s="80"/>
      <c r="J1656" s="80"/>
      <c r="K1656" s="80" t="s">
        <v>5969</v>
      </c>
      <c r="L1656" s="1855" t="s">
        <v>5357</v>
      </c>
      <c r="M1656" s="1744">
        <v>6000</v>
      </c>
      <c r="N1656" s="12"/>
      <c r="O1656" s="77"/>
      <c r="P1656" s="1753"/>
      <c r="Q1656" s="1709"/>
      <c r="R1656" s="1709"/>
    </row>
    <row r="1657" spans="1:18" s="1699" customFormat="1" hidden="1" x14ac:dyDescent="0.2">
      <c r="A1657" s="12">
        <v>14</v>
      </c>
      <c r="B1657" s="87" t="s">
        <v>1790</v>
      </c>
      <c r="C1657" s="1249" t="s">
        <v>5511</v>
      </c>
      <c r="D1657" s="1738" t="s">
        <v>3606</v>
      </c>
      <c r="E1657" s="1772"/>
      <c r="F1657" s="41">
        <v>10000</v>
      </c>
      <c r="G1657" s="14" t="s">
        <v>5974</v>
      </c>
      <c r="H1657" s="12"/>
      <c r="I1657" s="80"/>
      <c r="J1657" s="80"/>
      <c r="K1657" s="80" t="s">
        <v>5969</v>
      </c>
      <c r="L1657" s="1854" t="s">
        <v>7958</v>
      </c>
      <c r="M1657" s="78">
        <v>10000</v>
      </c>
      <c r="N1657" s="12"/>
      <c r="O1657" s="1750"/>
      <c r="P1657" s="1753"/>
      <c r="Q1657" s="1709"/>
      <c r="R1657" s="1709"/>
    </row>
    <row r="1658" spans="1:18" s="1700" customFormat="1" ht="31.5" hidden="1" x14ac:dyDescent="0.2">
      <c r="A1658" s="12">
        <v>14</v>
      </c>
      <c r="B1658" s="81" t="s">
        <v>1807</v>
      </c>
      <c r="C1658" s="81" t="s">
        <v>7168</v>
      </c>
      <c r="D1658" s="1771" t="s">
        <v>3619</v>
      </c>
      <c r="E1658" s="1772"/>
      <c r="F1658" s="41">
        <v>10000</v>
      </c>
      <c r="G1658" s="202" t="s">
        <v>5974</v>
      </c>
      <c r="H1658" s="12"/>
      <c r="I1658" s="80"/>
      <c r="J1658" s="80"/>
      <c r="K1658" s="80" t="s">
        <v>5969</v>
      </c>
      <c r="L1658" s="1854" t="s">
        <v>5358</v>
      </c>
      <c r="M1658" s="78">
        <v>10000</v>
      </c>
      <c r="N1658" s="12"/>
      <c r="O1658" s="77"/>
      <c r="P1658" s="1753"/>
      <c r="Q1658" s="1709"/>
      <c r="R1658" s="1709"/>
    </row>
    <row r="1659" spans="1:18" s="1700" customFormat="1" ht="31.5" hidden="1" x14ac:dyDescent="0.2">
      <c r="A1659" s="12">
        <v>14</v>
      </c>
      <c r="B1659" s="81" t="s">
        <v>1808</v>
      </c>
      <c r="C1659" s="81" t="s">
        <v>7168</v>
      </c>
      <c r="D1659" s="1771" t="s">
        <v>3620</v>
      </c>
      <c r="E1659" s="1772"/>
      <c r="F1659" s="41">
        <v>10000</v>
      </c>
      <c r="G1659" s="202" t="s">
        <v>5974</v>
      </c>
      <c r="H1659" s="12"/>
      <c r="I1659" s="80"/>
      <c r="J1659" s="80"/>
      <c r="K1659" s="80" t="s">
        <v>5969</v>
      </c>
      <c r="L1659" s="1854" t="s">
        <v>5358</v>
      </c>
      <c r="M1659" s="78">
        <v>10000</v>
      </c>
      <c r="N1659" s="12"/>
      <c r="O1659" s="77"/>
      <c r="P1659" s="1753"/>
      <c r="Q1659" s="1709"/>
      <c r="R1659" s="1709"/>
    </row>
    <row r="1660" spans="1:18" s="1700" customFormat="1" ht="31.5" hidden="1" x14ac:dyDescent="0.2">
      <c r="A1660" s="12">
        <v>14</v>
      </c>
      <c r="B1660" s="81" t="s">
        <v>1812</v>
      </c>
      <c r="C1660" s="81" t="s">
        <v>5540</v>
      </c>
      <c r="D1660" s="1771" t="s">
        <v>3621</v>
      </c>
      <c r="E1660" s="1772"/>
      <c r="F1660" s="41">
        <v>10000</v>
      </c>
      <c r="G1660" s="202" t="s">
        <v>5974</v>
      </c>
      <c r="H1660" s="12"/>
      <c r="I1660" s="80"/>
      <c r="J1660" s="80"/>
      <c r="K1660" s="80" t="s">
        <v>5969</v>
      </c>
      <c r="L1660" s="1854" t="s">
        <v>5358</v>
      </c>
      <c r="M1660" s="78">
        <v>10000</v>
      </c>
      <c r="N1660" s="12"/>
      <c r="O1660" s="77"/>
      <c r="P1660" s="39"/>
      <c r="Q1660" s="1709"/>
      <c r="R1660" s="1709"/>
    </row>
    <row r="1661" spans="1:18" s="1700" customFormat="1" ht="31.5" hidden="1" x14ac:dyDescent="0.2">
      <c r="A1661" s="12">
        <v>14</v>
      </c>
      <c r="B1661" s="81" t="s">
        <v>1813</v>
      </c>
      <c r="C1661" s="81" t="s">
        <v>5540</v>
      </c>
      <c r="D1661" s="1771" t="s">
        <v>3622</v>
      </c>
      <c r="E1661" s="1772"/>
      <c r="F1661" s="41">
        <v>10000</v>
      </c>
      <c r="G1661" s="202" t="s">
        <v>5974</v>
      </c>
      <c r="H1661" s="12"/>
      <c r="I1661" s="80"/>
      <c r="J1661" s="80"/>
      <c r="K1661" s="80" t="s">
        <v>5969</v>
      </c>
      <c r="L1661" s="1854" t="s">
        <v>5358</v>
      </c>
      <c r="M1661" s="78">
        <v>10000</v>
      </c>
      <c r="N1661" s="12"/>
      <c r="O1661" s="77"/>
      <c r="P1661" s="39"/>
      <c r="Q1661" s="1709"/>
      <c r="R1661" s="2090"/>
    </row>
    <row r="1662" spans="1:18" s="1700" customFormat="1" ht="31.5" hidden="1" x14ac:dyDescent="0.2">
      <c r="A1662" s="12">
        <v>14</v>
      </c>
      <c r="B1662" s="2028" t="s">
        <v>1818</v>
      </c>
      <c r="C1662" s="87" t="s">
        <v>5521</v>
      </c>
      <c r="D1662" s="1771" t="s">
        <v>3611</v>
      </c>
      <c r="E1662" s="1772"/>
      <c r="F1662" s="41">
        <v>30000</v>
      </c>
      <c r="G1662" s="202" t="s">
        <v>5974</v>
      </c>
      <c r="H1662" s="202"/>
      <c r="I1662" s="1323"/>
      <c r="J1662" s="80"/>
      <c r="K1662" s="80" t="s">
        <v>5969</v>
      </c>
      <c r="L1662" s="1923" t="s">
        <v>5359</v>
      </c>
      <c r="M1662" s="78">
        <v>30000</v>
      </c>
      <c r="N1662" s="12"/>
      <c r="O1662" s="1740"/>
      <c r="P1662" s="39"/>
      <c r="Q1662" s="1709"/>
      <c r="R1662" s="79"/>
    </row>
    <row r="1663" spans="1:18" s="1700" customFormat="1" ht="31.5" hidden="1" x14ac:dyDescent="0.2">
      <c r="A1663" s="12">
        <v>14</v>
      </c>
      <c r="B1663" s="2047" t="s">
        <v>1820</v>
      </c>
      <c r="C1663" s="198" t="s">
        <v>5518</v>
      </c>
      <c r="D1663" s="1771" t="s">
        <v>3610</v>
      </c>
      <c r="E1663" s="1772"/>
      <c r="F1663" s="41">
        <v>30000</v>
      </c>
      <c r="G1663" s="202" t="s">
        <v>5974</v>
      </c>
      <c r="H1663" s="202"/>
      <c r="I1663" s="1323"/>
      <c r="J1663" s="80"/>
      <c r="K1663" s="80" t="s">
        <v>5969</v>
      </c>
      <c r="L1663" s="1923" t="s">
        <v>5359</v>
      </c>
      <c r="M1663" s="78">
        <v>30000</v>
      </c>
      <c r="N1663" s="12"/>
      <c r="O1663" s="1740"/>
      <c r="P1663" s="1753"/>
      <c r="Q1663" s="1709"/>
      <c r="R1663" s="79"/>
    </row>
    <row r="1664" spans="1:18" s="1664" customFormat="1" hidden="1" x14ac:dyDescent="0.2">
      <c r="A1664" s="12">
        <v>14</v>
      </c>
      <c r="B1664" s="91" t="s">
        <v>1814</v>
      </c>
      <c r="C1664" s="91" t="s">
        <v>6548</v>
      </c>
      <c r="D1664" s="1771" t="s">
        <v>3614</v>
      </c>
      <c r="E1664" s="1772"/>
      <c r="F1664" s="41">
        <v>40000</v>
      </c>
      <c r="G1664" s="202" t="s">
        <v>5974</v>
      </c>
      <c r="H1664" s="202"/>
      <c r="I1664" s="1323"/>
      <c r="J1664" s="80"/>
      <c r="K1664" s="80" t="s">
        <v>5969</v>
      </c>
      <c r="L1664" s="1923" t="s">
        <v>5361</v>
      </c>
      <c r="M1664" s="78">
        <v>40000</v>
      </c>
      <c r="N1664" s="12"/>
      <c r="O1664" s="1750"/>
      <c r="P1664" s="1773"/>
      <c r="Q1664" s="1647"/>
      <c r="R1664" s="1647"/>
    </row>
    <row r="1665" spans="1:18" s="1664" customFormat="1" ht="31.5" hidden="1" x14ac:dyDescent="0.2">
      <c r="A1665" s="12">
        <v>14</v>
      </c>
      <c r="B1665" s="87" t="s">
        <v>1819</v>
      </c>
      <c r="C1665" s="87" t="s">
        <v>5521</v>
      </c>
      <c r="D1665" s="1771" t="s">
        <v>3612</v>
      </c>
      <c r="E1665" s="1772"/>
      <c r="F1665" s="41">
        <v>40000</v>
      </c>
      <c r="G1665" s="202" t="s">
        <v>5974</v>
      </c>
      <c r="H1665" s="202"/>
      <c r="I1665" s="1323"/>
      <c r="J1665" s="80"/>
      <c r="K1665" s="80" t="s">
        <v>5969</v>
      </c>
      <c r="L1665" s="1923" t="s">
        <v>5360</v>
      </c>
      <c r="M1665" s="78">
        <v>40000</v>
      </c>
      <c r="N1665" s="12"/>
      <c r="O1665" s="1750"/>
      <c r="P1665" s="1773"/>
      <c r="Q1665" s="1647"/>
      <c r="R1665" s="1647"/>
    </row>
    <row r="1666" spans="1:18" s="1664" customFormat="1" hidden="1" x14ac:dyDescent="0.2">
      <c r="A1666" s="12">
        <v>14</v>
      </c>
      <c r="B1666" s="87" t="s">
        <v>1796</v>
      </c>
      <c r="C1666" s="87" t="s">
        <v>5525</v>
      </c>
      <c r="D1666" s="1771" t="s">
        <v>3613</v>
      </c>
      <c r="E1666" s="1772"/>
      <c r="F1666" s="41">
        <v>60000</v>
      </c>
      <c r="G1666" s="202" t="s">
        <v>5974</v>
      </c>
      <c r="H1666" s="202"/>
      <c r="I1666" s="1323"/>
      <c r="J1666" s="80"/>
      <c r="K1666" s="80" t="s">
        <v>5969</v>
      </c>
      <c r="L1666" s="1923" t="s">
        <v>5293</v>
      </c>
      <c r="M1666" s="78">
        <v>60000</v>
      </c>
      <c r="N1666" s="12"/>
      <c r="O1666" s="1740"/>
      <c r="P1666" s="1773"/>
      <c r="Q1666" s="1647"/>
      <c r="R1666" s="1647"/>
    </row>
    <row r="1667" spans="1:18" s="1700" customFormat="1" ht="31.5" hidden="1" x14ac:dyDescent="0.2">
      <c r="A1667" s="12">
        <v>14</v>
      </c>
      <c r="B1667" s="87" t="s">
        <v>1789</v>
      </c>
      <c r="C1667" s="87" t="s">
        <v>5536</v>
      </c>
      <c r="D1667" s="1771" t="s">
        <v>3617</v>
      </c>
      <c r="E1667" s="1772"/>
      <c r="F1667" s="41">
        <v>70000</v>
      </c>
      <c r="G1667" s="202" t="s">
        <v>5974</v>
      </c>
      <c r="H1667" s="202"/>
      <c r="I1667" s="1323"/>
      <c r="J1667" s="80"/>
      <c r="K1667" s="80" t="s">
        <v>5969</v>
      </c>
      <c r="L1667" s="1923" t="s">
        <v>5357</v>
      </c>
      <c r="M1667" s="78">
        <v>70000</v>
      </c>
      <c r="N1667" s="12"/>
      <c r="O1667" s="1740"/>
      <c r="P1667" s="1753"/>
      <c r="Q1667" s="1709"/>
      <c r="R1667" s="1709"/>
    </row>
    <row r="1668" spans="1:18" s="1647" customFormat="1" ht="31.5" hidden="1" x14ac:dyDescent="0.2">
      <c r="A1668" s="12">
        <v>14</v>
      </c>
      <c r="B1668" s="87" t="s">
        <v>1815</v>
      </c>
      <c r="C1668" s="87" t="s">
        <v>5533</v>
      </c>
      <c r="D1668" s="1771" t="s">
        <v>3616</v>
      </c>
      <c r="E1668" s="1772"/>
      <c r="F1668" s="41">
        <v>70000</v>
      </c>
      <c r="G1668" s="202" t="s">
        <v>5974</v>
      </c>
      <c r="H1668" s="202"/>
      <c r="I1668" s="1323"/>
      <c r="J1668" s="80"/>
      <c r="K1668" s="80" t="s">
        <v>5969</v>
      </c>
      <c r="L1668" s="1924" t="s">
        <v>5363</v>
      </c>
      <c r="M1668" s="78">
        <v>70000</v>
      </c>
      <c r="N1668" s="12"/>
      <c r="O1668" s="1740"/>
      <c r="P1668" s="1773"/>
    </row>
    <row r="1669" spans="1:18" s="1700" customFormat="1" ht="78.75" hidden="1" x14ac:dyDescent="0.2">
      <c r="A1669" s="12">
        <v>14</v>
      </c>
      <c r="B1669" s="2036" t="s">
        <v>1816</v>
      </c>
      <c r="C1669" s="91" t="s">
        <v>5537</v>
      </c>
      <c r="D1669" s="1771" t="s">
        <v>3618</v>
      </c>
      <c r="E1669" s="1772"/>
      <c r="F1669" s="41">
        <v>70000</v>
      </c>
      <c r="G1669" s="202" t="s">
        <v>5974</v>
      </c>
      <c r="H1669" s="202"/>
      <c r="I1669" s="1243"/>
      <c r="J1669" s="80"/>
      <c r="K1669" s="80" t="s">
        <v>5969</v>
      </c>
      <c r="L1669" s="1886" t="s">
        <v>5363</v>
      </c>
      <c r="M1669" s="78">
        <v>70000</v>
      </c>
      <c r="N1669" s="12"/>
      <c r="O1669" s="1740"/>
      <c r="P1669" s="39"/>
      <c r="Q1669" s="1709"/>
      <c r="R1669" s="1709"/>
    </row>
    <row r="1670" spans="1:18" s="1700" customFormat="1" ht="47.25" hidden="1" x14ac:dyDescent="0.2">
      <c r="A1670" s="175">
        <v>14</v>
      </c>
      <c r="B1670" s="1880" t="s">
        <v>1799</v>
      </c>
      <c r="C1670" s="129" t="s">
        <v>7127</v>
      </c>
      <c r="D1670" s="1738" t="s">
        <v>3608</v>
      </c>
      <c r="E1670" s="1772"/>
      <c r="F1670" s="41">
        <v>80000</v>
      </c>
      <c r="G1670" s="14" t="s">
        <v>5974</v>
      </c>
      <c r="H1670" s="202"/>
      <c r="I1670" s="1323"/>
      <c r="J1670" s="80"/>
      <c r="K1670" s="80" t="s">
        <v>5969</v>
      </c>
      <c r="L1670" s="1897" t="s">
        <v>5357</v>
      </c>
      <c r="M1670" s="78">
        <v>80000</v>
      </c>
      <c r="N1670" s="12"/>
      <c r="O1670" s="1750"/>
      <c r="P1670" s="1753"/>
      <c r="Q1670" s="1709"/>
      <c r="R1670" s="1709"/>
    </row>
    <row r="1671" spans="1:18" s="1700" customFormat="1" ht="47.25" hidden="1" x14ac:dyDescent="0.2">
      <c r="A1671" s="12">
        <v>14</v>
      </c>
      <c r="B1671" s="2047" t="s">
        <v>1804</v>
      </c>
      <c r="C1671" s="198" t="s">
        <v>7127</v>
      </c>
      <c r="D1671" s="1738" t="s">
        <v>3607</v>
      </c>
      <c r="E1671" s="1772"/>
      <c r="F1671" s="41">
        <v>80000</v>
      </c>
      <c r="G1671" s="14" t="s">
        <v>5974</v>
      </c>
      <c r="H1671" s="202"/>
      <c r="I1671" s="1323"/>
      <c r="J1671" s="80"/>
      <c r="K1671" s="80" t="s">
        <v>5969</v>
      </c>
      <c r="L1671" s="1897" t="s">
        <v>5357</v>
      </c>
      <c r="M1671" s="78">
        <v>80000</v>
      </c>
      <c r="N1671" s="12"/>
      <c r="O1671" s="1750"/>
      <c r="P1671" s="1753"/>
      <c r="Q1671" s="1709"/>
      <c r="R1671" s="1709"/>
    </row>
    <row r="1672" spans="1:18" s="1700" customFormat="1" ht="47.25" hidden="1" x14ac:dyDescent="0.2">
      <c r="A1672" s="12">
        <v>14</v>
      </c>
      <c r="B1672" s="1984" t="s">
        <v>1805</v>
      </c>
      <c r="C1672" s="81" t="s">
        <v>7845</v>
      </c>
      <c r="D1672" s="1738" t="s">
        <v>3633</v>
      </c>
      <c r="E1672" s="1739"/>
      <c r="F1672" s="41">
        <v>100000</v>
      </c>
      <c r="G1672" s="202" t="s">
        <v>5974</v>
      </c>
      <c r="H1672" s="12"/>
      <c r="I1672" s="80"/>
      <c r="J1672" s="80"/>
      <c r="K1672" s="80" t="s">
        <v>5969</v>
      </c>
      <c r="L1672" s="1855" t="s">
        <v>5367</v>
      </c>
      <c r="M1672" s="76">
        <v>100000</v>
      </c>
      <c r="N1672" s="12"/>
      <c r="O1672" s="77"/>
      <c r="P1672" s="1753"/>
      <c r="Q1672" s="1709"/>
      <c r="R1672" s="1753"/>
    </row>
    <row r="1673" spans="1:18" s="1700" customFormat="1" ht="126" hidden="1" x14ac:dyDescent="0.2">
      <c r="A1673" s="12">
        <v>14</v>
      </c>
      <c r="B1673" s="81" t="s">
        <v>1801</v>
      </c>
      <c r="C1673" s="81" t="s">
        <v>7127</v>
      </c>
      <c r="D1673" s="1738" t="s">
        <v>3641</v>
      </c>
      <c r="E1673" s="1744"/>
      <c r="F1673" s="39">
        <v>150000</v>
      </c>
      <c r="G1673" s="202" t="s">
        <v>5974</v>
      </c>
      <c r="H1673" s="14"/>
      <c r="I1673" s="36"/>
      <c r="J1673" s="80"/>
      <c r="K1673" s="80" t="s">
        <v>5969</v>
      </c>
      <c r="L1673" s="1854" t="s">
        <v>5357</v>
      </c>
      <c r="M1673" s="76">
        <v>150000</v>
      </c>
      <c r="N1673" s="12"/>
      <c r="O1673" s="77"/>
      <c r="P1673" s="1753"/>
      <c r="Q1673" s="1709"/>
      <c r="R1673" s="1709"/>
    </row>
    <row r="1674" spans="1:18" s="1700" customFormat="1" ht="47.25" hidden="1" x14ac:dyDescent="0.2">
      <c r="A1674" s="12">
        <v>14</v>
      </c>
      <c r="B1674" s="1984" t="s">
        <v>1810</v>
      </c>
      <c r="C1674" s="81" t="s">
        <v>5543</v>
      </c>
      <c r="D1674" s="1771" t="s">
        <v>3623</v>
      </c>
      <c r="E1674" s="1772"/>
      <c r="F1674" s="41">
        <v>150000</v>
      </c>
      <c r="G1674" s="202" t="s">
        <v>5974</v>
      </c>
      <c r="H1674" s="12"/>
      <c r="I1674" s="80"/>
      <c r="J1674" s="80"/>
      <c r="K1674" s="80" t="s">
        <v>5969</v>
      </c>
      <c r="L1674" s="1854" t="s">
        <v>5364</v>
      </c>
      <c r="M1674" s="78">
        <v>150000</v>
      </c>
      <c r="N1674" s="12"/>
      <c r="O1674" s="77"/>
      <c r="P1674" s="1753"/>
      <c r="Q1674" s="1709"/>
      <c r="R1674" s="1709"/>
    </row>
    <row r="1675" spans="1:18" s="1700" customFormat="1" ht="31.5" hidden="1" x14ac:dyDescent="0.2">
      <c r="A1675" s="12">
        <v>14</v>
      </c>
      <c r="B1675" s="81" t="s">
        <v>1797</v>
      </c>
      <c r="C1675" s="81" t="s">
        <v>5530</v>
      </c>
      <c r="D1675" s="1771" t="s">
        <v>3615</v>
      </c>
      <c r="E1675" s="1772"/>
      <c r="F1675" s="41">
        <v>170000</v>
      </c>
      <c r="G1675" s="202" t="s">
        <v>5974</v>
      </c>
      <c r="H1675" s="12"/>
      <c r="I1675" s="80"/>
      <c r="J1675" s="80"/>
      <c r="K1675" s="80" t="s">
        <v>5969</v>
      </c>
      <c r="L1675" s="1855" t="s">
        <v>5362</v>
      </c>
      <c r="M1675" s="78">
        <v>170000</v>
      </c>
      <c r="N1675" s="12"/>
      <c r="O1675" s="1740"/>
      <c r="P1675" s="39"/>
      <c r="Q1675" s="1709"/>
      <c r="R1675" s="1709"/>
    </row>
    <row r="1676" spans="1:18" s="1700" customFormat="1" ht="47.25" hidden="1" x14ac:dyDescent="0.2">
      <c r="A1676" s="12">
        <v>14</v>
      </c>
      <c r="B1676" s="1979" t="s">
        <v>1798</v>
      </c>
      <c r="C1676" s="80" t="s">
        <v>6103</v>
      </c>
      <c r="D1676" s="1771" t="s">
        <v>3626</v>
      </c>
      <c r="E1676" s="1739"/>
      <c r="F1676" s="41">
        <v>199999</v>
      </c>
      <c r="G1676" s="202" t="s">
        <v>5974</v>
      </c>
      <c r="H1676" s="12"/>
      <c r="I1676" s="80"/>
      <c r="J1676" s="80"/>
      <c r="K1676" s="80" t="s">
        <v>5969</v>
      </c>
      <c r="L1676" s="1854" t="s">
        <v>5357</v>
      </c>
      <c r="M1676" s="78">
        <v>199999</v>
      </c>
      <c r="N1676" s="12"/>
      <c r="O1676" s="79"/>
      <c r="P1676" s="39"/>
      <c r="Q1676" s="1709"/>
      <c r="R1676" s="1709"/>
    </row>
    <row r="1677" spans="1:18" s="1700" customFormat="1" ht="47.25" hidden="1" x14ac:dyDescent="0.2">
      <c r="A1677" s="12">
        <v>14</v>
      </c>
      <c r="B1677" s="1984" t="s">
        <v>1806</v>
      </c>
      <c r="C1677" s="81" t="s">
        <v>5564</v>
      </c>
      <c r="D1677" s="1738" t="s">
        <v>3635</v>
      </c>
      <c r="E1677" s="1739"/>
      <c r="F1677" s="41">
        <v>199999</v>
      </c>
      <c r="G1677" s="202" t="s">
        <v>5974</v>
      </c>
      <c r="H1677" s="12"/>
      <c r="I1677" s="80"/>
      <c r="J1677" s="80"/>
      <c r="K1677" s="80" t="s">
        <v>5969</v>
      </c>
      <c r="L1677" s="1855" t="s">
        <v>5357</v>
      </c>
      <c r="M1677" s="78">
        <v>200000</v>
      </c>
      <c r="N1677" s="12"/>
      <c r="O1677" s="79"/>
      <c r="P1677" s="1753"/>
      <c r="Q1677" s="1709"/>
      <c r="R1677" s="1709"/>
    </row>
    <row r="1678" spans="1:18" s="1700" customFormat="1" ht="31.5" hidden="1" x14ac:dyDescent="0.2">
      <c r="A1678" s="12">
        <v>14</v>
      </c>
      <c r="B1678" s="1984" t="s">
        <v>1809</v>
      </c>
      <c r="C1678" s="1249" t="s">
        <v>8111</v>
      </c>
      <c r="D1678" s="1738" t="s">
        <v>3636</v>
      </c>
      <c r="E1678" s="1739"/>
      <c r="F1678" s="41">
        <v>199999</v>
      </c>
      <c r="G1678" s="202" t="s">
        <v>5974</v>
      </c>
      <c r="H1678" s="12"/>
      <c r="I1678" s="80"/>
      <c r="J1678" s="80"/>
      <c r="K1678" s="80" t="s">
        <v>5969</v>
      </c>
      <c r="L1678" s="1897" t="s">
        <v>5364</v>
      </c>
      <c r="M1678" s="78">
        <v>200000</v>
      </c>
      <c r="N1678" s="12"/>
      <c r="O1678" s="77"/>
      <c r="P1678" s="1753"/>
      <c r="Q1678" s="1709"/>
      <c r="R1678" s="1709"/>
    </row>
    <row r="1679" spans="1:18" s="1700" customFormat="1" ht="63" hidden="1" x14ac:dyDescent="0.2">
      <c r="A1679" s="12">
        <v>14</v>
      </c>
      <c r="B1679" s="1984" t="s">
        <v>1802</v>
      </c>
      <c r="C1679" s="81" t="s">
        <v>7127</v>
      </c>
      <c r="D1679" s="1738" t="s">
        <v>3640</v>
      </c>
      <c r="E1679" s="1744"/>
      <c r="F1679" s="39">
        <v>200000</v>
      </c>
      <c r="G1679" s="14" t="s">
        <v>5174</v>
      </c>
      <c r="H1679" s="14" t="s">
        <v>4934</v>
      </c>
      <c r="I1679" s="36" t="s">
        <v>3112</v>
      </c>
      <c r="J1679" s="80" t="s">
        <v>5164</v>
      </c>
      <c r="K1679" s="80" t="s">
        <v>5969</v>
      </c>
      <c r="L1679" s="1854" t="s">
        <v>5357</v>
      </c>
      <c r="M1679" s="76">
        <v>200000</v>
      </c>
      <c r="N1679" s="12"/>
      <c r="O1679" s="77"/>
      <c r="P1679" s="1753"/>
      <c r="Q1679" s="1709"/>
      <c r="R1679" s="1709"/>
    </row>
    <row r="1680" spans="1:18" s="1700" customFormat="1" ht="78.75" hidden="1" x14ac:dyDescent="0.2">
      <c r="A1680" s="12">
        <v>14</v>
      </c>
      <c r="B1680" s="1984" t="s">
        <v>1824</v>
      </c>
      <c r="C1680" s="81" t="s">
        <v>5553</v>
      </c>
      <c r="D1680" s="1771" t="s">
        <v>3629</v>
      </c>
      <c r="E1680" s="1744"/>
      <c r="F1680" s="1775">
        <v>210000</v>
      </c>
      <c r="G1680" s="14" t="s">
        <v>5174</v>
      </c>
      <c r="H1680" s="14" t="s">
        <v>4934</v>
      </c>
      <c r="I1680" s="14" t="s">
        <v>5038</v>
      </c>
      <c r="J1680" s="80" t="s">
        <v>5164</v>
      </c>
      <c r="K1680" s="80" t="s">
        <v>5969</v>
      </c>
      <c r="L1680" s="1854" t="s">
        <v>3137</v>
      </c>
      <c r="M1680" s="76" t="s">
        <v>5554</v>
      </c>
      <c r="N1680" s="12"/>
      <c r="O1680" s="79"/>
      <c r="P1680" s="1753"/>
      <c r="Q1680" s="1709"/>
      <c r="R1680" s="1709"/>
    </row>
    <row r="1681" spans="1:18" s="1700" customFormat="1" ht="31.5" hidden="1" x14ac:dyDescent="0.2">
      <c r="A1681" s="12">
        <v>14</v>
      </c>
      <c r="B1681" s="81" t="s">
        <v>1792</v>
      </c>
      <c r="C1681" s="81" t="s">
        <v>5369</v>
      </c>
      <c r="D1681" s="1738" t="s">
        <v>5370</v>
      </c>
      <c r="E1681" s="1739"/>
      <c r="F1681" s="41">
        <v>250000</v>
      </c>
      <c r="G1681" s="14" t="s">
        <v>5174</v>
      </c>
      <c r="H1681" s="14" t="s">
        <v>4934</v>
      </c>
      <c r="I1681" s="36" t="s">
        <v>5223</v>
      </c>
      <c r="J1681" s="80" t="s">
        <v>5164</v>
      </c>
      <c r="K1681" s="80" t="s">
        <v>5969</v>
      </c>
      <c r="L1681" s="1855" t="s">
        <v>5359</v>
      </c>
      <c r="M1681" s="78">
        <v>250000</v>
      </c>
      <c r="N1681" s="12"/>
      <c r="O1681" s="1738"/>
      <c r="P1681" s="1753"/>
      <c r="Q1681" s="1709"/>
      <c r="R1681" s="1709"/>
    </row>
    <row r="1682" spans="1:18" s="1700" customFormat="1" ht="47.25" hidden="1" x14ac:dyDescent="0.2">
      <c r="A1682" s="12">
        <v>14</v>
      </c>
      <c r="B1682" s="1984" t="s">
        <v>1822</v>
      </c>
      <c r="C1682" s="81" t="s">
        <v>5518</v>
      </c>
      <c r="D1682" s="1738" t="s">
        <v>3638</v>
      </c>
      <c r="E1682" s="1744"/>
      <c r="F1682" s="39">
        <v>300000</v>
      </c>
      <c r="G1682" s="14" t="s">
        <v>5174</v>
      </c>
      <c r="H1682" s="14" t="s">
        <v>4934</v>
      </c>
      <c r="I1682" s="15" t="s">
        <v>3086</v>
      </c>
      <c r="J1682" s="80" t="s">
        <v>5164</v>
      </c>
      <c r="K1682" s="80" t="s">
        <v>5969</v>
      </c>
      <c r="L1682" s="1854" t="s">
        <v>5363</v>
      </c>
      <c r="M1682" s="76" t="s">
        <v>5570</v>
      </c>
      <c r="N1682" s="12"/>
      <c r="O1682" s="77"/>
      <c r="P1682" s="1753"/>
      <c r="Q1682" s="1709"/>
      <c r="R1682" s="1774"/>
    </row>
    <row r="1683" spans="1:18" s="1700" customFormat="1" ht="63" hidden="1" x14ac:dyDescent="0.2">
      <c r="A1683" s="12">
        <v>14</v>
      </c>
      <c r="B1683" s="1984" t="s">
        <v>1803</v>
      </c>
      <c r="C1683" s="81" t="s">
        <v>7127</v>
      </c>
      <c r="D1683" s="1738" t="s">
        <v>3639</v>
      </c>
      <c r="E1683" s="1744"/>
      <c r="F1683" s="39">
        <v>380000</v>
      </c>
      <c r="G1683" s="14" t="s">
        <v>5174</v>
      </c>
      <c r="H1683" s="14" t="s">
        <v>4934</v>
      </c>
      <c r="I1683" s="36" t="s">
        <v>3112</v>
      </c>
      <c r="J1683" s="80" t="s">
        <v>5164</v>
      </c>
      <c r="K1683" s="80" t="s">
        <v>5969</v>
      </c>
      <c r="L1683" s="1854" t="s">
        <v>5357</v>
      </c>
      <c r="M1683" s="76">
        <v>380000</v>
      </c>
      <c r="N1683" s="12"/>
      <c r="O1683" s="77"/>
      <c r="P1683" s="1753"/>
      <c r="Q1683" s="1709"/>
      <c r="R1683" s="1709"/>
    </row>
    <row r="1684" spans="1:18" s="1653" customFormat="1" ht="31.5" hidden="1" x14ac:dyDescent="0.2">
      <c r="A1684" s="175">
        <v>14</v>
      </c>
      <c r="B1684" s="81" t="s">
        <v>1817</v>
      </c>
      <c r="C1684" s="81" t="s">
        <v>5559</v>
      </c>
      <c r="D1684" s="1738" t="s">
        <v>3631</v>
      </c>
      <c r="E1684" s="1739"/>
      <c r="F1684" s="41">
        <v>540000</v>
      </c>
      <c r="G1684" s="14" t="s">
        <v>5174</v>
      </c>
      <c r="H1684" s="14" t="s">
        <v>4934</v>
      </c>
      <c r="I1684" s="15" t="s">
        <v>3086</v>
      </c>
      <c r="J1684" s="80" t="s">
        <v>5164</v>
      </c>
      <c r="K1684" s="80" t="s">
        <v>5969</v>
      </c>
      <c r="L1684" s="1855" t="s">
        <v>5360</v>
      </c>
      <c r="M1684" s="76">
        <v>540000</v>
      </c>
      <c r="N1684" s="12"/>
      <c r="O1684" s="79"/>
      <c r="P1684" s="1773"/>
      <c r="Q1684" s="1647"/>
      <c r="R1684" s="1647"/>
    </row>
    <row r="1685" spans="1:18" s="1700" customFormat="1" ht="47.25" hidden="1" x14ac:dyDescent="0.2">
      <c r="A1685" s="12">
        <v>14</v>
      </c>
      <c r="B1685" s="129" t="s">
        <v>1823</v>
      </c>
      <c r="C1685" s="129" t="s">
        <v>5555</v>
      </c>
      <c r="D1685" s="1771" t="s">
        <v>3630</v>
      </c>
      <c r="E1685" s="1744"/>
      <c r="F1685" s="39">
        <v>570000</v>
      </c>
      <c r="G1685" s="14" t="s">
        <v>5174</v>
      </c>
      <c r="H1685" s="14" t="s">
        <v>4934</v>
      </c>
      <c r="I1685" s="80" t="s">
        <v>3078</v>
      </c>
      <c r="J1685" s="80" t="s">
        <v>5164</v>
      </c>
      <c r="K1685" s="80" t="s">
        <v>5969</v>
      </c>
      <c r="L1685" s="1854" t="s">
        <v>5366</v>
      </c>
      <c r="M1685" s="76" t="s">
        <v>5557</v>
      </c>
      <c r="N1685" s="12"/>
      <c r="O1685" s="77"/>
      <c r="P1685" s="1753"/>
      <c r="Q1685" s="1709"/>
      <c r="R1685" s="1709"/>
    </row>
    <row r="1686" spans="1:18" s="1747" customFormat="1" ht="31.5" hidden="1" x14ac:dyDescent="0.2">
      <c r="A1686" s="175">
        <v>14</v>
      </c>
      <c r="B1686" s="81" t="s">
        <v>1821</v>
      </c>
      <c r="C1686" s="81" t="s">
        <v>5518</v>
      </c>
      <c r="D1686" s="1738" t="s">
        <v>3634</v>
      </c>
      <c r="E1686" s="1739"/>
      <c r="F1686" s="41">
        <v>600000</v>
      </c>
      <c r="G1686" s="14" t="s">
        <v>5174</v>
      </c>
      <c r="H1686" s="14" t="s">
        <v>4934</v>
      </c>
      <c r="I1686" s="80" t="s">
        <v>3078</v>
      </c>
      <c r="J1686" s="80" t="s">
        <v>5164</v>
      </c>
      <c r="K1686" s="80" t="s">
        <v>5969</v>
      </c>
      <c r="L1686" s="1855" t="s">
        <v>5293</v>
      </c>
      <c r="M1686" s="78">
        <v>600000</v>
      </c>
      <c r="N1686" s="12"/>
      <c r="O1686" s="77"/>
      <c r="P1686" s="1753"/>
      <c r="Q1686" s="1709"/>
      <c r="R1686" s="1709"/>
    </row>
    <row r="1687" spans="1:18" s="1700" customFormat="1" ht="31.5" hidden="1" x14ac:dyDescent="0.2">
      <c r="A1687" s="12">
        <v>14</v>
      </c>
      <c r="B1687" s="81" t="s">
        <v>1795</v>
      </c>
      <c r="C1687" s="81" t="s">
        <v>7114</v>
      </c>
      <c r="D1687" s="1738" t="s">
        <v>3637</v>
      </c>
      <c r="E1687" s="1739"/>
      <c r="F1687" s="41">
        <v>700000</v>
      </c>
      <c r="G1687" s="14" t="s">
        <v>5174</v>
      </c>
      <c r="H1687" s="14" t="s">
        <v>4934</v>
      </c>
      <c r="I1687" s="80" t="s">
        <v>3099</v>
      </c>
      <c r="J1687" s="12" t="s">
        <v>5164</v>
      </c>
      <c r="K1687" s="80" t="s">
        <v>5969</v>
      </c>
      <c r="L1687" s="1855" t="s">
        <v>5364</v>
      </c>
      <c r="M1687" s="78">
        <v>700000</v>
      </c>
      <c r="N1687" s="12"/>
      <c r="O1687" s="77"/>
      <c r="P1687" s="2085"/>
      <c r="Q1687" s="1709"/>
      <c r="R1687" s="1709"/>
    </row>
    <row r="1688" spans="1:18" s="1700" customFormat="1" ht="31.5" hidden="1" x14ac:dyDescent="0.2">
      <c r="A1688" s="12">
        <v>14</v>
      </c>
      <c r="B1688" s="81" t="s">
        <v>1811</v>
      </c>
      <c r="C1688" s="81" t="s">
        <v>6572</v>
      </c>
      <c r="D1688" s="1738" t="s">
        <v>3632</v>
      </c>
      <c r="E1688" s="1739"/>
      <c r="F1688" s="41">
        <v>1090000</v>
      </c>
      <c r="G1688" s="14" t="s">
        <v>5174</v>
      </c>
      <c r="H1688" s="14" t="s">
        <v>4934</v>
      </c>
      <c r="I1688" s="80" t="s">
        <v>5272</v>
      </c>
      <c r="J1688" s="80" t="s">
        <v>5164</v>
      </c>
      <c r="K1688" s="80" t="s">
        <v>5969</v>
      </c>
      <c r="L1688" s="1855" t="s">
        <v>5360</v>
      </c>
      <c r="M1688" s="78">
        <v>1090000</v>
      </c>
      <c r="N1688" s="12"/>
      <c r="O1688" s="77"/>
      <c r="P1688" s="1753"/>
      <c r="Q1688" s="1709"/>
      <c r="R1688" s="1709"/>
    </row>
    <row r="1689" spans="1:18" s="1700" customFormat="1" ht="31.5" hidden="1" x14ac:dyDescent="0.2">
      <c r="A1689" s="80">
        <v>15</v>
      </c>
      <c r="B1689" s="2039" t="s">
        <v>2882</v>
      </c>
      <c r="C1689" s="1260" t="s">
        <v>7525</v>
      </c>
      <c r="D1689" s="1668" t="s">
        <v>4994</v>
      </c>
      <c r="E1689" s="151" t="s">
        <v>4991</v>
      </c>
      <c r="F1689" s="176">
        <v>200000</v>
      </c>
      <c r="G1689" s="151" t="s">
        <v>5225</v>
      </c>
      <c r="H1689" s="151" t="s">
        <v>4934</v>
      </c>
      <c r="I1689" s="175"/>
      <c r="J1689" s="154" t="s">
        <v>5164</v>
      </c>
      <c r="K1689" s="175" t="s">
        <v>5969</v>
      </c>
      <c r="L1689" s="1852" t="s">
        <v>800</v>
      </c>
      <c r="M1689" s="176">
        <v>200000</v>
      </c>
      <c r="N1689" s="151"/>
      <c r="O1689" s="164"/>
      <c r="P1689" s="1931"/>
      <c r="Q1689" s="1709"/>
      <c r="R1689" s="1709"/>
    </row>
    <row r="1690" spans="1:18" s="1700" customFormat="1" ht="63" hidden="1" x14ac:dyDescent="0.2">
      <c r="A1690" s="80">
        <v>15</v>
      </c>
      <c r="B1690" s="2039" t="s">
        <v>2896</v>
      </c>
      <c r="C1690" s="2058" t="s">
        <v>7777</v>
      </c>
      <c r="D1690" s="1429" t="s">
        <v>3223</v>
      </c>
      <c r="E1690" s="151" t="s">
        <v>4991</v>
      </c>
      <c r="F1690" s="176">
        <v>195000</v>
      </c>
      <c r="G1690" s="1696" t="s">
        <v>5174</v>
      </c>
      <c r="H1690" s="153" t="s">
        <v>4895</v>
      </c>
      <c r="I1690" s="175"/>
      <c r="J1690" s="153" t="s">
        <v>3167</v>
      </c>
      <c r="K1690" s="175" t="s">
        <v>5969</v>
      </c>
      <c r="L1690" s="1851" t="s">
        <v>2902</v>
      </c>
      <c r="M1690" s="176">
        <v>195000</v>
      </c>
      <c r="N1690" s="151" t="s">
        <v>3223</v>
      </c>
      <c r="O1690" s="194"/>
      <c r="P1690" s="1651"/>
      <c r="Q1690" s="1709"/>
      <c r="R1690" s="1709"/>
    </row>
    <row r="1691" spans="1:18" s="1700" customFormat="1" ht="47.25" hidden="1" x14ac:dyDescent="0.2">
      <c r="A1691" s="80">
        <v>15</v>
      </c>
      <c r="B1691" s="1978" t="s">
        <v>1825</v>
      </c>
      <c r="C1691" s="81" t="s">
        <v>7811</v>
      </c>
      <c r="D1691" s="77" t="s">
        <v>3648</v>
      </c>
      <c r="E1691" s="12"/>
      <c r="F1691" s="78">
        <v>32000</v>
      </c>
      <c r="G1691" s="14" t="s">
        <v>5974</v>
      </c>
      <c r="H1691" s="14"/>
      <c r="I1691" s="80"/>
      <c r="J1691" s="80"/>
      <c r="K1691" s="80" t="s">
        <v>5969</v>
      </c>
      <c r="L1691" s="2077" t="s">
        <v>5197</v>
      </c>
      <c r="M1691" s="78">
        <v>32000</v>
      </c>
      <c r="N1691" s="12"/>
      <c r="O1691" s="79"/>
      <c r="P1691" s="1709"/>
      <c r="Q1691" s="79"/>
      <c r="R1691" s="1651"/>
    </row>
    <row r="1692" spans="1:18" s="1700" customFormat="1" ht="47.25" hidden="1" x14ac:dyDescent="0.2">
      <c r="A1692" s="80">
        <v>16</v>
      </c>
      <c r="B1692" s="2039" t="s">
        <v>2878</v>
      </c>
      <c r="C1692" s="1260" t="s">
        <v>7519</v>
      </c>
      <c r="D1692" s="164" t="s">
        <v>670</v>
      </c>
      <c r="E1692" s="151" t="s">
        <v>4991</v>
      </c>
      <c r="F1692" s="152">
        <v>145000</v>
      </c>
      <c r="G1692" s="151" t="s">
        <v>5225</v>
      </c>
      <c r="H1692" s="153" t="s">
        <v>4934</v>
      </c>
      <c r="I1692" s="154"/>
      <c r="J1692" s="2074" t="s">
        <v>5164</v>
      </c>
      <c r="K1692" s="175" t="s">
        <v>5969</v>
      </c>
      <c r="L1692" s="155" t="s">
        <v>5192</v>
      </c>
      <c r="M1692" s="163">
        <v>145000</v>
      </c>
      <c r="N1692" s="151"/>
      <c r="O1692" s="164"/>
      <c r="P1692" s="1931"/>
      <c r="Q1692" s="1709"/>
      <c r="R1692" s="1931"/>
    </row>
    <row r="1693" spans="1:18" s="1700" customFormat="1" ht="31.5" hidden="1" x14ac:dyDescent="0.2">
      <c r="A1693" s="80">
        <v>16</v>
      </c>
      <c r="B1693" s="2039" t="s">
        <v>2880</v>
      </c>
      <c r="C1693" s="1260" t="s">
        <v>7514</v>
      </c>
      <c r="D1693" s="164" t="s">
        <v>4992</v>
      </c>
      <c r="E1693" s="151" t="s">
        <v>4991</v>
      </c>
      <c r="F1693" s="152">
        <v>10000</v>
      </c>
      <c r="G1693" s="151" t="s">
        <v>5225</v>
      </c>
      <c r="H1693" s="153" t="s">
        <v>4934</v>
      </c>
      <c r="I1693" s="154"/>
      <c r="J1693" s="153" t="s">
        <v>5164</v>
      </c>
      <c r="K1693" s="175" t="s">
        <v>5969</v>
      </c>
      <c r="L1693" s="151" t="s">
        <v>5193</v>
      </c>
      <c r="M1693" s="163">
        <v>10000</v>
      </c>
      <c r="N1693" s="151"/>
      <c r="O1693" s="164"/>
      <c r="P1693" s="1931"/>
      <c r="Q1693" s="1709"/>
      <c r="R1693" s="1651"/>
    </row>
    <row r="1694" spans="1:18" s="1700" customFormat="1" ht="31.5" hidden="1" x14ac:dyDescent="0.2">
      <c r="A1694" s="80">
        <v>16</v>
      </c>
      <c r="B1694" s="2039" t="s">
        <v>2881</v>
      </c>
      <c r="C1694" s="1260" t="s">
        <v>7525</v>
      </c>
      <c r="D1694" s="164" t="s">
        <v>4994</v>
      </c>
      <c r="E1694" s="151" t="s">
        <v>4991</v>
      </c>
      <c r="F1694" s="152">
        <v>25000</v>
      </c>
      <c r="G1694" s="151" t="s">
        <v>5225</v>
      </c>
      <c r="H1694" s="153" t="s">
        <v>4934</v>
      </c>
      <c r="I1694" s="154"/>
      <c r="J1694" s="154" t="s">
        <v>5164</v>
      </c>
      <c r="K1694" s="175" t="s">
        <v>5969</v>
      </c>
      <c r="L1694" s="175" t="s">
        <v>5194</v>
      </c>
      <c r="M1694" s="176">
        <v>25000</v>
      </c>
      <c r="N1694" s="151"/>
      <c r="O1694" s="194"/>
      <c r="P1694" s="1931"/>
      <c r="Q1694" s="1709"/>
      <c r="R1694" s="1651"/>
    </row>
    <row r="1695" spans="1:18" s="1700" customFormat="1" ht="31.5" hidden="1" x14ac:dyDescent="0.2">
      <c r="A1695" s="175">
        <v>16</v>
      </c>
      <c r="B1695" s="2039" t="s">
        <v>2883</v>
      </c>
      <c r="C1695" s="1260" t="s">
        <v>7509</v>
      </c>
      <c r="D1695" s="164" t="s">
        <v>5033</v>
      </c>
      <c r="E1695" s="151" t="s">
        <v>4991</v>
      </c>
      <c r="F1695" s="152">
        <v>10000</v>
      </c>
      <c r="G1695" s="151" t="s">
        <v>5225</v>
      </c>
      <c r="H1695" s="153" t="s">
        <v>4934</v>
      </c>
      <c r="I1695" s="154"/>
      <c r="J1695" s="153" t="s">
        <v>5164</v>
      </c>
      <c r="K1695" s="175" t="s">
        <v>5969</v>
      </c>
      <c r="L1695" s="175" t="s">
        <v>5195</v>
      </c>
      <c r="M1695" s="176">
        <v>10000</v>
      </c>
      <c r="N1695" s="151"/>
      <c r="O1695" s="164"/>
      <c r="P1695" s="1931"/>
      <c r="Q1695" s="1709"/>
      <c r="R1695" s="1651"/>
    </row>
    <row r="1696" spans="1:18" s="1700" customFormat="1" ht="31.5" hidden="1" x14ac:dyDescent="0.2">
      <c r="A1696" s="80">
        <v>16</v>
      </c>
      <c r="B1696" s="1805" t="s">
        <v>2885</v>
      </c>
      <c r="C1696" s="1260" t="s">
        <v>7523</v>
      </c>
      <c r="D1696" s="164" t="s">
        <v>965</v>
      </c>
      <c r="E1696" s="151" t="s">
        <v>4991</v>
      </c>
      <c r="F1696" s="152">
        <v>18000</v>
      </c>
      <c r="G1696" s="153" t="s">
        <v>5174</v>
      </c>
      <c r="H1696" s="153" t="s">
        <v>4934</v>
      </c>
      <c r="I1696" s="154"/>
      <c r="J1696" s="153" t="s">
        <v>5164</v>
      </c>
      <c r="K1696" s="175" t="s">
        <v>5969</v>
      </c>
      <c r="L1696" s="151" t="s">
        <v>5193</v>
      </c>
      <c r="M1696" s="163">
        <v>18000</v>
      </c>
      <c r="N1696" s="151"/>
      <c r="O1696" s="164"/>
      <c r="P1696" s="1931"/>
      <c r="Q1696" s="1709"/>
      <c r="R1696" s="1651"/>
    </row>
    <row r="1697" spans="1:18" s="1647" customFormat="1" ht="78.75" hidden="1" x14ac:dyDescent="0.2">
      <c r="A1697" s="80">
        <v>16</v>
      </c>
      <c r="B1697" s="2039" t="s">
        <v>2887</v>
      </c>
      <c r="C1697" s="1260" t="s">
        <v>7673</v>
      </c>
      <c r="D1697" s="164" t="s">
        <v>5134</v>
      </c>
      <c r="E1697" s="172" t="s">
        <v>4991</v>
      </c>
      <c r="F1697" s="152">
        <v>13600</v>
      </c>
      <c r="G1697" s="151" t="s">
        <v>5974</v>
      </c>
      <c r="H1697" s="153"/>
      <c r="I1697" s="154"/>
      <c r="J1697" s="153"/>
      <c r="K1697" s="154" t="s">
        <v>5969</v>
      </c>
      <c r="L1697" s="155" t="s">
        <v>5280</v>
      </c>
      <c r="M1697" s="176">
        <v>13600</v>
      </c>
      <c r="N1697" s="151" t="s">
        <v>5135</v>
      </c>
      <c r="O1697" s="194"/>
      <c r="P1697" s="1930"/>
      <c r="Q1697" s="1769"/>
      <c r="R1697" s="1708"/>
    </row>
    <row r="1698" spans="1:18" s="1664" customFormat="1" ht="63" hidden="1" x14ac:dyDescent="0.2">
      <c r="A1698" s="80">
        <v>16</v>
      </c>
      <c r="B1698" s="2039" t="s">
        <v>2888</v>
      </c>
      <c r="C1698" s="1260" t="s">
        <v>6262</v>
      </c>
      <c r="D1698" s="164" t="s">
        <v>968</v>
      </c>
      <c r="E1698" s="151" t="s">
        <v>4991</v>
      </c>
      <c r="F1698" s="152">
        <v>2000</v>
      </c>
      <c r="G1698" s="153" t="s">
        <v>5974</v>
      </c>
      <c r="H1698" s="153"/>
      <c r="I1698" s="154"/>
      <c r="J1698" s="153"/>
      <c r="K1698" s="151" t="s">
        <v>5969</v>
      </c>
      <c r="L1698" s="155" t="s">
        <v>8212</v>
      </c>
      <c r="M1698" s="163">
        <v>2000</v>
      </c>
      <c r="N1698" s="153" t="s">
        <v>3664</v>
      </c>
      <c r="O1698" s="194"/>
      <c r="P1698" s="1689"/>
      <c r="Q1698" s="1769"/>
      <c r="R1698" s="1769"/>
    </row>
    <row r="1699" spans="1:18" s="1647" customFormat="1" ht="31.5" hidden="1" x14ac:dyDescent="0.2">
      <c r="A1699" s="80">
        <v>16</v>
      </c>
      <c r="B1699" s="2039" t="s">
        <v>2891</v>
      </c>
      <c r="C1699" s="161" t="s">
        <v>7831</v>
      </c>
      <c r="D1699" s="164" t="s">
        <v>5111</v>
      </c>
      <c r="E1699" s="151" t="s">
        <v>4991</v>
      </c>
      <c r="F1699" s="152">
        <v>58000</v>
      </c>
      <c r="G1699" s="172" t="s">
        <v>5974</v>
      </c>
      <c r="H1699" s="153"/>
      <c r="I1699" s="154"/>
      <c r="J1699" s="153" t="s">
        <v>5164</v>
      </c>
      <c r="K1699" s="154" t="s">
        <v>5969</v>
      </c>
      <c r="L1699" s="155" t="s">
        <v>5137</v>
      </c>
      <c r="M1699" s="176">
        <v>58000</v>
      </c>
      <c r="N1699" s="151"/>
      <c r="O1699" s="194"/>
      <c r="P1699" s="1689"/>
      <c r="Q1699" s="1769"/>
      <c r="R1699" s="1769"/>
    </row>
    <row r="1700" spans="1:18" s="1647" customFormat="1" ht="31.5" hidden="1" x14ac:dyDescent="0.2">
      <c r="A1700" s="175">
        <v>16</v>
      </c>
      <c r="B1700" s="2039" t="s">
        <v>2892</v>
      </c>
      <c r="C1700" s="1944" t="s">
        <v>908</v>
      </c>
      <c r="D1700" s="164" t="s">
        <v>5456</v>
      </c>
      <c r="E1700" s="153" t="s">
        <v>4991</v>
      </c>
      <c r="F1700" s="152">
        <v>30000</v>
      </c>
      <c r="G1700" s="151" t="s">
        <v>5225</v>
      </c>
      <c r="H1700" s="153" t="s">
        <v>4934</v>
      </c>
      <c r="I1700" s="154"/>
      <c r="J1700" s="151" t="s">
        <v>5164</v>
      </c>
      <c r="K1700" s="175" t="s">
        <v>5969</v>
      </c>
      <c r="L1700" s="155" t="s">
        <v>5197</v>
      </c>
      <c r="M1700" s="176">
        <v>30000</v>
      </c>
      <c r="N1700" s="151"/>
      <c r="O1700" s="194"/>
      <c r="P1700" s="1930"/>
      <c r="Q1700" s="1769"/>
      <c r="R1700" s="1769"/>
    </row>
    <row r="1701" spans="1:18" s="1653" customFormat="1" hidden="1" x14ac:dyDescent="0.2">
      <c r="A1701" s="80">
        <v>16</v>
      </c>
      <c r="B1701" s="1805" t="s">
        <v>2893</v>
      </c>
      <c r="C1701" s="1260" t="s">
        <v>5409</v>
      </c>
      <c r="D1701" s="164" t="s">
        <v>5222</v>
      </c>
      <c r="E1701" s="151" t="s">
        <v>4991</v>
      </c>
      <c r="F1701" s="176">
        <v>3000</v>
      </c>
      <c r="G1701" s="151" t="s">
        <v>5974</v>
      </c>
      <c r="H1701" s="151"/>
      <c r="I1701" s="175"/>
      <c r="J1701" s="175"/>
      <c r="K1701" s="175" t="s">
        <v>5969</v>
      </c>
      <c r="L1701" s="175" t="s">
        <v>5208</v>
      </c>
      <c r="M1701" s="176">
        <v>3000</v>
      </c>
      <c r="N1701" s="151"/>
      <c r="O1701" s="194"/>
      <c r="P1701" s="1689"/>
      <c r="Q1701" s="1769"/>
      <c r="R1701" s="1769"/>
    </row>
    <row r="1702" spans="1:18" s="1647" customFormat="1" ht="31.5" hidden="1" x14ac:dyDescent="0.2">
      <c r="A1702" s="80">
        <v>16</v>
      </c>
      <c r="B1702" s="1805" t="s">
        <v>1421</v>
      </c>
      <c r="C1702" s="1260" t="s">
        <v>5289</v>
      </c>
      <c r="D1702" s="162" t="s">
        <v>3703</v>
      </c>
      <c r="E1702" s="172" t="s">
        <v>4991</v>
      </c>
      <c r="F1702" s="1511">
        <v>10000</v>
      </c>
      <c r="G1702" s="153" t="s">
        <v>5974</v>
      </c>
      <c r="H1702" s="153"/>
      <c r="I1702" s="154"/>
      <c r="J1702" s="154"/>
      <c r="K1702" s="175" t="s">
        <v>5969</v>
      </c>
      <c r="L1702" s="151" t="s">
        <v>5218</v>
      </c>
      <c r="M1702" s="163">
        <v>10000</v>
      </c>
      <c r="N1702" s="151"/>
      <c r="O1702" s="164"/>
      <c r="P1702" s="1689"/>
      <c r="Q1702" s="1769"/>
      <c r="R1702" s="1769"/>
    </row>
    <row r="1703" spans="1:18" s="1647" customFormat="1" ht="31.5" hidden="1" x14ac:dyDescent="0.2">
      <c r="A1703" s="80">
        <v>16</v>
      </c>
      <c r="B1703" s="2039" t="s">
        <v>1422</v>
      </c>
      <c r="C1703" s="1260" t="s">
        <v>5635</v>
      </c>
      <c r="D1703" s="162" t="s">
        <v>5436</v>
      </c>
      <c r="E1703" s="153"/>
      <c r="F1703" s="1511">
        <v>2200</v>
      </c>
      <c r="G1703" s="153" t="s">
        <v>5974</v>
      </c>
      <c r="H1703" s="153"/>
      <c r="I1703" s="154"/>
      <c r="J1703" s="154"/>
      <c r="K1703" s="154" t="s">
        <v>5969</v>
      </c>
      <c r="L1703" s="151" t="s">
        <v>5217</v>
      </c>
      <c r="M1703" s="163">
        <v>2200</v>
      </c>
      <c r="N1703" s="151"/>
      <c r="O1703" s="164"/>
      <c r="P1703" s="1689"/>
      <c r="Q1703" s="1711"/>
      <c r="R1703" s="1769"/>
    </row>
    <row r="1704" spans="1:18" s="1647" customFormat="1" ht="31.5" hidden="1" x14ac:dyDescent="0.2">
      <c r="A1704" s="80">
        <v>16</v>
      </c>
      <c r="B1704" s="12" t="s">
        <v>1829</v>
      </c>
      <c r="C1704" s="81" t="s">
        <v>6350</v>
      </c>
      <c r="D1704" s="1416" t="s">
        <v>3699</v>
      </c>
      <c r="E1704" s="14"/>
      <c r="F1704" s="1509">
        <v>2000</v>
      </c>
      <c r="G1704" s="14" t="s">
        <v>5974</v>
      </c>
      <c r="H1704" s="14"/>
      <c r="I1704" s="15"/>
      <c r="J1704" s="15"/>
      <c r="K1704" s="1323" t="s">
        <v>5969</v>
      </c>
      <c r="L1704" s="12" t="s">
        <v>5217</v>
      </c>
      <c r="M1704" s="76">
        <v>2000</v>
      </c>
      <c r="N1704" s="12"/>
      <c r="O1704" s="77"/>
      <c r="P1704" s="1769"/>
      <c r="Q1704" s="1769"/>
      <c r="R1704" s="1769"/>
    </row>
    <row r="1705" spans="1:18" s="1647" customFormat="1" hidden="1" x14ac:dyDescent="0.2">
      <c r="A1705" s="1243">
        <v>16</v>
      </c>
      <c r="B1705" s="12" t="s">
        <v>1851</v>
      </c>
      <c r="C1705" s="81" t="s">
        <v>7655</v>
      </c>
      <c r="D1705" s="1416" t="s">
        <v>3658</v>
      </c>
      <c r="E1705" s="14"/>
      <c r="F1705" s="13">
        <v>2000</v>
      </c>
      <c r="G1705" s="14" t="s">
        <v>5974</v>
      </c>
      <c r="H1705" s="14"/>
      <c r="I1705" s="15"/>
      <c r="J1705" s="14"/>
      <c r="K1705" s="34" t="s">
        <v>5969</v>
      </c>
      <c r="L1705" s="16" t="s">
        <v>5200</v>
      </c>
      <c r="M1705" s="76">
        <v>2000</v>
      </c>
      <c r="N1705" s="12"/>
      <c r="O1705" s="79"/>
      <c r="P1705" s="1769"/>
      <c r="Q1705" s="1935"/>
      <c r="R1705" s="1935"/>
    </row>
    <row r="1706" spans="1:18" s="1653" customFormat="1" ht="31.5" hidden="1" x14ac:dyDescent="0.2">
      <c r="A1706" s="80">
        <v>16</v>
      </c>
      <c r="B1706" s="1978" t="s">
        <v>1833</v>
      </c>
      <c r="C1706" s="81" t="s">
        <v>6354</v>
      </c>
      <c r="D1706" s="1416" t="s">
        <v>3700</v>
      </c>
      <c r="E1706" s="14"/>
      <c r="F1706" s="1509">
        <v>6000</v>
      </c>
      <c r="G1706" s="14" t="s">
        <v>5974</v>
      </c>
      <c r="H1706" s="12"/>
      <c r="I1706" s="15"/>
      <c r="J1706" s="15"/>
      <c r="K1706" s="1323" t="s">
        <v>5969</v>
      </c>
      <c r="L1706" s="12" t="s">
        <v>5217</v>
      </c>
      <c r="M1706" s="76">
        <v>6000</v>
      </c>
      <c r="N1706" s="12"/>
      <c r="O1706" s="77"/>
      <c r="P1706" s="1769"/>
      <c r="Q1706" s="1773"/>
      <c r="R1706" s="1930"/>
    </row>
    <row r="1707" spans="1:18" s="1776" customFormat="1" hidden="1" x14ac:dyDescent="0.2">
      <c r="A1707" s="80">
        <v>16</v>
      </c>
      <c r="B1707" s="1323" t="s">
        <v>2897</v>
      </c>
      <c r="C1707" s="81" t="s">
        <v>7831</v>
      </c>
      <c r="D1707" s="1416" t="s">
        <v>5212</v>
      </c>
      <c r="E1707" s="12"/>
      <c r="F1707" s="1567">
        <v>8000</v>
      </c>
      <c r="G1707" s="202" t="s">
        <v>5974</v>
      </c>
      <c r="H1707" s="202"/>
      <c r="I1707" s="1323"/>
      <c r="J1707" s="1323"/>
      <c r="K1707" s="1323" t="s">
        <v>5969</v>
      </c>
      <c r="L1707" s="1323" t="s">
        <v>5208</v>
      </c>
      <c r="M1707" s="1567">
        <v>8000</v>
      </c>
      <c r="N1707" s="34"/>
      <c r="O1707" s="1740"/>
      <c r="P1707" s="1709"/>
      <c r="Q1707" s="1709"/>
      <c r="R1707" s="1931"/>
    </row>
    <row r="1708" spans="1:18" s="1647" customFormat="1" hidden="1" x14ac:dyDescent="0.2">
      <c r="A1708" s="80">
        <v>16</v>
      </c>
      <c r="B1708" s="1978" t="s">
        <v>1852</v>
      </c>
      <c r="C1708" s="81" t="s">
        <v>7655</v>
      </c>
      <c r="D1708" s="1416" t="s">
        <v>3666</v>
      </c>
      <c r="E1708" s="14"/>
      <c r="F1708" s="13">
        <v>9000</v>
      </c>
      <c r="G1708" s="14" t="s">
        <v>5974</v>
      </c>
      <c r="H1708" s="14"/>
      <c r="I1708" s="15"/>
      <c r="J1708" s="14"/>
      <c r="K1708" s="34" t="s">
        <v>5969</v>
      </c>
      <c r="L1708" s="16" t="s">
        <v>8212</v>
      </c>
      <c r="M1708" s="76">
        <v>9000</v>
      </c>
      <c r="N1708" s="12"/>
      <c r="O1708" s="79"/>
      <c r="P1708" s="1769"/>
      <c r="Q1708" s="1769"/>
      <c r="R1708" s="1930"/>
    </row>
    <row r="1709" spans="1:18" s="1647" customFormat="1" ht="31.5" hidden="1" x14ac:dyDescent="0.2">
      <c r="A1709" s="80">
        <v>16</v>
      </c>
      <c r="B1709" s="12" t="s">
        <v>1835</v>
      </c>
      <c r="C1709" s="129" t="s">
        <v>6328</v>
      </c>
      <c r="D1709" s="1416" t="s">
        <v>3688</v>
      </c>
      <c r="E1709" s="14"/>
      <c r="F1709" s="1509">
        <v>14000</v>
      </c>
      <c r="G1709" s="14" t="s">
        <v>5974</v>
      </c>
      <c r="H1709" s="14"/>
      <c r="I1709" s="15"/>
      <c r="J1709" s="15"/>
      <c r="K1709" s="1323" t="s">
        <v>5969</v>
      </c>
      <c r="L1709" s="12" t="s">
        <v>5217</v>
      </c>
      <c r="M1709" s="76">
        <v>14000</v>
      </c>
      <c r="N1709" s="12"/>
      <c r="O1709" s="77"/>
      <c r="P1709" s="1769"/>
      <c r="Q1709" s="1769"/>
      <c r="R1709" s="1930"/>
    </row>
    <row r="1710" spans="1:18" s="1648" customFormat="1" ht="47.25" hidden="1" x14ac:dyDescent="0.2">
      <c r="A1710" s="80">
        <v>16</v>
      </c>
      <c r="B1710" s="12" t="s">
        <v>1856</v>
      </c>
      <c r="C1710" s="81" t="s">
        <v>6259</v>
      </c>
      <c r="D1710" s="1416" t="s">
        <v>3654</v>
      </c>
      <c r="E1710" s="14"/>
      <c r="F1710" s="13">
        <v>16400</v>
      </c>
      <c r="G1710" s="14" t="s">
        <v>5974</v>
      </c>
      <c r="H1710" s="14"/>
      <c r="I1710" s="15"/>
      <c r="J1710" s="14"/>
      <c r="K1710" s="34" t="s">
        <v>5969</v>
      </c>
      <c r="L1710" s="16" t="s">
        <v>5198</v>
      </c>
      <c r="M1710" s="76">
        <v>16400</v>
      </c>
      <c r="N1710" s="12"/>
      <c r="O1710" s="79"/>
      <c r="P1710" s="1769"/>
      <c r="Q1710" s="1689"/>
      <c r="R1710" s="1769"/>
    </row>
    <row r="1711" spans="1:18" s="1664" customFormat="1" ht="31.5" hidden="1" x14ac:dyDescent="0.2">
      <c r="A1711" s="80">
        <v>16</v>
      </c>
      <c r="B1711" s="12" t="s">
        <v>1838</v>
      </c>
      <c r="C1711" s="129" t="s">
        <v>6332</v>
      </c>
      <c r="D1711" s="1416" t="s">
        <v>3690</v>
      </c>
      <c r="E1711" s="14"/>
      <c r="F1711" s="1509">
        <v>20000</v>
      </c>
      <c r="G1711" s="14" t="s">
        <v>5974</v>
      </c>
      <c r="H1711" s="14"/>
      <c r="I1711" s="15"/>
      <c r="J1711" s="15"/>
      <c r="K1711" s="1323" t="s">
        <v>5969</v>
      </c>
      <c r="L1711" s="12" t="s">
        <v>5217</v>
      </c>
      <c r="M1711" s="76">
        <v>20000</v>
      </c>
      <c r="N1711" s="12"/>
      <c r="O1711" s="77"/>
      <c r="P1711" s="1769"/>
      <c r="Q1711" s="1689"/>
      <c r="R1711" s="1930"/>
    </row>
    <row r="1712" spans="1:18" s="1664" customFormat="1" ht="31.5" hidden="1" x14ac:dyDescent="0.2">
      <c r="A1712" s="80">
        <v>16</v>
      </c>
      <c r="B1712" s="12" t="s">
        <v>1842</v>
      </c>
      <c r="C1712" s="81" t="s">
        <v>6368</v>
      </c>
      <c r="D1712" s="1416" t="s">
        <v>3705</v>
      </c>
      <c r="E1712" s="14"/>
      <c r="F1712" s="1509">
        <v>20000</v>
      </c>
      <c r="G1712" s="14" t="s">
        <v>5974</v>
      </c>
      <c r="H1712" s="14"/>
      <c r="I1712" s="15"/>
      <c r="J1712" s="15"/>
      <c r="K1712" s="1323" t="s">
        <v>5969</v>
      </c>
      <c r="L1712" s="12" t="s">
        <v>5219</v>
      </c>
      <c r="M1712" s="76">
        <v>20000</v>
      </c>
      <c r="N1712" s="12"/>
      <c r="O1712" s="77"/>
      <c r="P1712" s="1769"/>
      <c r="Q1712" s="1653"/>
    </row>
    <row r="1713" spans="1:18" s="1664" customFormat="1" ht="31.5" hidden="1" x14ac:dyDescent="0.2">
      <c r="A1713" s="80">
        <v>16</v>
      </c>
      <c r="B1713" s="12" t="s">
        <v>1837</v>
      </c>
      <c r="C1713" s="129" t="s">
        <v>6332</v>
      </c>
      <c r="D1713" s="1416" t="s">
        <v>3691</v>
      </c>
      <c r="E1713" s="14"/>
      <c r="F1713" s="1509">
        <v>24000</v>
      </c>
      <c r="G1713" s="14" t="s">
        <v>5974</v>
      </c>
      <c r="H1713" s="14"/>
      <c r="I1713" s="15"/>
      <c r="J1713" s="15"/>
      <c r="K1713" s="1323" t="s">
        <v>5969</v>
      </c>
      <c r="L1713" s="12" t="s">
        <v>5217</v>
      </c>
      <c r="M1713" s="76">
        <v>20000</v>
      </c>
      <c r="N1713" s="12"/>
      <c r="O1713" s="77"/>
      <c r="P1713" s="1647"/>
      <c r="Q1713" s="1653"/>
    </row>
    <row r="1714" spans="1:18" s="1664" customFormat="1" ht="31.5" hidden="1" x14ac:dyDescent="0.2">
      <c r="A1714" s="80">
        <v>16</v>
      </c>
      <c r="B1714" s="12" t="s">
        <v>1830</v>
      </c>
      <c r="C1714" s="81" t="s">
        <v>6345</v>
      </c>
      <c r="D1714" s="1416" t="s">
        <v>3696</v>
      </c>
      <c r="E1714" s="14"/>
      <c r="F1714" s="1509">
        <v>25000</v>
      </c>
      <c r="G1714" s="14" t="s">
        <v>5974</v>
      </c>
      <c r="H1714" s="14"/>
      <c r="I1714" s="15"/>
      <c r="J1714" s="15"/>
      <c r="K1714" s="1323" t="s">
        <v>5969</v>
      </c>
      <c r="L1714" s="12" t="s">
        <v>5217</v>
      </c>
      <c r="M1714" s="76">
        <v>25000</v>
      </c>
      <c r="N1714" s="12"/>
      <c r="O1714" s="77"/>
      <c r="P1714" s="1647"/>
      <c r="Q1714" s="1653"/>
    </row>
    <row r="1715" spans="1:18" s="1664" customFormat="1" ht="31.5" hidden="1" x14ac:dyDescent="0.2">
      <c r="A1715" s="175">
        <v>16</v>
      </c>
      <c r="B1715" s="12" t="s">
        <v>1832</v>
      </c>
      <c r="C1715" s="81" t="s">
        <v>6347</v>
      </c>
      <c r="D1715" s="1416" t="s">
        <v>3697</v>
      </c>
      <c r="E1715" s="14"/>
      <c r="F1715" s="1509">
        <v>25000</v>
      </c>
      <c r="G1715" s="14" t="s">
        <v>5974</v>
      </c>
      <c r="H1715" s="14"/>
      <c r="I1715" s="15"/>
      <c r="J1715" s="15"/>
      <c r="K1715" s="1323" t="s">
        <v>5969</v>
      </c>
      <c r="L1715" s="12" t="s">
        <v>5217</v>
      </c>
      <c r="M1715" s="76">
        <v>25000</v>
      </c>
      <c r="N1715" s="12"/>
      <c r="O1715" s="77"/>
      <c r="P1715" s="1647"/>
      <c r="Q1715" s="1653"/>
      <c r="R1715" s="1647"/>
    </row>
    <row r="1716" spans="1:18" s="1664" customFormat="1" ht="31.5" hidden="1" x14ac:dyDescent="0.2">
      <c r="A1716" s="80">
        <v>16</v>
      </c>
      <c r="B1716" s="12" t="s">
        <v>1844</v>
      </c>
      <c r="C1716" s="81" t="s">
        <v>6361</v>
      </c>
      <c r="D1716" s="1416" t="s">
        <v>3704</v>
      </c>
      <c r="E1716" s="14"/>
      <c r="F1716" s="1509">
        <v>27000</v>
      </c>
      <c r="G1716" s="14" t="s">
        <v>5974</v>
      </c>
      <c r="H1716" s="14"/>
      <c r="I1716" s="15"/>
      <c r="J1716" s="15"/>
      <c r="K1716" s="1323" t="s">
        <v>5969</v>
      </c>
      <c r="L1716" s="12" t="s">
        <v>5218</v>
      </c>
      <c r="M1716" s="76">
        <v>27000</v>
      </c>
      <c r="N1716" s="150"/>
      <c r="O1716" s="77"/>
      <c r="P1716" s="1647"/>
      <c r="Q1716" s="1653"/>
      <c r="R1716" s="1647"/>
    </row>
    <row r="1717" spans="1:18" s="1664" customFormat="1" ht="31.5" hidden="1" x14ac:dyDescent="0.2">
      <c r="A1717" s="80">
        <v>16</v>
      </c>
      <c r="B1717" s="12" t="s">
        <v>1849</v>
      </c>
      <c r="C1717" s="81" t="s">
        <v>7612</v>
      </c>
      <c r="D1717" s="1416" t="s">
        <v>3660</v>
      </c>
      <c r="E1717" s="14"/>
      <c r="F1717" s="13">
        <v>28000</v>
      </c>
      <c r="G1717" s="14" t="s">
        <v>5974</v>
      </c>
      <c r="H1717" s="14"/>
      <c r="I1717" s="15"/>
      <c r="J1717" s="14"/>
      <c r="K1717" s="34" t="s">
        <v>5969</v>
      </c>
      <c r="L1717" s="16" t="s">
        <v>5193</v>
      </c>
      <c r="M1717" s="76">
        <v>28000</v>
      </c>
      <c r="N1717" s="12"/>
      <c r="O1717" s="79"/>
      <c r="P1717" s="1647"/>
      <c r="Q1717" s="1647"/>
      <c r="R1717" s="1647"/>
    </row>
    <row r="1718" spans="1:18" s="1664" customFormat="1" hidden="1" x14ac:dyDescent="0.2">
      <c r="A1718" s="80">
        <v>16</v>
      </c>
      <c r="B1718" s="12" t="s">
        <v>1834</v>
      </c>
      <c r="C1718" s="81" t="s">
        <v>7539</v>
      </c>
      <c r="D1718" s="1416" t="s">
        <v>3676</v>
      </c>
      <c r="E1718" s="14"/>
      <c r="F1718" s="13">
        <v>30000</v>
      </c>
      <c r="G1718" s="14" t="s">
        <v>5974</v>
      </c>
      <c r="H1718" s="14"/>
      <c r="I1718" s="15"/>
      <c r="J1718" s="14"/>
      <c r="K1718" s="34" t="s">
        <v>5969</v>
      </c>
      <c r="L1718" s="16" t="s">
        <v>5207</v>
      </c>
      <c r="M1718" s="76">
        <v>30000</v>
      </c>
      <c r="N1718" s="12"/>
      <c r="O1718" s="79"/>
      <c r="P1718" s="1647"/>
      <c r="Q1718" s="1647"/>
      <c r="R1718" s="1773"/>
    </row>
    <row r="1719" spans="1:18" s="1664" customFormat="1" ht="31.5" hidden="1" x14ac:dyDescent="0.2">
      <c r="A1719" s="80">
        <v>16</v>
      </c>
      <c r="B1719" s="12" t="s">
        <v>1831</v>
      </c>
      <c r="C1719" s="81" t="s">
        <v>6347</v>
      </c>
      <c r="D1719" s="1416" t="s">
        <v>3698</v>
      </c>
      <c r="E1719" s="14"/>
      <c r="F1719" s="1509">
        <v>35000</v>
      </c>
      <c r="G1719" s="14" t="s">
        <v>5974</v>
      </c>
      <c r="H1719" s="14"/>
      <c r="I1719" s="15"/>
      <c r="J1719" s="15"/>
      <c r="K1719" s="1323" t="s">
        <v>5969</v>
      </c>
      <c r="L1719" s="12" t="s">
        <v>5217</v>
      </c>
      <c r="M1719" s="76">
        <v>35000</v>
      </c>
      <c r="N1719" s="12"/>
      <c r="O1719" s="77"/>
      <c r="P1719" s="1647"/>
      <c r="Q1719" s="1647"/>
      <c r="R1719" s="1653"/>
    </row>
    <row r="1720" spans="1:18" s="1653" customFormat="1" ht="31.5" hidden="1" x14ac:dyDescent="0.2">
      <c r="A1720" s="80">
        <v>16</v>
      </c>
      <c r="B1720" s="12" t="s">
        <v>1836</v>
      </c>
      <c r="C1720" s="129" t="s">
        <v>7736</v>
      </c>
      <c r="D1720" s="1416" t="s">
        <v>3689</v>
      </c>
      <c r="E1720" s="14"/>
      <c r="F1720" s="1509">
        <v>35000</v>
      </c>
      <c r="G1720" s="14" t="s">
        <v>5974</v>
      </c>
      <c r="H1720" s="14"/>
      <c r="I1720" s="15"/>
      <c r="J1720" s="15"/>
      <c r="K1720" s="1323" t="s">
        <v>5969</v>
      </c>
      <c r="L1720" s="12" t="s">
        <v>5217</v>
      </c>
      <c r="M1720" s="76">
        <v>35000</v>
      </c>
      <c r="N1720" s="12"/>
      <c r="O1720" s="77"/>
      <c r="P1720" s="1647"/>
      <c r="Q1720" s="1647"/>
      <c r="R1720" s="1648"/>
    </row>
    <row r="1721" spans="1:18" s="1647" customFormat="1" ht="31.5" hidden="1" x14ac:dyDescent="0.2">
      <c r="A1721" s="80">
        <v>16</v>
      </c>
      <c r="B1721" s="12" t="s">
        <v>1846</v>
      </c>
      <c r="C1721" s="81" t="s">
        <v>6337</v>
      </c>
      <c r="D1721" s="1416" t="s">
        <v>3692</v>
      </c>
      <c r="E1721" s="14"/>
      <c r="F1721" s="1509">
        <v>35000</v>
      </c>
      <c r="G1721" s="14" t="s">
        <v>5974</v>
      </c>
      <c r="H1721" s="14"/>
      <c r="I1721" s="15"/>
      <c r="J1721" s="15"/>
      <c r="K1721" s="1323" t="s">
        <v>5969</v>
      </c>
      <c r="L1721" s="12" t="s">
        <v>5217</v>
      </c>
      <c r="M1721" s="76">
        <v>35000</v>
      </c>
      <c r="N1721" s="12"/>
      <c r="O1721" s="77"/>
      <c r="P1721" s="1769"/>
      <c r="R1721" s="1653"/>
    </row>
    <row r="1722" spans="1:18" s="1647" customFormat="1" hidden="1" x14ac:dyDescent="0.2">
      <c r="A1722" s="80">
        <v>16</v>
      </c>
      <c r="B1722" s="12" t="s">
        <v>1850</v>
      </c>
      <c r="C1722" s="81" t="s">
        <v>7831</v>
      </c>
      <c r="D1722" s="1416" t="s">
        <v>3657</v>
      </c>
      <c r="E1722" s="14"/>
      <c r="F1722" s="13">
        <v>38000</v>
      </c>
      <c r="G1722" s="14" t="s">
        <v>5974</v>
      </c>
      <c r="H1722" s="14"/>
      <c r="I1722" s="15"/>
      <c r="J1722" s="14"/>
      <c r="K1722" s="34" t="s">
        <v>5969</v>
      </c>
      <c r="L1722" s="16" t="s">
        <v>5200</v>
      </c>
      <c r="M1722" s="76">
        <v>38000</v>
      </c>
      <c r="N1722" s="12"/>
      <c r="O1722" s="79"/>
      <c r="P1722" s="1769"/>
    </row>
    <row r="1723" spans="1:18" s="1653" customFormat="1" hidden="1" x14ac:dyDescent="0.2">
      <c r="A1723" s="80">
        <v>16</v>
      </c>
      <c r="B1723" s="12" t="s">
        <v>1853</v>
      </c>
      <c r="C1723" s="81" t="s">
        <v>6264</v>
      </c>
      <c r="D1723" s="1416" t="s">
        <v>3665</v>
      </c>
      <c r="E1723" s="14"/>
      <c r="F1723" s="13">
        <v>38000</v>
      </c>
      <c r="G1723" s="14" t="s">
        <v>5974</v>
      </c>
      <c r="H1723" s="14"/>
      <c r="I1723" s="15"/>
      <c r="J1723" s="14"/>
      <c r="K1723" s="34" t="s">
        <v>5969</v>
      </c>
      <c r="L1723" s="16" t="s">
        <v>8212</v>
      </c>
      <c r="M1723" s="76">
        <v>38000</v>
      </c>
      <c r="N1723" s="12"/>
      <c r="O1723" s="79"/>
      <c r="P1723" s="1769"/>
      <c r="Q1723" s="1647"/>
      <c r="R1723" s="1647"/>
    </row>
    <row r="1724" spans="1:18" s="1647" customFormat="1" ht="31.5" hidden="1" x14ac:dyDescent="0.2">
      <c r="A1724" s="80">
        <v>16</v>
      </c>
      <c r="B1724" s="12" t="s">
        <v>1854</v>
      </c>
      <c r="C1724" s="81" t="s">
        <v>7825</v>
      </c>
      <c r="D1724" s="1416" t="s">
        <v>3663</v>
      </c>
      <c r="E1724" s="14"/>
      <c r="F1724" s="13">
        <v>40000</v>
      </c>
      <c r="G1724" s="14" t="s">
        <v>5974</v>
      </c>
      <c r="H1724" s="14"/>
      <c r="I1724" s="15"/>
      <c r="J1724" s="14"/>
      <c r="K1724" s="34" t="s">
        <v>5969</v>
      </c>
      <c r="L1724" s="16" t="s">
        <v>8212</v>
      </c>
      <c r="M1724" s="76">
        <v>40000</v>
      </c>
      <c r="N1724" s="12"/>
      <c r="O1724" s="79"/>
    </row>
    <row r="1725" spans="1:18" s="1647" customFormat="1" ht="31.5" hidden="1" x14ac:dyDescent="0.2">
      <c r="A1725" s="80">
        <v>16</v>
      </c>
      <c r="B1725" s="12" t="s">
        <v>1842</v>
      </c>
      <c r="C1725" s="81" t="s">
        <v>7525</v>
      </c>
      <c r="D1725" s="1416" t="s">
        <v>1855</v>
      </c>
      <c r="E1725" s="14"/>
      <c r="F1725" s="1509">
        <v>40000</v>
      </c>
      <c r="G1725" s="14" t="s">
        <v>5974</v>
      </c>
      <c r="H1725" s="14"/>
      <c r="I1725" s="15"/>
      <c r="J1725" s="15"/>
      <c r="K1725" s="1323" t="s">
        <v>5969</v>
      </c>
      <c r="L1725" s="12" t="s">
        <v>5220</v>
      </c>
      <c r="M1725" s="76">
        <v>40000</v>
      </c>
      <c r="N1725" s="12"/>
      <c r="O1725" s="77"/>
    </row>
    <row r="1726" spans="1:18" s="1647" customFormat="1" ht="31.5" hidden="1" x14ac:dyDescent="0.2">
      <c r="A1726" s="80">
        <v>16</v>
      </c>
      <c r="B1726" s="12" t="s">
        <v>1839</v>
      </c>
      <c r="C1726" s="81" t="s">
        <v>6339</v>
      </c>
      <c r="D1726" s="1416" t="s">
        <v>3695</v>
      </c>
      <c r="E1726" s="14"/>
      <c r="F1726" s="1509">
        <v>45000</v>
      </c>
      <c r="G1726" s="14" t="s">
        <v>5974</v>
      </c>
      <c r="H1726" s="14"/>
      <c r="I1726" s="15"/>
      <c r="J1726" s="15"/>
      <c r="K1726" s="1323" t="s">
        <v>5969</v>
      </c>
      <c r="L1726" s="12" t="s">
        <v>5217</v>
      </c>
      <c r="M1726" s="76">
        <v>41000</v>
      </c>
      <c r="N1726" s="12"/>
      <c r="O1726" s="77"/>
    </row>
    <row r="1727" spans="1:18" s="1647" customFormat="1" ht="31.5" hidden="1" x14ac:dyDescent="0.2">
      <c r="A1727" s="80">
        <v>16</v>
      </c>
      <c r="B1727" s="12" t="s">
        <v>1841</v>
      </c>
      <c r="C1727" s="81" t="s">
        <v>6339</v>
      </c>
      <c r="D1727" s="1416" t="s">
        <v>3694</v>
      </c>
      <c r="E1727" s="14"/>
      <c r="F1727" s="1509">
        <v>60000</v>
      </c>
      <c r="G1727" s="14" t="s">
        <v>5974</v>
      </c>
      <c r="H1727" s="14"/>
      <c r="I1727" s="15"/>
      <c r="J1727" s="15"/>
      <c r="K1727" s="1323" t="s">
        <v>5969</v>
      </c>
      <c r="L1727" s="12" t="s">
        <v>5217</v>
      </c>
      <c r="M1727" s="76">
        <v>60000</v>
      </c>
      <c r="N1727" s="12"/>
      <c r="O1727" s="77"/>
    </row>
    <row r="1728" spans="1:18" s="1647" customFormat="1" hidden="1" x14ac:dyDescent="0.2">
      <c r="A1728" s="175">
        <v>16</v>
      </c>
      <c r="B1728" s="12" t="s">
        <v>1845</v>
      </c>
      <c r="C1728" s="81" t="s">
        <v>6379</v>
      </c>
      <c r="D1728" s="1416" t="s">
        <v>3707</v>
      </c>
      <c r="E1728" s="14"/>
      <c r="F1728" s="1509">
        <v>69000</v>
      </c>
      <c r="G1728" s="14" t="s">
        <v>5974</v>
      </c>
      <c r="H1728" s="12"/>
      <c r="I1728" s="15"/>
      <c r="J1728" s="15"/>
      <c r="K1728" s="1323" t="s">
        <v>5969</v>
      </c>
      <c r="L1728" s="12" t="s">
        <v>5208</v>
      </c>
      <c r="M1728" s="76">
        <v>69000</v>
      </c>
      <c r="N1728" s="12"/>
      <c r="O1728" s="77"/>
      <c r="Q1728" s="1773"/>
    </row>
    <row r="1729" spans="1:18" s="1647" customFormat="1" ht="31.5" hidden="1" x14ac:dyDescent="0.2">
      <c r="A1729" s="80">
        <v>16</v>
      </c>
      <c r="B1729" s="12" t="s">
        <v>1847</v>
      </c>
      <c r="C1729" s="81" t="s">
        <v>6261</v>
      </c>
      <c r="D1729" s="1416" t="s">
        <v>3659</v>
      </c>
      <c r="E1729" s="14"/>
      <c r="F1729" s="13">
        <v>69000</v>
      </c>
      <c r="G1729" s="14" t="s">
        <v>5974</v>
      </c>
      <c r="H1729" s="14"/>
      <c r="I1729" s="15"/>
      <c r="J1729" s="14"/>
      <c r="K1729" s="34" t="s">
        <v>5969</v>
      </c>
      <c r="L1729" s="16" t="s">
        <v>5195</v>
      </c>
      <c r="M1729" s="76">
        <v>69000</v>
      </c>
      <c r="N1729" s="12"/>
      <c r="O1729" s="79"/>
      <c r="P1729" s="1769"/>
    </row>
    <row r="1730" spans="1:18" s="1653" customFormat="1" ht="31.5" hidden="1" x14ac:dyDescent="0.2">
      <c r="A1730" s="80">
        <v>16</v>
      </c>
      <c r="B1730" s="12" t="s">
        <v>1843</v>
      </c>
      <c r="C1730" s="81" t="s">
        <v>6361</v>
      </c>
      <c r="D1730" s="1416" t="s">
        <v>3702</v>
      </c>
      <c r="E1730" s="14"/>
      <c r="F1730" s="1509">
        <v>70000</v>
      </c>
      <c r="G1730" s="14" t="s">
        <v>5974</v>
      </c>
      <c r="H1730" s="12"/>
      <c r="I1730" s="15"/>
      <c r="J1730" s="15"/>
      <c r="K1730" s="1323" t="s">
        <v>5969</v>
      </c>
      <c r="L1730" s="12" t="s">
        <v>5218</v>
      </c>
      <c r="M1730" s="76">
        <v>70000</v>
      </c>
      <c r="N1730" s="12"/>
      <c r="O1730" s="77"/>
      <c r="P1730" s="1769"/>
      <c r="Q1730" s="1647"/>
      <c r="R1730" s="1647"/>
    </row>
    <row r="1731" spans="1:18" s="1647" customFormat="1" ht="31.5" hidden="1" x14ac:dyDescent="0.2">
      <c r="A1731" s="175">
        <v>16</v>
      </c>
      <c r="B1731" s="12" t="s">
        <v>1827</v>
      </c>
      <c r="C1731" s="81" t="s">
        <v>6266</v>
      </c>
      <c r="D1731" s="1416" t="s">
        <v>3677</v>
      </c>
      <c r="E1731" s="14"/>
      <c r="F1731" s="13">
        <v>85000</v>
      </c>
      <c r="G1731" s="14" t="s">
        <v>5974</v>
      </c>
      <c r="H1731" s="14"/>
      <c r="I1731" s="15"/>
      <c r="J1731" s="14"/>
      <c r="K1731" s="34" t="s">
        <v>5969</v>
      </c>
      <c r="L1731" s="16" t="s">
        <v>5207</v>
      </c>
      <c r="M1731" s="76">
        <v>85000</v>
      </c>
      <c r="N1731" s="12"/>
      <c r="O1731" s="79"/>
      <c r="P1731" s="1769"/>
    </row>
    <row r="1732" spans="1:18" s="1647" customFormat="1" ht="31.5" hidden="1" x14ac:dyDescent="0.2">
      <c r="A1732" s="175">
        <v>16</v>
      </c>
      <c r="B1732" s="34" t="s">
        <v>1826</v>
      </c>
      <c r="C1732" s="91" t="s">
        <v>5170</v>
      </c>
      <c r="D1732" s="1417" t="s">
        <v>5064</v>
      </c>
      <c r="E1732" s="36" t="s">
        <v>4991</v>
      </c>
      <c r="F1732" s="35">
        <v>100000</v>
      </c>
      <c r="G1732" s="36" t="s">
        <v>5974</v>
      </c>
      <c r="H1732" s="34"/>
      <c r="I1732" s="37"/>
      <c r="J1732" s="37"/>
      <c r="K1732" s="1243" t="s">
        <v>5969</v>
      </c>
      <c r="L1732" s="34" t="s">
        <v>5213</v>
      </c>
      <c r="M1732" s="39">
        <v>100000</v>
      </c>
      <c r="N1732" s="34" t="s">
        <v>5455</v>
      </c>
      <c r="O1732" s="40"/>
      <c r="P1732" s="1935"/>
    </row>
    <row r="1733" spans="1:18" s="1647" customFormat="1" ht="31.5" hidden="1" x14ac:dyDescent="0.2">
      <c r="A1733" s="175">
        <v>16</v>
      </c>
      <c r="B1733" s="12" t="s">
        <v>1840</v>
      </c>
      <c r="C1733" s="81" t="s">
        <v>6339</v>
      </c>
      <c r="D1733" s="1416" t="s">
        <v>3693</v>
      </c>
      <c r="E1733" s="14"/>
      <c r="F1733" s="1509">
        <v>120000</v>
      </c>
      <c r="G1733" s="14" t="s">
        <v>5974</v>
      </c>
      <c r="H1733" s="14"/>
      <c r="I1733" s="15"/>
      <c r="J1733" s="15"/>
      <c r="K1733" s="1323" t="s">
        <v>5969</v>
      </c>
      <c r="L1733" s="12" t="s">
        <v>5217</v>
      </c>
      <c r="M1733" s="76">
        <v>120000</v>
      </c>
      <c r="N1733" s="12"/>
      <c r="O1733" s="77"/>
    </row>
    <row r="1734" spans="1:18" s="1647" customFormat="1" ht="31.5" hidden="1" x14ac:dyDescent="0.2">
      <c r="A1734" s="1323">
        <v>16</v>
      </c>
      <c r="B1734" s="12" t="s">
        <v>1828</v>
      </c>
      <c r="C1734" s="1249" t="s">
        <v>6358</v>
      </c>
      <c r="D1734" s="1416" t="s">
        <v>3701</v>
      </c>
      <c r="E1734" s="14"/>
      <c r="F1734" s="1509">
        <v>139000</v>
      </c>
      <c r="G1734" s="14" t="s">
        <v>5974</v>
      </c>
      <c r="H1734" s="14"/>
      <c r="I1734" s="15"/>
      <c r="J1734" s="15"/>
      <c r="K1734" s="1323" t="s">
        <v>5969</v>
      </c>
      <c r="L1734" s="12" t="s">
        <v>5218</v>
      </c>
      <c r="M1734" s="76">
        <v>139000</v>
      </c>
      <c r="N1734" s="12" t="s">
        <v>6287</v>
      </c>
      <c r="O1734" s="77"/>
      <c r="Q1734" s="1769"/>
    </row>
    <row r="1735" spans="1:18" s="1647" customFormat="1" ht="31.5" hidden="1" x14ac:dyDescent="0.2">
      <c r="A1735" s="175">
        <v>16</v>
      </c>
      <c r="B1735" s="12" t="s">
        <v>1848</v>
      </c>
      <c r="C1735" s="81" t="s">
        <v>6261</v>
      </c>
      <c r="D1735" s="1416" t="s">
        <v>3669</v>
      </c>
      <c r="E1735" s="14"/>
      <c r="F1735" s="13">
        <v>198000</v>
      </c>
      <c r="G1735" s="14" t="s">
        <v>5974</v>
      </c>
      <c r="H1735" s="14"/>
      <c r="I1735" s="15"/>
      <c r="J1735" s="14"/>
      <c r="K1735" s="34" t="s">
        <v>5969</v>
      </c>
      <c r="L1735" s="16" t="s">
        <v>5153</v>
      </c>
      <c r="M1735" s="76">
        <v>200000</v>
      </c>
      <c r="N1735" s="12"/>
      <c r="O1735" s="79"/>
      <c r="P1735" s="1769"/>
    </row>
    <row r="1736" spans="1:18" s="1647" customFormat="1" ht="47.25" hidden="1" x14ac:dyDescent="0.2">
      <c r="A1736" s="175">
        <v>17</v>
      </c>
      <c r="B1736" s="2039" t="s">
        <v>2878</v>
      </c>
      <c r="C1736" s="1260" t="s">
        <v>7519</v>
      </c>
      <c r="D1736" s="164" t="s">
        <v>670</v>
      </c>
      <c r="E1736" s="151" t="s">
        <v>4991</v>
      </c>
      <c r="F1736" s="152">
        <v>58000</v>
      </c>
      <c r="G1736" s="151" t="s">
        <v>5225</v>
      </c>
      <c r="H1736" s="153" t="s">
        <v>4934</v>
      </c>
      <c r="I1736" s="154" t="s">
        <v>5038</v>
      </c>
      <c r="J1736" s="154" t="s">
        <v>5164</v>
      </c>
      <c r="K1736" s="154" t="s">
        <v>5969</v>
      </c>
      <c r="L1736" s="1845" t="s">
        <v>5192</v>
      </c>
      <c r="M1736" s="163">
        <v>58000</v>
      </c>
      <c r="N1736" s="151"/>
      <c r="O1736" s="164"/>
      <c r="P1736" s="1664"/>
    </row>
    <row r="1737" spans="1:18" s="1647" customFormat="1" ht="31.5" hidden="1" x14ac:dyDescent="0.2">
      <c r="A1737" s="175">
        <v>17</v>
      </c>
      <c r="B1737" s="2039" t="s">
        <v>2881</v>
      </c>
      <c r="C1737" s="1260" t="s">
        <v>7525</v>
      </c>
      <c r="D1737" s="164" t="s">
        <v>4994</v>
      </c>
      <c r="E1737" s="151" t="s">
        <v>4991</v>
      </c>
      <c r="F1737" s="152">
        <v>45000</v>
      </c>
      <c r="G1737" s="151" t="s">
        <v>5225</v>
      </c>
      <c r="H1737" s="153" t="s">
        <v>4934</v>
      </c>
      <c r="I1737" s="154" t="s">
        <v>5038</v>
      </c>
      <c r="J1737" s="154" t="s">
        <v>5164</v>
      </c>
      <c r="K1737" s="154" t="s">
        <v>5969</v>
      </c>
      <c r="L1737" s="1845" t="s">
        <v>8171</v>
      </c>
      <c r="M1737" s="163">
        <v>45000</v>
      </c>
      <c r="N1737" s="151"/>
      <c r="O1737" s="164"/>
      <c r="P1737" s="1664"/>
    </row>
    <row r="1738" spans="1:18" s="1647" customFormat="1" ht="31.5" hidden="1" x14ac:dyDescent="0.2">
      <c r="A1738" s="80">
        <v>17</v>
      </c>
      <c r="B1738" s="2039" t="s">
        <v>2883</v>
      </c>
      <c r="C1738" s="1260" t="s">
        <v>7509</v>
      </c>
      <c r="D1738" s="164" t="s">
        <v>5033</v>
      </c>
      <c r="E1738" s="151" t="s">
        <v>4991</v>
      </c>
      <c r="F1738" s="152">
        <v>50000</v>
      </c>
      <c r="G1738" s="151" t="s">
        <v>5225</v>
      </c>
      <c r="H1738" s="153" t="s">
        <v>4934</v>
      </c>
      <c r="I1738" s="154" t="s">
        <v>5038</v>
      </c>
      <c r="J1738" s="154" t="s">
        <v>5164</v>
      </c>
      <c r="K1738" s="154" t="s">
        <v>5969</v>
      </c>
      <c r="L1738" s="1850" t="s">
        <v>5562</v>
      </c>
      <c r="M1738" s="163">
        <v>50000</v>
      </c>
      <c r="N1738" s="151"/>
      <c r="O1738" s="164"/>
      <c r="P1738" s="1664"/>
    </row>
    <row r="1739" spans="1:18" s="1647" customFormat="1" ht="189" hidden="1" x14ac:dyDescent="0.2">
      <c r="A1739" s="80">
        <v>17</v>
      </c>
      <c r="B1739" s="2039" t="s">
        <v>2887</v>
      </c>
      <c r="C1739" s="1260" t="s">
        <v>7673</v>
      </c>
      <c r="D1739" s="162" t="s">
        <v>5443</v>
      </c>
      <c r="E1739" s="172" t="s">
        <v>4991</v>
      </c>
      <c r="F1739" s="152">
        <v>82000</v>
      </c>
      <c r="G1739" s="153" t="s">
        <v>5974</v>
      </c>
      <c r="H1739" s="153"/>
      <c r="I1739" s="154"/>
      <c r="J1739" s="154"/>
      <c r="K1739" s="154" t="s">
        <v>5969</v>
      </c>
      <c r="L1739" s="1845" t="s">
        <v>707</v>
      </c>
      <c r="M1739" s="176">
        <v>82000</v>
      </c>
      <c r="N1739" s="153" t="s">
        <v>835</v>
      </c>
      <c r="O1739" s="194"/>
      <c r="P1739" s="1689"/>
    </row>
    <row r="1740" spans="1:18" s="1647" customFormat="1" ht="157.5" hidden="1" x14ac:dyDescent="0.2">
      <c r="A1740" s="80">
        <v>17</v>
      </c>
      <c r="B1740" s="2039" t="s">
        <v>2891</v>
      </c>
      <c r="C1740" s="161" t="s">
        <v>7831</v>
      </c>
      <c r="D1740" s="164" t="s">
        <v>5111</v>
      </c>
      <c r="E1740" s="151" t="s">
        <v>4991</v>
      </c>
      <c r="F1740" s="152">
        <v>107800</v>
      </c>
      <c r="G1740" s="172" t="s">
        <v>5974</v>
      </c>
      <c r="H1740" s="172"/>
      <c r="I1740" s="154"/>
      <c r="J1740" s="154"/>
      <c r="K1740" s="154" t="s">
        <v>5969</v>
      </c>
      <c r="L1740" s="1850" t="s">
        <v>817</v>
      </c>
      <c r="M1740" s="163">
        <v>107800</v>
      </c>
      <c r="N1740" s="151" t="s">
        <v>3071</v>
      </c>
      <c r="O1740" s="164"/>
      <c r="P1740" s="1653"/>
      <c r="Q1740" s="1711"/>
    </row>
    <row r="1741" spans="1:18" s="1664" customFormat="1" ht="31.5" hidden="1" x14ac:dyDescent="0.2">
      <c r="A1741" s="80">
        <v>17</v>
      </c>
      <c r="B1741" s="2039" t="s">
        <v>2892</v>
      </c>
      <c r="C1741" s="1944" t="s">
        <v>908</v>
      </c>
      <c r="D1741" s="164" t="s">
        <v>3713</v>
      </c>
      <c r="E1741" s="153" t="s">
        <v>4991</v>
      </c>
      <c r="F1741" s="152">
        <v>90000</v>
      </c>
      <c r="G1741" s="151" t="s">
        <v>5225</v>
      </c>
      <c r="H1741" s="153" t="s">
        <v>4934</v>
      </c>
      <c r="I1741" s="154" t="s">
        <v>5038</v>
      </c>
      <c r="J1741" s="154" t="s">
        <v>5164</v>
      </c>
      <c r="K1741" s="154" t="s">
        <v>5969</v>
      </c>
      <c r="L1741" s="1845" t="s">
        <v>4956</v>
      </c>
      <c r="M1741" s="176">
        <v>90000</v>
      </c>
      <c r="N1741" s="151" t="s">
        <v>8172</v>
      </c>
      <c r="O1741" s="194"/>
      <c r="Q1741" s="1647"/>
      <c r="R1741" s="1647"/>
    </row>
    <row r="1742" spans="1:18" s="1664" customFormat="1" ht="94.5" hidden="1" x14ac:dyDescent="0.2">
      <c r="A1742" s="80">
        <v>17</v>
      </c>
      <c r="B1742" s="2039" t="s">
        <v>2893</v>
      </c>
      <c r="C1742" s="1260" t="s">
        <v>5409</v>
      </c>
      <c r="D1742" s="164" t="s">
        <v>5445</v>
      </c>
      <c r="E1742" s="153" t="s">
        <v>4991</v>
      </c>
      <c r="F1742" s="152">
        <v>3400</v>
      </c>
      <c r="G1742" s="172" t="s">
        <v>5974</v>
      </c>
      <c r="H1742" s="172"/>
      <c r="I1742" s="154"/>
      <c r="J1742" s="154"/>
      <c r="K1742" s="154" t="s">
        <v>5969</v>
      </c>
      <c r="L1742" s="1851" t="s">
        <v>817</v>
      </c>
      <c r="M1742" s="176">
        <v>3400</v>
      </c>
      <c r="N1742" s="151" t="s">
        <v>7026</v>
      </c>
      <c r="O1742" s="194"/>
      <c r="P1742" s="1653"/>
      <c r="Q1742" s="1647"/>
      <c r="R1742" s="1647"/>
    </row>
    <row r="1743" spans="1:18" s="1664" customFormat="1" hidden="1" x14ac:dyDescent="0.2">
      <c r="A1743" s="175">
        <v>17</v>
      </c>
      <c r="B1743" s="2039" t="s">
        <v>1418</v>
      </c>
      <c r="C1743" s="161" t="s">
        <v>7525</v>
      </c>
      <c r="D1743" s="164" t="s">
        <v>3712</v>
      </c>
      <c r="E1743" s="153" t="s">
        <v>4991</v>
      </c>
      <c r="F1743" s="152">
        <v>30000</v>
      </c>
      <c r="G1743" s="153" t="s">
        <v>5974</v>
      </c>
      <c r="H1743" s="153"/>
      <c r="I1743" s="154"/>
      <c r="J1743" s="154"/>
      <c r="K1743" s="154" t="s">
        <v>5969</v>
      </c>
      <c r="L1743" s="1850" t="s">
        <v>818</v>
      </c>
      <c r="M1743" s="163">
        <v>30000</v>
      </c>
      <c r="N1743" s="151"/>
      <c r="O1743" s="164"/>
      <c r="Q1743" s="1647"/>
      <c r="R1743" s="1647"/>
    </row>
    <row r="1744" spans="1:18" s="1647" customFormat="1" ht="31.5" hidden="1" x14ac:dyDescent="0.2">
      <c r="A1744" s="80">
        <v>17</v>
      </c>
      <c r="B1744" s="12" t="s">
        <v>1860</v>
      </c>
      <c r="C1744" s="12" t="s">
        <v>7015</v>
      </c>
      <c r="D1744" s="1253" t="s">
        <v>3738</v>
      </c>
      <c r="E1744" s="14"/>
      <c r="F1744" s="13">
        <v>2400</v>
      </c>
      <c r="G1744" s="129" t="s">
        <v>5974</v>
      </c>
      <c r="H1744" s="129"/>
      <c r="I1744" s="15"/>
      <c r="J1744" s="15"/>
      <c r="K1744" s="15" t="s">
        <v>5969</v>
      </c>
      <c r="L1744" s="1856" t="s">
        <v>828</v>
      </c>
      <c r="M1744" s="76">
        <v>2400</v>
      </c>
      <c r="N1744" s="12"/>
      <c r="O1744" s="77"/>
    </row>
    <row r="1745" spans="1:18" s="1647" customFormat="1" ht="47.25" hidden="1" x14ac:dyDescent="0.2">
      <c r="A1745" s="175">
        <v>17</v>
      </c>
      <c r="B1745" s="12" t="s">
        <v>1864</v>
      </c>
      <c r="C1745" s="81" t="s">
        <v>7612</v>
      </c>
      <c r="D1745" s="1253" t="s">
        <v>3737</v>
      </c>
      <c r="E1745" s="129"/>
      <c r="F1745" s="13">
        <v>3750</v>
      </c>
      <c r="G1745" s="129" t="s">
        <v>5974</v>
      </c>
      <c r="H1745" s="129"/>
      <c r="I1745" s="15"/>
      <c r="J1745" s="15"/>
      <c r="K1745" s="15" t="s">
        <v>5969</v>
      </c>
      <c r="L1745" s="1897" t="s">
        <v>824</v>
      </c>
      <c r="M1745" s="76">
        <v>3750</v>
      </c>
      <c r="N1745" s="12"/>
      <c r="O1745" s="79"/>
    </row>
    <row r="1746" spans="1:18" s="1647" customFormat="1" ht="31.5" hidden="1" x14ac:dyDescent="0.2">
      <c r="A1746" s="80">
        <v>17</v>
      </c>
      <c r="B1746" s="1978" t="s">
        <v>1857</v>
      </c>
      <c r="C1746" s="81" t="s">
        <v>8175</v>
      </c>
      <c r="D1746" s="1253" t="s">
        <v>3279</v>
      </c>
      <c r="E1746" s="129"/>
      <c r="F1746" s="13">
        <v>4000</v>
      </c>
      <c r="G1746" s="129" t="s">
        <v>5974</v>
      </c>
      <c r="H1746" s="129"/>
      <c r="I1746" s="15"/>
      <c r="J1746" s="15"/>
      <c r="K1746" s="15" t="s">
        <v>5969</v>
      </c>
      <c r="L1746" s="1856" t="s">
        <v>824</v>
      </c>
      <c r="M1746" s="76">
        <v>4000</v>
      </c>
      <c r="N1746" s="12"/>
      <c r="O1746" s="79"/>
    </row>
    <row r="1747" spans="1:18" s="1647" customFormat="1" ht="31.5" hidden="1" x14ac:dyDescent="0.2">
      <c r="A1747" s="80">
        <v>17</v>
      </c>
      <c r="B1747" s="1978" t="s">
        <v>1862</v>
      </c>
      <c r="C1747" s="129" t="s">
        <v>7019</v>
      </c>
      <c r="D1747" s="1253" t="s">
        <v>3739</v>
      </c>
      <c r="E1747" s="14"/>
      <c r="F1747" s="13">
        <v>6400</v>
      </c>
      <c r="G1747" s="129" t="s">
        <v>5974</v>
      </c>
      <c r="H1747" s="129"/>
      <c r="I1747" s="15"/>
      <c r="J1747" s="15"/>
      <c r="K1747" s="15" t="s">
        <v>5969</v>
      </c>
      <c r="L1747" s="1856" t="s">
        <v>829</v>
      </c>
      <c r="M1747" s="76">
        <v>6400</v>
      </c>
      <c r="N1747" s="12"/>
      <c r="O1747" s="77"/>
    </row>
    <row r="1748" spans="1:18" s="1647" customFormat="1" ht="78.75" hidden="1" x14ac:dyDescent="0.2">
      <c r="A1748" s="80">
        <v>17</v>
      </c>
      <c r="B1748" s="1978" t="s">
        <v>1871</v>
      </c>
      <c r="C1748" s="81" t="s">
        <v>7612</v>
      </c>
      <c r="D1748" s="1428" t="s">
        <v>3733</v>
      </c>
      <c r="E1748" s="129"/>
      <c r="F1748" s="13">
        <v>8000</v>
      </c>
      <c r="G1748" s="14" t="s">
        <v>5974</v>
      </c>
      <c r="H1748" s="14"/>
      <c r="I1748" s="15"/>
      <c r="J1748" s="15"/>
      <c r="K1748" s="15" t="s">
        <v>5969</v>
      </c>
      <c r="L1748" s="1856" t="s">
        <v>831</v>
      </c>
      <c r="M1748" s="76">
        <v>8000</v>
      </c>
      <c r="N1748" s="12"/>
      <c r="O1748" s="79"/>
    </row>
    <row r="1749" spans="1:18" s="1647" customFormat="1" ht="47.25" hidden="1" x14ac:dyDescent="0.2">
      <c r="A1749" s="175">
        <v>17</v>
      </c>
      <c r="B1749" s="12" t="s">
        <v>1873</v>
      </c>
      <c r="C1749" s="81" t="s">
        <v>7612</v>
      </c>
      <c r="D1749" s="1416" t="s">
        <v>3723</v>
      </c>
      <c r="E1749" s="129"/>
      <c r="F1749" s="13">
        <v>8000</v>
      </c>
      <c r="G1749" s="14" t="s">
        <v>5974</v>
      </c>
      <c r="H1749" s="14"/>
      <c r="I1749" s="81"/>
      <c r="J1749" s="15"/>
      <c r="K1749" s="15" t="s">
        <v>5969</v>
      </c>
      <c r="L1749" s="1920" t="s">
        <v>832</v>
      </c>
      <c r="M1749" s="76">
        <v>8000</v>
      </c>
      <c r="N1749" s="12"/>
      <c r="O1749" s="79"/>
    </row>
    <row r="1750" spans="1:18" s="1653" customFormat="1" ht="47.25" hidden="1" x14ac:dyDescent="0.2">
      <c r="A1750" s="80">
        <v>17</v>
      </c>
      <c r="B1750" s="12" t="s">
        <v>1874</v>
      </c>
      <c r="C1750" s="81" t="s">
        <v>8193</v>
      </c>
      <c r="D1750" s="1416" t="s">
        <v>3720</v>
      </c>
      <c r="E1750" s="129"/>
      <c r="F1750" s="13">
        <v>8000</v>
      </c>
      <c r="G1750" s="14" t="s">
        <v>5974</v>
      </c>
      <c r="H1750" s="14"/>
      <c r="I1750" s="81"/>
      <c r="J1750" s="14"/>
      <c r="K1750" s="15" t="s">
        <v>5969</v>
      </c>
      <c r="L1750" s="1920" t="s">
        <v>832</v>
      </c>
      <c r="M1750" s="78">
        <v>8000</v>
      </c>
      <c r="N1750" s="12"/>
      <c r="O1750" s="79"/>
      <c r="P1750" s="1647"/>
      <c r="Q1750" s="1647"/>
      <c r="R1750" s="1647"/>
    </row>
    <row r="1751" spans="1:18" s="1647" customFormat="1" ht="31.5" hidden="1" x14ac:dyDescent="0.2">
      <c r="A1751" s="80">
        <v>17</v>
      </c>
      <c r="B1751" s="1978" t="s">
        <v>1884</v>
      </c>
      <c r="C1751" s="81" t="s">
        <v>8217</v>
      </c>
      <c r="D1751" s="1428" t="s">
        <v>3734</v>
      </c>
      <c r="E1751" s="129"/>
      <c r="F1751" s="13">
        <v>8000</v>
      </c>
      <c r="G1751" s="14" t="s">
        <v>5974</v>
      </c>
      <c r="H1751" s="14"/>
      <c r="I1751" s="15"/>
      <c r="J1751" s="15"/>
      <c r="K1751" s="15" t="s">
        <v>5969</v>
      </c>
      <c r="L1751" s="1856" t="s">
        <v>5562</v>
      </c>
      <c r="M1751" s="76">
        <v>8000</v>
      </c>
      <c r="N1751" s="12"/>
      <c r="O1751" s="79"/>
    </row>
    <row r="1752" spans="1:18" s="1647" customFormat="1" ht="31.5" hidden="1" x14ac:dyDescent="0.2">
      <c r="A1752" s="80">
        <v>17</v>
      </c>
      <c r="B1752" s="1978" t="s">
        <v>1886</v>
      </c>
      <c r="C1752" s="81" t="s">
        <v>7004</v>
      </c>
      <c r="D1752" s="1253" t="s">
        <v>3282</v>
      </c>
      <c r="E1752" s="129"/>
      <c r="F1752" s="13">
        <v>9600</v>
      </c>
      <c r="G1752" s="129" t="s">
        <v>5974</v>
      </c>
      <c r="H1752" s="129"/>
      <c r="I1752" s="15"/>
      <c r="J1752" s="15"/>
      <c r="K1752" s="15" t="s">
        <v>5969</v>
      </c>
      <c r="L1752" s="1856" t="s">
        <v>825</v>
      </c>
      <c r="M1752" s="76">
        <v>9600</v>
      </c>
      <c r="N1752" s="12"/>
      <c r="O1752" s="79"/>
    </row>
    <row r="1753" spans="1:18" s="1647" customFormat="1" ht="47.25" hidden="1" x14ac:dyDescent="0.2">
      <c r="A1753" s="80">
        <v>17</v>
      </c>
      <c r="B1753" s="1978" t="s">
        <v>1885</v>
      </c>
      <c r="C1753" s="81" t="s">
        <v>7004</v>
      </c>
      <c r="D1753" s="1253" t="s">
        <v>3736</v>
      </c>
      <c r="E1753" s="129"/>
      <c r="F1753" s="13">
        <v>10000</v>
      </c>
      <c r="G1753" s="129" t="s">
        <v>5974</v>
      </c>
      <c r="H1753" s="129"/>
      <c r="I1753" s="15"/>
      <c r="J1753" s="15"/>
      <c r="K1753" s="15" t="s">
        <v>5969</v>
      </c>
      <c r="L1753" s="1856" t="s">
        <v>824</v>
      </c>
      <c r="M1753" s="76">
        <v>10000</v>
      </c>
      <c r="N1753" s="12"/>
      <c r="O1753" s="79"/>
    </row>
    <row r="1754" spans="1:18" s="1647" customFormat="1" ht="47.25" hidden="1" x14ac:dyDescent="0.2">
      <c r="A1754" s="80">
        <v>17</v>
      </c>
      <c r="B1754" s="1978" t="s">
        <v>1872</v>
      </c>
      <c r="C1754" s="81" t="s">
        <v>7612</v>
      </c>
      <c r="D1754" s="1253" t="s">
        <v>3073</v>
      </c>
      <c r="E1754" s="129"/>
      <c r="F1754" s="13">
        <v>12000</v>
      </c>
      <c r="G1754" s="129" t="s">
        <v>5974</v>
      </c>
      <c r="H1754" s="129"/>
      <c r="I1754" s="15"/>
      <c r="J1754" s="15"/>
      <c r="K1754" s="15" t="s">
        <v>5969</v>
      </c>
      <c r="L1754" s="1856" t="s">
        <v>824</v>
      </c>
      <c r="M1754" s="76">
        <v>12000</v>
      </c>
      <c r="N1754" s="12"/>
      <c r="O1754" s="79"/>
    </row>
    <row r="1755" spans="1:18" s="1647" customFormat="1" ht="47.25" hidden="1" x14ac:dyDescent="0.2">
      <c r="A1755" s="80">
        <v>17</v>
      </c>
      <c r="B1755" s="1978" t="s">
        <v>1866</v>
      </c>
      <c r="C1755" s="81" t="s">
        <v>7612</v>
      </c>
      <c r="D1755" s="1253" t="s">
        <v>3072</v>
      </c>
      <c r="E1755" s="129"/>
      <c r="F1755" s="13">
        <v>16000</v>
      </c>
      <c r="G1755" s="129" t="s">
        <v>5974</v>
      </c>
      <c r="H1755" s="129"/>
      <c r="I1755" s="15"/>
      <c r="J1755" s="15"/>
      <c r="K1755" s="15" t="s">
        <v>5969</v>
      </c>
      <c r="L1755" s="1897" t="s">
        <v>824</v>
      </c>
      <c r="M1755" s="76">
        <v>16000</v>
      </c>
      <c r="N1755" s="12"/>
      <c r="O1755" s="79"/>
    </row>
    <row r="1756" spans="1:18" s="1647" customFormat="1" ht="47.25" hidden="1" x14ac:dyDescent="0.2">
      <c r="A1756" s="80">
        <v>17</v>
      </c>
      <c r="B1756" s="12" t="s">
        <v>1867</v>
      </c>
      <c r="C1756" s="81" t="s">
        <v>7612</v>
      </c>
      <c r="D1756" s="1253" t="s">
        <v>3074</v>
      </c>
      <c r="E1756" s="129"/>
      <c r="F1756" s="13">
        <v>16000</v>
      </c>
      <c r="G1756" s="129" t="s">
        <v>5974</v>
      </c>
      <c r="H1756" s="129"/>
      <c r="I1756" s="15"/>
      <c r="J1756" s="15"/>
      <c r="K1756" s="15" t="s">
        <v>5969</v>
      </c>
      <c r="L1756" s="1897" t="s">
        <v>830</v>
      </c>
      <c r="M1756" s="76">
        <v>16000</v>
      </c>
      <c r="N1756" s="12"/>
      <c r="O1756" s="79"/>
      <c r="Q1756" s="1664"/>
    </row>
    <row r="1757" spans="1:18" s="1647" customFormat="1" ht="31.5" hidden="1" x14ac:dyDescent="0.2">
      <c r="A1757" s="80">
        <v>17</v>
      </c>
      <c r="B1757" s="12" t="s">
        <v>1883</v>
      </c>
      <c r="C1757" s="81" t="s">
        <v>8190</v>
      </c>
      <c r="D1757" s="1253" t="s">
        <v>3281</v>
      </c>
      <c r="E1757" s="129"/>
      <c r="F1757" s="13">
        <v>16000</v>
      </c>
      <c r="G1757" s="129" t="s">
        <v>5974</v>
      </c>
      <c r="H1757" s="129"/>
      <c r="I1757" s="15"/>
      <c r="J1757" s="15"/>
      <c r="K1757" s="15" t="s">
        <v>5969</v>
      </c>
      <c r="L1757" s="1856" t="s">
        <v>819</v>
      </c>
      <c r="M1757" s="76">
        <v>16000</v>
      </c>
      <c r="N1757" s="12"/>
      <c r="O1757" s="79"/>
      <c r="Q1757" s="1664"/>
      <c r="R1757" s="1672"/>
    </row>
    <row r="1758" spans="1:18" s="1647" customFormat="1" ht="47.25" hidden="1" x14ac:dyDescent="0.2">
      <c r="A1758" s="80">
        <v>17</v>
      </c>
      <c r="B1758" s="12" t="s">
        <v>1868</v>
      </c>
      <c r="C1758" s="81" t="s">
        <v>7612</v>
      </c>
      <c r="D1758" s="1253" t="s">
        <v>3735</v>
      </c>
      <c r="E1758" s="129"/>
      <c r="F1758" s="13">
        <v>20000</v>
      </c>
      <c r="G1758" s="129" t="s">
        <v>5974</v>
      </c>
      <c r="H1758" s="129"/>
      <c r="I1758" s="15"/>
      <c r="J1758" s="15"/>
      <c r="K1758" s="15" t="s">
        <v>5969</v>
      </c>
      <c r="L1758" s="1897" t="s">
        <v>830</v>
      </c>
      <c r="M1758" s="76">
        <v>20000</v>
      </c>
      <c r="N1758" s="12"/>
      <c r="O1758" s="79"/>
      <c r="Q1758" s="1664"/>
      <c r="R1758" s="1672"/>
    </row>
    <row r="1759" spans="1:18" s="1653" customFormat="1" ht="31.5" hidden="1" x14ac:dyDescent="0.2">
      <c r="A1759" s="175">
        <v>17</v>
      </c>
      <c r="B1759" s="12" t="s">
        <v>1877</v>
      </c>
      <c r="C1759" s="81" t="s">
        <v>7811</v>
      </c>
      <c r="D1759" s="1416" t="s">
        <v>3717</v>
      </c>
      <c r="E1759" s="14"/>
      <c r="F1759" s="13">
        <v>20000</v>
      </c>
      <c r="G1759" s="14" t="s">
        <v>5974</v>
      </c>
      <c r="H1759" s="14"/>
      <c r="I1759" s="15"/>
      <c r="J1759" s="15"/>
      <c r="K1759" s="15" t="s">
        <v>5969</v>
      </c>
      <c r="L1759" s="1854" t="s">
        <v>5197</v>
      </c>
      <c r="M1759" s="78">
        <v>20000</v>
      </c>
      <c r="N1759" s="12"/>
      <c r="O1759" s="79"/>
      <c r="P1759" s="1647"/>
      <c r="Q1759" s="1664"/>
      <c r="R1759" s="1672"/>
    </row>
    <row r="1760" spans="1:18" s="1647" customFormat="1" ht="47.25" hidden="1" x14ac:dyDescent="0.2">
      <c r="A1760" s="80">
        <v>17</v>
      </c>
      <c r="B1760" s="12" t="s">
        <v>1879</v>
      </c>
      <c r="C1760" s="81" t="s">
        <v>7811</v>
      </c>
      <c r="D1760" s="1253" t="s">
        <v>3280</v>
      </c>
      <c r="E1760" s="129"/>
      <c r="F1760" s="13">
        <v>20000</v>
      </c>
      <c r="G1760" s="129" t="s">
        <v>5974</v>
      </c>
      <c r="H1760" s="129"/>
      <c r="I1760" s="15"/>
      <c r="J1760" s="15"/>
      <c r="K1760" s="15" t="s">
        <v>5969</v>
      </c>
      <c r="L1760" s="1856" t="s">
        <v>823</v>
      </c>
      <c r="M1760" s="76">
        <v>20000</v>
      </c>
      <c r="N1760" s="12"/>
      <c r="O1760" s="79"/>
      <c r="Q1760" s="1664"/>
      <c r="R1760" s="1672"/>
    </row>
    <row r="1761" spans="1:18" s="1647" customFormat="1" ht="31.5" hidden="1" x14ac:dyDescent="0.2">
      <c r="A1761" s="80">
        <v>17</v>
      </c>
      <c r="B1761" s="12" t="s">
        <v>1869</v>
      </c>
      <c r="C1761" s="81" t="s">
        <v>7612</v>
      </c>
      <c r="D1761" s="1416" t="s">
        <v>3729</v>
      </c>
      <c r="E1761" s="129"/>
      <c r="F1761" s="13">
        <v>24000</v>
      </c>
      <c r="G1761" s="14" t="s">
        <v>5974</v>
      </c>
      <c r="H1761" s="14"/>
      <c r="I1761" s="15"/>
      <c r="J1761" s="15"/>
      <c r="K1761" s="15" t="s">
        <v>5969</v>
      </c>
      <c r="L1761" s="1897" t="s">
        <v>824</v>
      </c>
      <c r="M1761" s="76">
        <v>24000</v>
      </c>
      <c r="N1761" s="12"/>
      <c r="O1761" s="79"/>
      <c r="Q1761" s="1664"/>
      <c r="R1761" s="1672"/>
    </row>
    <row r="1762" spans="1:18" s="1647" customFormat="1" hidden="1" x14ac:dyDescent="0.2">
      <c r="A1762" s="80">
        <v>17</v>
      </c>
      <c r="B1762" s="12" t="s">
        <v>1861</v>
      </c>
      <c r="C1762" s="81" t="s">
        <v>7839</v>
      </c>
      <c r="D1762" s="1428" t="s">
        <v>3730</v>
      </c>
      <c r="E1762" s="129"/>
      <c r="F1762" s="13">
        <v>32000</v>
      </c>
      <c r="G1762" s="14" t="s">
        <v>5974</v>
      </c>
      <c r="H1762" s="14"/>
      <c r="I1762" s="81"/>
      <c r="J1762" s="15"/>
      <c r="K1762" s="15" t="s">
        <v>5969</v>
      </c>
      <c r="L1762" s="1856" t="s">
        <v>5562</v>
      </c>
      <c r="M1762" s="76">
        <v>32000</v>
      </c>
      <c r="N1762" s="12"/>
      <c r="O1762" s="79"/>
    </row>
    <row r="1763" spans="1:18" s="1647" customFormat="1" ht="31.5" hidden="1" x14ac:dyDescent="0.2">
      <c r="A1763" s="80">
        <v>17</v>
      </c>
      <c r="B1763" s="12" t="s">
        <v>1878</v>
      </c>
      <c r="C1763" s="81" t="s">
        <v>7811</v>
      </c>
      <c r="D1763" s="1416" t="s">
        <v>3724</v>
      </c>
      <c r="E1763" s="129"/>
      <c r="F1763" s="13">
        <v>32000</v>
      </c>
      <c r="G1763" s="14" t="s">
        <v>5974</v>
      </c>
      <c r="H1763" s="14"/>
      <c r="I1763" s="81"/>
      <c r="J1763" s="15"/>
      <c r="K1763" s="15" t="s">
        <v>5969</v>
      </c>
      <c r="L1763" s="1920" t="s">
        <v>834</v>
      </c>
      <c r="M1763" s="76">
        <v>32000</v>
      </c>
      <c r="N1763" s="12"/>
      <c r="O1763" s="79"/>
    </row>
    <row r="1764" spans="1:18" s="1647" customFormat="1" ht="63" hidden="1" x14ac:dyDescent="0.2">
      <c r="A1764" s="175">
        <v>17</v>
      </c>
      <c r="B1764" s="1978" t="s">
        <v>1875</v>
      </c>
      <c r="C1764" s="81" t="s">
        <v>8204</v>
      </c>
      <c r="D1764" s="1416" t="s">
        <v>3727</v>
      </c>
      <c r="E1764" s="129"/>
      <c r="F1764" s="13">
        <v>35200</v>
      </c>
      <c r="G1764" s="14" t="s">
        <v>5974</v>
      </c>
      <c r="H1764" s="14"/>
      <c r="I1764" s="81"/>
      <c r="J1764" s="15"/>
      <c r="K1764" s="15" t="s">
        <v>5969</v>
      </c>
      <c r="L1764" s="1920" t="s">
        <v>833</v>
      </c>
      <c r="M1764" s="76">
        <v>35200</v>
      </c>
      <c r="N1764" s="12"/>
      <c r="O1764" s="79"/>
    </row>
    <row r="1765" spans="1:18" s="1647" customFormat="1" ht="63" hidden="1" x14ac:dyDescent="0.2">
      <c r="A1765" s="175">
        <v>17</v>
      </c>
      <c r="B1765" s="1978" t="s">
        <v>1863</v>
      </c>
      <c r="C1765" s="81" t="s">
        <v>8195</v>
      </c>
      <c r="D1765" s="1416" t="s">
        <v>3721</v>
      </c>
      <c r="E1765" s="129"/>
      <c r="F1765" s="13">
        <v>36000</v>
      </c>
      <c r="G1765" s="14" t="s">
        <v>5974</v>
      </c>
      <c r="H1765" s="14"/>
      <c r="I1765" s="81"/>
      <c r="J1765" s="15"/>
      <c r="K1765" s="15" t="s">
        <v>5969</v>
      </c>
      <c r="L1765" s="1897" t="s">
        <v>824</v>
      </c>
      <c r="M1765" s="78">
        <v>36000</v>
      </c>
      <c r="N1765" s="12"/>
      <c r="O1765" s="79"/>
    </row>
    <row r="1766" spans="1:18" s="1647" customFormat="1" ht="47.25" hidden="1" x14ac:dyDescent="0.2">
      <c r="A1766" s="80">
        <v>17</v>
      </c>
      <c r="B1766" s="12" t="s">
        <v>1865</v>
      </c>
      <c r="C1766" s="81" t="s">
        <v>7612</v>
      </c>
      <c r="D1766" s="1416" t="s">
        <v>3728</v>
      </c>
      <c r="E1766" s="129"/>
      <c r="F1766" s="13">
        <v>36800</v>
      </c>
      <c r="G1766" s="14" t="s">
        <v>5974</v>
      </c>
      <c r="H1766" s="14"/>
      <c r="I1766" s="81"/>
      <c r="J1766" s="15"/>
      <c r="K1766" s="15" t="s">
        <v>5969</v>
      </c>
      <c r="L1766" s="1897" t="s">
        <v>824</v>
      </c>
      <c r="M1766" s="76">
        <v>36800</v>
      </c>
      <c r="N1766" s="12"/>
      <c r="O1766" s="79"/>
    </row>
    <row r="1767" spans="1:18" s="1647" customFormat="1" ht="78.75" hidden="1" x14ac:dyDescent="0.2">
      <c r="A1767" s="80">
        <v>17</v>
      </c>
      <c r="B1767" s="12" t="s">
        <v>1876</v>
      </c>
      <c r="C1767" s="81" t="s">
        <v>7663</v>
      </c>
      <c r="D1767" s="1416" t="s">
        <v>3725</v>
      </c>
      <c r="E1767" s="129"/>
      <c r="F1767" s="13">
        <v>38400</v>
      </c>
      <c r="G1767" s="14" t="s">
        <v>5974</v>
      </c>
      <c r="H1767" s="14"/>
      <c r="I1767" s="15"/>
      <c r="J1767" s="15"/>
      <c r="K1767" s="15" t="s">
        <v>5969</v>
      </c>
      <c r="L1767" s="1856" t="s">
        <v>824</v>
      </c>
      <c r="M1767" s="76">
        <v>38400</v>
      </c>
      <c r="N1767" s="12"/>
      <c r="O1767" s="79"/>
    </row>
    <row r="1768" spans="1:18" s="1647" customFormat="1" ht="47.25" hidden="1" x14ac:dyDescent="0.2">
      <c r="A1768" s="80">
        <v>17</v>
      </c>
      <c r="B1768" s="12" t="s">
        <v>1887</v>
      </c>
      <c r="C1768" s="81" t="s">
        <v>8187</v>
      </c>
      <c r="D1768" s="1416" t="s">
        <v>3718</v>
      </c>
      <c r="E1768" s="129"/>
      <c r="F1768" s="13">
        <v>40000</v>
      </c>
      <c r="G1768" s="14" t="s">
        <v>5974</v>
      </c>
      <c r="H1768" s="14"/>
      <c r="I1768" s="81"/>
      <c r="J1768" s="15"/>
      <c r="K1768" s="15" t="s">
        <v>5969</v>
      </c>
      <c r="L1768" s="1920" t="s">
        <v>832</v>
      </c>
      <c r="M1768" s="76">
        <v>40000</v>
      </c>
      <c r="N1768" s="12"/>
      <c r="O1768" s="77"/>
    </row>
    <row r="1769" spans="1:18" s="1647" customFormat="1" ht="78.75" hidden="1" x14ac:dyDescent="0.2">
      <c r="A1769" s="80">
        <v>17</v>
      </c>
      <c r="B1769" s="12" t="s">
        <v>1870</v>
      </c>
      <c r="C1769" s="81" t="s">
        <v>7612</v>
      </c>
      <c r="D1769" s="1416" t="s">
        <v>3722</v>
      </c>
      <c r="E1769" s="129"/>
      <c r="F1769" s="13">
        <v>42400</v>
      </c>
      <c r="G1769" s="14" t="s">
        <v>5974</v>
      </c>
      <c r="H1769" s="14"/>
      <c r="I1769" s="81"/>
      <c r="J1769" s="15"/>
      <c r="K1769" s="15" t="s">
        <v>5969</v>
      </c>
      <c r="L1769" s="1897" t="s">
        <v>830</v>
      </c>
      <c r="M1769" s="76">
        <v>42400</v>
      </c>
      <c r="N1769" s="12"/>
      <c r="O1769" s="77"/>
    </row>
    <row r="1770" spans="1:18" s="1647" customFormat="1" ht="110.25" hidden="1" x14ac:dyDescent="0.2">
      <c r="A1770" s="80">
        <v>17</v>
      </c>
      <c r="B1770" s="12" t="s">
        <v>1882</v>
      </c>
      <c r="C1770" s="81" t="s">
        <v>8190</v>
      </c>
      <c r="D1770" s="1416" t="s">
        <v>3719</v>
      </c>
      <c r="E1770" s="129"/>
      <c r="F1770" s="13">
        <v>64000</v>
      </c>
      <c r="G1770" s="14" t="s">
        <v>5974</v>
      </c>
      <c r="H1770" s="14"/>
      <c r="I1770" s="81"/>
      <c r="J1770" s="15"/>
      <c r="K1770" s="15" t="s">
        <v>5969</v>
      </c>
      <c r="L1770" s="1920" t="s">
        <v>833</v>
      </c>
      <c r="M1770" s="13">
        <v>64000</v>
      </c>
      <c r="N1770" s="12"/>
      <c r="O1770" s="79"/>
      <c r="Q1770" s="1769"/>
    </row>
    <row r="1771" spans="1:18" s="1647" customFormat="1" ht="31.5" hidden="1" x14ac:dyDescent="0.2">
      <c r="A1771" s="80">
        <v>17</v>
      </c>
      <c r="B1771" s="12" t="s">
        <v>1880</v>
      </c>
      <c r="C1771" s="129" t="s">
        <v>7029</v>
      </c>
      <c r="D1771" s="1416" t="s">
        <v>3740</v>
      </c>
      <c r="E1771" s="14"/>
      <c r="F1771" s="13">
        <v>199999.99</v>
      </c>
      <c r="G1771" s="129" t="s">
        <v>5974</v>
      </c>
      <c r="H1771" s="129"/>
      <c r="I1771" s="15"/>
      <c r="J1771" s="14"/>
      <c r="K1771" s="15" t="s">
        <v>5969</v>
      </c>
      <c r="L1771" s="1897" t="s">
        <v>827</v>
      </c>
      <c r="M1771" s="78">
        <v>199999.99</v>
      </c>
      <c r="N1771" s="12"/>
      <c r="O1771" s="79"/>
    </row>
    <row r="1772" spans="1:18" s="1647" customFormat="1" ht="31.5" hidden="1" x14ac:dyDescent="0.2">
      <c r="A1772" s="80">
        <v>17</v>
      </c>
      <c r="B1772" s="12" t="s">
        <v>1881</v>
      </c>
      <c r="C1772" s="129" t="s">
        <v>7029</v>
      </c>
      <c r="D1772" s="1416" t="s">
        <v>3741</v>
      </c>
      <c r="E1772" s="14"/>
      <c r="F1772" s="13">
        <v>199999.99</v>
      </c>
      <c r="G1772" s="129" t="s">
        <v>5974</v>
      </c>
      <c r="H1772" s="129"/>
      <c r="I1772" s="15"/>
      <c r="J1772" s="14"/>
      <c r="K1772" s="15" t="s">
        <v>5969</v>
      </c>
      <c r="L1772" s="1897" t="s">
        <v>827</v>
      </c>
      <c r="M1772" s="78">
        <v>199999.99</v>
      </c>
      <c r="N1772" s="12"/>
      <c r="O1772" s="79"/>
      <c r="Q1772" s="1664"/>
    </row>
    <row r="1773" spans="1:18" s="1653" customFormat="1" ht="31.5" hidden="1" x14ac:dyDescent="0.2">
      <c r="A1773" s="80">
        <v>17</v>
      </c>
      <c r="B1773" s="12" t="s">
        <v>1859</v>
      </c>
      <c r="C1773" s="129" t="s">
        <v>7045</v>
      </c>
      <c r="D1773" s="1416" t="s">
        <v>3747</v>
      </c>
      <c r="E1773" s="14"/>
      <c r="F1773" s="13">
        <v>350000</v>
      </c>
      <c r="G1773" s="12" t="s">
        <v>5225</v>
      </c>
      <c r="H1773" s="14" t="s">
        <v>4934</v>
      </c>
      <c r="I1773" s="15" t="s">
        <v>3114</v>
      </c>
      <c r="J1773" s="80" t="s">
        <v>3111</v>
      </c>
      <c r="K1773" s="15" t="s">
        <v>5969</v>
      </c>
      <c r="L1773" s="1897" t="s">
        <v>827</v>
      </c>
      <c r="M1773" s="78">
        <v>350000</v>
      </c>
      <c r="N1773" s="12"/>
      <c r="O1773" s="77"/>
      <c r="P1773" s="1647"/>
      <c r="Q1773" s="1664"/>
      <c r="R1773" s="1647"/>
    </row>
    <row r="1774" spans="1:18" s="1647" customFormat="1" ht="78.75" hidden="1" x14ac:dyDescent="0.2">
      <c r="A1774" s="175">
        <v>17</v>
      </c>
      <c r="B1774" s="12" t="s">
        <v>1858</v>
      </c>
      <c r="C1774" s="81" t="s">
        <v>7041</v>
      </c>
      <c r="D1774" s="1416" t="s">
        <v>3746</v>
      </c>
      <c r="E1774" s="14"/>
      <c r="F1774" s="13">
        <v>2294000</v>
      </c>
      <c r="G1774" s="12" t="s">
        <v>5225</v>
      </c>
      <c r="H1774" s="14" t="s">
        <v>4934</v>
      </c>
      <c r="I1774" s="15" t="s">
        <v>3115</v>
      </c>
      <c r="J1774" s="15" t="s">
        <v>3084</v>
      </c>
      <c r="K1774" s="15" t="s">
        <v>5969</v>
      </c>
      <c r="L1774" s="1897" t="s">
        <v>826</v>
      </c>
      <c r="M1774" s="13">
        <v>2294000</v>
      </c>
      <c r="N1774" s="12" t="s">
        <v>7044</v>
      </c>
      <c r="O1774" s="79"/>
      <c r="Q1774" s="1711"/>
    </row>
    <row r="1775" spans="1:18" s="1647" customFormat="1" ht="47.25" hidden="1" x14ac:dyDescent="0.2">
      <c r="A1775" s="1295">
        <v>18</v>
      </c>
      <c r="B1775" s="2039" t="s">
        <v>2878</v>
      </c>
      <c r="C1775" s="1260" t="s">
        <v>7519</v>
      </c>
      <c r="D1775" s="164" t="s">
        <v>670</v>
      </c>
      <c r="E1775" s="151" t="s">
        <v>4991</v>
      </c>
      <c r="F1775" s="1658">
        <v>24000</v>
      </c>
      <c r="G1775" s="151" t="s">
        <v>5225</v>
      </c>
      <c r="H1775" s="1659" t="s">
        <v>4934</v>
      </c>
      <c r="I1775" s="175" t="s">
        <v>5223</v>
      </c>
      <c r="J1775" s="175" t="s">
        <v>5164</v>
      </c>
      <c r="K1775" s="1660" t="s">
        <v>5969</v>
      </c>
      <c r="L1775" s="1660" t="s">
        <v>7939</v>
      </c>
      <c r="M1775" s="1658">
        <v>24000</v>
      </c>
      <c r="N1775" s="151"/>
      <c r="O1775" s="164"/>
      <c r="P1775" s="1664"/>
    </row>
    <row r="1776" spans="1:18" s="1647" customFormat="1" ht="31.5" hidden="1" x14ac:dyDescent="0.2">
      <c r="A1776" s="175">
        <v>18</v>
      </c>
      <c r="B1776" s="2039" t="s">
        <v>2880</v>
      </c>
      <c r="C1776" s="1260" t="s">
        <v>7514</v>
      </c>
      <c r="D1776" s="164" t="s">
        <v>4992</v>
      </c>
      <c r="E1776" s="151" t="s">
        <v>4991</v>
      </c>
      <c r="F1776" s="1658">
        <v>8000</v>
      </c>
      <c r="G1776" s="151" t="s">
        <v>5225</v>
      </c>
      <c r="H1776" s="1659" t="s">
        <v>4934</v>
      </c>
      <c r="I1776" s="175" t="s">
        <v>3099</v>
      </c>
      <c r="J1776" s="154" t="s">
        <v>5164</v>
      </c>
      <c r="K1776" s="1660" t="s">
        <v>5969</v>
      </c>
      <c r="L1776" s="1660" t="s">
        <v>7940</v>
      </c>
      <c r="M1776" s="1658">
        <v>8000</v>
      </c>
      <c r="N1776" s="151"/>
      <c r="O1776" s="164"/>
      <c r="P1776" s="1664"/>
    </row>
    <row r="1777" spans="1:18" s="1653" customFormat="1" ht="31.5" hidden="1" x14ac:dyDescent="0.2">
      <c r="A1777" s="1295">
        <v>18</v>
      </c>
      <c r="B1777" s="2039" t="s">
        <v>1408</v>
      </c>
      <c r="C1777" s="1260" t="s">
        <v>7600</v>
      </c>
      <c r="D1777" s="164" t="s">
        <v>5431</v>
      </c>
      <c r="E1777" s="151" t="s">
        <v>4991</v>
      </c>
      <c r="F1777" s="1658">
        <v>3000</v>
      </c>
      <c r="G1777" s="1659" t="s">
        <v>5174</v>
      </c>
      <c r="H1777" s="1659" t="s">
        <v>4934</v>
      </c>
      <c r="I1777" s="175" t="s">
        <v>5223</v>
      </c>
      <c r="J1777" s="175" t="s">
        <v>5164</v>
      </c>
      <c r="K1777" s="1660" t="s">
        <v>5969</v>
      </c>
      <c r="L1777" s="1666" t="s">
        <v>7939</v>
      </c>
      <c r="M1777" s="1658">
        <v>3000</v>
      </c>
      <c r="N1777" s="151"/>
      <c r="O1777" s="164"/>
      <c r="P1777" s="1664"/>
      <c r="Q1777" s="1647"/>
      <c r="R1777" s="1647"/>
    </row>
    <row r="1778" spans="1:18" s="1647" customFormat="1" ht="31.5" hidden="1" x14ac:dyDescent="0.2">
      <c r="A1778" s="1295">
        <v>18</v>
      </c>
      <c r="B1778" s="2039" t="s">
        <v>2881</v>
      </c>
      <c r="C1778" s="1260" t="s">
        <v>7525</v>
      </c>
      <c r="D1778" s="164" t="s">
        <v>4994</v>
      </c>
      <c r="E1778" s="151" t="s">
        <v>4991</v>
      </c>
      <c r="F1778" s="1658">
        <v>15600</v>
      </c>
      <c r="G1778" s="151" t="s">
        <v>5225</v>
      </c>
      <c r="H1778" s="1659" t="s">
        <v>4934</v>
      </c>
      <c r="I1778" s="175" t="s">
        <v>5223</v>
      </c>
      <c r="J1778" s="154" t="s">
        <v>3119</v>
      </c>
      <c r="K1778" s="1660" t="s">
        <v>5969</v>
      </c>
      <c r="L1778" s="1660" t="s">
        <v>7942</v>
      </c>
      <c r="M1778" s="1658">
        <v>15600</v>
      </c>
      <c r="N1778" s="151"/>
      <c r="O1778" s="164"/>
      <c r="P1778" s="1664"/>
      <c r="Q1778" s="1773"/>
    </row>
    <row r="1779" spans="1:18" s="1647" customFormat="1" ht="94.5" hidden="1" x14ac:dyDescent="0.2">
      <c r="A1779" s="175">
        <v>18</v>
      </c>
      <c r="B1779" s="2039" t="s">
        <v>2887</v>
      </c>
      <c r="C1779" s="1260" t="s">
        <v>7673</v>
      </c>
      <c r="D1779" s="1684" t="s">
        <v>5443</v>
      </c>
      <c r="E1779" s="172" t="s">
        <v>4991</v>
      </c>
      <c r="F1779" s="1685">
        <v>47000</v>
      </c>
      <c r="G1779" s="172" t="s">
        <v>5974</v>
      </c>
      <c r="H1779" s="172"/>
      <c r="I1779" s="1686"/>
      <c r="J1779" s="175"/>
      <c r="K1779" s="1686" t="s">
        <v>5969</v>
      </c>
      <c r="L1779" s="1687" t="s">
        <v>7952</v>
      </c>
      <c r="M1779" s="1685">
        <v>47000</v>
      </c>
      <c r="N1779" s="1972" t="s">
        <v>5450</v>
      </c>
      <c r="O1779" s="164"/>
      <c r="P1779" s="1689"/>
      <c r="R1779" s="1653"/>
    </row>
    <row r="1780" spans="1:18" s="1647" customFormat="1" ht="63" hidden="1" x14ac:dyDescent="0.2">
      <c r="A1780" s="1295">
        <v>18</v>
      </c>
      <c r="B1780" s="12" t="s">
        <v>1890</v>
      </c>
      <c r="C1780" s="91" t="s">
        <v>7959</v>
      </c>
      <c r="D1780" s="1782" t="s">
        <v>3754</v>
      </c>
      <c r="E1780" s="1778"/>
      <c r="F1780" s="1779">
        <v>19000</v>
      </c>
      <c r="G1780" s="129" t="s">
        <v>5974</v>
      </c>
      <c r="H1780" s="129"/>
      <c r="I1780" s="1780"/>
      <c r="J1780" s="80"/>
      <c r="K1780" s="1780" t="s">
        <v>5969</v>
      </c>
      <c r="L1780" s="1781" t="s">
        <v>7958</v>
      </c>
      <c r="M1780" s="1779">
        <v>19000</v>
      </c>
      <c r="N1780" s="1590"/>
      <c r="O1780" s="1783"/>
      <c r="R1780" s="1653"/>
    </row>
    <row r="1781" spans="1:18" s="1647" customFormat="1" ht="63" hidden="1" x14ac:dyDescent="0.2">
      <c r="A1781" s="175">
        <v>18</v>
      </c>
      <c r="B1781" s="12" t="s">
        <v>1891</v>
      </c>
      <c r="C1781" s="91" t="s">
        <v>7956</v>
      </c>
      <c r="D1781" s="1782" t="s">
        <v>3753</v>
      </c>
      <c r="E1781" s="1784"/>
      <c r="F1781" s="1779">
        <v>5000</v>
      </c>
      <c r="G1781" s="129" t="s">
        <v>5974</v>
      </c>
      <c r="H1781" s="129"/>
      <c r="I1781" s="1780"/>
      <c r="J1781" s="80"/>
      <c r="K1781" s="1780" t="s">
        <v>5969</v>
      </c>
      <c r="L1781" s="1781" t="s">
        <v>7958</v>
      </c>
      <c r="M1781" s="1779">
        <v>5000</v>
      </c>
      <c r="N1781" s="1590"/>
      <c r="O1781" s="1783"/>
      <c r="R1781" s="1653"/>
    </row>
    <row r="1782" spans="1:18" s="1647" customFormat="1" ht="47.25" hidden="1" x14ac:dyDescent="0.2">
      <c r="A1782" s="175">
        <v>18</v>
      </c>
      <c r="B1782" s="12" t="s">
        <v>1889</v>
      </c>
      <c r="C1782" s="129" t="s">
        <v>7947</v>
      </c>
      <c r="D1782" s="1777" t="s">
        <v>3752</v>
      </c>
      <c r="E1782" s="1778"/>
      <c r="F1782" s="1779">
        <v>8000</v>
      </c>
      <c r="G1782" s="129" t="s">
        <v>5974</v>
      </c>
      <c r="H1782" s="129"/>
      <c r="I1782" s="1780"/>
      <c r="J1782" s="80"/>
      <c r="K1782" s="1780" t="s">
        <v>5969</v>
      </c>
      <c r="L1782" s="1781" t="s">
        <v>7531</v>
      </c>
      <c r="M1782" s="1779">
        <v>8000</v>
      </c>
      <c r="N1782" s="1590"/>
      <c r="O1782" s="1783"/>
      <c r="P1782" s="1769"/>
      <c r="Q1782" s="1936"/>
      <c r="R1782" s="1653"/>
    </row>
    <row r="1783" spans="1:18" s="1647" customFormat="1" hidden="1" x14ac:dyDescent="0.2">
      <c r="A1783" s="175">
        <v>18</v>
      </c>
      <c r="B1783" s="12" t="s">
        <v>1888</v>
      </c>
      <c r="C1783" s="91" t="s">
        <v>7945</v>
      </c>
      <c r="D1783" s="1777" t="s">
        <v>3751</v>
      </c>
      <c r="E1783" s="1778"/>
      <c r="F1783" s="1779">
        <v>400</v>
      </c>
      <c r="G1783" s="129" t="s">
        <v>5974</v>
      </c>
      <c r="H1783" s="129"/>
      <c r="I1783" s="1780"/>
      <c r="J1783" s="80"/>
      <c r="K1783" s="1780" t="s">
        <v>5969</v>
      </c>
      <c r="L1783" s="1781" t="s">
        <v>7821</v>
      </c>
      <c r="M1783" s="1779">
        <v>400</v>
      </c>
      <c r="N1783" s="1590"/>
      <c r="O1783" s="1783"/>
    </row>
    <row r="1784" spans="1:18" s="1647" customFormat="1" ht="283.5" hidden="1" x14ac:dyDescent="0.2">
      <c r="A1784" s="1703">
        <v>19</v>
      </c>
      <c r="B1784" s="2039" t="s">
        <v>2879</v>
      </c>
      <c r="C1784" s="1260" t="s">
        <v>7519</v>
      </c>
      <c r="D1784" s="164" t="s">
        <v>670</v>
      </c>
      <c r="E1784" s="151" t="s">
        <v>4991</v>
      </c>
      <c r="F1784" s="163">
        <v>587200</v>
      </c>
      <c r="G1784" s="151" t="s">
        <v>5225</v>
      </c>
      <c r="H1784" s="1659" t="s">
        <v>4934</v>
      </c>
      <c r="I1784" s="1661" t="s">
        <v>5038</v>
      </c>
      <c r="J1784" s="1661" t="s">
        <v>5164</v>
      </c>
      <c r="K1784" s="1661" t="s">
        <v>5969</v>
      </c>
      <c r="L1784" s="1662" t="s">
        <v>5140</v>
      </c>
      <c r="M1784" s="1663" t="s">
        <v>6062</v>
      </c>
      <c r="N1784" s="1661"/>
      <c r="O1784" s="1651"/>
      <c r="P1784" s="1664"/>
    </row>
    <row r="1785" spans="1:18" s="1647" customFormat="1" ht="126" hidden="1" x14ac:dyDescent="0.2">
      <c r="A1785" s="1703">
        <v>19</v>
      </c>
      <c r="B1785" s="2039" t="s">
        <v>2880</v>
      </c>
      <c r="C1785" s="1260" t="s">
        <v>7514</v>
      </c>
      <c r="D1785" s="164" t="s">
        <v>4992</v>
      </c>
      <c r="E1785" s="151" t="s">
        <v>4991</v>
      </c>
      <c r="F1785" s="163">
        <v>85000</v>
      </c>
      <c r="G1785" s="151" t="s">
        <v>5225</v>
      </c>
      <c r="H1785" s="1659" t="s">
        <v>4934</v>
      </c>
      <c r="I1785" s="1661" t="s">
        <v>3115</v>
      </c>
      <c r="J1785" s="1661" t="s">
        <v>5164</v>
      </c>
      <c r="K1785" s="1661" t="s">
        <v>5969</v>
      </c>
      <c r="L1785" s="1662" t="s">
        <v>5141</v>
      </c>
      <c r="M1785" s="1675" t="s">
        <v>6064</v>
      </c>
      <c r="N1785" s="1661"/>
      <c r="O1785" s="1651"/>
      <c r="P1785" s="1664"/>
      <c r="R1785" s="1653"/>
    </row>
    <row r="1786" spans="1:18" s="1664" customFormat="1" ht="173.25" hidden="1" x14ac:dyDescent="0.2">
      <c r="A1786" s="161">
        <v>19</v>
      </c>
      <c r="B1786" s="2039" t="s">
        <v>2883</v>
      </c>
      <c r="C1786" s="1260" t="s">
        <v>7509</v>
      </c>
      <c r="D1786" s="164" t="s">
        <v>5033</v>
      </c>
      <c r="E1786" s="151" t="s">
        <v>4991</v>
      </c>
      <c r="F1786" s="1853">
        <v>80000</v>
      </c>
      <c r="G1786" s="151" t="s">
        <v>5225</v>
      </c>
      <c r="H1786" s="1659" t="s">
        <v>4934</v>
      </c>
      <c r="I1786" s="1661" t="s">
        <v>3115</v>
      </c>
      <c r="J1786" s="1661" t="s">
        <v>5164</v>
      </c>
      <c r="K1786" s="1661" t="s">
        <v>5969</v>
      </c>
      <c r="L1786" s="1662" t="s">
        <v>5142</v>
      </c>
      <c r="M1786" s="1675" t="s">
        <v>916</v>
      </c>
      <c r="N1786" s="1661"/>
      <c r="O1786" s="1651"/>
      <c r="Q1786" s="1647"/>
      <c r="R1786" s="1653"/>
    </row>
    <row r="1787" spans="1:18" s="1664" customFormat="1" ht="204.75" hidden="1" x14ac:dyDescent="0.2">
      <c r="A1787" s="1703">
        <v>19</v>
      </c>
      <c r="B1787" s="2039" t="s">
        <v>1411</v>
      </c>
      <c r="C1787" s="1260" t="s">
        <v>7523</v>
      </c>
      <c r="D1787" s="164" t="s">
        <v>965</v>
      </c>
      <c r="E1787" s="151" t="s">
        <v>4991</v>
      </c>
      <c r="F1787" s="163">
        <v>259000</v>
      </c>
      <c r="G1787" s="1661" t="s">
        <v>5174</v>
      </c>
      <c r="H1787" s="1659" t="s">
        <v>4934</v>
      </c>
      <c r="I1787" s="1661" t="s">
        <v>3115</v>
      </c>
      <c r="J1787" s="1661" t="s">
        <v>5164</v>
      </c>
      <c r="K1787" s="1661" t="s">
        <v>5969</v>
      </c>
      <c r="L1787" s="1662" t="s">
        <v>5440</v>
      </c>
      <c r="M1787" s="1675" t="s">
        <v>6066</v>
      </c>
      <c r="N1787" s="1661"/>
      <c r="O1787" s="1651"/>
      <c r="Q1787" s="1647"/>
      <c r="R1787" s="1647"/>
    </row>
    <row r="1788" spans="1:18" s="1664" customFormat="1" ht="47.25" hidden="1" x14ac:dyDescent="0.2">
      <c r="A1788" s="1703">
        <v>19</v>
      </c>
      <c r="B1788" s="2039" t="s">
        <v>2887</v>
      </c>
      <c r="C1788" s="1260" t="s">
        <v>7673</v>
      </c>
      <c r="D1788" s="1688" t="s">
        <v>3170</v>
      </c>
      <c r="E1788" s="172" t="s">
        <v>4991</v>
      </c>
      <c r="F1788" s="163">
        <v>40000</v>
      </c>
      <c r="G1788" s="151" t="s">
        <v>5974</v>
      </c>
      <c r="H1788" s="151"/>
      <c r="I1788" s="1662"/>
      <c r="J1788" s="1662"/>
      <c r="K1788" s="151" t="s">
        <v>5969</v>
      </c>
      <c r="L1788" s="1662" t="s">
        <v>6130</v>
      </c>
      <c r="M1788" s="163">
        <v>40000</v>
      </c>
      <c r="N1788" s="1973" t="s">
        <v>785</v>
      </c>
      <c r="O1788" s="173"/>
      <c r="P1788" s="1689"/>
      <c r="Q1788" s="1647"/>
      <c r="R1788" s="1653"/>
    </row>
    <row r="1789" spans="1:18" s="1664" customFormat="1" ht="252" hidden="1" x14ac:dyDescent="0.2">
      <c r="A1789" s="1703">
        <v>19</v>
      </c>
      <c r="B1789" s="2039" t="s">
        <v>1415</v>
      </c>
      <c r="C1789" s="161" t="s">
        <v>7831</v>
      </c>
      <c r="D1789" s="164" t="s">
        <v>5111</v>
      </c>
      <c r="E1789" s="151" t="s">
        <v>4991</v>
      </c>
      <c r="F1789" s="163">
        <v>380000</v>
      </c>
      <c r="G1789" s="153" t="s">
        <v>5174</v>
      </c>
      <c r="H1789" s="151" t="s">
        <v>4934</v>
      </c>
      <c r="I1789" s="1661" t="s">
        <v>3115</v>
      </c>
      <c r="J1789" s="1661" t="s">
        <v>5164</v>
      </c>
      <c r="K1789" s="1661" t="s">
        <v>5969</v>
      </c>
      <c r="L1789" s="151" t="s">
        <v>5166</v>
      </c>
      <c r="M1789" s="163" t="s">
        <v>6191</v>
      </c>
      <c r="N1789" s="172" t="s">
        <v>6189</v>
      </c>
      <c r="O1789" s="1651"/>
      <c r="P1789" s="1653"/>
      <c r="Q1789" s="1647"/>
      <c r="R1789" s="1653"/>
    </row>
    <row r="1790" spans="1:18" s="1664" customFormat="1" ht="31.5" hidden="1" x14ac:dyDescent="0.2">
      <c r="A1790" s="1703">
        <v>19</v>
      </c>
      <c r="B1790" s="2039" t="s">
        <v>2892</v>
      </c>
      <c r="C1790" s="1944" t="s">
        <v>908</v>
      </c>
      <c r="D1790" s="164" t="s">
        <v>5456</v>
      </c>
      <c r="E1790" s="151" t="s">
        <v>4991</v>
      </c>
      <c r="F1790" s="176">
        <v>100000</v>
      </c>
      <c r="G1790" s="151" t="s">
        <v>5225</v>
      </c>
      <c r="H1790" s="1659" t="s">
        <v>4934</v>
      </c>
      <c r="I1790" s="175" t="s">
        <v>3114</v>
      </c>
      <c r="J1790" s="175" t="s">
        <v>5164</v>
      </c>
      <c r="K1790" s="175" t="s">
        <v>5969</v>
      </c>
      <c r="L1790" s="1665" t="s">
        <v>5144</v>
      </c>
      <c r="M1790" s="163">
        <v>100000</v>
      </c>
      <c r="N1790" s="161"/>
      <c r="O1790" s="1651"/>
      <c r="Q1790" s="1647"/>
      <c r="R1790" s="1653"/>
    </row>
    <row r="1791" spans="1:18" s="1664" customFormat="1" ht="220.5" hidden="1" x14ac:dyDescent="0.2">
      <c r="A1791" s="1703">
        <v>19</v>
      </c>
      <c r="B1791" s="2039" t="s">
        <v>2893</v>
      </c>
      <c r="C1791" s="1260" t="s">
        <v>5409</v>
      </c>
      <c r="D1791" s="164" t="s">
        <v>5222</v>
      </c>
      <c r="E1791" s="151" t="s">
        <v>4991</v>
      </c>
      <c r="F1791" s="163">
        <v>73000</v>
      </c>
      <c r="G1791" s="172" t="s">
        <v>5974</v>
      </c>
      <c r="H1791" s="172"/>
      <c r="I1791" s="1676"/>
      <c r="J1791" s="151"/>
      <c r="K1791" s="1686" t="s">
        <v>5969</v>
      </c>
      <c r="L1791" s="151" t="s">
        <v>3076</v>
      </c>
      <c r="M1791" s="1710" t="s">
        <v>3077</v>
      </c>
      <c r="N1791" s="1662" t="s">
        <v>3075</v>
      </c>
      <c r="O1791" s="1651"/>
      <c r="P1791" s="1653"/>
      <c r="Q1791" s="1647"/>
      <c r="R1791" s="1653"/>
    </row>
    <row r="1792" spans="1:18" s="1664" customFormat="1" ht="78.75" hidden="1" x14ac:dyDescent="0.2">
      <c r="A1792" s="1703">
        <v>19</v>
      </c>
      <c r="B1792" s="2039" t="s">
        <v>1420</v>
      </c>
      <c r="C1792" s="1307" t="s">
        <v>5349</v>
      </c>
      <c r="D1792" s="1692" t="s">
        <v>3194</v>
      </c>
      <c r="E1792" s="151" t="s">
        <v>4991</v>
      </c>
      <c r="F1792" s="163">
        <v>13000</v>
      </c>
      <c r="G1792" s="172" t="s">
        <v>5974</v>
      </c>
      <c r="H1792" s="172"/>
      <c r="I1792" s="175"/>
      <c r="J1792" s="175"/>
      <c r="K1792" s="175" t="s">
        <v>5969</v>
      </c>
      <c r="L1792" s="151" t="s">
        <v>5147</v>
      </c>
      <c r="M1792" s="163">
        <v>13000</v>
      </c>
      <c r="N1792" s="151" t="s">
        <v>2909</v>
      </c>
      <c r="O1792" s="1651"/>
      <c r="P1792" s="1653"/>
      <c r="Q1792" s="1647"/>
      <c r="R1792" s="1647"/>
    </row>
    <row r="1793" spans="1:18" s="1647" customFormat="1" ht="110.25" hidden="1" x14ac:dyDescent="0.2">
      <c r="A1793" s="1703">
        <v>19</v>
      </c>
      <c r="B1793" s="2039" t="s">
        <v>1423</v>
      </c>
      <c r="C1793" s="1260" t="s">
        <v>5438</v>
      </c>
      <c r="D1793" s="1429" t="s">
        <v>5437</v>
      </c>
      <c r="E1793" s="153"/>
      <c r="F1793" s="176">
        <v>15000</v>
      </c>
      <c r="G1793" s="151" t="s">
        <v>5974</v>
      </c>
      <c r="H1793" s="151"/>
      <c r="I1793" s="175"/>
      <c r="J1793" s="175"/>
      <c r="K1793" s="175" t="s">
        <v>5969</v>
      </c>
      <c r="L1793" s="155" t="s">
        <v>5207</v>
      </c>
      <c r="M1793" s="163">
        <v>15000</v>
      </c>
      <c r="N1793" s="151" t="s">
        <v>3757</v>
      </c>
      <c r="O1793" s="1651"/>
      <c r="P1793" s="1653"/>
    </row>
    <row r="1794" spans="1:18" s="1647" customFormat="1" ht="31.5" hidden="1" x14ac:dyDescent="0.2">
      <c r="A1794" s="161">
        <v>19</v>
      </c>
      <c r="B1794" s="151" t="s">
        <v>1892</v>
      </c>
      <c r="C1794" s="1695" t="s">
        <v>6402</v>
      </c>
      <c r="D1794" s="164" t="s">
        <v>2998</v>
      </c>
      <c r="E1794" s="151" t="s">
        <v>4991</v>
      </c>
      <c r="F1794" s="176">
        <v>4800000</v>
      </c>
      <c r="G1794" s="153" t="s">
        <v>5174</v>
      </c>
      <c r="H1794" s="151" t="s">
        <v>4934</v>
      </c>
      <c r="I1794" s="175" t="s">
        <v>5267</v>
      </c>
      <c r="J1794" s="151" t="s">
        <v>5164</v>
      </c>
      <c r="K1794" s="151" t="s">
        <v>5969</v>
      </c>
      <c r="L1794" s="155" t="s">
        <v>5171</v>
      </c>
      <c r="M1794" s="163">
        <v>4800000</v>
      </c>
      <c r="N1794" s="1335" t="s">
        <v>959</v>
      </c>
      <c r="O1794" s="1651"/>
      <c r="P1794" s="1689"/>
      <c r="Q1794" s="1653"/>
      <c r="R1794" s="1653"/>
    </row>
    <row r="1795" spans="1:18" s="1653" customFormat="1" ht="47.25" hidden="1" x14ac:dyDescent="0.2">
      <c r="A1795" s="161">
        <v>19</v>
      </c>
      <c r="B1795" s="151" t="s">
        <v>1893</v>
      </c>
      <c r="C1795" s="1695" t="s">
        <v>5170</v>
      </c>
      <c r="D1795" s="164" t="s">
        <v>3000</v>
      </c>
      <c r="E1795" s="151" t="s">
        <v>4991</v>
      </c>
      <c r="F1795" s="176">
        <v>3200000</v>
      </c>
      <c r="G1795" s="153" t="s">
        <v>5174</v>
      </c>
      <c r="H1795" s="151" t="s">
        <v>4934</v>
      </c>
      <c r="I1795" s="175" t="s">
        <v>5267</v>
      </c>
      <c r="J1795" s="151" t="s">
        <v>5164</v>
      </c>
      <c r="K1795" s="151" t="s">
        <v>5969</v>
      </c>
      <c r="L1795" s="155" t="s">
        <v>5171</v>
      </c>
      <c r="M1795" s="163">
        <v>3200000</v>
      </c>
      <c r="N1795" s="1335" t="s">
        <v>960</v>
      </c>
      <c r="O1795" s="1651"/>
    </row>
    <row r="1796" spans="1:18" s="1647" customFormat="1" ht="31.5" hidden="1" x14ac:dyDescent="0.2">
      <c r="A1796" s="1703">
        <v>19</v>
      </c>
      <c r="B1796" s="34" t="s">
        <v>1926</v>
      </c>
      <c r="C1796" s="1785" t="s">
        <v>7497</v>
      </c>
      <c r="D1796" s="1786" t="s">
        <v>786</v>
      </c>
      <c r="E1796" s="1787"/>
      <c r="F1796" s="41">
        <v>5000</v>
      </c>
      <c r="G1796" s="34" t="s">
        <v>5974</v>
      </c>
      <c r="H1796" s="1790"/>
      <c r="I1796" s="1243"/>
      <c r="J1796" s="34"/>
      <c r="K1796" s="34" t="s">
        <v>5969</v>
      </c>
      <c r="L1796" s="34" t="s">
        <v>5158</v>
      </c>
      <c r="M1796" s="39">
        <v>5000</v>
      </c>
      <c r="N1796" s="241"/>
      <c r="O1796" s="1789"/>
      <c r="Q1796" s="1773"/>
    </row>
    <row r="1797" spans="1:18" s="1647" customFormat="1" ht="31.5" hidden="1" x14ac:dyDescent="0.2">
      <c r="A1797" s="1703">
        <v>19</v>
      </c>
      <c r="B1797" s="1728" t="s">
        <v>1960</v>
      </c>
      <c r="C1797" s="1794" t="s">
        <v>7764</v>
      </c>
      <c r="D1797" s="40" t="s">
        <v>2908</v>
      </c>
      <c r="E1797" s="34"/>
      <c r="F1797" s="39">
        <v>7000</v>
      </c>
      <c r="G1797" s="129" t="s">
        <v>5974</v>
      </c>
      <c r="H1797" s="129"/>
      <c r="I1797" s="1243"/>
      <c r="J1797" s="1243"/>
      <c r="K1797" s="1243" t="s">
        <v>5969</v>
      </c>
      <c r="L1797" s="34" t="s">
        <v>5146</v>
      </c>
      <c r="M1797" s="39">
        <v>7000</v>
      </c>
      <c r="N1797" s="198"/>
      <c r="O1797" s="1709"/>
    </row>
    <row r="1798" spans="1:18" s="1647" customFormat="1" ht="47.25" hidden="1" x14ac:dyDescent="0.2">
      <c r="A1798" s="1703">
        <v>19</v>
      </c>
      <c r="B1798" s="34" t="s">
        <v>1951</v>
      </c>
      <c r="C1798" s="1785" t="s">
        <v>7119</v>
      </c>
      <c r="D1798" s="1786" t="s">
        <v>2951</v>
      </c>
      <c r="E1798" s="1787"/>
      <c r="F1798" s="41">
        <v>8000</v>
      </c>
      <c r="G1798" s="34" t="s">
        <v>5974</v>
      </c>
      <c r="H1798" s="1790"/>
      <c r="I1798" s="1243"/>
      <c r="J1798" s="34"/>
      <c r="K1798" s="34" t="s">
        <v>5969</v>
      </c>
      <c r="L1798" s="34" t="s">
        <v>5159</v>
      </c>
      <c r="M1798" s="39">
        <v>8000</v>
      </c>
      <c r="N1798" s="241"/>
      <c r="O1798" s="1789"/>
      <c r="Q1798" s="1689"/>
    </row>
    <row r="1799" spans="1:18" s="1647" customFormat="1" ht="31.5" hidden="1" x14ac:dyDescent="0.2">
      <c r="A1799" s="1703">
        <v>19</v>
      </c>
      <c r="B1799" s="34" t="s">
        <v>1953</v>
      </c>
      <c r="C1799" s="1785" t="s">
        <v>7119</v>
      </c>
      <c r="D1799" s="1786" t="s">
        <v>2953</v>
      </c>
      <c r="E1799" s="1787"/>
      <c r="F1799" s="1788">
        <v>8000</v>
      </c>
      <c r="G1799" s="34" t="s">
        <v>5974</v>
      </c>
      <c r="H1799" s="1790"/>
      <c r="I1799" s="1243"/>
      <c r="J1799" s="34"/>
      <c r="K1799" s="34" t="s">
        <v>5969</v>
      </c>
      <c r="L1799" s="34" t="s">
        <v>5159</v>
      </c>
      <c r="M1799" s="39">
        <v>8000</v>
      </c>
      <c r="N1799" s="241"/>
      <c r="O1799" s="1789"/>
      <c r="Q1799" s="1689"/>
    </row>
    <row r="1800" spans="1:18" s="1647" customFormat="1" ht="31.5" hidden="1" x14ac:dyDescent="0.2">
      <c r="A1800" s="1703">
        <v>19</v>
      </c>
      <c r="B1800" s="34" t="s">
        <v>1962</v>
      </c>
      <c r="C1800" s="87" t="s">
        <v>6092</v>
      </c>
      <c r="D1800" s="40" t="s">
        <v>2918</v>
      </c>
      <c r="E1800" s="34"/>
      <c r="F1800" s="41">
        <v>8000</v>
      </c>
      <c r="G1800" s="129" t="s">
        <v>5974</v>
      </c>
      <c r="H1800" s="129"/>
      <c r="I1800" s="1243"/>
      <c r="J1800" s="1243"/>
      <c r="K1800" s="1243" t="s">
        <v>5969</v>
      </c>
      <c r="L1800" s="34" t="s">
        <v>5148</v>
      </c>
      <c r="M1800" s="39">
        <v>8000</v>
      </c>
      <c r="N1800" s="241"/>
      <c r="O1800" s="42"/>
      <c r="Q1800" s="1689"/>
    </row>
    <row r="1801" spans="1:18" s="1664" customFormat="1" ht="31.5" hidden="1" x14ac:dyDescent="0.2">
      <c r="A1801" s="1703">
        <v>19</v>
      </c>
      <c r="B1801" s="34" t="s">
        <v>1927</v>
      </c>
      <c r="C1801" s="1785" t="s">
        <v>6080</v>
      </c>
      <c r="D1801" s="1786" t="s">
        <v>787</v>
      </c>
      <c r="E1801" s="1787"/>
      <c r="F1801" s="41">
        <v>10000</v>
      </c>
      <c r="G1801" s="34" t="s">
        <v>5974</v>
      </c>
      <c r="H1801" s="1790"/>
      <c r="I1801" s="1243"/>
      <c r="J1801" s="34"/>
      <c r="K1801" s="34" t="s">
        <v>5969</v>
      </c>
      <c r="L1801" s="34" t="s">
        <v>5158</v>
      </c>
      <c r="M1801" s="39">
        <v>10000</v>
      </c>
      <c r="N1801" s="241"/>
      <c r="O1801" s="1789"/>
      <c r="P1801" s="1647"/>
      <c r="Q1801" s="1689"/>
      <c r="R1801" s="1647"/>
    </row>
    <row r="1802" spans="1:18" s="1664" customFormat="1" ht="31.5" hidden="1" x14ac:dyDescent="0.2">
      <c r="A1802" s="1703">
        <v>19</v>
      </c>
      <c r="B1802" s="1727" t="s">
        <v>1961</v>
      </c>
      <c r="C1802" s="81" t="s">
        <v>7673</v>
      </c>
      <c r="D1802" s="1862" t="s">
        <v>3756</v>
      </c>
      <c r="E1802" s="1729"/>
      <c r="F1802" s="76">
        <v>10000</v>
      </c>
      <c r="G1802" s="129" t="s">
        <v>5974</v>
      </c>
      <c r="H1802" s="129"/>
      <c r="I1802" s="1727"/>
      <c r="J1802" s="1727"/>
      <c r="K1802" s="1780" t="s">
        <v>5969</v>
      </c>
      <c r="L1802" s="1894" t="s">
        <v>5200</v>
      </c>
      <c r="M1802" s="1796">
        <v>10000</v>
      </c>
      <c r="N1802" s="1727"/>
      <c r="O1802" s="1774"/>
      <c r="P1802" s="1647"/>
      <c r="Q1802" s="1689"/>
      <c r="R1802" s="1647"/>
    </row>
    <row r="1803" spans="1:18" s="1664" customFormat="1" ht="31.5" hidden="1" x14ac:dyDescent="0.2">
      <c r="A1803" s="1703">
        <v>19</v>
      </c>
      <c r="B1803" s="34" t="s">
        <v>1964</v>
      </c>
      <c r="C1803" s="87" t="s">
        <v>6092</v>
      </c>
      <c r="D1803" s="40" t="s">
        <v>2916</v>
      </c>
      <c r="E1803" s="34"/>
      <c r="F1803" s="39">
        <v>10000</v>
      </c>
      <c r="G1803" s="129" t="s">
        <v>5974</v>
      </c>
      <c r="H1803" s="129"/>
      <c r="I1803" s="1243"/>
      <c r="J1803" s="1243"/>
      <c r="K1803" s="1243" t="s">
        <v>5969</v>
      </c>
      <c r="L1803" s="34" t="s">
        <v>5148</v>
      </c>
      <c r="M1803" s="39">
        <v>10000</v>
      </c>
      <c r="N1803" s="34"/>
      <c r="O1803" s="42"/>
      <c r="P1803" s="1647"/>
      <c r="Q1803" s="1689"/>
      <c r="R1803" s="1647"/>
    </row>
    <row r="1804" spans="1:18" s="1647" customFormat="1" ht="47.25" hidden="1" x14ac:dyDescent="0.2">
      <c r="A1804" s="1703">
        <v>19</v>
      </c>
      <c r="B1804" s="34" t="s">
        <v>1944</v>
      </c>
      <c r="C1804" s="87" t="s">
        <v>7509</v>
      </c>
      <c r="D1804" s="40" t="s">
        <v>920</v>
      </c>
      <c r="E1804" s="34"/>
      <c r="F1804" s="39">
        <v>15000</v>
      </c>
      <c r="G1804" s="129" t="s">
        <v>5974</v>
      </c>
      <c r="H1804" s="129"/>
      <c r="I1804" s="1243"/>
      <c r="J1804" s="1243"/>
      <c r="K1804" s="1243" t="s">
        <v>5969</v>
      </c>
      <c r="L1804" s="34" t="s">
        <v>921</v>
      </c>
      <c r="M1804" s="39">
        <v>15000</v>
      </c>
      <c r="N1804" s="1243"/>
      <c r="O1804" s="42"/>
      <c r="R1804" s="1653"/>
    </row>
    <row r="1805" spans="1:18" s="1647" customFormat="1" ht="47.25" hidden="1" x14ac:dyDescent="0.2">
      <c r="A1805" s="1703">
        <v>19</v>
      </c>
      <c r="B1805" s="34" t="s">
        <v>1896</v>
      </c>
      <c r="C1805" s="1791" t="s">
        <v>6140</v>
      </c>
      <c r="D1805" s="1792" t="s">
        <v>2935</v>
      </c>
      <c r="E1805" s="34"/>
      <c r="F1805" s="39">
        <v>20000</v>
      </c>
      <c r="G1805" s="34" t="s">
        <v>5974</v>
      </c>
      <c r="H1805" s="12"/>
      <c r="I1805" s="34"/>
      <c r="J1805" s="34"/>
      <c r="K1805" s="34" t="s">
        <v>5969</v>
      </c>
      <c r="L1805" s="34" t="s">
        <v>6139</v>
      </c>
      <c r="M1805" s="39">
        <v>20000</v>
      </c>
      <c r="N1805" s="201"/>
      <c r="O1805" s="1743"/>
    </row>
    <row r="1806" spans="1:18" s="1647" customFormat="1" ht="47.25" hidden="1" x14ac:dyDescent="0.2">
      <c r="A1806" s="161">
        <v>19</v>
      </c>
      <c r="B1806" s="1980" t="s">
        <v>1949</v>
      </c>
      <c r="C1806" s="1785" t="s">
        <v>6137</v>
      </c>
      <c r="D1806" s="1792" t="s">
        <v>2934</v>
      </c>
      <c r="E1806" s="34"/>
      <c r="F1806" s="39">
        <v>20000</v>
      </c>
      <c r="G1806" s="34" t="s">
        <v>5974</v>
      </c>
      <c r="H1806" s="12"/>
      <c r="I1806" s="34"/>
      <c r="J1806" s="34"/>
      <c r="K1806" s="34" t="s">
        <v>5969</v>
      </c>
      <c r="L1806" s="34" t="s">
        <v>6139</v>
      </c>
      <c r="M1806" s="39">
        <v>20000</v>
      </c>
      <c r="N1806" s="201"/>
      <c r="O1806" s="1743"/>
      <c r="Q1806" s="1653"/>
    </row>
    <row r="1807" spans="1:18" s="1647" customFormat="1" ht="31.5" hidden="1" x14ac:dyDescent="0.2">
      <c r="A1807" s="1703">
        <v>19</v>
      </c>
      <c r="B1807" s="2049" t="s">
        <v>1896</v>
      </c>
      <c r="C1807" s="1794" t="s">
        <v>6073</v>
      </c>
      <c r="D1807" s="40" t="s">
        <v>3760</v>
      </c>
      <c r="E1807" s="34"/>
      <c r="F1807" s="39">
        <v>20000</v>
      </c>
      <c r="G1807" s="129" t="s">
        <v>5974</v>
      </c>
      <c r="H1807" s="129"/>
      <c r="I1807" s="1243"/>
      <c r="J1807" s="1243"/>
      <c r="K1807" s="1243" t="s">
        <v>5969</v>
      </c>
      <c r="L1807" s="34" t="s">
        <v>5146</v>
      </c>
      <c r="M1807" s="39">
        <v>20000</v>
      </c>
      <c r="N1807" s="198"/>
      <c r="O1807" s="1709"/>
      <c r="Q1807" s="1653"/>
    </row>
    <row r="1808" spans="1:18" s="1647" customFormat="1" ht="47.25" hidden="1" x14ac:dyDescent="0.2">
      <c r="A1808" s="1703">
        <v>19</v>
      </c>
      <c r="B1808" s="2049" t="s">
        <v>1928</v>
      </c>
      <c r="C1808" s="1794" t="s">
        <v>6080</v>
      </c>
      <c r="D1808" s="40" t="s">
        <v>2910</v>
      </c>
      <c r="E1808" s="34"/>
      <c r="F1808" s="39">
        <v>30000</v>
      </c>
      <c r="G1808" s="129" t="s">
        <v>5974</v>
      </c>
      <c r="H1808" s="129"/>
      <c r="I1808" s="1243"/>
      <c r="J1808" s="1243"/>
      <c r="K1808" s="1243" t="s">
        <v>5969</v>
      </c>
      <c r="L1808" s="34" t="s">
        <v>5147</v>
      </c>
      <c r="M1808" s="39">
        <v>30000</v>
      </c>
      <c r="N1808" s="198"/>
      <c r="O1808" s="1709"/>
      <c r="Q1808" s="1653"/>
    </row>
    <row r="1809" spans="1:18" s="1647" customFormat="1" ht="31.5" hidden="1" x14ac:dyDescent="0.2">
      <c r="A1809" s="1703">
        <v>19</v>
      </c>
      <c r="B1809" s="1980" t="s">
        <v>1938</v>
      </c>
      <c r="C1809" s="81" t="s">
        <v>7127</v>
      </c>
      <c r="D1809" s="1786" t="s">
        <v>5274</v>
      </c>
      <c r="E1809" s="1787"/>
      <c r="F1809" s="1788">
        <v>30000</v>
      </c>
      <c r="G1809" s="34" t="s">
        <v>5974</v>
      </c>
      <c r="H1809" s="34"/>
      <c r="I1809" s="1243"/>
      <c r="J1809" s="34"/>
      <c r="K1809" s="1243" t="s">
        <v>5969</v>
      </c>
      <c r="L1809" s="34" t="s">
        <v>5161</v>
      </c>
      <c r="M1809" s="39">
        <v>30000</v>
      </c>
      <c r="N1809" s="241"/>
      <c r="O1809" s="1789"/>
      <c r="Q1809" s="1664"/>
    </row>
    <row r="1810" spans="1:18" s="1647" customFormat="1" ht="31.5" hidden="1" x14ac:dyDescent="0.2">
      <c r="A1810" s="1703">
        <v>19</v>
      </c>
      <c r="B1810" s="34" t="s">
        <v>1940</v>
      </c>
      <c r="C1810" s="87" t="s">
        <v>6092</v>
      </c>
      <c r="D1810" s="40" t="s">
        <v>918</v>
      </c>
      <c r="E1810" s="34"/>
      <c r="F1810" s="39">
        <v>30000</v>
      </c>
      <c r="G1810" s="129" t="s">
        <v>5974</v>
      </c>
      <c r="H1810" s="129"/>
      <c r="I1810" s="1243"/>
      <c r="J1810" s="1243"/>
      <c r="K1810" s="1243" t="s">
        <v>5969</v>
      </c>
      <c r="L1810" s="34" t="s">
        <v>5155</v>
      </c>
      <c r="M1810" s="39">
        <v>30000</v>
      </c>
      <c r="N1810" s="1243"/>
      <c r="O1810" s="42"/>
    </row>
    <row r="1811" spans="1:18" s="1647" customFormat="1" ht="31.5" hidden="1" x14ac:dyDescent="0.2">
      <c r="A1811" s="1703">
        <v>19</v>
      </c>
      <c r="B1811" s="34" t="s">
        <v>1941</v>
      </c>
      <c r="C1811" s="87" t="s">
        <v>6092</v>
      </c>
      <c r="D1811" s="40" t="s">
        <v>919</v>
      </c>
      <c r="E1811" s="34"/>
      <c r="F1811" s="39">
        <v>30000</v>
      </c>
      <c r="G1811" s="129" t="s">
        <v>5974</v>
      </c>
      <c r="H1811" s="129"/>
      <c r="I1811" s="1243"/>
      <c r="J1811" s="1243"/>
      <c r="K1811" s="1243" t="s">
        <v>5969</v>
      </c>
      <c r="L1811" s="34" t="s">
        <v>5167</v>
      </c>
      <c r="M1811" s="39">
        <v>30000</v>
      </c>
      <c r="N1811" s="1243"/>
      <c r="O1811" s="42"/>
      <c r="Q1811" s="1672"/>
      <c r="R1811" s="1664"/>
    </row>
    <row r="1812" spans="1:18" s="1647" customFormat="1" hidden="1" x14ac:dyDescent="0.2">
      <c r="A1812" s="1703">
        <v>19</v>
      </c>
      <c r="B1812" s="1980" t="s">
        <v>1950</v>
      </c>
      <c r="C1812" s="87" t="s">
        <v>6106</v>
      </c>
      <c r="D1812" s="40" t="s">
        <v>2923</v>
      </c>
      <c r="E1812" s="34"/>
      <c r="F1812" s="39">
        <v>30000</v>
      </c>
      <c r="G1812" s="129" t="s">
        <v>5974</v>
      </c>
      <c r="H1812" s="129"/>
      <c r="I1812" s="1243"/>
      <c r="J1812" s="1243"/>
      <c r="K1812" s="1243" t="s">
        <v>5969</v>
      </c>
      <c r="L1812" s="34" t="s">
        <v>6111</v>
      </c>
      <c r="M1812" s="39">
        <v>30000</v>
      </c>
      <c r="N1812" s="34"/>
      <c r="O1812" s="42"/>
      <c r="R1812" s="1664"/>
    </row>
    <row r="1813" spans="1:18" s="1647" customFormat="1" ht="31.5" hidden="1" x14ac:dyDescent="0.2">
      <c r="A1813" s="1703">
        <v>19</v>
      </c>
      <c r="B1813" s="1790" t="s">
        <v>1895</v>
      </c>
      <c r="C1813" s="1250" t="s">
        <v>6069</v>
      </c>
      <c r="D1813" s="40" t="s">
        <v>3759</v>
      </c>
      <c r="E1813" s="34"/>
      <c r="F1813" s="39">
        <v>40000</v>
      </c>
      <c r="G1813" s="129" t="s">
        <v>5974</v>
      </c>
      <c r="H1813" s="129"/>
      <c r="I1813" s="1243"/>
      <c r="J1813" s="1243"/>
      <c r="K1813" s="1243" t="s">
        <v>5969</v>
      </c>
      <c r="L1813" s="34" t="s">
        <v>5145</v>
      </c>
      <c r="M1813" s="39">
        <v>40000</v>
      </c>
      <c r="N1813" s="198"/>
      <c r="O1813" s="1709"/>
    </row>
    <row r="1814" spans="1:18" s="1653" customFormat="1" ht="31.5" hidden="1" x14ac:dyDescent="0.2">
      <c r="A1814" s="1703">
        <v>19</v>
      </c>
      <c r="B1814" s="34" t="s">
        <v>1963</v>
      </c>
      <c r="C1814" s="87" t="s">
        <v>6092</v>
      </c>
      <c r="D1814" s="40" t="s">
        <v>2917</v>
      </c>
      <c r="E1814" s="34"/>
      <c r="F1814" s="39">
        <v>40000</v>
      </c>
      <c r="G1814" s="129" t="s">
        <v>5974</v>
      </c>
      <c r="H1814" s="129"/>
      <c r="I1814" s="1243"/>
      <c r="J1814" s="1243"/>
      <c r="K1814" s="1243" t="s">
        <v>5969</v>
      </c>
      <c r="L1814" s="34" t="s">
        <v>5148</v>
      </c>
      <c r="M1814" s="39">
        <v>40000</v>
      </c>
      <c r="N1814" s="34"/>
      <c r="O1814" s="42"/>
      <c r="P1814" s="1647"/>
      <c r="Q1814" s="1747"/>
      <c r="R1814" s="1793"/>
    </row>
    <row r="1815" spans="1:18" s="1647" customFormat="1" hidden="1" x14ac:dyDescent="0.2">
      <c r="A1815" s="1703">
        <v>19</v>
      </c>
      <c r="B1815" s="34" t="s">
        <v>1969</v>
      </c>
      <c r="C1815" s="91" t="s">
        <v>6147</v>
      </c>
      <c r="D1815" s="1792" t="s">
        <v>2942</v>
      </c>
      <c r="E1815" s="34"/>
      <c r="F1815" s="39">
        <v>40000</v>
      </c>
      <c r="G1815" s="34" t="s">
        <v>5974</v>
      </c>
      <c r="H1815" s="34"/>
      <c r="I1815" s="34"/>
      <c r="J1815" s="34"/>
      <c r="K1815" s="34" t="s">
        <v>5969</v>
      </c>
      <c r="L1815" s="34" t="s">
        <v>6157</v>
      </c>
      <c r="M1815" s="39">
        <v>40000</v>
      </c>
      <c r="N1815" s="201"/>
      <c r="O1815" s="1743"/>
      <c r="Q1815" s="1653"/>
      <c r="R1815" s="1664"/>
    </row>
    <row r="1816" spans="1:18" s="1647" customFormat="1" ht="47.25" hidden="1" x14ac:dyDescent="0.2">
      <c r="A1816" s="1703">
        <v>19</v>
      </c>
      <c r="B1816" s="34" t="s">
        <v>1952</v>
      </c>
      <c r="C1816" s="1785" t="s">
        <v>7119</v>
      </c>
      <c r="D1816" s="1786" t="s">
        <v>2952</v>
      </c>
      <c r="E1816" s="1787"/>
      <c r="F1816" s="1788">
        <v>55000</v>
      </c>
      <c r="G1816" s="34" t="s">
        <v>5974</v>
      </c>
      <c r="H1816" s="1790"/>
      <c r="I1816" s="1243"/>
      <c r="J1816" s="34"/>
      <c r="K1816" s="34" t="s">
        <v>5969</v>
      </c>
      <c r="L1816" s="34" t="s">
        <v>5159</v>
      </c>
      <c r="M1816" s="39">
        <v>55000</v>
      </c>
      <c r="N1816" s="241"/>
      <c r="O1816" s="1789"/>
      <c r="R1816" s="1664"/>
    </row>
    <row r="1817" spans="1:18" s="1647" customFormat="1" ht="31.5" hidden="1" x14ac:dyDescent="0.2">
      <c r="A1817" s="1703">
        <v>19</v>
      </c>
      <c r="B1817" s="34" t="s">
        <v>1936</v>
      </c>
      <c r="C1817" s="87" t="s">
        <v>6116</v>
      </c>
      <c r="D1817" s="40" t="s">
        <v>2928</v>
      </c>
      <c r="E1817" s="34"/>
      <c r="F1817" s="39">
        <v>56000</v>
      </c>
      <c r="G1817" s="34" t="s">
        <v>5974</v>
      </c>
      <c r="H1817" s="34"/>
      <c r="I1817" s="1243"/>
      <c r="J1817" s="1243"/>
      <c r="K1817" s="34" t="s">
        <v>5969</v>
      </c>
      <c r="L1817" s="34" t="s">
        <v>5153</v>
      </c>
      <c r="M1817" s="39">
        <v>56000</v>
      </c>
      <c r="N1817" s="34"/>
      <c r="O1817" s="42"/>
    </row>
    <row r="1818" spans="1:18" s="1647" customFormat="1" ht="31.5" hidden="1" x14ac:dyDescent="0.2">
      <c r="A1818" s="1703">
        <v>19</v>
      </c>
      <c r="B1818" s="1790" t="s">
        <v>1934</v>
      </c>
      <c r="C1818" s="1728" t="s">
        <v>6103</v>
      </c>
      <c r="D1818" s="40" t="s">
        <v>2929</v>
      </c>
      <c r="E1818" s="1790"/>
      <c r="F1818" s="39">
        <v>60000</v>
      </c>
      <c r="G1818" s="34" t="s">
        <v>5974</v>
      </c>
      <c r="H1818" s="34"/>
      <c r="I1818" s="1728"/>
      <c r="J1818" s="1728"/>
      <c r="K1818" s="34" t="s">
        <v>5969</v>
      </c>
      <c r="L1818" s="1728" t="s">
        <v>5154</v>
      </c>
      <c r="M1818" s="39">
        <v>60000</v>
      </c>
      <c r="N1818" s="1728"/>
      <c r="O1818" s="1709"/>
    </row>
    <row r="1819" spans="1:18" s="1647" customFormat="1" ht="63" hidden="1" x14ac:dyDescent="0.2">
      <c r="A1819" s="1703">
        <v>19</v>
      </c>
      <c r="B1819" s="1790" t="s">
        <v>1973</v>
      </c>
      <c r="C1819" s="91" t="s">
        <v>6135</v>
      </c>
      <c r="D1819" s="1792" t="s">
        <v>2933</v>
      </c>
      <c r="E1819" s="1790"/>
      <c r="F1819" s="39">
        <v>70000</v>
      </c>
      <c r="G1819" s="34" t="s">
        <v>5974</v>
      </c>
      <c r="H1819" s="34"/>
      <c r="I1819" s="1790"/>
      <c r="J1819" s="1790"/>
      <c r="K1819" s="34" t="s">
        <v>5969</v>
      </c>
      <c r="L1819" s="1790" t="s">
        <v>6132</v>
      </c>
      <c r="M1819" s="39">
        <v>70000</v>
      </c>
      <c r="N1819" s="1790"/>
      <c r="O1819" s="1743"/>
    </row>
    <row r="1820" spans="1:18" s="1664" customFormat="1" ht="31.5" hidden="1" x14ac:dyDescent="0.2">
      <c r="A1820" s="1703">
        <v>19</v>
      </c>
      <c r="B1820" s="34" t="s">
        <v>1933</v>
      </c>
      <c r="C1820" s="87" t="s">
        <v>6103</v>
      </c>
      <c r="D1820" s="40" t="s">
        <v>2922</v>
      </c>
      <c r="E1820" s="34"/>
      <c r="F1820" s="39">
        <v>80000</v>
      </c>
      <c r="G1820" s="129" t="s">
        <v>5974</v>
      </c>
      <c r="H1820" s="129"/>
      <c r="I1820" s="1243"/>
      <c r="J1820" s="1243"/>
      <c r="K1820" s="1243" t="s">
        <v>5969</v>
      </c>
      <c r="L1820" s="34" t="s">
        <v>6111</v>
      </c>
      <c r="M1820" s="39">
        <v>80000</v>
      </c>
      <c r="N1820" s="34"/>
      <c r="O1820" s="42"/>
      <c r="P1820" s="1647"/>
      <c r="Q1820" s="1647"/>
      <c r="R1820" s="1647"/>
    </row>
    <row r="1821" spans="1:18" s="1664" customFormat="1" hidden="1" x14ac:dyDescent="0.2">
      <c r="A1821" s="1703">
        <v>19</v>
      </c>
      <c r="B1821" s="12" t="s">
        <v>1935</v>
      </c>
      <c r="C1821" s="81" t="s">
        <v>6113</v>
      </c>
      <c r="D1821" s="40" t="s">
        <v>2927</v>
      </c>
      <c r="E1821" s="12"/>
      <c r="F1821" s="76">
        <v>80000</v>
      </c>
      <c r="G1821" s="12" t="s">
        <v>5974</v>
      </c>
      <c r="H1821" s="12"/>
      <c r="I1821" s="80"/>
      <c r="J1821" s="80"/>
      <c r="K1821" s="12" t="s">
        <v>5969</v>
      </c>
      <c r="L1821" s="12" t="s">
        <v>5152</v>
      </c>
      <c r="M1821" s="76">
        <v>80000</v>
      </c>
      <c r="N1821" s="12"/>
      <c r="O1821" s="79"/>
      <c r="P1821" s="1647"/>
      <c r="Q1821" s="1647"/>
      <c r="R1821" s="1647"/>
    </row>
    <row r="1822" spans="1:18" s="1664" customFormat="1" ht="31.5" hidden="1" x14ac:dyDescent="0.2">
      <c r="A1822" s="1703">
        <v>19</v>
      </c>
      <c r="B1822" s="34" t="s">
        <v>1970</v>
      </c>
      <c r="C1822" s="91" t="s">
        <v>6147</v>
      </c>
      <c r="D1822" s="1792" t="s">
        <v>2938</v>
      </c>
      <c r="E1822" s="34"/>
      <c r="F1822" s="39">
        <v>80000</v>
      </c>
      <c r="G1822" s="34" t="s">
        <v>5974</v>
      </c>
      <c r="H1822" s="34"/>
      <c r="I1822" s="34"/>
      <c r="J1822" s="34"/>
      <c r="K1822" s="80" t="s">
        <v>5969</v>
      </c>
      <c r="L1822" s="34" t="s">
        <v>6149</v>
      </c>
      <c r="M1822" s="39">
        <v>80000</v>
      </c>
      <c r="N1822" s="201"/>
      <c r="O1822" s="1743"/>
      <c r="P1822" s="1647"/>
      <c r="Q1822" s="1647"/>
      <c r="R1822" s="1647"/>
    </row>
    <row r="1823" spans="1:18" s="1647" customFormat="1" ht="47.25" hidden="1" x14ac:dyDescent="0.2">
      <c r="A1823" s="1703">
        <v>19</v>
      </c>
      <c r="B1823" s="34" t="s">
        <v>1937</v>
      </c>
      <c r="C1823" s="1794" t="s">
        <v>6171</v>
      </c>
      <c r="D1823" s="40" t="s">
        <v>2948</v>
      </c>
      <c r="E1823" s="1795"/>
      <c r="F1823" s="41">
        <v>90000</v>
      </c>
      <c r="G1823" s="34" t="s">
        <v>5974</v>
      </c>
      <c r="H1823" s="1790"/>
      <c r="I1823" s="1243"/>
      <c r="J1823" s="1243"/>
      <c r="K1823" s="34" t="s">
        <v>5969</v>
      </c>
      <c r="L1823" s="34" t="s">
        <v>6111</v>
      </c>
      <c r="M1823" s="39">
        <v>90000</v>
      </c>
      <c r="N1823" s="241"/>
      <c r="O1823" s="1789"/>
    </row>
    <row r="1824" spans="1:18" s="1647" customFormat="1" ht="31.5" hidden="1" x14ac:dyDescent="0.2">
      <c r="A1824" s="1703">
        <v>19</v>
      </c>
      <c r="B1824" s="34" t="s">
        <v>1945</v>
      </c>
      <c r="C1824" s="87" t="s">
        <v>6087</v>
      </c>
      <c r="D1824" s="40" t="s">
        <v>2924</v>
      </c>
      <c r="E1824" s="34"/>
      <c r="F1824" s="39">
        <v>100000</v>
      </c>
      <c r="G1824" s="129" t="s">
        <v>5974</v>
      </c>
      <c r="H1824" s="129"/>
      <c r="I1824" s="1243"/>
      <c r="J1824" s="1243"/>
      <c r="K1824" s="1243" t="s">
        <v>5969</v>
      </c>
      <c r="L1824" s="34" t="s">
        <v>6111</v>
      </c>
      <c r="M1824" s="39">
        <v>100000</v>
      </c>
      <c r="N1824" s="34"/>
      <c r="O1824" s="42"/>
    </row>
    <row r="1825" spans="1:18" s="1653" customFormat="1" ht="31.5" hidden="1" x14ac:dyDescent="0.2">
      <c r="A1825" s="1703">
        <v>19</v>
      </c>
      <c r="B1825" s="2048" t="s">
        <v>1976</v>
      </c>
      <c r="C1825" s="91" t="s">
        <v>6133</v>
      </c>
      <c r="D1825" s="1792" t="s">
        <v>2932</v>
      </c>
      <c r="E1825" s="1790"/>
      <c r="F1825" s="39">
        <v>110000</v>
      </c>
      <c r="G1825" s="34" t="s">
        <v>5974</v>
      </c>
      <c r="H1825" s="34"/>
      <c r="I1825" s="1790"/>
      <c r="J1825" s="1790"/>
      <c r="K1825" s="34" t="s">
        <v>5969</v>
      </c>
      <c r="L1825" s="1790" t="s">
        <v>6132</v>
      </c>
      <c r="M1825" s="39">
        <v>110000</v>
      </c>
      <c r="N1825" s="1790"/>
      <c r="O1825" s="1743"/>
      <c r="P1825" s="1647"/>
      <c r="R1825" s="1648"/>
    </row>
    <row r="1826" spans="1:18" s="1653" customFormat="1" ht="47.25" hidden="1" x14ac:dyDescent="0.2">
      <c r="A1826" s="1816">
        <v>19</v>
      </c>
      <c r="B1826" s="2048" t="s">
        <v>1979</v>
      </c>
      <c r="C1826" s="91" t="s">
        <v>6131</v>
      </c>
      <c r="D1826" s="1792" t="s">
        <v>791</v>
      </c>
      <c r="E1826" s="1790"/>
      <c r="F1826" s="39">
        <v>145000</v>
      </c>
      <c r="G1826" s="34" t="s">
        <v>5974</v>
      </c>
      <c r="H1826" s="34"/>
      <c r="I1826" s="1790"/>
      <c r="J1826" s="1790"/>
      <c r="K1826" s="34" t="s">
        <v>5969</v>
      </c>
      <c r="L1826" s="1790" t="s">
        <v>6132</v>
      </c>
      <c r="M1826" s="39">
        <v>145000</v>
      </c>
      <c r="N1826" s="1790"/>
      <c r="O1826" s="1743"/>
      <c r="P1826" s="1823"/>
      <c r="Q1826" s="1823"/>
      <c r="R1826" s="1822"/>
    </row>
    <row r="1827" spans="1:18" s="1647" customFormat="1" ht="31.5" hidden="1" x14ac:dyDescent="0.2">
      <c r="A1827" s="1816">
        <v>19</v>
      </c>
      <c r="B1827" s="1980" t="s">
        <v>1942</v>
      </c>
      <c r="C1827" s="87" t="s">
        <v>7845</v>
      </c>
      <c r="D1827" s="40" t="s">
        <v>2915</v>
      </c>
      <c r="E1827" s="34"/>
      <c r="F1827" s="39">
        <v>160000</v>
      </c>
      <c r="G1827" s="129" t="s">
        <v>5974</v>
      </c>
      <c r="H1827" s="129"/>
      <c r="I1827" s="1243"/>
      <c r="J1827" s="1243"/>
      <c r="K1827" s="1243" t="s">
        <v>5969</v>
      </c>
      <c r="L1827" s="34" t="s">
        <v>5148</v>
      </c>
      <c r="M1827" s="39">
        <v>160000</v>
      </c>
      <c r="N1827" s="1243"/>
      <c r="O1827" s="42"/>
      <c r="P1827" s="1823"/>
      <c r="Q1827" s="1822"/>
      <c r="R1827" s="1822"/>
    </row>
    <row r="1828" spans="1:18" s="1647" customFormat="1" ht="63" hidden="1" x14ac:dyDescent="0.2">
      <c r="A1828" s="1816">
        <v>19</v>
      </c>
      <c r="B1828" s="34" t="s">
        <v>1966</v>
      </c>
      <c r="C1828" s="1785" t="s">
        <v>6163</v>
      </c>
      <c r="D1828" s="40" t="s">
        <v>2947</v>
      </c>
      <c r="E1828" s="34"/>
      <c r="F1828" s="39">
        <v>160000</v>
      </c>
      <c r="G1828" s="34" t="s">
        <v>5974</v>
      </c>
      <c r="H1828" s="1790"/>
      <c r="I1828" s="34"/>
      <c r="J1828" s="34"/>
      <c r="K1828" s="34" t="s">
        <v>5969</v>
      </c>
      <c r="L1828" s="34" t="s">
        <v>6170</v>
      </c>
      <c r="M1828" s="39">
        <v>160000</v>
      </c>
      <c r="N1828" s="201"/>
      <c r="O1828" s="1743"/>
      <c r="P1828" s="1823"/>
      <c r="Q1828" s="1822"/>
      <c r="R1828" s="1822"/>
    </row>
    <row r="1829" spans="1:18" s="1647" customFormat="1" ht="31.5" hidden="1" x14ac:dyDescent="0.2">
      <c r="A1829" s="1816">
        <v>19</v>
      </c>
      <c r="B1829" s="1980" t="s">
        <v>1974</v>
      </c>
      <c r="C1829" s="91" t="s">
        <v>6135</v>
      </c>
      <c r="D1829" s="1792" t="s">
        <v>2937</v>
      </c>
      <c r="E1829" s="34"/>
      <c r="F1829" s="39">
        <v>160000</v>
      </c>
      <c r="G1829" s="34" t="s">
        <v>5974</v>
      </c>
      <c r="H1829" s="34"/>
      <c r="I1829" s="34"/>
      <c r="J1829" s="34"/>
      <c r="K1829" s="34" t="s">
        <v>5969</v>
      </c>
      <c r="L1829" s="34" t="s">
        <v>6146</v>
      </c>
      <c r="M1829" s="39">
        <v>160000</v>
      </c>
      <c r="N1829" s="201"/>
      <c r="O1829" s="1743"/>
      <c r="P1829" s="1823"/>
      <c r="Q1829" s="1822"/>
      <c r="R1829" s="1822"/>
    </row>
    <row r="1830" spans="1:18" s="1647" customFormat="1" hidden="1" x14ac:dyDescent="0.2">
      <c r="A1830" s="1703">
        <v>19</v>
      </c>
      <c r="B1830" s="1978" t="s">
        <v>1954</v>
      </c>
      <c r="C1830" s="81" t="s">
        <v>6109</v>
      </c>
      <c r="D1830" s="40" t="s">
        <v>2925</v>
      </c>
      <c r="E1830" s="12"/>
      <c r="F1830" s="76">
        <v>195000</v>
      </c>
      <c r="G1830" s="12" t="s">
        <v>5974</v>
      </c>
      <c r="H1830" s="12"/>
      <c r="I1830" s="80"/>
      <c r="J1830" s="80"/>
      <c r="K1830" s="12" t="s">
        <v>5969</v>
      </c>
      <c r="L1830" s="12" t="s">
        <v>6198</v>
      </c>
      <c r="M1830" s="76">
        <v>195000</v>
      </c>
      <c r="N1830" s="12"/>
      <c r="O1830" s="79"/>
      <c r="Q1830" s="1664"/>
    </row>
    <row r="1831" spans="1:18" s="1647" customFormat="1" hidden="1" x14ac:dyDescent="0.2">
      <c r="A1831" s="161">
        <v>19</v>
      </c>
      <c r="B1831" s="1978" t="s">
        <v>1955</v>
      </c>
      <c r="C1831" s="81" t="s">
        <v>6109</v>
      </c>
      <c r="D1831" s="40" t="s">
        <v>2926</v>
      </c>
      <c r="E1831" s="12"/>
      <c r="F1831" s="76">
        <v>195000</v>
      </c>
      <c r="G1831" s="12" t="s">
        <v>5974</v>
      </c>
      <c r="H1831" s="12"/>
      <c r="I1831" s="80"/>
      <c r="J1831" s="80"/>
      <c r="K1831" s="12" t="s">
        <v>5969</v>
      </c>
      <c r="L1831" s="12" t="s">
        <v>6198</v>
      </c>
      <c r="M1831" s="76">
        <v>195000</v>
      </c>
      <c r="N1831" s="12"/>
      <c r="O1831" s="79"/>
      <c r="Q1831" s="1664"/>
    </row>
    <row r="1832" spans="1:18" s="1647" customFormat="1" ht="47.25" hidden="1" x14ac:dyDescent="0.2">
      <c r="A1832" s="1703">
        <v>19</v>
      </c>
      <c r="B1832" s="1980" t="s">
        <v>1968</v>
      </c>
      <c r="C1832" s="1785" t="s">
        <v>6163</v>
      </c>
      <c r="D1832" s="40" t="s">
        <v>2945</v>
      </c>
      <c r="E1832" s="34"/>
      <c r="F1832" s="39">
        <v>195000</v>
      </c>
      <c r="G1832" s="34" t="s">
        <v>5974</v>
      </c>
      <c r="H1832" s="12"/>
      <c r="I1832" s="34"/>
      <c r="J1832" s="34"/>
      <c r="K1832" s="34" t="s">
        <v>5969</v>
      </c>
      <c r="L1832" s="34" t="s">
        <v>6165</v>
      </c>
      <c r="M1832" s="39">
        <v>195000</v>
      </c>
      <c r="N1832" s="201"/>
      <c r="O1832" s="1743"/>
      <c r="Q1832" s="1664"/>
    </row>
    <row r="1833" spans="1:18" s="1647" customFormat="1" hidden="1" x14ac:dyDescent="0.2">
      <c r="A1833" s="1703">
        <v>19</v>
      </c>
      <c r="B1833" s="1980" t="s">
        <v>1971</v>
      </c>
      <c r="C1833" s="91" t="s">
        <v>6147</v>
      </c>
      <c r="D1833" s="40" t="s">
        <v>2944</v>
      </c>
      <c r="E1833" s="34"/>
      <c r="F1833" s="39">
        <v>195000</v>
      </c>
      <c r="G1833" s="1790" t="s">
        <v>5974</v>
      </c>
      <c r="H1833" s="1790"/>
      <c r="I1833" s="34"/>
      <c r="J1833" s="34"/>
      <c r="K1833" s="34" t="s">
        <v>5969</v>
      </c>
      <c r="L1833" s="34" t="s">
        <v>6162</v>
      </c>
      <c r="M1833" s="39">
        <v>195000</v>
      </c>
      <c r="N1833" s="201"/>
      <c r="O1833" s="1743"/>
    </row>
    <row r="1834" spans="1:18" s="1647" customFormat="1" ht="31.5" hidden="1" x14ac:dyDescent="0.2">
      <c r="A1834" s="1703">
        <v>19</v>
      </c>
      <c r="B1834" s="34" t="s">
        <v>1939</v>
      </c>
      <c r="C1834" s="87" t="s">
        <v>7845</v>
      </c>
      <c r="D1834" s="40" t="s">
        <v>2913</v>
      </c>
      <c r="E1834" s="34"/>
      <c r="F1834" s="39">
        <v>198000</v>
      </c>
      <c r="G1834" s="129" t="s">
        <v>5974</v>
      </c>
      <c r="H1834" s="129"/>
      <c r="I1834" s="1243"/>
      <c r="J1834" s="1243"/>
      <c r="K1834" s="1243" t="s">
        <v>5969</v>
      </c>
      <c r="L1834" s="34" t="s">
        <v>5148</v>
      </c>
      <c r="M1834" s="39">
        <v>198000</v>
      </c>
      <c r="N1834" s="1243"/>
      <c r="O1834" s="42"/>
      <c r="R1834" s="1769"/>
    </row>
    <row r="1835" spans="1:18" s="1653" customFormat="1" hidden="1" x14ac:dyDescent="0.2">
      <c r="A1835" s="1703">
        <v>19</v>
      </c>
      <c r="B1835" s="1980" t="s">
        <v>1965</v>
      </c>
      <c r="C1835" s="1785" t="s">
        <v>6163</v>
      </c>
      <c r="D1835" s="40" t="s">
        <v>2946</v>
      </c>
      <c r="E1835" s="34"/>
      <c r="F1835" s="39">
        <v>199000</v>
      </c>
      <c r="G1835" s="34" t="s">
        <v>5974</v>
      </c>
      <c r="H1835" s="12"/>
      <c r="I1835" s="34"/>
      <c r="J1835" s="34"/>
      <c r="K1835" s="34" t="s">
        <v>5969</v>
      </c>
      <c r="L1835" s="34" t="s">
        <v>6165</v>
      </c>
      <c r="M1835" s="39">
        <v>199000</v>
      </c>
      <c r="N1835" s="201"/>
      <c r="O1835" s="1743"/>
      <c r="P1835" s="1647"/>
      <c r="Q1835" s="1664"/>
      <c r="R1835" s="1647"/>
    </row>
    <row r="1836" spans="1:18" s="1664" customFormat="1" ht="31.5" hidden="1" x14ac:dyDescent="0.2">
      <c r="A1836" s="1703">
        <v>19</v>
      </c>
      <c r="B1836" s="34" t="s">
        <v>1980</v>
      </c>
      <c r="C1836" s="91" t="s">
        <v>6214</v>
      </c>
      <c r="D1836" s="40" t="s">
        <v>2963</v>
      </c>
      <c r="E1836" s="34"/>
      <c r="F1836" s="39">
        <v>212000</v>
      </c>
      <c r="G1836" s="14" t="s">
        <v>5174</v>
      </c>
      <c r="H1836" s="34" t="s">
        <v>4934</v>
      </c>
      <c r="I1836" s="80" t="s">
        <v>3099</v>
      </c>
      <c r="J1836" s="37" t="s">
        <v>3083</v>
      </c>
      <c r="K1836" s="34" t="s">
        <v>5969</v>
      </c>
      <c r="L1836" s="34" t="s">
        <v>6213</v>
      </c>
      <c r="M1836" s="39">
        <v>212000</v>
      </c>
      <c r="N1836" s="201"/>
      <c r="O1836" s="1743"/>
      <c r="P1836" s="1647"/>
      <c r="R1836" s="1647"/>
    </row>
    <row r="1837" spans="1:18" s="1647" customFormat="1" ht="31.5" hidden="1" x14ac:dyDescent="0.2">
      <c r="A1837" s="1703">
        <v>19</v>
      </c>
      <c r="B1837" s="2048" t="s">
        <v>794</v>
      </c>
      <c r="C1837" s="91" t="s">
        <v>6199</v>
      </c>
      <c r="D1837" s="40" t="s">
        <v>2958</v>
      </c>
      <c r="E1837" s="1790"/>
      <c r="F1837" s="39">
        <v>220000</v>
      </c>
      <c r="G1837" s="14" t="s">
        <v>5174</v>
      </c>
      <c r="H1837" s="34" t="s">
        <v>4934</v>
      </c>
      <c r="I1837" s="1243" t="s">
        <v>3115</v>
      </c>
      <c r="J1837" s="1790" t="s">
        <v>3084</v>
      </c>
      <c r="K1837" s="34" t="s">
        <v>5969</v>
      </c>
      <c r="L1837" s="1790" t="s">
        <v>5168</v>
      </c>
      <c r="M1837" s="39">
        <v>220000</v>
      </c>
      <c r="N1837" s="1790"/>
      <c r="O1837" s="1743"/>
    </row>
    <row r="1838" spans="1:18" s="1647" customFormat="1" ht="31.5" hidden="1" x14ac:dyDescent="0.2">
      <c r="A1838" s="1703">
        <v>19</v>
      </c>
      <c r="B1838" s="1980" t="s">
        <v>1967</v>
      </c>
      <c r="C1838" s="91" t="s">
        <v>6163</v>
      </c>
      <c r="D1838" s="40" t="s">
        <v>2965</v>
      </c>
      <c r="E1838" s="34"/>
      <c r="F1838" s="39">
        <v>240000</v>
      </c>
      <c r="G1838" s="14" t="s">
        <v>5174</v>
      </c>
      <c r="H1838" s="34" t="s">
        <v>4934</v>
      </c>
      <c r="I1838" s="1243" t="s">
        <v>5223</v>
      </c>
      <c r="J1838" s="34" t="s">
        <v>3094</v>
      </c>
      <c r="K1838" s="34" t="s">
        <v>5969</v>
      </c>
      <c r="L1838" s="34" t="s">
        <v>6170</v>
      </c>
      <c r="M1838" s="39">
        <v>240000</v>
      </c>
      <c r="N1838" s="201"/>
      <c r="O1838" s="1743"/>
      <c r="Q1838" s="1664"/>
    </row>
    <row r="1839" spans="1:18" s="1647" customFormat="1" ht="31.5" hidden="1" x14ac:dyDescent="0.2">
      <c r="A1839" s="161">
        <v>19</v>
      </c>
      <c r="B1839" s="1980" t="s">
        <v>1975</v>
      </c>
      <c r="C1839" s="91" t="s">
        <v>6135</v>
      </c>
      <c r="D1839" s="40" t="s">
        <v>790</v>
      </c>
      <c r="E1839" s="34"/>
      <c r="F1839" s="39">
        <v>240000</v>
      </c>
      <c r="G1839" s="14" t="s">
        <v>5174</v>
      </c>
      <c r="H1839" s="34" t="s">
        <v>4934</v>
      </c>
      <c r="I1839" s="80" t="s">
        <v>5267</v>
      </c>
      <c r="J1839" s="34" t="s">
        <v>3098</v>
      </c>
      <c r="K1839" s="34" t="s">
        <v>5969</v>
      </c>
      <c r="L1839" s="34" t="s">
        <v>6210</v>
      </c>
      <c r="M1839" s="39">
        <v>240000</v>
      </c>
      <c r="N1839" s="201"/>
      <c r="O1839" s="1743"/>
      <c r="Q1839" s="1664"/>
    </row>
    <row r="1840" spans="1:18" s="1653" customFormat="1" ht="31.5" hidden="1" x14ac:dyDescent="0.2">
      <c r="A1840" s="1703">
        <v>19</v>
      </c>
      <c r="B1840" s="34" t="s">
        <v>1982</v>
      </c>
      <c r="C1840" s="91" t="s">
        <v>6211</v>
      </c>
      <c r="D1840" s="40" t="s">
        <v>792</v>
      </c>
      <c r="E1840" s="34"/>
      <c r="F1840" s="39">
        <v>240000</v>
      </c>
      <c r="G1840" s="14" t="s">
        <v>5174</v>
      </c>
      <c r="H1840" s="34" t="s">
        <v>4934</v>
      </c>
      <c r="I1840" s="80" t="s">
        <v>5267</v>
      </c>
      <c r="J1840" s="34"/>
      <c r="K1840" s="34" t="s">
        <v>5969</v>
      </c>
      <c r="L1840" s="34" t="s">
        <v>6213</v>
      </c>
      <c r="M1840" s="39">
        <v>240000</v>
      </c>
      <c r="N1840" s="201"/>
      <c r="O1840" s="1743"/>
      <c r="P1840" s="1647"/>
      <c r="Q1840" s="1930"/>
      <c r="R1840" s="1647"/>
    </row>
    <row r="1841" spans="1:18" s="1653" customFormat="1" ht="31.5" hidden="1" x14ac:dyDescent="0.2">
      <c r="A1841" s="1703">
        <v>19</v>
      </c>
      <c r="B1841" s="34" t="s">
        <v>1957</v>
      </c>
      <c r="C1841" s="87" t="s">
        <v>6109</v>
      </c>
      <c r="D1841" s="40" t="s">
        <v>2955</v>
      </c>
      <c r="E1841" s="34"/>
      <c r="F1841" s="39">
        <v>250000</v>
      </c>
      <c r="G1841" s="14" t="s">
        <v>5174</v>
      </c>
      <c r="H1841" s="12" t="s">
        <v>4934</v>
      </c>
      <c r="I1841" s="80" t="s">
        <v>5267</v>
      </c>
      <c r="J1841" s="1243" t="s">
        <v>7116</v>
      </c>
      <c r="K1841" s="1243" t="s">
        <v>5969</v>
      </c>
      <c r="L1841" s="34" t="s">
        <v>6198</v>
      </c>
      <c r="M1841" s="39">
        <v>250000</v>
      </c>
      <c r="N1841" s="34"/>
      <c r="O1841" s="42"/>
      <c r="P1841" s="1647"/>
      <c r="Q1841" s="1664"/>
      <c r="R1841" s="1647"/>
    </row>
    <row r="1842" spans="1:18" s="1647" customFormat="1" ht="31.5" hidden="1" x14ac:dyDescent="0.2">
      <c r="A1842" s="1703">
        <v>19</v>
      </c>
      <c r="B1842" s="34" t="s">
        <v>1958</v>
      </c>
      <c r="C1842" s="87" t="s">
        <v>6109</v>
      </c>
      <c r="D1842" s="40" t="s">
        <v>2956</v>
      </c>
      <c r="E1842" s="34"/>
      <c r="F1842" s="39">
        <v>250000</v>
      </c>
      <c r="G1842" s="14" t="s">
        <v>5174</v>
      </c>
      <c r="H1842" s="12" t="s">
        <v>4934</v>
      </c>
      <c r="I1842" s="1243" t="s">
        <v>3115</v>
      </c>
      <c r="J1842" s="1243" t="s">
        <v>3098</v>
      </c>
      <c r="K1842" s="1243" t="s">
        <v>5969</v>
      </c>
      <c r="L1842" s="34" t="s">
        <v>6198</v>
      </c>
      <c r="M1842" s="39">
        <v>250000</v>
      </c>
      <c r="N1842" s="34"/>
      <c r="O1842" s="42"/>
      <c r="Q1842" s="1664"/>
    </row>
    <row r="1843" spans="1:18" s="1653" customFormat="1" ht="31.5" hidden="1" x14ac:dyDescent="0.2">
      <c r="A1843" s="1703">
        <v>19</v>
      </c>
      <c r="B1843" s="34" t="s">
        <v>1956</v>
      </c>
      <c r="C1843" s="87" t="s">
        <v>6109</v>
      </c>
      <c r="D1843" s="40" t="s">
        <v>2954</v>
      </c>
      <c r="E1843" s="34"/>
      <c r="F1843" s="39">
        <v>300000</v>
      </c>
      <c r="G1843" s="14" t="s">
        <v>5174</v>
      </c>
      <c r="H1843" s="12" t="s">
        <v>4934</v>
      </c>
      <c r="I1843" s="1243" t="s">
        <v>5223</v>
      </c>
      <c r="J1843" s="1243" t="s">
        <v>5336</v>
      </c>
      <c r="K1843" s="34" t="s">
        <v>5969</v>
      </c>
      <c r="L1843" s="34" t="s">
        <v>6198</v>
      </c>
      <c r="M1843" s="39">
        <v>300000</v>
      </c>
      <c r="N1843" s="34"/>
      <c r="O1843" s="42"/>
      <c r="P1843" s="1647"/>
      <c r="Q1843" s="1664"/>
      <c r="R1843" s="1664"/>
    </row>
    <row r="1844" spans="1:18" s="1647" customFormat="1" ht="31.5" hidden="1" x14ac:dyDescent="0.2">
      <c r="A1844" s="81">
        <v>19</v>
      </c>
      <c r="B1844" s="34" t="s">
        <v>1959</v>
      </c>
      <c r="C1844" s="87" t="s">
        <v>6196</v>
      </c>
      <c r="D1844" s="40" t="s">
        <v>2957</v>
      </c>
      <c r="E1844" s="34"/>
      <c r="F1844" s="39">
        <v>400000</v>
      </c>
      <c r="G1844" s="14" t="s">
        <v>5174</v>
      </c>
      <c r="H1844" s="12" t="s">
        <v>4934</v>
      </c>
      <c r="I1844" s="80" t="s">
        <v>5267</v>
      </c>
      <c r="J1844" s="1243" t="s">
        <v>7116</v>
      </c>
      <c r="K1844" s="1243" t="s">
        <v>5969</v>
      </c>
      <c r="L1844" s="34" t="s">
        <v>5167</v>
      </c>
      <c r="M1844" s="39">
        <v>400000</v>
      </c>
      <c r="N1844" s="34"/>
      <c r="O1844" s="42"/>
      <c r="Q1844" s="1664"/>
      <c r="R1844" s="1664"/>
    </row>
    <row r="1845" spans="1:18" s="1647" customFormat="1" ht="31.5" hidden="1" x14ac:dyDescent="0.2">
      <c r="A1845" s="1703">
        <v>19</v>
      </c>
      <c r="B1845" s="1790" t="s">
        <v>1972</v>
      </c>
      <c r="C1845" s="1797" t="s">
        <v>6147</v>
      </c>
      <c r="D1845" s="40" t="s">
        <v>2959</v>
      </c>
      <c r="E1845" s="1790"/>
      <c r="F1845" s="39">
        <v>400000</v>
      </c>
      <c r="G1845" s="14" t="s">
        <v>5174</v>
      </c>
      <c r="H1845" s="34" t="s">
        <v>4934</v>
      </c>
      <c r="I1845" s="15" t="s">
        <v>3114</v>
      </c>
      <c r="J1845" s="1790" t="s">
        <v>7116</v>
      </c>
      <c r="K1845" s="34" t="s">
        <v>5969</v>
      </c>
      <c r="L1845" s="1790" t="s">
        <v>6205</v>
      </c>
      <c r="M1845" s="39">
        <v>400000</v>
      </c>
      <c r="N1845" s="1790"/>
      <c r="O1845" s="1724"/>
      <c r="Q1845" s="1664"/>
    </row>
    <row r="1846" spans="1:18" s="1647" customFormat="1" ht="31.5" hidden="1" x14ac:dyDescent="0.2">
      <c r="A1846" s="1816">
        <v>19</v>
      </c>
      <c r="B1846" s="34" t="s">
        <v>1981</v>
      </c>
      <c r="C1846" s="91" t="s">
        <v>6211</v>
      </c>
      <c r="D1846" s="40" t="s">
        <v>2962</v>
      </c>
      <c r="E1846" s="34"/>
      <c r="F1846" s="39">
        <v>440000</v>
      </c>
      <c r="G1846" s="14" t="s">
        <v>5174</v>
      </c>
      <c r="H1846" s="34" t="s">
        <v>4934</v>
      </c>
      <c r="I1846" s="80" t="s">
        <v>5160</v>
      </c>
      <c r="J1846" s="34" t="s">
        <v>5336</v>
      </c>
      <c r="K1846" s="34" t="s">
        <v>5969</v>
      </c>
      <c r="L1846" s="34" t="s">
        <v>6213</v>
      </c>
      <c r="M1846" s="39">
        <v>440000</v>
      </c>
      <c r="N1846" s="201"/>
      <c r="O1846" s="1743"/>
      <c r="P1846" s="1823"/>
      <c r="Q1846" s="1823"/>
      <c r="R1846" s="1823"/>
    </row>
    <row r="1847" spans="1:18" s="1647" customFormat="1" ht="31.5" hidden="1" x14ac:dyDescent="0.2">
      <c r="A1847" s="1703">
        <v>19</v>
      </c>
      <c r="B1847" s="1728" t="s">
        <v>930</v>
      </c>
      <c r="C1847" s="1794" t="s">
        <v>922</v>
      </c>
      <c r="D1847" s="2038" t="s">
        <v>923</v>
      </c>
      <c r="E1847" s="34"/>
      <c r="F1847" s="39">
        <v>540000</v>
      </c>
      <c r="G1847" s="129" t="s">
        <v>5174</v>
      </c>
      <c r="H1847" s="129" t="s">
        <v>4934</v>
      </c>
      <c r="I1847" s="1243" t="s">
        <v>5223</v>
      </c>
      <c r="J1847" s="1243" t="s">
        <v>3123</v>
      </c>
      <c r="K1847" s="1243" t="s">
        <v>5969</v>
      </c>
      <c r="L1847" s="34" t="s">
        <v>5148</v>
      </c>
      <c r="M1847" s="39">
        <v>540000</v>
      </c>
      <c r="N1847" s="198"/>
      <c r="O1847" s="1709"/>
      <c r="R1847" s="1653"/>
    </row>
    <row r="1848" spans="1:18" s="1647" customFormat="1" ht="47.25" hidden="1" x14ac:dyDescent="0.2">
      <c r="A1848" s="1703">
        <v>19</v>
      </c>
      <c r="B1848" s="34" t="s">
        <v>1932</v>
      </c>
      <c r="C1848" s="1785" t="s">
        <v>6218</v>
      </c>
      <c r="D1848" s="40" t="s">
        <v>2966</v>
      </c>
      <c r="E1848" s="34"/>
      <c r="F1848" s="41">
        <v>900000</v>
      </c>
      <c r="G1848" s="14" t="s">
        <v>5174</v>
      </c>
      <c r="H1848" s="34" t="s">
        <v>4934</v>
      </c>
      <c r="I1848" s="1243" t="s">
        <v>5223</v>
      </c>
      <c r="J1848" s="34" t="s">
        <v>5336</v>
      </c>
      <c r="K1848" s="34" t="s">
        <v>5969</v>
      </c>
      <c r="L1848" s="34" t="s">
        <v>5156</v>
      </c>
      <c r="M1848" s="39">
        <v>900000</v>
      </c>
      <c r="N1848" s="241"/>
      <c r="O1848" s="1789"/>
      <c r="P1848" s="1769"/>
      <c r="Q1848" s="1664"/>
      <c r="R1848" s="1664"/>
    </row>
    <row r="1849" spans="1:18" s="1647" customFormat="1" ht="31.5" hidden="1" x14ac:dyDescent="0.2">
      <c r="A1849" s="1703">
        <v>19</v>
      </c>
      <c r="B1849" s="34" t="s">
        <v>1977</v>
      </c>
      <c r="C1849" s="91" t="s">
        <v>6133</v>
      </c>
      <c r="D1849" s="40" t="s">
        <v>1978</v>
      </c>
      <c r="E1849" s="34"/>
      <c r="F1849" s="39">
        <v>960000</v>
      </c>
      <c r="G1849" s="14" t="s">
        <v>5174</v>
      </c>
      <c r="H1849" s="34" t="s">
        <v>4934</v>
      </c>
      <c r="I1849" s="34" t="s">
        <v>5038</v>
      </c>
      <c r="J1849" s="34" t="s">
        <v>3108</v>
      </c>
      <c r="K1849" s="34" t="s">
        <v>5969</v>
      </c>
      <c r="L1849" s="34" t="s">
        <v>6208</v>
      </c>
      <c r="M1849" s="39">
        <v>960000</v>
      </c>
      <c r="N1849" s="201"/>
      <c r="O1849" s="1743"/>
      <c r="P1849" s="1769"/>
      <c r="Q1849" s="1664"/>
      <c r="R1849" s="1664"/>
    </row>
    <row r="1850" spans="1:18" s="1647" customFormat="1" ht="47.25" hidden="1" x14ac:dyDescent="0.2">
      <c r="A1850" s="1703">
        <v>19</v>
      </c>
      <c r="B1850" s="34" t="s">
        <v>1946</v>
      </c>
      <c r="C1850" s="1785" t="s">
        <v>6096</v>
      </c>
      <c r="D1850" s="40" t="s">
        <v>2967</v>
      </c>
      <c r="E1850" s="34"/>
      <c r="F1850" s="41">
        <v>1200000</v>
      </c>
      <c r="G1850" s="14" t="s">
        <v>5174</v>
      </c>
      <c r="H1850" s="34" t="s">
        <v>4934</v>
      </c>
      <c r="I1850" s="1243" t="s">
        <v>5223</v>
      </c>
      <c r="J1850" s="34" t="s">
        <v>7116</v>
      </c>
      <c r="K1850" s="34" t="s">
        <v>5969</v>
      </c>
      <c r="L1850" s="34" t="s">
        <v>5156</v>
      </c>
      <c r="M1850" s="39">
        <v>1200000</v>
      </c>
      <c r="N1850" s="241"/>
      <c r="O1850" s="1789"/>
      <c r="Q1850" s="1773"/>
      <c r="R1850" s="1664"/>
    </row>
    <row r="1851" spans="1:18" s="1647" customFormat="1" ht="63" hidden="1" x14ac:dyDescent="0.2">
      <c r="A1851" s="1703">
        <v>19</v>
      </c>
      <c r="B1851" s="1815" t="s">
        <v>932</v>
      </c>
      <c r="C1851" s="1816" t="s">
        <v>6103</v>
      </c>
      <c r="D1851" s="1825" t="s">
        <v>927</v>
      </c>
      <c r="E1851" s="1815"/>
      <c r="F1851" s="1819">
        <v>14500</v>
      </c>
      <c r="G1851" s="1815" t="s">
        <v>5172</v>
      </c>
      <c r="H1851" s="1815" t="s">
        <v>4934</v>
      </c>
      <c r="I1851" s="1814" t="s">
        <v>5267</v>
      </c>
      <c r="J1851" s="1814" t="s">
        <v>3084</v>
      </c>
      <c r="K1851" s="1815" t="s">
        <v>5969</v>
      </c>
      <c r="L1851" s="1815" t="s">
        <v>926</v>
      </c>
      <c r="M1851" s="1819">
        <v>14500</v>
      </c>
      <c r="N1851" s="1815" t="s">
        <v>996</v>
      </c>
      <c r="O1851" s="1821"/>
      <c r="Q1851" s="1689"/>
    </row>
    <row r="1852" spans="1:18" s="1664" customFormat="1" ht="63" hidden="1" x14ac:dyDescent="0.2">
      <c r="A1852" s="1703">
        <v>19</v>
      </c>
      <c r="B1852" s="1815" t="s">
        <v>933</v>
      </c>
      <c r="C1852" s="1952" t="s">
        <v>6103</v>
      </c>
      <c r="D1852" s="1825" t="s">
        <v>928</v>
      </c>
      <c r="E1852" s="1953"/>
      <c r="F1852" s="1824">
        <v>14500</v>
      </c>
      <c r="G1852" s="1815" t="s">
        <v>5172</v>
      </c>
      <c r="H1852" s="1954" t="s">
        <v>4934</v>
      </c>
      <c r="I1852" s="1814" t="s">
        <v>5267</v>
      </c>
      <c r="J1852" s="1814" t="s">
        <v>3084</v>
      </c>
      <c r="K1852" s="1815" t="s">
        <v>5969</v>
      </c>
      <c r="L1852" s="1815" t="s">
        <v>926</v>
      </c>
      <c r="M1852" s="1819">
        <v>14500</v>
      </c>
      <c r="N1852" s="1815" t="s">
        <v>996</v>
      </c>
      <c r="O1852" s="1834"/>
      <c r="P1852" s="1647"/>
      <c r="Q1852" s="1647"/>
      <c r="R1852" s="1647"/>
    </row>
    <row r="1853" spans="1:18" s="1664" customFormat="1" ht="63" hidden="1" x14ac:dyDescent="0.2">
      <c r="A1853" s="1703">
        <v>19</v>
      </c>
      <c r="B1853" s="1815" t="s">
        <v>934</v>
      </c>
      <c r="C1853" s="1816" t="s">
        <v>6103</v>
      </c>
      <c r="D1853" s="2037" t="s">
        <v>941</v>
      </c>
      <c r="E1853" s="1955"/>
      <c r="F1853" s="1956">
        <v>14500</v>
      </c>
      <c r="G1853" s="1815" t="s">
        <v>5172</v>
      </c>
      <c r="H1853" s="1815" t="s">
        <v>4934</v>
      </c>
      <c r="I1853" s="1814" t="s">
        <v>5267</v>
      </c>
      <c r="J1853" s="1815" t="s">
        <v>3084</v>
      </c>
      <c r="K1853" s="1814" t="s">
        <v>5969</v>
      </c>
      <c r="L1853" s="1815" t="s">
        <v>926</v>
      </c>
      <c r="M1853" s="1819">
        <v>14500</v>
      </c>
      <c r="N1853" s="1815" t="s">
        <v>996</v>
      </c>
      <c r="O1853" s="1834"/>
      <c r="P1853" s="1647"/>
      <c r="Q1853" s="1647"/>
      <c r="R1853" s="1647"/>
    </row>
    <row r="1854" spans="1:18" s="1647" customFormat="1" ht="63" hidden="1" x14ac:dyDescent="0.2">
      <c r="A1854" s="1703">
        <v>19</v>
      </c>
      <c r="B1854" s="1815" t="s">
        <v>935</v>
      </c>
      <c r="C1854" s="1816" t="s">
        <v>6103</v>
      </c>
      <c r="D1854" s="1825" t="s">
        <v>942</v>
      </c>
      <c r="E1854" s="1815"/>
      <c r="F1854" s="1819">
        <v>14500</v>
      </c>
      <c r="G1854" s="1957" t="s">
        <v>5172</v>
      </c>
      <c r="H1854" s="1957" t="s">
        <v>4934</v>
      </c>
      <c r="I1854" s="1814" t="s">
        <v>5267</v>
      </c>
      <c r="J1854" s="1814" t="s">
        <v>3084</v>
      </c>
      <c r="K1854" s="1814" t="s">
        <v>5969</v>
      </c>
      <c r="L1854" s="1815" t="s">
        <v>926</v>
      </c>
      <c r="M1854" s="1819">
        <v>14500</v>
      </c>
      <c r="N1854" s="1815" t="s">
        <v>996</v>
      </c>
      <c r="O1854" s="1821"/>
    </row>
    <row r="1855" spans="1:18" s="1647" customFormat="1" ht="63" hidden="1" x14ac:dyDescent="0.2">
      <c r="A1855" s="1703">
        <v>19</v>
      </c>
      <c r="B1855" s="1815" t="s">
        <v>931</v>
      </c>
      <c r="C1855" s="1816" t="s">
        <v>924</v>
      </c>
      <c r="D1855" s="1825" t="s">
        <v>925</v>
      </c>
      <c r="E1855" s="1815"/>
      <c r="F1855" s="1819">
        <v>16000</v>
      </c>
      <c r="G1855" s="1815" t="s">
        <v>5172</v>
      </c>
      <c r="H1855" s="1815" t="s">
        <v>4934</v>
      </c>
      <c r="I1855" s="1814" t="s">
        <v>5267</v>
      </c>
      <c r="J1855" s="1814" t="s">
        <v>3084</v>
      </c>
      <c r="K1855" s="1815" t="s">
        <v>5969</v>
      </c>
      <c r="L1855" s="1815" t="s">
        <v>926</v>
      </c>
      <c r="M1855" s="1819">
        <v>16000</v>
      </c>
      <c r="N1855" s="1815" t="s">
        <v>996</v>
      </c>
      <c r="O1855" s="1821"/>
      <c r="R1855" s="1664"/>
    </row>
    <row r="1856" spans="1:18" s="1647" customFormat="1" ht="47.25" hidden="1" x14ac:dyDescent="0.2">
      <c r="A1856" s="1703">
        <v>19</v>
      </c>
      <c r="B1856" s="1814" t="s">
        <v>1929</v>
      </c>
      <c r="C1856" s="1833" t="s">
        <v>7133</v>
      </c>
      <c r="D1856" s="1825" t="s">
        <v>3001</v>
      </c>
      <c r="E1856" s="1815"/>
      <c r="F1856" s="1819">
        <v>160000</v>
      </c>
      <c r="G1856" s="1815" t="s">
        <v>1930</v>
      </c>
      <c r="H1856" s="1815"/>
      <c r="I1856" s="1814" t="s">
        <v>5038</v>
      </c>
      <c r="J1856" s="1814" t="s">
        <v>3084</v>
      </c>
      <c r="K1856" s="1815" t="s">
        <v>5969</v>
      </c>
      <c r="L1856" s="1814" t="s">
        <v>5157</v>
      </c>
      <c r="M1856" s="1819">
        <v>160000</v>
      </c>
      <c r="N1856" s="1828" t="s">
        <v>1931</v>
      </c>
      <c r="O1856" s="1834"/>
      <c r="Q1856" s="1653"/>
    </row>
    <row r="1857" spans="1:18" s="1653" customFormat="1" ht="47.25" hidden="1" x14ac:dyDescent="0.2">
      <c r="A1857" s="1703">
        <v>19</v>
      </c>
      <c r="B1857" s="1815" t="s">
        <v>937</v>
      </c>
      <c r="C1857" s="1833" t="s">
        <v>929</v>
      </c>
      <c r="D1857" s="2037" t="s">
        <v>936</v>
      </c>
      <c r="E1857" s="1955"/>
      <c r="F1857" s="1956">
        <v>465000</v>
      </c>
      <c r="G1857" s="1815" t="s">
        <v>1930</v>
      </c>
      <c r="H1857" s="1954" t="s">
        <v>4934</v>
      </c>
      <c r="I1857" s="1814" t="s">
        <v>5223</v>
      </c>
      <c r="J1857" s="1815" t="s">
        <v>761</v>
      </c>
      <c r="K1857" s="1815" t="s">
        <v>5969</v>
      </c>
      <c r="L1857" s="1815" t="s">
        <v>4957</v>
      </c>
      <c r="M1857" s="1819">
        <v>465000</v>
      </c>
      <c r="N1857" s="1958" t="s">
        <v>996</v>
      </c>
      <c r="O1857" s="1834"/>
      <c r="P1857" s="1647"/>
      <c r="Q1857" s="1647"/>
      <c r="R1857" s="1664"/>
    </row>
    <row r="1858" spans="1:18" s="1647" customFormat="1" ht="78.75" hidden="1" x14ac:dyDescent="0.2">
      <c r="A1858" s="1295">
        <v>20</v>
      </c>
      <c r="B1858" s="2039" t="s">
        <v>2879</v>
      </c>
      <c r="C1858" s="1260" t="s">
        <v>7519</v>
      </c>
      <c r="D1858" s="164" t="s">
        <v>670</v>
      </c>
      <c r="E1858" s="151" t="s">
        <v>4991</v>
      </c>
      <c r="F1858" s="152">
        <v>300000</v>
      </c>
      <c r="G1858" s="151" t="s">
        <v>5225</v>
      </c>
      <c r="H1858" s="153" t="s">
        <v>4934</v>
      </c>
      <c r="I1858" s="154" t="s">
        <v>5038</v>
      </c>
      <c r="J1858" s="154" t="s">
        <v>5164</v>
      </c>
      <c r="K1858" s="154" t="s">
        <v>5969</v>
      </c>
      <c r="L1858" s="1845" t="s">
        <v>841</v>
      </c>
      <c r="M1858" s="1351" t="s">
        <v>8151</v>
      </c>
      <c r="N1858" s="151" t="s">
        <v>7972</v>
      </c>
      <c r="O1858" s="164"/>
      <c r="P1858" s="1664"/>
    </row>
    <row r="1859" spans="1:18" s="1647" customFormat="1" ht="47.25" hidden="1" x14ac:dyDescent="0.2">
      <c r="A1859" s="1295">
        <v>20</v>
      </c>
      <c r="B1859" s="2039" t="s">
        <v>2880</v>
      </c>
      <c r="C1859" s="1260" t="s">
        <v>7514</v>
      </c>
      <c r="D1859" s="164" t="s">
        <v>4992</v>
      </c>
      <c r="E1859" s="151" t="s">
        <v>4991</v>
      </c>
      <c r="F1859" s="152">
        <v>100000</v>
      </c>
      <c r="G1859" s="151" t="s">
        <v>5225</v>
      </c>
      <c r="H1859" s="153" t="s">
        <v>4934</v>
      </c>
      <c r="I1859" s="154" t="s">
        <v>5038</v>
      </c>
      <c r="J1859" s="154" t="s">
        <v>5164</v>
      </c>
      <c r="K1859" s="154" t="s">
        <v>5969</v>
      </c>
      <c r="L1859" s="1845" t="s">
        <v>842</v>
      </c>
      <c r="M1859" s="1351" t="s">
        <v>8154</v>
      </c>
      <c r="N1859" s="151" t="s">
        <v>7972</v>
      </c>
      <c r="O1859" s="164"/>
      <c r="P1859" s="1664"/>
    </row>
    <row r="1860" spans="1:18" s="1647" customFormat="1" ht="31.5" hidden="1" x14ac:dyDescent="0.2">
      <c r="A1860" s="175">
        <v>20</v>
      </c>
      <c r="B1860" s="2039" t="s">
        <v>2881</v>
      </c>
      <c r="C1860" s="1260" t="s">
        <v>7525</v>
      </c>
      <c r="D1860" s="164" t="s">
        <v>4994</v>
      </c>
      <c r="E1860" s="151" t="s">
        <v>4991</v>
      </c>
      <c r="F1860" s="152">
        <v>69000</v>
      </c>
      <c r="G1860" s="151" t="s">
        <v>5225</v>
      </c>
      <c r="H1860" s="1659" t="s">
        <v>4934</v>
      </c>
      <c r="I1860" s="154"/>
      <c r="J1860" s="153"/>
      <c r="K1860" s="154" t="s">
        <v>5969</v>
      </c>
      <c r="L1860" s="1845" t="s">
        <v>7526</v>
      </c>
      <c r="M1860" s="176">
        <v>50000</v>
      </c>
      <c r="N1860" s="151"/>
      <c r="O1860" s="194"/>
      <c r="P1860" s="1653"/>
    </row>
    <row r="1861" spans="1:18" s="1647" customFormat="1" ht="47.25" hidden="1" x14ac:dyDescent="0.2">
      <c r="A1861" s="1295">
        <v>20</v>
      </c>
      <c r="B1861" s="2039" t="s">
        <v>2883</v>
      </c>
      <c r="C1861" s="1260" t="s">
        <v>7509</v>
      </c>
      <c r="D1861" s="164" t="s">
        <v>5033</v>
      </c>
      <c r="E1861" s="151" t="s">
        <v>4991</v>
      </c>
      <c r="F1861" s="152">
        <v>75000</v>
      </c>
      <c r="G1861" s="151" t="s">
        <v>5225</v>
      </c>
      <c r="H1861" s="153" t="s">
        <v>4934</v>
      </c>
      <c r="I1861" s="154" t="s">
        <v>5038</v>
      </c>
      <c r="J1861" s="154" t="s">
        <v>5164</v>
      </c>
      <c r="K1861" s="154" t="s">
        <v>5969</v>
      </c>
      <c r="L1861" s="1845" t="s">
        <v>843</v>
      </c>
      <c r="M1861" s="1351" t="s">
        <v>8158</v>
      </c>
      <c r="N1861" s="151" t="s">
        <v>7972</v>
      </c>
      <c r="O1861" s="164"/>
      <c r="P1861" s="1664"/>
    </row>
    <row r="1862" spans="1:18" s="1793" customFormat="1" ht="47.25" hidden="1" x14ac:dyDescent="0.2">
      <c r="A1862" s="175">
        <v>20</v>
      </c>
      <c r="B1862" s="2039" t="s">
        <v>2885</v>
      </c>
      <c r="C1862" s="1260" t="s">
        <v>7523</v>
      </c>
      <c r="D1862" s="164" t="s">
        <v>965</v>
      </c>
      <c r="E1862" s="151" t="s">
        <v>4991</v>
      </c>
      <c r="F1862" s="152">
        <v>80000</v>
      </c>
      <c r="G1862" s="153" t="s">
        <v>5174</v>
      </c>
      <c r="H1862" s="153" t="s">
        <v>4934</v>
      </c>
      <c r="I1862" s="154" t="s">
        <v>5038</v>
      </c>
      <c r="J1862" s="154" t="s">
        <v>5164</v>
      </c>
      <c r="K1862" s="154" t="s">
        <v>5969</v>
      </c>
      <c r="L1862" s="1845" t="s">
        <v>844</v>
      </c>
      <c r="M1862" s="1351" t="s">
        <v>8156</v>
      </c>
      <c r="N1862" s="151" t="s">
        <v>7972</v>
      </c>
      <c r="O1862" s="164"/>
      <c r="P1862" s="1664"/>
      <c r="Q1862" s="1647"/>
      <c r="R1862" s="1647"/>
    </row>
    <row r="1863" spans="1:18" s="1647" customFormat="1" ht="31.5" hidden="1" x14ac:dyDescent="0.2">
      <c r="A1863" s="1295">
        <v>20</v>
      </c>
      <c r="B1863" s="2039" t="s">
        <v>2892</v>
      </c>
      <c r="C1863" s="1944" t="s">
        <v>908</v>
      </c>
      <c r="D1863" s="164" t="s">
        <v>4774</v>
      </c>
      <c r="E1863" s="153" t="s">
        <v>4991</v>
      </c>
      <c r="F1863" s="152">
        <v>75000</v>
      </c>
      <c r="G1863" s="151" t="s">
        <v>5225</v>
      </c>
      <c r="H1863" s="153" t="s">
        <v>4934</v>
      </c>
      <c r="I1863" s="154" t="s">
        <v>5038</v>
      </c>
      <c r="J1863" s="154" t="s">
        <v>5164</v>
      </c>
      <c r="K1863" s="154" t="s">
        <v>5969</v>
      </c>
      <c r="L1863" s="1845" t="s">
        <v>845</v>
      </c>
      <c r="M1863" s="163">
        <v>75000</v>
      </c>
      <c r="N1863" s="151" t="s">
        <v>7972</v>
      </c>
      <c r="O1863" s="164"/>
      <c r="P1863" s="1664"/>
    </row>
    <row r="1864" spans="1:18" s="1664" customFormat="1" ht="63" hidden="1" x14ac:dyDescent="0.2">
      <c r="A1864" s="1295">
        <v>20</v>
      </c>
      <c r="B1864" s="2039" t="s">
        <v>1420</v>
      </c>
      <c r="C1864" s="1307" t="s">
        <v>5349</v>
      </c>
      <c r="D1864" s="1692" t="s">
        <v>3194</v>
      </c>
      <c r="E1864" s="153" t="s">
        <v>4991</v>
      </c>
      <c r="F1864" s="152">
        <v>45000</v>
      </c>
      <c r="G1864" s="153" t="s">
        <v>5974</v>
      </c>
      <c r="H1864" s="153"/>
      <c r="I1864" s="154"/>
      <c r="J1864" s="154"/>
      <c r="K1864" s="154" t="s">
        <v>5969</v>
      </c>
      <c r="L1864" s="1845" t="s">
        <v>846</v>
      </c>
      <c r="M1864" s="163">
        <v>45000</v>
      </c>
      <c r="N1864" s="153" t="s">
        <v>3021</v>
      </c>
      <c r="O1864" s="164"/>
      <c r="P1864" s="1653"/>
      <c r="Q1864" s="1672"/>
      <c r="R1864" s="1647"/>
    </row>
    <row r="1865" spans="1:18" s="1793" customFormat="1" ht="94.5" hidden="1" x14ac:dyDescent="0.2">
      <c r="A1865" s="1295">
        <v>20</v>
      </c>
      <c r="B1865" s="2039" t="s">
        <v>1423</v>
      </c>
      <c r="C1865" s="1260" t="s">
        <v>5438</v>
      </c>
      <c r="D1865" s="1429" t="s">
        <v>5437</v>
      </c>
      <c r="E1865" s="153"/>
      <c r="F1865" s="152">
        <v>40000</v>
      </c>
      <c r="G1865" s="153" t="s">
        <v>5974</v>
      </c>
      <c r="H1865" s="153"/>
      <c r="I1865" s="154"/>
      <c r="J1865" s="154"/>
      <c r="K1865" s="154" t="s">
        <v>5969</v>
      </c>
      <c r="L1865" s="1845" t="s">
        <v>7541</v>
      </c>
      <c r="M1865" s="163">
        <v>40000</v>
      </c>
      <c r="N1865" s="153" t="s">
        <v>3010</v>
      </c>
      <c r="O1865" s="164"/>
      <c r="P1865" s="1653"/>
      <c r="Q1865" s="1647"/>
      <c r="R1865" s="1647"/>
    </row>
    <row r="1866" spans="1:18" s="1664" customFormat="1" ht="47.25" hidden="1" x14ac:dyDescent="0.2">
      <c r="A1866" s="1295">
        <v>20</v>
      </c>
      <c r="B1866" s="12" t="s">
        <v>1984</v>
      </c>
      <c r="C1866" s="81" t="s">
        <v>7992</v>
      </c>
      <c r="D1866" s="1416" t="s">
        <v>1983</v>
      </c>
      <c r="E1866" s="14"/>
      <c r="F1866" s="13">
        <v>10000</v>
      </c>
      <c r="G1866" s="14" t="s">
        <v>5974</v>
      </c>
      <c r="H1866" s="14"/>
      <c r="I1866" s="15"/>
      <c r="J1866" s="15"/>
      <c r="K1866" s="15" t="s">
        <v>5969</v>
      </c>
      <c r="L1866" s="1854" t="s">
        <v>847</v>
      </c>
      <c r="M1866" s="76">
        <v>10000</v>
      </c>
      <c r="N1866" s="12"/>
      <c r="O1866" s="77"/>
      <c r="P1866" s="1647"/>
      <c r="Q1866" s="1653"/>
      <c r="R1866" s="1647"/>
    </row>
    <row r="1867" spans="1:18" s="1664" customFormat="1" ht="31.5" hidden="1" x14ac:dyDescent="0.2">
      <c r="A1867" s="1295">
        <v>20</v>
      </c>
      <c r="B1867" s="12" t="s">
        <v>1985</v>
      </c>
      <c r="C1867" s="81" t="s">
        <v>7992</v>
      </c>
      <c r="D1867" s="1416" t="s">
        <v>3012</v>
      </c>
      <c r="E1867" s="14"/>
      <c r="F1867" s="13">
        <v>60000</v>
      </c>
      <c r="G1867" s="14" t="s">
        <v>5974</v>
      </c>
      <c r="H1867" s="14"/>
      <c r="I1867" s="15"/>
      <c r="J1867" s="15"/>
      <c r="K1867" s="80" t="s">
        <v>5969</v>
      </c>
      <c r="L1867" s="1854" t="s">
        <v>848</v>
      </c>
      <c r="M1867" s="1299" t="s">
        <v>8160</v>
      </c>
      <c r="N1867" s="12"/>
      <c r="O1867" s="77"/>
      <c r="P1867" s="1748"/>
      <c r="R1867" s="1647"/>
    </row>
    <row r="1868" spans="1:18" s="1664" customFormat="1" ht="31.5" hidden="1" x14ac:dyDescent="0.2">
      <c r="A1868" s="1295">
        <v>20</v>
      </c>
      <c r="B1868" s="12" t="s">
        <v>1986</v>
      </c>
      <c r="C1868" s="1249" t="s">
        <v>5067</v>
      </c>
      <c r="D1868" s="1416" t="s">
        <v>3009</v>
      </c>
      <c r="E1868" s="14"/>
      <c r="F1868" s="13">
        <v>50000</v>
      </c>
      <c r="G1868" s="14" t="s">
        <v>5974</v>
      </c>
      <c r="H1868" s="14"/>
      <c r="I1868" s="15"/>
      <c r="J1868" s="15"/>
      <c r="K1868" s="15" t="s">
        <v>5969</v>
      </c>
      <c r="L1868" s="1854" t="s">
        <v>5234</v>
      </c>
      <c r="M1868" s="76">
        <v>50000</v>
      </c>
      <c r="N1868" s="12"/>
      <c r="O1868" s="77"/>
      <c r="P1868" s="1647"/>
      <c r="R1868" s="1700"/>
    </row>
    <row r="1869" spans="1:18" s="1653" customFormat="1" ht="31.5" hidden="1" x14ac:dyDescent="0.2">
      <c r="A1869" s="1830">
        <v>20</v>
      </c>
      <c r="B1869" s="12" t="s">
        <v>1991</v>
      </c>
      <c r="C1869" s="1260" t="s">
        <v>7514</v>
      </c>
      <c r="D1869" s="1416" t="s">
        <v>3019</v>
      </c>
      <c r="E1869" s="14"/>
      <c r="F1869" s="13">
        <v>50500</v>
      </c>
      <c r="G1869" s="14" t="s">
        <v>5974</v>
      </c>
      <c r="H1869" s="14"/>
      <c r="I1869" s="15"/>
      <c r="J1869" s="15"/>
      <c r="K1869" s="15" t="s">
        <v>5969</v>
      </c>
      <c r="L1869" s="1854" t="s">
        <v>851</v>
      </c>
      <c r="M1869" s="1299" t="s">
        <v>8164</v>
      </c>
      <c r="N1869" s="12"/>
      <c r="O1869" s="77"/>
      <c r="P1869" s="1823"/>
      <c r="Q1869" s="1835"/>
      <c r="R1869" s="1823"/>
    </row>
    <row r="1870" spans="1:18" s="1653" customFormat="1" ht="47.25" hidden="1" x14ac:dyDescent="0.2">
      <c r="A1870" s="1814">
        <v>20</v>
      </c>
      <c r="B1870" s="12" t="s">
        <v>1992</v>
      </c>
      <c r="C1870" s="81" t="s">
        <v>7615</v>
      </c>
      <c r="D1870" s="1416" t="s">
        <v>3011</v>
      </c>
      <c r="E1870" s="14"/>
      <c r="F1870" s="13">
        <v>60000</v>
      </c>
      <c r="G1870" s="14" t="s">
        <v>5974</v>
      </c>
      <c r="H1870" s="14"/>
      <c r="I1870" s="15"/>
      <c r="J1870" s="15"/>
      <c r="K1870" s="15" t="s">
        <v>5969</v>
      </c>
      <c r="L1870" s="1854" t="s">
        <v>7541</v>
      </c>
      <c r="M1870" s="76">
        <v>60000</v>
      </c>
      <c r="N1870" s="12"/>
      <c r="O1870" s="77"/>
      <c r="P1870" s="1823"/>
      <c r="Q1870" s="1835"/>
      <c r="R1870" s="1823"/>
    </row>
    <row r="1871" spans="1:18" s="1647" customFormat="1" ht="47.25" hidden="1" x14ac:dyDescent="0.2">
      <c r="A1871" s="1814">
        <v>20</v>
      </c>
      <c r="B1871" s="12" t="s">
        <v>1994</v>
      </c>
      <c r="C1871" s="81" t="s">
        <v>7839</v>
      </c>
      <c r="D1871" s="1416" t="s">
        <v>3015</v>
      </c>
      <c r="E1871" s="14"/>
      <c r="F1871" s="13">
        <v>190000</v>
      </c>
      <c r="G1871" s="14" t="s">
        <v>5974</v>
      </c>
      <c r="H1871" s="14"/>
      <c r="I1871" s="15"/>
      <c r="J1871" s="15"/>
      <c r="K1871" s="15" t="s">
        <v>5969</v>
      </c>
      <c r="L1871" s="1854" t="s">
        <v>853</v>
      </c>
      <c r="M1871" s="76">
        <v>190000</v>
      </c>
      <c r="N1871" s="12"/>
      <c r="O1871" s="77"/>
      <c r="P1871" s="1823"/>
      <c r="Q1871" s="1835"/>
      <c r="R1871" s="1823"/>
    </row>
    <row r="1872" spans="1:18" s="1647" customFormat="1" ht="31.5" hidden="1" x14ac:dyDescent="0.2">
      <c r="A1872" s="1295">
        <v>20</v>
      </c>
      <c r="B1872" s="12" t="s">
        <v>1996</v>
      </c>
      <c r="C1872" s="81" t="s">
        <v>8003</v>
      </c>
      <c r="D1872" s="1416" t="s">
        <v>3016</v>
      </c>
      <c r="E1872" s="14"/>
      <c r="F1872" s="13">
        <v>170000</v>
      </c>
      <c r="G1872" s="14" t="s">
        <v>5974</v>
      </c>
      <c r="H1872" s="14"/>
      <c r="I1872" s="15"/>
      <c r="J1872" s="15"/>
      <c r="K1872" s="15" t="s">
        <v>5969</v>
      </c>
      <c r="L1872" s="1854" t="s">
        <v>853</v>
      </c>
      <c r="M1872" s="76">
        <v>170000</v>
      </c>
      <c r="N1872" s="12"/>
      <c r="O1872" s="77"/>
      <c r="Q1872" s="1664"/>
    </row>
    <row r="1873" spans="1:18" s="1647" customFormat="1" ht="47.25" hidden="1" x14ac:dyDescent="0.2">
      <c r="A1873" s="1295">
        <v>20</v>
      </c>
      <c r="B1873" s="12" t="s">
        <v>2001</v>
      </c>
      <c r="C1873" s="81" t="s">
        <v>7997</v>
      </c>
      <c r="D1873" s="1416" t="s">
        <v>3014</v>
      </c>
      <c r="E1873" s="14"/>
      <c r="F1873" s="13">
        <v>180000</v>
      </c>
      <c r="G1873" s="14" t="s">
        <v>5974</v>
      </c>
      <c r="H1873" s="14"/>
      <c r="I1873" s="15"/>
      <c r="J1873" s="15"/>
      <c r="K1873" s="15" t="s">
        <v>5969</v>
      </c>
      <c r="L1873" s="1854" t="s">
        <v>853</v>
      </c>
      <c r="M1873" s="76">
        <v>180000</v>
      </c>
      <c r="N1873" s="12"/>
      <c r="O1873" s="77"/>
      <c r="Q1873" s="1664"/>
    </row>
    <row r="1874" spans="1:18" s="1647" customFormat="1" ht="47.25" hidden="1" x14ac:dyDescent="0.2">
      <c r="A1874" s="1814">
        <v>20</v>
      </c>
      <c r="B1874" s="12" t="s">
        <v>2002</v>
      </c>
      <c r="C1874" s="81" t="s">
        <v>7947</v>
      </c>
      <c r="D1874" s="1416" t="s">
        <v>3004</v>
      </c>
      <c r="E1874" s="14"/>
      <c r="F1874" s="13">
        <v>30000</v>
      </c>
      <c r="G1874" s="14" t="s">
        <v>5974</v>
      </c>
      <c r="H1874" s="14"/>
      <c r="I1874" s="15"/>
      <c r="J1874" s="15"/>
      <c r="K1874" s="15" t="s">
        <v>5969</v>
      </c>
      <c r="L1874" s="1854" t="s">
        <v>5197</v>
      </c>
      <c r="M1874" s="76">
        <v>30000</v>
      </c>
      <c r="N1874" s="12"/>
      <c r="O1874" s="77"/>
      <c r="P1874" s="1823"/>
      <c r="Q1874" s="1835"/>
      <c r="R1874" s="1823"/>
    </row>
    <row r="1875" spans="1:18" s="1647" customFormat="1" ht="47.25" hidden="1" x14ac:dyDescent="0.2">
      <c r="A1875" s="175">
        <v>20</v>
      </c>
      <c r="B1875" s="12" t="s">
        <v>2003</v>
      </c>
      <c r="C1875" s="81" t="s">
        <v>7947</v>
      </c>
      <c r="D1875" s="1416" t="s">
        <v>3003</v>
      </c>
      <c r="E1875" s="14"/>
      <c r="F1875" s="13">
        <v>30000</v>
      </c>
      <c r="G1875" s="14" t="s">
        <v>5974</v>
      </c>
      <c r="H1875" s="14"/>
      <c r="I1875" s="15"/>
      <c r="J1875" s="15"/>
      <c r="K1875" s="15" t="s">
        <v>5969</v>
      </c>
      <c r="L1875" s="1854" t="s">
        <v>5197</v>
      </c>
      <c r="M1875" s="76">
        <v>30000</v>
      </c>
      <c r="N1875" s="12"/>
      <c r="O1875" s="77"/>
      <c r="Q1875" s="1664"/>
    </row>
    <row r="1876" spans="1:18" s="1835" customFormat="1" ht="47.25" hidden="1" x14ac:dyDescent="0.2">
      <c r="A1876" s="1814">
        <v>20</v>
      </c>
      <c r="B1876" s="12" t="s">
        <v>2004</v>
      </c>
      <c r="C1876" s="81" t="s">
        <v>7947</v>
      </c>
      <c r="D1876" s="1416" t="s">
        <v>3006</v>
      </c>
      <c r="E1876" s="14"/>
      <c r="F1876" s="13">
        <v>50000</v>
      </c>
      <c r="G1876" s="14" t="s">
        <v>5974</v>
      </c>
      <c r="H1876" s="14"/>
      <c r="I1876" s="15"/>
      <c r="J1876" s="15"/>
      <c r="K1876" s="15" t="s">
        <v>5969</v>
      </c>
      <c r="L1876" s="1854" t="s">
        <v>5197</v>
      </c>
      <c r="M1876" s="76">
        <v>50000</v>
      </c>
      <c r="N1876" s="12"/>
      <c r="O1876" s="77"/>
      <c r="P1876" s="1823"/>
      <c r="Q1876" s="1823"/>
      <c r="R1876" s="1823"/>
    </row>
    <row r="1877" spans="1:18" s="1647" customFormat="1" ht="47.25" hidden="1" x14ac:dyDescent="0.2">
      <c r="A1877" s="1295">
        <v>20</v>
      </c>
      <c r="B1877" s="12" t="s">
        <v>2006</v>
      </c>
      <c r="C1877" s="81" t="s">
        <v>7947</v>
      </c>
      <c r="D1877" s="1416" t="s">
        <v>2005</v>
      </c>
      <c r="E1877" s="14"/>
      <c r="F1877" s="13">
        <v>30000</v>
      </c>
      <c r="G1877" s="14" t="s">
        <v>5974</v>
      </c>
      <c r="H1877" s="14"/>
      <c r="I1877" s="15"/>
      <c r="J1877" s="15"/>
      <c r="K1877" s="15" t="s">
        <v>5969</v>
      </c>
      <c r="L1877" s="1854" t="s">
        <v>5197</v>
      </c>
      <c r="M1877" s="76">
        <v>30000</v>
      </c>
      <c r="N1877" s="12"/>
      <c r="O1877" s="77"/>
    </row>
    <row r="1878" spans="1:18" s="1647" customFormat="1" ht="47.25" hidden="1" x14ac:dyDescent="0.2">
      <c r="A1878" s="1814">
        <v>20</v>
      </c>
      <c r="B1878" s="12" t="s">
        <v>2007</v>
      </c>
      <c r="C1878" s="81" t="s">
        <v>7947</v>
      </c>
      <c r="D1878" s="1416" t="s">
        <v>3008</v>
      </c>
      <c r="E1878" s="14"/>
      <c r="F1878" s="13">
        <v>50000</v>
      </c>
      <c r="G1878" s="14" t="s">
        <v>5974</v>
      </c>
      <c r="H1878" s="14"/>
      <c r="I1878" s="15"/>
      <c r="J1878" s="15"/>
      <c r="K1878" s="15" t="s">
        <v>5969</v>
      </c>
      <c r="L1878" s="1854" t="s">
        <v>5197</v>
      </c>
      <c r="M1878" s="76">
        <v>50000</v>
      </c>
      <c r="N1878" s="12"/>
      <c r="O1878" s="77"/>
      <c r="P1878" s="1823"/>
      <c r="Q1878" s="1823"/>
      <c r="R1878" s="1823"/>
    </row>
    <row r="1879" spans="1:18" s="1648" customFormat="1" ht="47.25" hidden="1" x14ac:dyDescent="0.2">
      <c r="A1879" s="1814">
        <v>20</v>
      </c>
      <c r="B1879" s="12" t="s">
        <v>2017</v>
      </c>
      <c r="C1879" s="81" t="s">
        <v>7966</v>
      </c>
      <c r="D1879" s="1416" t="s">
        <v>3007</v>
      </c>
      <c r="E1879" s="14"/>
      <c r="F1879" s="13">
        <v>30000</v>
      </c>
      <c r="G1879" s="14" t="s">
        <v>5974</v>
      </c>
      <c r="H1879" s="14"/>
      <c r="I1879" s="15"/>
      <c r="J1879" s="15"/>
      <c r="K1879" s="15" t="s">
        <v>5969</v>
      </c>
      <c r="L1879" s="1854" t="s">
        <v>5197</v>
      </c>
      <c r="M1879" s="76">
        <v>30000</v>
      </c>
      <c r="N1879" s="12"/>
      <c r="O1879" s="77"/>
      <c r="P1879" s="1823"/>
      <c r="Q1879" s="1938"/>
      <c r="R1879" s="1823"/>
    </row>
    <row r="1880" spans="1:18" s="1823" customFormat="1" ht="31.5" hidden="1" x14ac:dyDescent="0.2">
      <c r="A1880" s="1814">
        <v>20</v>
      </c>
      <c r="B1880" s="12" t="s">
        <v>2019</v>
      </c>
      <c r="C1880" s="81"/>
      <c r="D1880" s="1416" t="s">
        <v>3013</v>
      </c>
      <c r="E1880" s="14"/>
      <c r="F1880" s="13">
        <v>80000</v>
      </c>
      <c r="G1880" s="14" t="s">
        <v>5974</v>
      </c>
      <c r="H1880" s="14"/>
      <c r="I1880" s="15"/>
      <c r="J1880" s="15"/>
      <c r="K1880" s="15" t="s">
        <v>5969</v>
      </c>
      <c r="L1880" s="1854" t="s">
        <v>856</v>
      </c>
      <c r="M1880" s="1299" t="s">
        <v>8162</v>
      </c>
      <c r="N1880" s="12"/>
      <c r="O1880" s="77"/>
      <c r="Q1880" s="1938"/>
    </row>
    <row r="1881" spans="1:18" s="1823" customFormat="1" ht="31.5" hidden="1" x14ac:dyDescent="0.2">
      <c r="A1881" s="1814">
        <v>20</v>
      </c>
      <c r="B1881" s="12" t="s">
        <v>2021</v>
      </c>
      <c r="C1881" s="81"/>
      <c r="D1881" s="1416" t="s">
        <v>2020</v>
      </c>
      <c r="E1881" s="14"/>
      <c r="F1881" s="13">
        <v>12000</v>
      </c>
      <c r="G1881" s="14" t="s">
        <v>5974</v>
      </c>
      <c r="H1881" s="14"/>
      <c r="I1881" s="15"/>
      <c r="J1881" s="15"/>
      <c r="K1881" s="15" t="s">
        <v>5969</v>
      </c>
      <c r="L1881" s="1854" t="s">
        <v>857</v>
      </c>
      <c r="M1881" s="76">
        <v>12000</v>
      </c>
      <c r="N1881" s="12"/>
      <c r="O1881" s="77"/>
      <c r="Q1881" s="1938"/>
    </row>
    <row r="1882" spans="1:18" s="1823" customFormat="1" ht="126" hidden="1" x14ac:dyDescent="0.2">
      <c r="A1882" s="1295">
        <v>20</v>
      </c>
      <c r="B1882" s="1815" t="s">
        <v>1988</v>
      </c>
      <c r="C1882" s="1816" t="s">
        <v>7607</v>
      </c>
      <c r="D1882" s="1826" t="s">
        <v>1987</v>
      </c>
      <c r="E1882" s="1818"/>
      <c r="F1882" s="1831">
        <v>18240</v>
      </c>
      <c r="G1882" s="1818" t="s">
        <v>5172</v>
      </c>
      <c r="H1882" s="1818" t="s">
        <v>4934</v>
      </c>
      <c r="I1882" s="1820" t="s">
        <v>5038</v>
      </c>
      <c r="J1882" s="1820" t="s">
        <v>5270</v>
      </c>
      <c r="K1882" s="1820" t="s">
        <v>5969</v>
      </c>
      <c r="L1882" s="1917" t="s">
        <v>849</v>
      </c>
      <c r="M1882" s="1819">
        <v>18240</v>
      </c>
      <c r="N1882" s="1815"/>
      <c r="O1882" s="1825"/>
      <c r="P1882" s="1647"/>
      <c r="Q1882" s="1689"/>
      <c r="R1882" s="1647"/>
    </row>
    <row r="1883" spans="1:18" s="1823" customFormat="1" ht="78.75" hidden="1" x14ac:dyDescent="0.2">
      <c r="A1883" s="1295">
        <v>20</v>
      </c>
      <c r="B1883" s="1815" t="s">
        <v>1989</v>
      </c>
      <c r="C1883" s="1816" t="s">
        <v>5818</v>
      </c>
      <c r="D1883" s="1826" t="s">
        <v>3022</v>
      </c>
      <c r="E1883" s="1818"/>
      <c r="F1883" s="1831">
        <v>72960</v>
      </c>
      <c r="G1883" s="1818" t="s">
        <v>5172</v>
      </c>
      <c r="H1883" s="1815" t="s">
        <v>4934</v>
      </c>
      <c r="I1883" s="1820" t="s">
        <v>3115</v>
      </c>
      <c r="J1883" s="1820" t="s">
        <v>5270</v>
      </c>
      <c r="K1883" s="1820" t="s">
        <v>5969</v>
      </c>
      <c r="L1883" s="1917" t="s">
        <v>850</v>
      </c>
      <c r="M1883" s="1819">
        <v>72960</v>
      </c>
      <c r="N1883" s="1815"/>
      <c r="O1883" s="1825"/>
      <c r="P1883" s="1647"/>
      <c r="Q1883" s="1647"/>
      <c r="R1883" s="1647"/>
    </row>
    <row r="1884" spans="1:18" s="1823" customFormat="1" ht="78.75" hidden="1" x14ac:dyDescent="0.2">
      <c r="A1884" s="1295">
        <v>20</v>
      </c>
      <c r="B1884" s="1815" t="s">
        <v>1990</v>
      </c>
      <c r="C1884" s="1832" t="s">
        <v>7514</v>
      </c>
      <c r="D1884" s="1826" t="s">
        <v>3039</v>
      </c>
      <c r="E1884" s="1818"/>
      <c r="F1884" s="1831">
        <v>24000</v>
      </c>
      <c r="G1884" s="1818" t="s">
        <v>5172</v>
      </c>
      <c r="H1884" s="1818" t="s">
        <v>4934</v>
      </c>
      <c r="I1884" s="1820" t="s">
        <v>3078</v>
      </c>
      <c r="J1884" s="1820" t="s">
        <v>5270</v>
      </c>
      <c r="K1884" s="1820" t="s">
        <v>5969</v>
      </c>
      <c r="L1884" s="1917" t="s">
        <v>849</v>
      </c>
      <c r="M1884" s="1819">
        <v>24000</v>
      </c>
      <c r="N1884" s="1815"/>
      <c r="O1884" s="1825"/>
      <c r="P1884" s="1647"/>
      <c r="Q1884" s="1773"/>
      <c r="R1884" s="1647"/>
    </row>
    <row r="1885" spans="1:18" s="1647" customFormat="1" ht="78.75" hidden="1" x14ac:dyDescent="0.2">
      <c r="A1885" s="175">
        <v>20</v>
      </c>
      <c r="B1885" s="1815" t="s">
        <v>1993</v>
      </c>
      <c r="C1885" s="1816" t="s">
        <v>7615</v>
      </c>
      <c r="D1885" s="1826" t="s">
        <v>3023</v>
      </c>
      <c r="E1885" s="1818"/>
      <c r="F1885" s="1831">
        <v>13680</v>
      </c>
      <c r="G1885" s="1818" t="s">
        <v>5172</v>
      </c>
      <c r="H1885" s="1818" t="s">
        <v>4934</v>
      </c>
      <c r="I1885" s="1814" t="s">
        <v>5267</v>
      </c>
      <c r="J1885" s="1820" t="s">
        <v>5270</v>
      </c>
      <c r="K1885" s="1820" t="s">
        <v>5969</v>
      </c>
      <c r="L1885" s="1917" t="s">
        <v>852</v>
      </c>
      <c r="M1885" s="1819">
        <v>13680</v>
      </c>
      <c r="N1885" s="1815"/>
      <c r="O1885" s="1825"/>
      <c r="Q1885" s="1773"/>
    </row>
    <row r="1886" spans="1:18" s="1647" customFormat="1" ht="78.75" hidden="1" x14ac:dyDescent="0.2">
      <c r="A1886" s="1295">
        <v>20</v>
      </c>
      <c r="B1886" s="1815" t="s">
        <v>1995</v>
      </c>
      <c r="C1886" s="1816" t="s">
        <v>7831</v>
      </c>
      <c r="D1886" s="1826" t="s">
        <v>3024</v>
      </c>
      <c r="E1886" s="1818"/>
      <c r="F1886" s="1831">
        <v>24510</v>
      </c>
      <c r="G1886" s="1818" t="s">
        <v>5172</v>
      </c>
      <c r="H1886" s="1818" t="s">
        <v>4934</v>
      </c>
      <c r="I1886" s="1820" t="s">
        <v>5038</v>
      </c>
      <c r="J1886" s="1820" t="s">
        <v>5270</v>
      </c>
      <c r="K1886" s="1820" t="s">
        <v>5969</v>
      </c>
      <c r="L1886" s="1917" t="s">
        <v>854</v>
      </c>
      <c r="M1886" s="1819">
        <v>24510</v>
      </c>
      <c r="N1886" s="1815"/>
      <c r="O1886" s="1825"/>
      <c r="Q1886" s="1700"/>
    </row>
    <row r="1887" spans="1:18" s="1647" customFormat="1" ht="63" hidden="1" x14ac:dyDescent="0.2">
      <c r="A1887" s="175">
        <v>20</v>
      </c>
      <c r="B1887" s="1815" t="s">
        <v>1997</v>
      </c>
      <c r="C1887" s="1816" t="s">
        <v>5835</v>
      </c>
      <c r="D1887" s="1826" t="s">
        <v>3028</v>
      </c>
      <c r="E1887" s="1818"/>
      <c r="F1887" s="1831">
        <v>26600</v>
      </c>
      <c r="G1887" s="1818" t="s">
        <v>5172</v>
      </c>
      <c r="H1887" s="1818" t="s">
        <v>4934</v>
      </c>
      <c r="I1887" s="1820" t="s">
        <v>5038</v>
      </c>
      <c r="J1887" s="1820" t="s">
        <v>5270</v>
      </c>
      <c r="K1887" s="1820" t="s">
        <v>5969</v>
      </c>
      <c r="L1887" s="1917" t="s">
        <v>809</v>
      </c>
      <c r="M1887" s="1819">
        <v>26600</v>
      </c>
      <c r="N1887" s="1815"/>
      <c r="O1887" s="1825"/>
      <c r="P1887" s="1769"/>
    </row>
    <row r="1888" spans="1:18" s="1647" customFormat="1" ht="126" hidden="1" x14ac:dyDescent="0.2">
      <c r="A1888" s="1814">
        <v>20</v>
      </c>
      <c r="B1888" s="1815" t="s">
        <v>1998</v>
      </c>
      <c r="C1888" s="1816" t="s">
        <v>7655</v>
      </c>
      <c r="D1888" s="1826" t="s">
        <v>3135</v>
      </c>
      <c r="E1888" s="1818"/>
      <c r="F1888" s="1831">
        <v>11700</v>
      </c>
      <c r="G1888" s="1818" t="s">
        <v>5172</v>
      </c>
      <c r="H1888" s="1818" t="s">
        <v>4934</v>
      </c>
      <c r="I1888" s="1820" t="s">
        <v>5038</v>
      </c>
      <c r="J1888" s="1820" t="s">
        <v>5270</v>
      </c>
      <c r="K1888" s="1820" t="s">
        <v>5969</v>
      </c>
      <c r="L1888" s="1917" t="s">
        <v>854</v>
      </c>
      <c r="M1888" s="1819">
        <v>11700</v>
      </c>
      <c r="N1888" s="1815"/>
      <c r="O1888" s="1825"/>
      <c r="P1888" s="1823"/>
      <c r="Q1888" s="1823"/>
      <c r="R1888" s="1843"/>
    </row>
    <row r="1889" spans="1:18" s="1647" customFormat="1" ht="63" hidden="1" x14ac:dyDescent="0.2">
      <c r="A1889" s="1830">
        <v>20</v>
      </c>
      <c r="B1889" s="1815" t="s">
        <v>1999</v>
      </c>
      <c r="C1889" s="1816" t="s">
        <v>7655</v>
      </c>
      <c r="D1889" s="1826" t="s">
        <v>3027</v>
      </c>
      <c r="E1889" s="1818"/>
      <c r="F1889" s="1831">
        <v>13300</v>
      </c>
      <c r="G1889" s="1818" t="s">
        <v>5172</v>
      </c>
      <c r="H1889" s="1818" t="s">
        <v>4934</v>
      </c>
      <c r="I1889" s="1814" t="s">
        <v>5267</v>
      </c>
      <c r="J1889" s="1820" t="s">
        <v>5270</v>
      </c>
      <c r="K1889" s="1820" t="s">
        <v>5969</v>
      </c>
      <c r="L1889" s="1917" t="s">
        <v>809</v>
      </c>
      <c r="M1889" s="1819">
        <v>13300</v>
      </c>
      <c r="N1889" s="1815"/>
      <c r="O1889" s="1825"/>
      <c r="P1889" s="1823"/>
      <c r="Q1889" s="1823"/>
      <c r="R1889" s="1843"/>
    </row>
    <row r="1890" spans="1:18" s="1647" customFormat="1" ht="78.75" hidden="1" x14ac:dyDescent="0.2">
      <c r="A1890" s="1830">
        <v>20</v>
      </c>
      <c r="B1890" s="1815" t="s">
        <v>2000</v>
      </c>
      <c r="C1890" s="1816" t="s">
        <v>3213</v>
      </c>
      <c r="D1890" s="1826" t="s">
        <v>3026</v>
      </c>
      <c r="E1890" s="1818"/>
      <c r="F1890" s="1831">
        <v>4500</v>
      </c>
      <c r="G1890" s="1818" t="s">
        <v>5172</v>
      </c>
      <c r="H1890" s="1818" t="s">
        <v>4934</v>
      </c>
      <c r="I1890" s="1820" t="s">
        <v>3078</v>
      </c>
      <c r="J1890" s="1820" t="s">
        <v>5270</v>
      </c>
      <c r="K1890" s="1820" t="s">
        <v>5969</v>
      </c>
      <c r="L1890" s="1917" t="s">
        <v>855</v>
      </c>
      <c r="M1890" s="1819">
        <v>4500</v>
      </c>
      <c r="N1890" s="1815"/>
      <c r="O1890" s="1825"/>
      <c r="P1890" s="1823"/>
      <c r="Q1890" s="1823"/>
      <c r="R1890" s="1843"/>
    </row>
    <row r="1891" spans="1:18" s="1647" customFormat="1" ht="110.25" hidden="1" x14ac:dyDescent="0.2">
      <c r="A1891" s="1814">
        <v>20</v>
      </c>
      <c r="B1891" s="1815" t="s">
        <v>2008</v>
      </c>
      <c r="C1891" s="1816" t="s">
        <v>7947</v>
      </c>
      <c r="D1891" s="1826" t="s">
        <v>3295</v>
      </c>
      <c r="E1891" s="1818"/>
      <c r="F1891" s="1831">
        <v>22800</v>
      </c>
      <c r="G1891" s="1818" t="s">
        <v>5172</v>
      </c>
      <c r="H1891" s="1818" t="s">
        <v>4934</v>
      </c>
      <c r="I1891" s="1820" t="s">
        <v>5038</v>
      </c>
      <c r="J1891" s="1820" t="s">
        <v>5270</v>
      </c>
      <c r="K1891" s="1820" t="s">
        <v>5969</v>
      </c>
      <c r="L1891" s="1917" t="s">
        <v>809</v>
      </c>
      <c r="M1891" s="1819">
        <v>22800</v>
      </c>
      <c r="N1891" s="1815"/>
      <c r="O1891" s="1825"/>
      <c r="P1891" s="1823"/>
      <c r="Q1891" s="1843"/>
      <c r="R1891" s="1823"/>
    </row>
    <row r="1892" spans="1:18" s="1647" customFormat="1" ht="94.5" hidden="1" x14ac:dyDescent="0.2">
      <c r="A1892" s="1814">
        <v>20</v>
      </c>
      <c r="B1892" s="1815" t="s">
        <v>2009</v>
      </c>
      <c r="C1892" s="1816" t="s">
        <v>7947</v>
      </c>
      <c r="D1892" s="1826" t="s">
        <v>3036</v>
      </c>
      <c r="E1892" s="1818"/>
      <c r="F1892" s="1831">
        <v>13300</v>
      </c>
      <c r="G1892" s="1818" t="s">
        <v>5172</v>
      </c>
      <c r="H1892" s="1818" t="s">
        <v>4934</v>
      </c>
      <c r="I1892" s="1820" t="s">
        <v>3114</v>
      </c>
      <c r="J1892" s="1820" t="s">
        <v>5270</v>
      </c>
      <c r="K1892" s="1820" t="s">
        <v>5969</v>
      </c>
      <c r="L1892" s="1917" t="s">
        <v>809</v>
      </c>
      <c r="M1892" s="1819">
        <v>13300</v>
      </c>
      <c r="N1892" s="1815"/>
      <c r="O1892" s="1825"/>
      <c r="P1892" s="1823"/>
      <c r="Q1892" s="1843"/>
      <c r="R1892" s="1938"/>
    </row>
    <row r="1893" spans="1:18" s="1647" customFormat="1" ht="126" hidden="1" x14ac:dyDescent="0.2">
      <c r="A1893" s="1814">
        <v>20</v>
      </c>
      <c r="B1893" s="1815" t="s">
        <v>2010</v>
      </c>
      <c r="C1893" s="1816" t="s">
        <v>7947</v>
      </c>
      <c r="D1893" s="1826" t="s">
        <v>3038</v>
      </c>
      <c r="E1893" s="1818"/>
      <c r="F1893" s="1831">
        <v>13300</v>
      </c>
      <c r="G1893" s="1818" t="s">
        <v>5172</v>
      </c>
      <c r="H1893" s="1818" t="s">
        <v>4934</v>
      </c>
      <c r="I1893" s="1820" t="s">
        <v>5038</v>
      </c>
      <c r="J1893" s="1820" t="s">
        <v>5270</v>
      </c>
      <c r="K1893" s="1820" t="s">
        <v>5969</v>
      </c>
      <c r="L1893" s="1917" t="s">
        <v>809</v>
      </c>
      <c r="M1893" s="1819">
        <v>13300</v>
      </c>
      <c r="N1893" s="1815"/>
      <c r="O1893" s="1825"/>
      <c r="P1893" s="1823"/>
      <c r="Q1893" s="1938"/>
      <c r="R1893" s="1835"/>
    </row>
    <row r="1894" spans="1:18" s="1647" customFormat="1" ht="78.75" hidden="1" x14ac:dyDescent="0.2">
      <c r="A1894" s="1814">
        <v>20</v>
      </c>
      <c r="B1894" s="1815" t="s">
        <v>2011</v>
      </c>
      <c r="C1894" s="1816" t="s">
        <v>7947</v>
      </c>
      <c r="D1894" s="1826" t="s">
        <v>3032</v>
      </c>
      <c r="E1894" s="1818"/>
      <c r="F1894" s="1831">
        <v>1400</v>
      </c>
      <c r="G1894" s="1818" t="s">
        <v>5172</v>
      </c>
      <c r="H1894" s="1818" t="s">
        <v>4934</v>
      </c>
      <c r="I1894" s="1820" t="s">
        <v>5223</v>
      </c>
      <c r="J1894" s="1820" t="s">
        <v>5270</v>
      </c>
      <c r="K1894" s="1820" t="s">
        <v>5969</v>
      </c>
      <c r="L1894" s="1917" t="s">
        <v>809</v>
      </c>
      <c r="M1894" s="1819">
        <v>1400</v>
      </c>
      <c r="N1894" s="1815"/>
      <c r="O1894" s="1825"/>
      <c r="P1894" s="1823"/>
      <c r="Q1894" s="1938"/>
      <c r="R1894" s="1835"/>
    </row>
    <row r="1895" spans="1:18" s="1647" customFormat="1" ht="126" hidden="1" x14ac:dyDescent="0.2">
      <c r="A1895" s="1814">
        <v>20</v>
      </c>
      <c r="B1895" s="1815" t="s">
        <v>2012</v>
      </c>
      <c r="C1895" s="1816" t="s">
        <v>7947</v>
      </c>
      <c r="D1895" s="1826" t="s">
        <v>3035</v>
      </c>
      <c r="E1895" s="1818"/>
      <c r="F1895" s="1831">
        <v>5500</v>
      </c>
      <c r="G1895" s="1818" t="s">
        <v>5172</v>
      </c>
      <c r="H1895" s="1818" t="s">
        <v>4934</v>
      </c>
      <c r="I1895" s="1820" t="s">
        <v>5272</v>
      </c>
      <c r="J1895" s="1820" t="s">
        <v>5270</v>
      </c>
      <c r="K1895" s="1820" t="s">
        <v>5969</v>
      </c>
      <c r="L1895" s="1917" t="s">
        <v>809</v>
      </c>
      <c r="M1895" s="1819">
        <v>5500</v>
      </c>
      <c r="N1895" s="1815"/>
      <c r="O1895" s="1825"/>
      <c r="P1895" s="1823"/>
      <c r="Q1895" s="1938"/>
      <c r="R1895" s="1823"/>
    </row>
    <row r="1896" spans="1:18" s="1647" customFormat="1" ht="78.75" hidden="1" x14ac:dyDescent="0.2">
      <c r="A1896" s="1814">
        <v>20</v>
      </c>
      <c r="B1896" s="1815" t="s">
        <v>2013</v>
      </c>
      <c r="C1896" s="1816" t="s">
        <v>7947</v>
      </c>
      <c r="D1896" s="1826" t="s">
        <v>3031</v>
      </c>
      <c r="E1896" s="1818"/>
      <c r="F1896" s="1831">
        <v>1400</v>
      </c>
      <c r="G1896" s="1818" t="s">
        <v>5172</v>
      </c>
      <c r="H1896" s="1818" t="s">
        <v>4934</v>
      </c>
      <c r="I1896" s="1820" t="s">
        <v>5223</v>
      </c>
      <c r="J1896" s="1820" t="s">
        <v>5270</v>
      </c>
      <c r="K1896" s="1820" t="s">
        <v>5969</v>
      </c>
      <c r="L1896" s="1917" t="s">
        <v>809</v>
      </c>
      <c r="M1896" s="1819">
        <v>1400</v>
      </c>
      <c r="N1896" s="1815"/>
      <c r="O1896" s="1825"/>
      <c r="P1896" s="1823"/>
      <c r="Q1896" s="1938"/>
      <c r="R1896" s="1823"/>
    </row>
    <row r="1897" spans="1:18" s="1647" customFormat="1" ht="78.75" hidden="1" x14ac:dyDescent="0.2">
      <c r="A1897" s="1295">
        <v>20</v>
      </c>
      <c r="B1897" s="1815" t="s">
        <v>2015</v>
      </c>
      <c r="C1897" s="1816" t="s">
        <v>7947</v>
      </c>
      <c r="D1897" s="1826" t="s">
        <v>3033</v>
      </c>
      <c r="E1897" s="1818"/>
      <c r="F1897" s="1831">
        <v>1400</v>
      </c>
      <c r="G1897" s="1818" t="s">
        <v>5172</v>
      </c>
      <c r="H1897" s="1818" t="s">
        <v>4934</v>
      </c>
      <c r="I1897" s="1820" t="s">
        <v>3114</v>
      </c>
      <c r="J1897" s="1820" t="s">
        <v>5270</v>
      </c>
      <c r="K1897" s="1820" t="s">
        <v>5969</v>
      </c>
      <c r="L1897" s="1917" t="s">
        <v>809</v>
      </c>
      <c r="M1897" s="1819">
        <v>1400</v>
      </c>
      <c r="N1897" s="1815"/>
      <c r="O1897" s="1825"/>
      <c r="P1897" s="1769"/>
      <c r="Q1897" s="1930"/>
    </row>
    <row r="1898" spans="1:18" s="1647" customFormat="1" ht="78.75" hidden="1" x14ac:dyDescent="0.2">
      <c r="A1898" s="1814">
        <v>20</v>
      </c>
      <c r="B1898" s="1815" t="s">
        <v>2014</v>
      </c>
      <c r="C1898" s="1816" t="s">
        <v>7947</v>
      </c>
      <c r="D1898" s="1826" t="s">
        <v>3034</v>
      </c>
      <c r="E1898" s="1818"/>
      <c r="F1898" s="1831">
        <v>1400</v>
      </c>
      <c r="G1898" s="1818" t="s">
        <v>5172</v>
      </c>
      <c r="H1898" s="1818" t="s">
        <v>4934</v>
      </c>
      <c r="I1898" s="1820" t="s">
        <v>3114</v>
      </c>
      <c r="J1898" s="1820" t="s">
        <v>5270</v>
      </c>
      <c r="K1898" s="1820" t="s">
        <v>5969</v>
      </c>
      <c r="L1898" s="1917" t="s">
        <v>809</v>
      </c>
      <c r="M1898" s="1819">
        <v>1400</v>
      </c>
      <c r="N1898" s="1815"/>
      <c r="O1898" s="1825"/>
      <c r="P1898" s="1823"/>
      <c r="Q1898" s="1835"/>
      <c r="R1898" s="1823"/>
    </row>
    <row r="1899" spans="1:18" s="1647" customFormat="1" ht="63" hidden="1" x14ac:dyDescent="0.2">
      <c r="A1899" s="1295">
        <v>20</v>
      </c>
      <c r="B1899" s="1815" t="s">
        <v>2016</v>
      </c>
      <c r="C1899" s="1816" t="s">
        <v>7947</v>
      </c>
      <c r="D1899" s="1826" t="s">
        <v>3037</v>
      </c>
      <c r="E1899" s="1818"/>
      <c r="F1899" s="1831">
        <v>18240</v>
      </c>
      <c r="G1899" s="1818" t="s">
        <v>5172</v>
      </c>
      <c r="H1899" s="1818" t="s">
        <v>4934</v>
      </c>
      <c r="I1899" s="1820" t="s">
        <v>5038</v>
      </c>
      <c r="J1899" s="1820" t="s">
        <v>5270</v>
      </c>
      <c r="K1899" s="1820" t="s">
        <v>5969</v>
      </c>
      <c r="L1899" s="1917" t="s">
        <v>809</v>
      </c>
      <c r="M1899" s="1819">
        <v>18240</v>
      </c>
      <c r="N1899" s="1815"/>
      <c r="O1899" s="1825"/>
      <c r="Q1899" s="1664"/>
    </row>
    <row r="1900" spans="1:18" s="1647" customFormat="1" ht="110.25" hidden="1" x14ac:dyDescent="0.2">
      <c r="A1900" s="1295">
        <v>20</v>
      </c>
      <c r="B1900" s="1815" t="s">
        <v>2018</v>
      </c>
      <c r="C1900" s="1816" t="s">
        <v>3215</v>
      </c>
      <c r="D1900" s="1826" t="s">
        <v>3030</v>
      </c>
      <c r="E1900" s="1818"/>
      <c r="F1900" s="1831">
        <v>365940</v>
      </c>
      <c r="G1900" s="1818" t="s">
        <v>1930</v>
      </c>
      <c r="H1900" s="1818" t="s">
        <v>4934</v>
      </c>
      <c r="I1900" s="1820" t="s">
        <v>5038</v>
      </c>
      <c r="J1900" s="1820" t="s">
        <v>5270</v>
      </c>
      <c r="K1900" s="1820" t="s">
        <v>5969</v>
      </c>
      <c r="L1900" s="1917" t="s">
        <v>809</v>
      </c>
      <c r="M1900" s="1819">
        <v>365940</v>
      </c>
      <c r="N1900" s="1815" t="s">
        <v>3214</v>
      </c>
      <c r="O1900" s="1825"/>
      <c r="Q1900" s="1664"/>
    </row>
    <row r="1901" spans="1:18" s="1647" customFormat="1" ht="47.25" hidden="1" x14ac:dyDescent="0.2">
      <c r="A1901" s="175">
        <v>21</v>
      </c>
      <c r="B1901" s="2039" t="s">
        <v>2878</v>
      </c>
      <c r="C1901" s="1260" t="s">
        <v>7519</v>
      </c>
      <c r="D1901" s="164" t="s">
        <v>670</v>
      </c>
      <c r="E1901" s="151" t="s">
        <v>4991</v>
      </c>
      <c r="F1901" s="152">
        <v>11000</v>
      </c>
      <c r="G1901" s="153" t="s">
        <v>5974</v>
      </c>
      <c r="H1901" s="153"/>
      <c r="I1901" s="154"/>
      <c r="J1901" s="153"/>
      <c r="K1901" s="154" t="s">
        <v>5969</v>
      </c>
      <c r="L1901" s="1845" t="s">
        <v>5192</v>
      </c>
      <c r="M1901" s="163">
        <v>11000</v>
      </c>
      <c r="N1901" s="151"/>
      <c r="O1901" s="164"/>
      <c r="P1901" s="1664"/>
      <c r="Q1901" s="1664"/>
    </row>
    <row r="1902" spans="1:18" s="1653" customFormat="1" ht="31.5" hidden="1" x14ac:dyDescent="0.2">
      <c r="A1902" s="175">
        <v>21</v>
      </c>
      <c r="B1902" s="2039" t="s">
        <v>2880</v>
      </c>
      <c r="C1902" s="1260" t="s">
        <v>7514</v>
      </c>
      <c r="D1902" s="164" t="s">
        <v>4992</v>
      </c>
      <c r="E1902" s="153" t="s">
        <v>4991</v>
      </c>
      <c r="F1902" s="152">
        <v>3000</v>
      </c>
      <c r="G1902" s="151" t="s">
        <v>5225</v>
      </c>
      <c r="H1902" s="153" t="s">
        <v>4934</v>
      </c>
      <c r="I1902" s="154"/>
      <c r="J1902" s="153"/>
      <c r="K1902" s="154" t="s">
        <v>5969</v>
      </c>
      <c r="L1902" s="1845" t="s">
        <v>703</v>
      </c>
      <c r="M1902" s="163">
        <v>3000</v>
      </c>
      <c r="N1902" s="151"/>
      <c r="O1902" s="164"/>
      <c r="P1902" s="1664"/>
      <c r="Q1902" s="1664"/>
      <c r="R1902" s="1647"/>
    </row>
    <row r="1903" spans="1:18" s="1823" customFormat="1" ht="31.5" hidden="1" x14ac:dyDescent="0.2">
      <c r="A1903" s="1295">
        <v>21</v>
      </c>
      <c r="B1903" s="2039" t="s">
        <v>2881</v>
      </c>
      <c r="C1903" s="1260" t="s">
        <v>7525</v>
      </c>
      <c r="D1903" s="164" t="s">
        <v>4994</v>
      </c>
      <c r="E1903" s="151" t="s">
        <v>4991</v>
      </c>
      <c r="F1903" s="152">
        <v>50000</v>
      </c>
      <c r="G1903" s="151" t="s">
        <v>5225</v>
      </c>
      <c r="H1903" s="1659" t="s">
        <v>4934</v>
      </c>
      <c r="I1903" s="154"/>
      <c r="J1903" s="153"/>
      <c r="K1903" s="154" t="s">
        <v>5969</v>
      </c>
      <c r="L1903" s="1845" t="s">
        <v>7526</v>
      </c>
      <c r="M1903" s="176">
        <v>50000</v>
      </c>
      <c r="N1903" s="151"/>
      <c r="O1903" s="194"/>
      <c r="P1903" s="1647"/>
      <c r="Q1903" s="1930"/>
      <c r="R1903" s="1647"/>
    </row>
    <row r="1904" spans="1:18" s="1647" customFormat="1" ht="31.5" hidden="1" x14ac:dyDescent="0.2">
      <c r="A1904" s="175">
        <v>21</v>
      </c>
      <c r="B1904" s="2039" t="s">
        <v>2883</v>
      </c>
      <c r="C1904" s="1260" t="s">
        <v>7509</v>
      </c>
      <c r="D1904" s="164" t="s">
        <v>5033</v>
      </c>
      <c r="E1904" s="153" t="s">
        <v>4991</v>
      </c>
      <c r="F1904" s="152">
        <v>16000</v>
      </c>
      <c r="G1904" s="151" t="s">
        <v>5225</v>
      </c>
      <c r="H1904" s="153" t="s">
        <v>4934</v>
      </c>
      <c r="I1904" s="154"/>
      <c r="J1904" s="153"/>
      <c r="K1904" s="154" t="s">
        <v>5969</v>
      </c>
      <c r="L1904" s="1845" t="s">
        <v>7527</v>
      </c>
      <c r="M1904" s="163">
        <v>16000</v>
      </c>
      <c r="N1904" s="151"/>
      <c r="O1904" s="164"/>
      <c r="P1904" s="1664"/>
      <c r="Q1904" s="1930"/>
    </row>
    <row r="1905" spans="1:18" s="1647" customFormat="1" hidden="1" x14ac:dyDescent="0.2">
      <c r="A1905" s="1295">
        <v>21</v>
      </c>
      <c r="B1905" s="2039" t="s">
        <v>2885</v>
      </c>
      <c r="C1905" s="1260" t="s">
        <v>7523</v>
      </c>
      <c r="D1905" s="164" t="s">
        <v>965</v>
      </c>
      <c r="E1905" s="151" t="s">
        <v>4991</v>
      </c>
      <c r="F1905" s="152">
        <v>1500</v>
      </c>
      <c r="G1905" s="153" t="s">
        <v>5974</v>
      </c>
      <c r="H1905" s="153"/>
      <c r="I1905" s="154"/>
      <c r="J1905" s="153"/>
      <c r="K1905" s="154" t="s">
        <v>5969</v>
      </c>
      <c r="L1905" s="1845" t="s">
        <v>703</v>
      </c>
      <c r="M1905" s="163">
        <v>1500</v>
      </c>
      <c r="N1905" s="151"/>
      <c r="O1905" s="164"/>
      <c r="Q1905" s="1689"/>
      <c r="R1905" s="1648"/>
    </row>
    <row r="1906" spans="1:18" s="1647" customFormat="1" ht="31.5" hidden="1" x14ac:dyDescent="0.2">
      <c r="A1906" s="175">
        <v>21</v>
      </c>
      <c r="B1906" s="2039" t="s">
        <v>2892</v>
      </c>
      <c r="C1906" s="1944" t="s">
        <v>908</v>
      </c>
      <c r="D1906" s="164" t="s">
        <v>5456</v>
      </c>
      <c r="E1906" s="153" t="s">
        <v>4991</v>
      </c>
      <c r="F1906" s="152">
        <v>25000</v>
      </c>
      <c r="G1906" s="153" t="s">
        <v>5974</v>
      </c>
      <c r="H1906" s="153"/>
      <c r="I1906" s="154"/>
      <c r="J1906" s="153"/>
      <c r="K1906" s="154" t="s">
        <v>5969</v>
      </c>
      <c r="L1906" s="1845" t="s">
        <v>5197</v>
      </c>
      <c r="M1906" s="176">
        <v>25000</v>
      </c>
      <c r="N1906" s="151"/>
      <c r="O1906" s="194"/>
      <c r="P1906" s="1664"/>
      <c r="Q1906" s="1773"/>
    </row>
    <row r="1907" spans="1:18" s="1647" customFormat="1" ht="31.5" hidden="1" x14ac:dyDescent="0.2">
      <c r="A1907" s="175">
        <v>21</v>
      </c>
      <c r="B1907" s="34" t="s">
        <v>2022</v>
      </c>
      <c r="C1907" s="87" t="s">
        <v>7970</v>
      </c>
      <c r="D1907" s="1417" t="s">
        <v>3045</v>
      </c>
      <c r="E1907" s="36"/>
      <c r="F1907" s="35">
        <v>64000</v>
      </c>
      <c r="G1907" s="36" t="s">
        <v>5974</v>
      </c>
      <c r="H1907" s="36"/>
      <c r="I1907" s="37"/>
      <c r="J1907" s="36"/>
      <c r="K1907" s="37" t="s">
        <v>5969</v>
      </c>
      <c r="L1907" s="1886" t="s">
        <v>7527</v>
      </c>
      <c r="M1907" s="39">
        <v>64000</v>
      </c>
      <c r="N1907" s="34"/>
      <c r="O1907" s="42"/>
      <c r="P1907" s="1664"/>
      <c r="Q1907" s="1653"/>
      <c r="R1907" s="1653"/>
    </row>
    <row r="1908" spans="1:18" s="1647" customFormat="1" hidden="1" x14ac:dyDescent="0.2">
      <c r="A1908" s="175">
        <v>21</v>
      </c>
      <c r="B1908" s="34" t="s">
        <v>2023</v>
      </c>
      <c r="C1908" s="87" t="s">
        <v>7947</v>
      </c>
      <c r="D1908" s="1417" t="s">
        <v>3042</v>
      </c>
      <c r="E1908" s="36"/>
      <c r="F1908" s="35">
        <v>65000</v>
      </c>
      <c r="G1908" s="36" t="s">
        <v>5974</v>
      </c>
      <c r="H1908" s="36"/>
      <c r="I1908" s="37"/>
      <c r="J1908" s="36"/>
      <c r="K1908" s="37" t="s">
        <v>5969</v>
      </c>
      <c r="L1908" s="1886" t="s">
        <v>5197</v>
      </c>
      <c r="M1908" s="39">
        <v>65000</v>
      </c>
      <c r="N1908" s="34"/>
      <c r="O1908" s="42"/>
      <c r="P1908" s="1664"/>
      <c r="Q1908" s="1653"/>
      <c r="R1908" s="1653"/>
    </row>
    <row r="1909" spans="1:18" s="1647" customFormat="1" ht="31.5" hidden="1" x14ac:dyDescent="0.2">
      <c r="A1909" s="1295">
        <v>21</v>
      </c>
      <c r="B1909" s="34" t="s">
        <v>2024</v>
      </c>
      <c r="C1909" s="87" t="s">
        <v>7966</v>
      </c>
      <c r="D1909" s="1417" t="s">
        <v>3043</v>
      </c>
      <c r="E1909" s="36"/>
      <c r="F1909" s="35">
        <v>30000</v>
      </c>
      <c r="G1909" s="36" t="s">
        <v>5974</v>
      </c>
      <c r="H1909" s="36"/>
      <c r="I1909" s="37"/>
      <c r="J1909" s="36"/>
      <c r="K1909" s="37" t="s">
        <v>5969</v>
      </c>
      <c r="L1909" s="1886" t="s">
        <v>5197</v>
      </c>
      <c r="M1909" s="39">
        <v>30000</v>
      </c>
      <c r="N1909" s="34"/>
      <c r="O1909" s="42"/>
      <c r="P1909" s="1769"/>
      <c r="Q1909" s="1653"/>
    </row>
    <row r="1910" spans="1:18" s="1647" customFormat="1" ht="47.25" hidden="1" x14ac:dyDescent="0.2">
      <c r="A1910" s="80">
        <v>22</v>
      </c>
      <c r="B1910" s="2039" t="s">
        <v>2878</v>
      </c>
      <c r="C1910" s="1260" t="s">
        <v>7519</v>
      </c>
      <c r="D1910" s="164" t="s">
        <v>670</v>
      </c>
      <c r="E1910" s="151" t="s">
        <v>4991</v>
      </c>
      <c r="F1910" s="152">
        <v>18000</v>
      </c>
      <c r="G1910" s="151" t="s">
        <v>5974</v>
      </c>
      <c r="H1910" s="151"/>
      <c r="I1910" s="154"/>
      <c r="J1910" s="154"/>
      <c r="K1910" s="154" t="s">
        <v>5969</v>
      </c>
      <c r="L1910" s="1869" t="s">
        <v>5192</v>
      </c>
      <c r="M1910" s="163">
        <v>18000</v>
      </c>
      <c r="N1910" s="151"/>
      <c r="O1910" s="164"/>
      <c r="P1910" s="1664"/>
    </row>
    <row r="1911" spans="1:18" s="1647" customFormat="1" ht="31.5" hidden="1" x14ac:dyDescent="0.2">
      <c r="A1911" s="80">
        <v>22</v>
      </c>
      <c r="B1911" s="2039" t="s">
        <v>2881</v>
      </c>
      <c r="C1911" s="1260" t="s">
        <v>7525</v>
      </c>
      <c r="D1911" s="1668" t="s">
        <v>4994</v>
      </c>
      <c r="E1911" s="151" t="s">
        <v>4991</v>
      </c>
      <c r="F1911" s="152">
        <v>67000</v>
      </c>
      <c r="G1911" s="151" t="s">
        <v>5225</v>
      </c>
      <c r="H1911" s="1659" t="s">
        <v>4934</v>
      </c>
      <c r="I1911" s="154"/>
      <c r="J1911" s="154"/>
      <c r="K1911" s="154" t="s">
        <v>5969</v>
      </c>
      <c r="L1911" s="1869" t="s">
        <v>8171</v>
      </c>
      <c r="M1911" s="163">
        <v>67000</v>
      </c>
      <c r="N1911" s="151"/>
      <c r="O1911" s="164"/>
      <c r="P1911" s="1664"/>
      <c r="Q1911" s="1769"/>
    </row>
    <row r="1912" spans="1:18" s="1647" customFormat="1" ht="94.5" hidden="1" x14ac:dyDescent="0.2">
      <c r="A1912" s="80">
        <v>22</v>
      </c>
      <c r="B1912" s="2039" t="s">
        <v>2888</v>
      </c>
      <c r="C1912" s="1260" t="s">
        <v>6262</v>
      </c>
      <c r="D1912" s="164" t="s">
        <v>968</v>
      </c>
      <c r="E1912" s="151" t="s">
        <v>4991</v>
      </c>
      <c r="F1912" s="152">
        <v>15000</v>
      </c>
      <c r="G1912" s="153" t="s">
        <v>5974</v>
      </c>
      <c r="H1912" s="153"/>
      <c r="I1912" s="154"/>
      <c r="J1912" s="153"/>
      <c r="K1912" s="154" t="s">
        <v>5969</v>
      </c>
      <c r="L1912" s="1869" t="s">
        <v>671</v>
      </c>
      <c r="M1912" s="163">
        <v>15000</v>
      </c>
      <c r="N1912" s="153" t="s">
        <v>3062</v>
      </c>
      <c r="O1912" s="164"/>
      <c r="P1912" s="1653"/>
    </row>
    <row r="1913" spans="1:18" s="1647" customFormat="1" ht="47.25" hidden="1" x14ac:dyDescent="0.2">
      <c r="A1913" s="80">
        <v>22</v>
      </c>
      <c r="B1913" s="2039" t="s">
        <v>2891</v>
      </c>
      <c r="C1913" s="1260" t="s">
        <v>7831</v>
      </c>
      <c r="D1913" s="164" t="s">
        <v>5111</v>
      </c>
      <c r="E1913" s="151" t="s">
        <v>4991</v>
      </c>
      <c r="F1913" s="152">
        <v>69999.990000000005</v>
      </c>
      <c r="G1913" s="153" t="s">
        <v>5974</v>
      </c>
      <c r="H1913" s="153"/>
      <c r="I1913" s="154"/>
      <c r="J1913" s="153"/>
      <c r="K1913" s="154" t="s">
        <v>5969</v>
      </c>
      <c r="L1913" s="1869" t="s">
        <v>671</v>
      </c>
      <c r="M1913" s="163">
        <v>69999.990000000005</v>
      </c>
      <c r="N1913" s="151" t="s">
        <v>7905</v>
      </c>
      <c r="O1913" s="164"/>
      <c r="P1913" s="1653"/>
      <c r="Q1913" s="1769"/>
      <c r="R1913" s="1773"/>
    </row>
    <row r="1914" spans="1:18" s="1647" customFormat="1" ht="31.5" hidden="1" x14ac:dyDescent="0.2">
      <c r="A1914" s="80">
        <v>22</v>
      </c>
      <c r="B1914" s="2039" t="s">
        <v>2892</v>
      </c>
      <c r="C1914" s="1944" t="s">
        <v>908</v>
      </c>
      <c r="D1914" s="1668" t="s">
        <v>5456</v>
      </c>
      <c r="E1914" s="151" t="s">
        <v>4991</v>
      </c>
      <c r="F1914" s="152">
        <v>60000</v>
      </c>
      <c r="G1914" s="151" t="s">
        <v>5974</v>
      </c>
      <c r="H1914" s="153"/>
      <c r="I1914" s="154"/>
      <c r="J1914" s="154"/>
      <c r="K1914" s="154" t="s">
        <v>5969</v>
      </c>
      <c r="L1914" s="1870" t="s">
        <v>4956</v>
      </c>
      <c r="M1914" s="163">
        <v>60000</v>
      </c>
      <c r="N1914" s="151" t="s">
        <v>7876</v>
      </c>
      <c r="O1914" s="164"/>
      <c r="P1914" s="1664"/>
      <c r="R1914" s="1711"/>
    </row>
    <row r="1915" spans="1:18" s="1664" customFormat="1" ht="31.5" hidden="1" x14ac:dyDescent="0.2">
      <c r="A1915" s="80">
        <v>22</v>
      </c>
      <c r="B1915" s="2039" t="s">
        <v>1419</v>
      </c>
      <c r="C1915" s="1260" t="s">
        <v>7891</v>
      </c>
      <c r="D1915" s="1429" t="s">
        <v>5458</v>
      </c>
      <c r="E1915" s="153" t="s">
        <v>4991</v>
      </c>
      <c r="F1915" s="152">
        <v>10000</v>
      </c>
      <c r="G1915" s="153" t="s">
        <v>5974</v>
      </c>
      <c r="H1915" s="153"/>
      <c r="I1915" s="154"/>
      <c r="J1915" s="153"/>
      <c r="K1915" s="154" t="s">
        <v>5969</v>
      </c>
      <c r="L1915" s="1869" t="s">
        <v>671</v>
      </c>
      <c r="M1915" s="163">
        <v>10000</v>
      </c>
      <c r="N1915" s="151" t="s">
        <v>3051</v>
      </c>
      <c r="O1915" s="164"/>
      <c r="P1915" s="1653"/>
      <c r="Q1915" s="1647"/>
      <c r="R1915" s="1773"/>
    </row>
    <row r="1916" spans="1:18" s="1647" customFormat="1" hidden="1" x14ac:dyDescent="0.2">
      <c r="A1916" s="175">
        <v>22</v>
      </c>
      <c r="B1916" s="12" t="s">
        <v>2033</v>
      </c>
      <c r="C1916" s="81" t="s">
        <v>7906</v>
      </c>
      <c r="D1916" s="1416" t="s">
        <v>3064</v>
      </c>
      <c r="E1916" s="14"/>
      <c r="F1916" s="13">
        <v>3000</v>
      </c>
      <c r="G1916" s="14" t="s">
        <v>5974</v>
      </c>
      <c r="H1916" s="14"/>
      <c r="I1916" s="15"/>
      <c r="J1916" s="15"/>
      <c r="K1916" s="15" t="s">
        <v>5969</v>
      </c>
      <c r="L1916" s="1864" t="s">
        <v>671</v>
      </c>
      <c r="M1916" s="78">
        <v>3000</v>
      </c>
      <c r="N1916" s="12"/>
      <c r="O1916" s="77"/>
    </row>
    <row r="1917" spans="1:18" s="1647" customFormat="1" ht="47.25" hidden="1" x14ac:dyDescent="0.2">
      <c r="A1917" s="175">
        <v>22</v>
      </c>
      <c r="B1917" s="12" t="s">
        <v>2025</v>
      </c>
      <c r="C1917" s="1249" t="s">
        <v>7885</v>
      </c>
      <c r="D1917" s="1416" t="s">
        <v>3057</v>
      </c>
      <c r="E1917" s="14"/>
      <c r="F1917" s="13">
        <v>15000</v>
      </c>
      <c r="G1917" s="14" t="s">
        <v>5974</v>
      </c>
      <c r="H1917" s="14"/>
      <c r="I1917" s="15"/>
      <c r="J1917" s="14"/>
      <c r="K1917" s="15" t="s">
        <v>5969</v>
      </c>
      <c r="L1917" s="1864" t="s">
        <v>671</v>
      </c>
      <c r="M1917" s="78">
        <v>15000</v>
      </c>
      <c r="N1917" s="12"/>
      <c r="O1917" s="79"/>
      <c r="R1917" s="1653"/>
    </row>
    <row r="1918" spans="1:18" s="1647" customFormat="1" ht="31.5" hidden="1" x14ac:dyDescent="0.2">
      <c r="A1918" s="80">
        <v>22</v>
      </c>
      <c r="B1918" s="12" t="s">
        <v>2032</v>
      </c>
      <c r="C1918" s="81" t="s">
        <v>7889</v>
      </c>
      <c r="D1918" s="1416" t="s">
        <v>3059</v>
      </c>
      <c r="E1918" s="14"/>
      <c r="F1918" s="13">
        <v>25000</v>
      </c>
      <c r="G1918" s="14" t="s">
        <v>5974</v>
      </c>
      <c r="H1918" s="14"/>
      <c r="I1918" s="15"/>
      <c r="J1918" s="14"/>
      <c r="K1918" s="15" t="s">
        <v>5969</v>
      </c>
      <c r="L1918" s="1864" t="s">
        <v>671</v>
      </c>
      <c r="M1918" s="78">
        <v>25000</v>
      </c>
      <c r="N1918" s="12"/>
      <c r="O1918" s="77"/>
      <c r="R1918" s="1653"/>
    </row>
    <row r="1919" spans="1:18" s="1647" customFormat="1" hidden="1" x14ac:dyDescent="0.2">
      <c r="A1919" s="80">
        <v>22</v>
      </c>
      <c r="B1919" s="12" t="s">
        <v>2034</v>
      </c>
      <c r="C1919" s="129" t="s">
        <v>7880</v>
      </c>
      <c r="D1919" s="1416" t="s">
        <v>3054</v>
      </c>
      <c r="E1919" s="14"/>
      <c r="F1919" s="13">
        <v>30000</v>
      </c>
      <c r="G1919" s="14" t="s">
        <v>5974</v>
      </c>
      <c r="H1919" s="14"/>
      <c r="I1919" s="15"/>
      <c r="J1919" s="14"/>
      <c r="K1919" s="15" t="s">
        <v>5969</v>
      </c>
      <c r="L1919" s="1864" t="s">
        <v>671</v>
      </c>
      <c r="M1919" s="78">
        <v>30000</v>
      </c>
      <c r="N1919" s="12"/>
      <c r="O1919" s="79"/>
      <c r="R1919" s="1649"/>
    </row>
    <row r="1920" spans="1:18" s="1647" customFormat="1" ht="31.5" hidden="1" x14ac:dyDescent="0.2">
      <c r="A1920" s="80">
        <v>22</v>
      </c>
      <c r="B1920" s="12" t="s">
        <v>2031</v>
      </c>
      <c r="C1920" s="81" t="s">
        <v>7893</v>
      </c>
      <c r="D1920" s="1416" t="s">
        <v>3060</v>
      </c>
      <c r="E1920" s="14"/>
      <c r="F1920" s="13">
        <v>69000</v>
      </c>
      <c r="G1920" s="14" t="s">
        <v>5974</v>
      </c>
      <c r="H1920" s="14"/>
      <c r="I1920" s="15"/>
      <c r="J1920" s="14"/>
      <c r="K1920" s="15" t="s">
        <v>5969</v>
      </c>
      <c r="L1920" s="1864" t="s">
        <v>671</v>
      </c>
      <c r="M1920" s="78">
        <v>69000</v>
      </c>
      <c r="N1920" s="12"/>
      <c r="O1920" s="77"/>
      <c r="R1920" s="1649"/>
    </row>
    <row r="1921" spans="1:18" s="1647" customFormat="1" ht="47.25" hidden="1" x14ac:dyDescent="0.2">
      <c r="A1921" s="80">
        <v>22</v>
      </c>
      <c r="B1921" s="12" t="s">
        <v>2028</v>
      </c>
      <c r="C1921" s="129" t="s">
        <v>7811</v>
      </c>
      <c r="D1921" s="1416" t="s">
        <v>3053</v>
      </c>
      <c r="E1921" s="14"/>
      <c r="F1921" s="13">
        <v>150000</v>
      </c>
      <c r="G1921" s="14" t="s">
        <v>5974</v>
      </c>
      <c r="H1921" s="14"/>
      <c r="I1921" s="15"/>
      <c r="J1921" s="14"/>
      <c r="K1921" s="15" t="s">
        <v>5969</v>
      </c>
      <c r="L1921" s="1864" t="s">
        <v>671</v>
      </c>
      <c r="M1921" s="78">
        <v>150000</v>
      </c>
      <c r="N1921" s="12"/>
      <c r="O1921" s="79"/>
      <c r="R1921" s="1930"/>
    </row>
    <row r="1922" spans="1:18" s="1647" customFormat="1" ht="47.25" hidden="1" x14ac:dyDescent="0.2">
      <c r="A1922" s="80">
        <v>22</v>
      </c>
      <c r="B1922" s="12" t="s">
        <v>2029</v>
      </c>
      <c r="C1922" s="129" t="s">
        <v>7873</v>
      </c>
      <c r="D1922" s="1416" t="s">
        <v>3052</v>
      </c>
      <c r="E1922" s="14"/>
      <c r="F1922" s="13">
        <v>199900</v>
      </c>
      <c r="G1922" s="14" t="s">
        <v>5974</v>
      </c>
      <c r="H1922" s="14"/>
      <c r="I1922" s="15"/>
      <c r="J1922" s="14"/>
      <c r="K1922" s="15" t="s">
        <v>5969</v>
      </c>
      <c r="L1922" s="1864" t="s">
        <v>671</v>
      </c>
      <c r="M1922" s="78">
        <v>199900</v>
      </c>
      <c r="N1922" s="12"/>
      <c r="O1922" s="79"/>
      <c r="Q1922" s="1773"/>
    </row>
    <row r="1923" spans="1:18" s="1647" customFormat="1" ht="47.25" hidden="1" x14ac:dyDescent="0.2">
      <c r="A1923" s="175">
        <v>22</v>
      </c>
      <c r="B1923" s="12" t="s">
        <v>2030</v>
      </c>
      <c r="C1923" s="81" t="s">
        <v>7868</v>
      </c>
      <c r="D1923" s="1759" t="s">
        <v>3050</v>
      </c>
      <c r="E1923" s="14"/>
      <c r="F1923" s="35">
        <v>400000</v>
      </c>
      <c r="G1923" s="12" t="s">
        <v>5225</v>
      </c>
      <c r="H1923" s="14" t="s">
        <v>4934</v>
      </c>
      <c r="I1923" s="37" t="s">
        <v>5038</v>
      </c>
      <c r="J1923" s="15" t="s">
        <v>7116</v>
      </c>
      <c r="K1923" s="37" t="s">
        <v>5969</v>
      </c>
      <c r="L1923" s="1865" t="s">
        <v>7878</v>
      </c>
      <c r="M1923" s="78">
        <v>400000</v>
      </c>
      <c r="N1923" s="12" t="s">
        <v>3176</v>
      </c>
      <c r="O1923" s="77"/>
      <c r="Q1923" s="1773"/>
    </row>
    <row r="1924" spans="1:18" s="1647" customFormat="1" ht="31.5" hidden="1" x14ac:dyDescent="0.2">
      <c r="A1924" s="175">
        <v>22</v>
      </c>
      <c r="B1924" s="12" t="s">
        <v>2026</v>
      </c>
      <c r="C1924" s="81" t="s">
        <v>7855</v>
      </c>
      <c r="D1924" s="1759" t="s">
        <v>3047</v>
      </c>
      <c r="E1924" s="1757"/>
      <c r="F1924" s="13">
        <v>700000</v>
      </c>
      <c r="G1924" s="12" t="s">
        <v>5225</v>
      </c>
      <c r="H1924" s="14" t="s">
        <v>4934</v>
      </c>
      <c r="I1924" s="15" t="s">
        <v>3115</v>
      </c>
      <c r="J1924" s="14" t="s">
        <v>3296</v>
      </c>
      <c r="K1924" s="37" t="s">
        <v>5969</v>
      </c>
      <c r="L1924" s="1865" t="s">
        <v>7035</v>
      </c>
      <c r="M1924" s="78">
        <v>700000</v>
      </c>
      <c r="N1924" s="12"/>
      <c r="O1924" s="77"/>
    </row>
    <row r="1925" spans="1:18" s="1647" customFormat="1" ht="31.5" hidden="1" x14ac:dyDescent="0.2">
      <c r="A1925" s="80">
        <v>22</v>
      </c>
      <c r="B1925" s="12" t="s">
        <v>2027</v>
      </c>
      <c r="C1925" s="81" t="s">
        <v>7859</v>
      </c>
      <c r="D1925" s="1759" t="s">
        <v>3048</v>
      </c>
      <c r="E1925" s="1757"/>
      <c r="F1925" s="13">
        <v>1100000</v>
      </c>
      <c r="G1925" s="12" t="s">
        <v>5225</v>
      </c>
      <c r="H1925" s="14" t="s">
        <v>4934</v>
      </c>
      <c r="I1925" s="15" t="s">
        <v>5038</v>
      </c>
      <c r="J1925" s="14" t="s">
        <v>795</v>
      </c>
      <c r="K1925" s="37" t="s">
        <v>5969</v>
      </c>
      <c r="L1925" s="1865" t="s">
        <v>672</v>
      </c>
      <c r="M1925" s="78">
        <v>1100000</v>
      </c>
      <c r="N1925" s="12"/>
      <c r="O1925" s="77"/>
      <c r="R1925" s="1942"/>
    </row>
    <row r="1926" spans="1:18" s="1647" customFormat="1" ht="126" hidden="1" x14ac:dyDescent="0.2">
      <c r="A1926" s="175">
        <v>22</v>
      </c>
      <c r="B1926" s="12" t="s">
        <v>2898</v>
      </c>
      <c r="C1926" s="81" t="s">
        <v>7863</v>
      </c>
      <c r="D1926" s="1759" t="s">
        <v>3049</v>
      </c>
      <c r="E1926" s="14"/>
      <c r="F1926" s="35">
        <v>1500000</v>
      </c>
      <c r="G1926" s="12" t="s">
        <v>5225</v>
      </c>
      <c r="H1926" s="14" t="s">
        <v>4934</v>
      </c>
      <c r="I1926" s="37" t="s">
        <v>5038</v>
      </c>
      <c r="J1926" s="15" t="s">
        <v>7116</v>
      </c>
      <c r="K1926" s="37" t="s">
        <v>5969</v>
      </c>
      <c r="L1926" s="1865" t="s">
        <v>7878</v>
      </c>
      <c r="M1926" s="78">
        <v>1500000</v>
      </c>
      <c r="N1926" s="12" t="s">
        <v>3175</v>
      </c>
      <c r="O1926" s="77"/>
    </row>
    <row r="1927" spans="1:18" s="1647" customFormat="1" ht="31.5" hidden="1" x14ac:dyDescent="0.2">
      <c r="A1927" s="80">
        <v>6</v>
      </c>
      <c r="B1927" s="12" t="s">
        <v>1627</v>
      </c>
      <c r="C1927" s="1553" t="s">
        <v>6087</v>
      </c>
      <c r="D1927" s="1416" t="s">
        <v>4725</v>
      </c>
      <c r="E1927" s="36"/>
      <c r="F1927" s="35">
        <v>3500</v>
      </c>
      <c r="G1927" s="1756" t="s">
        <v>5974</v>
      </c>
      <c r="H1927" s="36"/>
      <c r="I1927" s="37"/>
      <c r="J1927" s="37"/>
      <c r="K1927" s="37" t="s">
        <v>5374</v>
      </c>
      <c r="L1927" s="34" t="s">
        <v>5375</v>
      </c>
      <c r="M1927" s="39">
        <v>3500</v>
      </c>
      <c r="N1927" s="34"/>
      <c r="O1927" s="77"/>
      <c r="R1927" s="1698"/>
    </row>
    <row r="1928" spans="1:18" s="1647" customFormat="1" hidden="1" x14ac:dyDescent="0.2">
      <c r="A1928" s="175" t="s">
        <v>5403</v>
      </c>
      <c r="B1928" s="151">
        <v>40</v>
      </c>
      <c r="C1928" s="172"/>
      <c r="D1928" s="1692" t="s">
        <v>5453</v>
      </c>
      <c r="E1928" s="151" t="s">
        <v>4991</v>
      </c>
      <c r="F1928" s="176">
        <v>0</v>
      </c>
      <c r="G1928" s="151"/>
      <c r="H1928" s="151"/>
      <c r="I1928" s="175"/>
      <c r="J1928" s="175"/>
      <c r="K1928" s="175"/>
      <c r="L1928" s="151"/>
      <c r="M1928" s="163"/>
      <c r="N1928" s="151"/>
      <c r="O1928" s="164"/>
      <c r="P1928" s="1653"/>
    </row>
    <row r="1929" spans="1:18" s="1647" customFormat="1" ht="31.5" hidden="1" x14ac:dyDescent="0.2">
      <c r="A1929" s="175" t="s">
        <v>5403</v>
      </c>
      <c r="B1929" s="151">
        <v>44</v>
      </c>
      <c r="C1929" s="172"/>
      <c r="D1929" s="1692" t="s">
        <v>3234</v>
      </c>
      <c r="E1929" s="151" t="s">
        <v>4991</v>
      </c>
      <c r="F1929" s="176">
        <v>0</v>
      </c>
      <c r="G1929" s="151"/>
      <c r="H1929" s="151"/>
      <c r="I1929" s="175"/>
      <c r="J1929" s="175"/>
      <c r="K1929" s="175"/>
      <c r="L1929" s="151"/>
      <c r="M1929" s="163"/>
      <c r="N1929" s="151" t="s">
        <v>951</v>
      </c>
      <c r="O1929" s="164"/>
      <c r="P1929" s="1689"/>
      <c r="Q1929" s="1689"/>
      <c r="R1929" s="1689"/>
    </row>
    <row r="1930" spans="1:18" s="1653" customFormat="1" ht="31.5" hidden="1" x14ac:dyDescent="0.2">
      <c r="A1930" s="175" t="s">
        <v>5403</v>
      </c>
      <c r="B1930" s="151">
        <v>45</v>
      </c>
      <c r="C1930" s="172"/>
      <c r="D1930" s="1692" t="s">
        <v>5060</v>
      </c>
      <c r="E1930" s="151" t="s">
        <v>4991</v>
      </c>
      <c r="F1930" s="176">
        <v>0</v>
      </c>
      <c r="G1930" s="151"/>
      <c r="H1930" s="151"/>
      <c r="I1930" s="175"/>
      <c r="J1930" s="175"/>
      <c r="K1930" s="175"/>
      <c r="L1930" s="151"/>
      <c r="M1930" s="163"/>
      <c r="N1930" s="151" t="s">
        <v>950</v>
      </c>
      <c r="O1930" s="164"/>
      <c r="P1930" s="1689"/>
      <c r="Q1930" s="1689"/>
      <c r="R1930" s="1689"/>
    </row>
    <row r="1931" spans="1:18" s="1647" customFormat="1" ht="31.5" hidden="1" x14ac:dyDescent="0.2">
      <c r="A1931" s="1807">
        <v>1</v>
      </c>
      <c r="B1931" s="1304"/>
      <c r="C1931" s="1249"/>
      <c r="D1931" s="1412" t="s">
        <v>3235</v>
      </c>
      <c r="E1931" s="1386"/>
      <c r="F1931" s="1837"/>
      <c r="G1931" s="1758"/>
      <c r="H1931" s="1758"/>
      <c r="I1931" s="7"/>
      <c r="J1931" s="7"/>
      <c r="K1931" s="7"/>
      <c r="L1931" s="1304"/>
      <c r="M1931" s="1811"/>
      <c r="N1931" s="1304"/>
      <c r="O1931" s="1813"/>
      <c r="Q1931" s="1653"/>
      <c r="R1931" s="1664"/>
    </row>
    <row r="1932" spans="1:18" s="1647" customFormat="1" ht="47.25" hidden="1" x14ac:dyDescent="0.25">
      <c r="A1932" s="175">
        <v>1</v>
      </c>
      <c r="B1932" s="1982" t="s">
        <v>2870</v>
      </c>
      <c r="C1932" s="1249"/>
      <c r="D1932" s="1809" t="s">
        <v>2874</v>
      </c>
      <c r="E1932" s="1304"/>
      <c r="F1932" s="1810">
        <v>1344000</v>
      </c>
      <c r="G1932" s="1304"/>
      <c r="H1932" s="1304"/>
      <c r="I1932" s="1807"/>
      <c r="J1932" s="1304"/>
      <c r="K1932" s="1807"/>
      <c r="L1932" s="19"/>
      <c r="M1932" s="78"/>
      <c r="N1932" s="12"/>
      <c r="O1932" s="79"/>
      <c r="P1932" s="1653"/>
      <c r="Q1932" s="1664"/>
    </row>
    <row r="1933" spans="1:18" s="1647" customFormat="1" ht="31.5" hidden="1" x14ac:dyDescent="0.25">
      <c r="A1933" s="175">
        <v>1</v>
      </c>
      <c r="B1933" s="1982" t="s">
        <v>2876</v>
      </c>
      <c r="C1933" s="1249"/>
      <c r="D1933" s="1809" t="s">
        <v>2873</v>
      </c>
      <c r="E1933" s="1304"/>
      <c r="F1933" s="1810">
        <v>1380000</v>
      </c>
      <c r="G1933" s="1304"/>
      <c r="H1933" s="1304"/>
      <c r="I1933" s="1807"/>
      <c r="J1933" s="1304"/>
      <c r="K1933" s="1807"/>
      <c r="L1933" s="19"/>
      <c r="M1933" s="78"/>
      <c r="N1933" s="12"/>
      <c r="O1933" s="79"/>
      <c r="P1933" s="1653"/>
      <c r="Q1933" s="1664"/>
    </row>
    <row r="1934" spans="1:18" s="1647" customFormat="1" hidden="1" x14ac:dyDescent="0.25">
      <c r="A1934" s="175">
        <v>1</v>
      </c>
      <c r="B1934" s="1982" t="s">
        <v>2871</v>
      </c>
      <c r="C1934" s="1249"/>
      <c r="D1934" s="1809" t="s">
        <v>2875</v>
      </c>
      <c r="E1934" s="1304"/>
      <c r="F1934" s="1810">
        <v>0</v>
      </c>
      <c r="G1934" s="1304"/>
      <c r="H1934" s="1304"/>
      <c r="I1934" s="1807"/>
      <c r="J1934" s="1304"/>
      <c r="K1934" s="1807"/>
      <c r="L1934" s="19"/>
      <c r="M1934" s="78"/>
      <c r="N1934" s="12"/>
      <c r="O1934" s="79"/>
      <c r="P1934" s="1653"/>
      <c r="Q1934" s="1664"/>
    </row>
    <row r="1935" spans="1:18" s="1647" customFormat="1" ht="31.5" hidden="1" x14ac:dyDescent="0.2">
      <c r="A1935" s="1807">
        <v>1</v>
      </c>
      <c r="B1935" s="1983"/>
      <c r="C1935" s="1249"/>
      <c r="D1935" s="1412" t="s">
        <v>3236</v>
      </c>
      <c r="E1935" s="1386"/>
      <c r="F1935" s="1838">
        <v>2724000</v>
      </c>
      <c r="G1935" s="1839"/>
      <c r="H1935" s="1758"/>
      <c r="I1935" s="7"/>
      <c r="J1935" s="7"/>
      <c r="K1935" s="7"/>
      <c r="L1935" s="1304"/>
      <c r="M1935" s="1811"/>
      <c r="N1935" s="1304"/>
      <c r="O1935" s="1813"/>
      <c r="Q1935" s="1653"/>
      <c r="R1935" s="1664"/>
    </row>
    <row r="1936" spans="1:18" s="1647" customFormat="1" hidden="1" x14ac:dyDescent="0.2">
      <c r="A1936" s="1807">
        <v>2</v>
      </c>
      <c r="B1936" s="1983"/>
      <c r="C1936" s="1249"/>
      <c r="D1936" s="1412" t="s">
        <v>3237</v>
      </c>
      <c r="E1936" s="1386"/>
      <c r="F1936" s="1837"/>
      <c r="G1936" s="1758"/>
      <c r="H1936" s="1758"/>
      <c r="I1936" s="7"/>
      <c r="J1936" s="7"/>
      <c r="K1936" s="7"/>
      <c r="L1936" s="1304"/>
      <c r="M1936" s="1811"/>
      <c r="N1936" s="1304"/>
      <c r="O1936" s="1813"/>
    </row>
    <row r="1937" spans="1:18" s="1647" customFormat="1" ht="47.25" hidden="1" x14ac:dyDescent="0.25">
      <c r="A1937" s="1703">
        <v>2</v>
      </c>
      <c r="B1937" s="1982" t="s">
        <v>2870</v>
      </c>
      <c r="C1937" s="1249"/>
      <c r="D1937" s="1809" t="s">
        <v>2874</v>
      </c>
      <c r="E1937" s="1304"/>
      <c r="F1937" s="1810">
        <v>9403868.5999999996</v>
      </c>
      <c r="G1937" s="1304"/>
      <c r="H1937" s="1304"/>
      <c r="I1937" s="1807"/>
      <c r="J1937" s="1304"/>
      <c r="K1937" s="1807"/>
      <c r="L1937" s="19"/>
      <c r="M1937" s="78"/>
      <c r="N1937" s="12"/>
      <c r="O1937" s="79"/>
      <c r="P1937" s="1653"/>
      <c r="Q1937" s="1664"/>
    </row>
    <row r="1938" spans="1:18" s="1664" customFormat="1" ht="31.5" hidden="1" x14ac:dyDescent="0.25">
      <c r="A1938" s="1703">
        <v>2</v>
      </c>
      <c r="B1938" s="1982" t="s">
        <v>2876</v>
      </c>
      <c r="C1938" s="1249"/>
      <c r="D1938" s="1809" t="s">
        <v>2873</v>
      </c>
      <c r="E1938" s="1304"/>
      <c r="F1938" s="1810">
        <v>27430000</v>
      </c>
      <c r="G1938" s="1304"/>
      <c r="H1938" s="1304"/>
      <c r="I1938" s="1807"/>
      <c r="J1938" s="1304"/>
      <c r="K1938" s="1807"/>
      <c r="L1938" s="19"/>
      <c r="M1938" s="78"/>
      <c r="N1938" s="12"/>
      <c r="O1938" s="79"/>
      <c r="P1938" s="1653"/>
      <c r="R1938" s="1647"/>
    </row>
    <row r="1939" spans="1:18" s="1664" customFormat="1" hidden="1" x14ac:dyDescent="0.25">
      <c r="A1939" s="1703">
        <v>2</v>
      </c>
      <c r="B1939" s="1982" t="s">
        <v>2871</v>
      </c>
      <c r="C1939" s="1249"/>
      <c r="D1939" s="1809" t="s">
        <v>2875</v>
      </c>
      <c r="E1939" s="1304"/>
      <c r="F1939" s="1810">
        <v>0</v>
      </c>
      <c r="G1939" s="1304"/>
      <c r="H1939" s="1304"/>
      <c r="I1939" s="1807"/>
      <c r="J1939" s="1304"/>
      <c r="K1939" s="1807"/>
      <c r="L1939" s="19"/>
      <c r="M1939" s="78"/>
      <c r="N1939" s="12"/>
      <c r="O1939" s="79"/>
      <c r="P1939" s="1653"/>
      <c r="R1939" s="1647"/>
    </row>
    <row r="1940" spans="1:18" s="1664" customFormat="1" hidden="1" x14ac:dyDescent="0.2">
      <c r="A1940" s="1807">
        <v>2</v>
      </c>
      <c r="B1940" s="1983"/>
      <c r="C1940" s="1249"/>
      <c r="D1940" s="1412" t="s">
        <v>3238</v>
      </c>
      <c r="E1940" s="1386"/>
      <c r="F1940" s="1838">
        <v>36833868.600000001</v>
      </c>
      <c r="G1940" s="1758"/>
      <c r="H1940" s="1758"/>
      <c r="I1940" s="7"/>
      <c r="J1940" s="7"/>
      <c r="K1940" s="7"/>
      <c r="L1940" s="1304"/>
      <c r="M1940" s="1811"/>
      <c r="N1940" s="1304"/>
      <c r="O1940" s="1813"/>
      <c r="P1940" s="1647"/>
      <c r="Q1940" s="1647"/>
      <c r="R1940" s="1647"/>
    </row>
    <row r="1941" spans="1:18" s="1664" customFormat="1" hidden="1" x14ac:dyDescent="0.2">
      <c r="A1941" s="1807">
        <v>3</v>
      </c>
      <c r="B1941" s="1983"/>
      <c r="C1941" s="1249"/>
      <c r="D1941" s="1412" t="s">
        <v>3239</v>
      </c>
      <c r="E1941" s="1386"/>
      <c r="F1941" s="1837"/>
      <c r="G1941" s="1758"/>
      <c r="H1941" s="1758"/>
      <c r="I1941" s="7"/>
      <c r="J1941" s="7"/>
      <c r="K1941" s="7"/>
      <c r="L1941" s="1304"/>
      <c r="M1941" s="1811"/>
      <c r="N1941" s="1304"/>
      <c r="O1941" s="1813"/>
      <c r="P1941" s="1647"/>
      <c r="Q1941" s="1647"/>
      <c r="R1941" s="1647"/>
    </row>
    <row r="1942" spans="1:18" s="1647" customFormat="1" ht="47.25" hidden="1" x14ac:dyDescent="0.25">
      <c r="A1942" s="80">
        <v>3</v>
      </c>
      <c r="B1942" s="1982" t="s">
        <v>2870</v>
      </c>
      <c r="C1942" s="1249"/>
      <c r="D1942" s="1809" t="s">
        <v>2874</v>
      </c>
      <c r="E1942" s="1304"/>
      <c r="F1942" s="1810">
        <v>1590424</v>
      </c>
      <c r="G1942" s="1304"/>
      <c r="H1942" s="1304"/>
      <c r="I1942" s="1807"/>
      <c r="J1942" s="1304"/>
      <c r="K1942" s="1807"/>
      <c r="L1942" s="19"/>
      <c r="M1942" s="78"/>
      <c r="N1942" s="12"/>
      <c r="O1942" s="79"/>
      <c r="P1942" s="1653"/>
      <c r="Q1942" s="1664"/>
    </row>
    <row r="1943" spans="1:18" s="1647" customFormat="1" ht="31.5" hidden="1" x14ac:dyDescent="0.25">
      <c r="A1943" s="80">
        <v>3</v>
      </c>
      <c r="B1943" s="1982" t="s">
        <v>2876</v>
      </c>
      <c r="C1943" s="1249"/>
      <c r="D1943" s="1809" t="s">
        <v>2873</v>
      </c>
      <c r="E1943" s="1304"/>
      <c r="F1943" s="1810">
        <v>37212500</v>
      </c>
      <c r="G1943" s="1304"/>
      <c r="H1943" s="1304"/>
      <c r="I1943" s="1807"/>
      <c r="J1943" s="1304"/>
      <c r="K1943" s="1807"/>
      <c r="L1943" s="19"/>
      <c r="M1943" s="78"/>
      <c r="N1943" s="12"/>
      <c r="O1943" s="79"/>
      <c r="P1943" s="1653"/>
      <c r="Q1943" s="1664"/>
    </row>
    <row r="1944" spans="1:18" s="1664" customFormat="1" hidden="1" x14ac:dyDescent="0.25">
      <c r="A1944" s="80">
        <v>3</v>
      </c>
      <c r="B1944" s="1982" t="s">
        <v>2871</v>
      </c>
      <c r="C1944" s="1249"/>
      <c r="D1944" s="1809" t="s">
        <v>2875</v>
      </c>
      <c r="E1944" s="1304"/>
      <c r="F1944" s="1810">
        <v>94280</v>
      </c>
      <c r="G1944" s="1304"/>
      <c r="H1944" s="1304"/>
      <c r="I1944" s="1807"/>
      <c r="J1944" s="1304"/>
      <c r="K1944" s="1807"/>
      <c r="L1944" s="19"/>
      <c r="M1944" s="78"/>
      <c r="N1944" s="12"/>
      <c r="O1944" s="79"/>
      <c r="P1944" s="1653"/>
      <c r="R1944" s="1647"/>
    </row>
    <row r="1945" spans="1:18" s="1664" customFormat="1" hidden="1" x14ac:dyDescent="0.2">
      <c r="A1945" s="1807">
        <v>3</v>
      </c>
      <c r="B1945" s="1983"/>
      <c r="C1945" s="1249"/>
      <c r="D1945" s="1840" t="s">
        <v>3287</v>
      </c>
      <c r="E1945" s="1386"/>
      <c r="F1945" s="1838">
        <v>38897204</v>
      </c>
      <c r="G1945" s="1758"/>
      <c r="H1945" s="1758"/>
      <c r="I1945" s="7"/>
      <c r="J1945" s="7"/>
      <c r="K1945" s="7"/>
      <c r="L1945" s="1304"/>
      <c r="M1945" s="1811"/>
      <c r="N1945" s="1304"/>
      <c r="O1945" s="1813"/>
      <c r="P1945" s="1647"/>
      <c r="Q1945" s="1647"/>
      <c r="R1945" s="1647"/>
    </row>
    <row r="1946" spans="1:18" s="1664" customFormat="1" hidden="1" x14ac:dyDescent="0.2">
      <c r="A1946" s="1807">
        <v>4</v>
      </c>
      <c r="B1946" s="1983"/>
      <c r="C1946" s="1249"/>
      <c r="D1946" s="1860" t="s">
        <v>3240</v>
      </c>
      <c r="E1946" s="1386"/>
      <c r="F1946" s="1837"/>
      <c r="G1946" s="1758"/>
      <c r="H1946" s="1758"/>
      <c r="I1946" s="7"/>
      <c r="J1946" s="7"/>
      <c r="K1946" s="7"/>
      <c r="L1946" s="1304"/>
      <c r="M1946" s="1811"/>
      <c r="N1946" s="1304"/>
      <c r="O1946" s="1813"/>
      <c r="P1946" s="1647"/>
      <c r="Q1946" s="1647"/>
      <c r="R1946" s="1672"/>
    </row>
    <row r="1947" spans="1:18" s="1647" customFormat="1" ht="47.25" hidden="1" x14ac:dyDescent="0.25">
      <c r="A1947" s="175">
        <v>4</v>
      </c>
      <c r="B1947" s="1982" t="s">
        <v>2870</v>
      </c>
      <c r="C1947" s="1249"/>
      <c r="D1947" s="1809" t="s">
        <v>2874</v>
      </c>
      <c r="E1947" s="1304"/>
      <c r="F1947" s="1810">
        <v>296600</v>
      </c>
      <c r="G1947" s="1304"/>
      <c r="H1947" s="1304"/>
      <c r="I1947" s="1807"/>
      <c r="J1947" s="1304"/>
      <c r="K1947" s="1807"/>
      <c r="L1947" s="19"/>
      <c r="M1947" s="78"/>
      <c r="N1947" s="12"/>
      <c r="O1947" s="79"/>
      <c r="P1947" s="1653"/>
      <c r="Q1947" s="1664"/>
    </row>
    <row r="1948" spans="1:18" s="1647" customFormat="1" ht="31.5" hidden="1" x14ac:dyDescent="0.25">
      <c r="A1948" s="175">
        <v>4</v>
      </c>
      <c r="B1948" s="1982" t="s">
        <v>2876</v>
      </c>
      <c r="C1948" s="1249"/>
      <c r="D1948" s="1809" t="s">
        <v>2873</v>
      </c>
      <c r="E1948" s="1304"/>
      <c r="F1948" s="1810">
        <v>0</v>
      </c>
      <c r="G1948" s="1304"/>
      <c r="H1948" s="1304"/>
      <c r="I1948" s="1807"/>
      <c r="J1948" s="1304"/>
      <c r="K1948" s="1807"/>
      <c r="L1948" s="19"/>
      <c r="M1948" s="78"/>
      <c r="N1948" s="12"/>
      <c r="O1948" s="79"/>
      <c r="P1948" s="1653"/>
      <c r="Q1948" s="1664"/>
    </row>
    <row r="1949" spans="1:18" s="1647" customFormat="1" hidden="1" x14ac:dyDescent="0.25">
      <c r="A1949" s="175">
        <v>4</v>
      </c>
      <c r="B1949" s="2040" t="s">
        <v>2871</v>
      </c>
      <c r="C1949" s="1249"/>
      <c r="D1949" s="1809" t="s">
        <v>2875</v>
      </c>
      <c r="E1949" s="1304"/>
      <c r="F1949" s="1810">
        <v>0</v>
      </c>
      <c r="G1949" s="1304"/>
      <c r="H1949" s="1304"/>
      <c r="I1949" s="1807"/>
      <c r="J1949" s="1304"/>
      <c r="K1949" s="1807"/>
      <c r="L1949" s="19"/>
      <c r="M1949" s="78"/>
      <c r="N1949" s="12"/>
      <c r="O1949" s="79"/>
      <c r="P1949" s="1653"/>
      <c r="Q1949" s="1664"/>
    </row>
    <row r="1950" spans="1:18" s="1647" customFormat="1" hidden="1" x14ac:dyDescent="0.2">
      <c r="A1950" s="1807">
        <v>4</v>
      </c>
      <c r="B1950" s="2050"/>
      <c r="C1950" s="1249"/>
      <c r="D1950" s="1412" t="s">
        <v>3241</v>
      </c>
      <c r="E1950" s="1386"/>
      <c r="F1950" s="1838">
        <v>296600</v>
      </c>
      <c r="G1950" s="1758"/>
      <c r="H1950" s="1758"/>
      <c r="I1950" s="7"/>
      <c r="J1950" s="7"/>
      <c r="K1950" s="7"/>
      <c r="L1950" s="1304"/>
      <c r="M1950" s="1811"/>
      <c r="N1950" s="1304"/>
      <c r="O1950" s="1813"/>
      <c r="R1950" s="1672"/>
    </row>
    <row r="1951" spans="1:18" s="1647" customFormat="1" ht="31.5" hidden="1" x14ac:dyDescent="0.2">
      <c r="A1951" s="1807">
        <v>5</v>
      </c>
      <c r="B1951" s="2050"/>
      <c r="C1951" s="1249"/>
      <c r="D1951" s="1412" t="s">
        <v>3242</v>
      </c>
      <c r="E1951" s="1386"/>
      <c r="F1951" s="1837"/>
      <c r="G1951" s="1758"/>
      <c r="H1951" s="1758"/>
      <c r="I1951" s="7"/>
      <c r="J1951" s="7"/>
      <c r="K1951" s="7"/>
      <c r="L1951" s="1868"/>
      <c r="M1951" s="1808"/>
      <c r="N1951" s="1304"/>
      <c r="O1951" s="1812"/>
      <c r="Q1951" s="1672"/>
    </row>
    <row r="1952" spans="1:18" s="1647" customFormat="1" ht="47.25" hidden="1" x14ac:dyDescent="0.25">
      <c r="A1952" s="1323">
        <v>5</v>
      </c>
      <c r="B1952" s="2040" t="s">
        <v>2870</v>
      </c>
      <c r="C1952" s="1249"/>
      <c r="D1952" s="1809" t="s">
        <v>2874</v>
      </c>
      <c r="E1952" s="1304"/>
      <c r="F1952" s="1810">
        <v>3055400</v>
      </c>
      <c r="G1952" s="1304"/>
      <c r="H1952" s="1304"/>
      <c r="I1952" s="1807"/>
      <c r="J1952" s="1304"/>
      <c r="K1952" s="1807"/>
      <c r="L1952" s="19"/>
      <c r="M1952" s="78"/>
      <c r="N1952" s="12"/>
      <c r="O1952" s="79"/>
      <c r="P1952" s="1653"/>
      <c r="Q1952" s="1664"/>
    </row>
    <row r="1953" spans="1:18" s="1647" customFormat="1" ht="31.5" hidden="1" x14ac:dyDescent="0.25">
      <c r="A1953" s="1323">
        <v>5</v>
      </c>
      <c r="B1953" s="2040" t="s">
        <v>2876</v>
      </c>
      <c r="C1953" s="1249"/>
      <c r="D1953" s="1809" t="s">
        <v>2873</v>
      </c>
      <c r="E1953" s="1304"/>
      <c r="F1953" s="1810">
        <v>6805627</v>
      </c>
      <c r="G1953" s="1304"/>
      <c r="H1953" s="1304"/>
      <c r="I1953" s="1807"/>
      <c r="J1953" s="1304"/>
      <c r="K1953" s="1807"/>
      <c r="L1953" s="19"/>
      <c r="M1953" s="78"/>
      <c r="N1953" s="12"/>
      <c r="O1953" s="79"/>
      <c r="P1953" s="1653"/>
      <c r="Q1953" s="1664"/>
    </row>
    <row r="1954" spans="1:18" s="1647" customFormat="1" hidden="1" x14ac:dyDescent="0.25">
      <c r="A1954" s="1323">
        <v>5</v>
      </c>
      <c r="B1954" s="2040" t="s">
        <v>2871</v>
      </c>
      <c r="C1954" s="1249"/>
      <c r="D1954" s="1809" t="s">
        <v>2875</v>
      </c>
      <c r="E1954" s="1304"/>
      <c r="F1954" s="1808">
        <v>0</v>
      </c>
      <c r="G1954" s="1304"/>
      <c r="H1954" s="1304"/>
      <c r="I1954" s="1807"/>
      <c r="J1954" s="1304"/>
      <c r="K1954" s="1807"/>
      <c r="L1954" s="19"/>
      <c r="M1954" s="78"/>
      <c r="N1954" s="12"/>
      <c r="O1954" s="79"/>
      <c r="P1954" s="1653"/>
      <c r="Q1954" s="1664"/>
    </row>
    <row r="1955" spans="1:18" s="1647" customFormat="1" ht="31.5" hidden="1" x14ac:dyDescent="0.2">
      <c r="A1955" s="1807">
        <v>5</v>
      </c>
      <c r="B1955" s="2050"/>
      <c r="C1955" s="1249"/>
      <c r="D1955" s="1412" t="s">
        <v>3243</v>
      </c>
      <c r="E1955" s="1386"/>
      <c r="F1955" s="1838">
        <v>9861027</v>
      </c>
      <c r="G1955" s="1758"/>
      <c r="H1955" s="1758"/>
      <c r="I1955" s="7"/>
      <c r="J1955" s="7"/>
      <c r="K1955" s="7"/>
      <c r="L1955" s="1868"/>
      <c r="M1955" s="1808"/>
      <c r="N1955" s="1304"/>
      <c r="O1955" s="1812"/>
      <c r="Q1955" s="1672"/>
    </row>
    <row r="1956" spans="1:18" s="1647" customFormat="1" hidden="1" x14ac:dyDescent="0.2">
      <c r="A1956" s="1807">
        <v>6</v>
      </c>
      <c r="B1956" s="2050"/>
      <c r="C1956" s="1249"/>
      <c r="D1956" s="1412" t="s">
        <v>3244</v>
      </c>
      <c r="E1956" s="1386"/>
      <c r="F1956" s="1837"/>
      <c r="G1956" s="1758"/>
      <c r="H1956" s="1758"/>
      <c r="I1956" s="7"/>
      <c r="J1956" s="7"/>
      <c r="K1956" s="7"/>
      <c r="L1956" s="1807"/>
      <c r="M1956" s="1808"/>
      <c r="N1956" s="1304"/>
      <c r="O1956" s="1812"/>
    </row>
    <row r="1957" spans="1:18" s="1647" customFormat="1" ht="47.25" hidden="1" x14ac:dyDescent="0.25">
      <c r="A1957" s="80">
        <v>6</v>
      </c>
      <c r="B1957" s="1982" t="s">
        <v>2870</v>
      </c>
      <c r="C1957" s="1249"/>
      <c r="D1957" s="1809" t="s">
        <v>2874</v>
      </c>
      <c r="E1957" s="1304"/>
      <c r="F1957" s="1810">
        <v>1622357</v>
      </c>
      <c r="G1957" s="1304"/>
      <c r="H1957" s="1304"/>
      <c r="I1957" s="1807"/>
      <c r="J1957" s="1304"/>
      <c r="K1957" s="1807"/>
      <c r="L1957" s="19"/>
      <c r="M1957" s="78"/>
      <c r="N1957" s="12"/>
      <c r="O1957" s="79"/>
      <c r="P1957" s="1653"/>
      <c r="Q1957" s="1664"/>
    </row>
    <row r="1958" spans="1:18" s="1647" customFormat="1" ht="31.5" hidden="1" x14ac:dyDescent="0.25">
      <c r="A1958" s="80">
        <v>6</v>
      </c>
      <c r="B1958" s="1982" t="s">
        <v>2876</v>
      </c>
      <c r="C1958" s="1249"/>
      <c r="D1958" s="1809" t="s">
        <v>2873</v>
      </c>
      <c r="E1958" s="1304"/>
      <c r="F1958" s="1810">
        <v>2000000</v>
      </c>
      <c r="G1958" s="1304"/>
      <c r="H1958" s="1304"/>
      <c r="I1958" s="1807"/>
      <c r="J1958" s="1304"/>
      <c r="K1958" s="1807"/>
      <c r="L1958" s="19"/>
      <c r="M1958" s="78"/>
      <c r="N1958" s="12"/>
      <c r="O1958" s="79"/>
      <c r="P1958" s="1653"/>
      <c r="Q1958" s="1664"/>
    </row>
    <row r="1959" spans="1:18" s="1647" customFormat="1" hidden="1" x14ac:dyDescent="0.25">
      <c r="A1959" s="80">
        <v>6</v>
      </c>
      <c r="B1959" s="1982" t="s">
        <v>2871</v>
      </c>
      <c r="C1959" s="1249"/>
      <c r="D1959" s="1809" t="s">
        <v>2875</v>
      </c>
      <c r="E1959" s="1304"/>
      <c r="F1959" s="1810">
        <v>0</v>
      </c>
      <c r="G1959" s="1304"/>
      <c r="H1959" s="1304"/>
      <c r="I1959" s="1807"/>
      <c r="J1959" s="1304"/>
      <c r="K1959" s="1807"/>
      <c r="L1959" s="19"/>
      <c r="M1959" s="78"/>
      <c r="N1959" s="12"/>
      <c r="O1959" s="79"/>
      <c r="P1959" s="1653"/>
      <c r="Q1959" s="1664"/>
    </row>
    <row r="1960" spans="1:18" s="1647" customFormat="1" hidden="1" x14ac:dyDescent="0.2">
      <c r="A1960" s="1807">
        <v>6</v>
      </c>
      <c r="B1960" s="1983"/>
      <c r="C1960" s="1249"/>
      <c r="D1960" s="1840" t="s">
        <v>3245</v>
      </c>
      <c r="E1960" s="1386"/>
      <c r="F1960" s="1838">
        <v>3622357</v>
      </c>
      <c r="G1960" s="1758"/>
      <c r="H1960" s="1758"/>
      <c r="I1960" s="7"/>
      <c r="J1960" s="7"/>
      <c r="K1960" s="7"/>
      <c r="L1960" s="1807"/>
      <c r="M1960" s="1808"/>
      <c r="N1960" s="1304"/>
      <c r="O1960" s="1812"/>
    </row>
    <row r="1961" spans="1:18" s="1823" customFormat="1" hidden="1" x14ac:dyDescent="0.2">
      <c r="A1961" s="1807">
        <v>7</v>
      </c>
      <c r="B1961" s="1983"/>
      <c r="C1961" s="1249"/>
      <c r="D1961" s="1412" t="s">
        <v>3246</v>
      </c>
      <c r="E1961" s="1386"/>
      <c r="F1961" s="1837"/>
      <c r="G1961" s="1758"/>
      <c r="H1961" s="1758"/>
      <c r="I1961" s="7"/>
      <c r="J1961" s="7"/>
      <c r="K1961" s="7"/>
      <c r="L1961" s="1807"/>
      <c r="M1961" s="1808"/>
      <c r="N1961" s="1304"/>
      <c r="O1961" s="1813"/>
      <c r="P1961" s="1647"/>
      <c r="Q1961" s="1647"/>
      <c r="R1961" s="1647"/>
    </row>
    <row r="1962" spans="1:18" s="1823" customFormat="1" ht="47.25" hidden="1" x14ac:dyDescent="0.25">
      <c r="A1962" s="1295">
        <v>7</v>
      </c>
      <c r="B1962" s="1982" t="s">
        <v>2870</v>
      </c>
      <c r="C1962" s="1249"/>
      <c r="D1962" s="1809" t="s">
        <v>2874</v>
      </c>
      <c r="E1962" s="1304"/>
      <c r="F1962" s="1810">
        <v>785952</v>
      </c>
      <c r="G1962" s="1304"/>
      <c r="H1962" s="1304"/>
      <c r="I1962" s="1807"/>
      <c r="J1962" s="1304"/>
      <c r="K1962" s="1807"/>
      <c r="L1962" s="19"/>
      <c r="M1962" s="78"/>
      <c r="N1962" s="12"/>
      <c r="O1962" s="79"/>
      <c r="P1962" s="1653"/>
      <c r="Q1962" s="1664"/>
      <c r="R1962" s="1647"/>
    </row>
    <row r="1963" spans="1:18" s="1823" customFormat="1" ht="31.5" hidden="1" x14ac:dyDescent="0.25">
      <c r="A1963" s="1295">
        <v>7</v>
      </c>
      <c r="B1963" s="1982" t="s">
        <v>2876</v>
      </c>
      <c r="C1963" s="1249"/>
      <c r="D1963" s="1809" t="s">
        <v>2873</v>
      </c>
      <c r="E1963" s="1304"/>
      <c r="F1963" s="1810">
        <v>7578202</v>
      </c>
      <c r="G1963" s="1304"/>
      <c r="H1963" s="1304"/>
      <c r="I1963" s="1807"/>
      <c r="J1963" s="1304"/>
      <c r="K1963" s="1807"/>
      <c r="L1963" s="19"/>
      <c r="M1963" s="78"/>
      <c r="N1963" s="12"/>
      <c r="O1963" s="79"/>
      <c r="P1963" s="1653"/>
      <c r="Q1963" s="1664"/>
      <c r="R1963" s="1647"/>
    </row>
    <row r="1964" spans="1:18" s="1647" customFormat="1" hidden="1" x14ac:dyDescent="0.25">
      <c r="A1964" s="1295">
        <v>7</v>
      </c>
      <c r="B1964" s="1982" t="s">
        <v>2871</v>
      </c>
      <c r="C1964" s="1249"/>
      <c r="D1964" s="1809" t="s">
        <v>2875</v>
      </c>
      <c r="E1964" s="1304"/>
      <c r="F1964" s="1810">
        <v>0</v>
      </c>
      <c r="G1964" s="1304"/>
      <c r="H1964" s="1304"/>
      <c r="I1964" s="1807"/>
      <c r="J1964" s="1304"/>
      <c r="K1964" s="1807"/>
      <c r="L1964" s="19"/>
      <c r="M1964" s="78"/>
      <c r="N1964" s="12"/>
      <c r="O1964" s="79"/>
      <c r="P1964" s="1653"/>
      <c r="Q1964" s="1664"/>
    </row>
    <row r="1965" spans="1:18" s="1647" customFormat="1" hidden="1" x14ac:dyDescent="0.2">
      <c r="A1965" s="1807">
        <v>7</v>
      </c>
      <c r="B1965" s="1983"/>
      <c r="C1965" s="1249"/>
      <c r="D1965" s="1412" t="s">
        <v>3247</v>
      </c>
      <c r="E1965" s="1386"/>
      <c r="F1965" s="1838">
        <v>8364154</v>
      </c>
      <c r="G1965" s="1758"/>
      <c r="H1965" s="1758"/>
      <c r="I1965" s="7"/>
      <c r="J1965" s="7"/>
      <c r="K1965" s="7"/>
      <c r="L1965" s="1807"/>
      <c r="M1965" s="1808"/>
      <c r="N1965" s="1304"/>
      <c r="O1965" s="1813"/>
    </row>
    <row r="1966" spans="1:18" s="1823" customFormat="1" hidden="1" x14ac:dyDescent="0.2">
      <c r="A1966" s="1807">
        <v>8</v>
      </c>
      <c r="B1966" s="1983"/>
      <c r="C1966" s="1249"/>
      <c r="D1966" s="1412" t="s">
        <v>3248</v>
      </c>
      <c r="E1966" s="1386"/>
      <c r="F1966" s="1837"/>
      <c r="G1966" s="1758"/>
      <c r="H1966" s="1758"/>
      <c r="I1966" s="7"/>
      <c r="J1966" s="7"/>
      <c r="K1966" s="7"/>
      <c r="L1966" s="1807"/>
      <c r="M1966" s="1808"/>
      <c r="N1966" s="1304"/>
      <c r="O1966" s="1813"/>
      <c r="P1966" s="1647"/>
      <c r="Q1966" s="1647"/>
      <c r="R1966" s="1647"/>
    </row>
    <row r="1967" spans="1:18" s="1647" customFormat="1" ht="47.25" hidden="1" x14ac:dyDescent="0.25">
      <c r="A1967" s="175">
        <v>8</v>
      </c>
      <c r="B1967" s="1982" t="s">
        <v>2870</v>
      </c>
      <c r="C1967" s="1249"/>
      <c r="D1967" s="1809" t="s">
        <v>2874</v>
      </c>
      <c r="E1967" s="1304"/>
      <c r="F1967" s="1810">
        <v>1260000</v>
      </c>
      <c r="G1967" s="1304"/>
      <c r="H1967" s="1304"/>
      <c r="I1967" s="1807"/>
      <c r="J1967" s="1304"/>
      <c r="K1967" s="1807"/>
      <c r="L1967" s="19"/>
      <c r="M1967" s="78"/>
      <c r="N1967" s="12"/>
      <c r="O1967" s="79"/>
      <c r="P1967" s="1653"/>
      <c r="Q1967" s="1664"/>
    </row>
    <row r="1968" spans="1:18" s="1823" customFormat="1" ht="31.5" hidden="1" x14ac:dyDescent="0.25">
      <c r="A1968" s="175">
        <v>8</v>
      </c>
      <c r="B1968" s="1982" t="s">
        <v>2876</v>
      </c>
      <c r="C1968" s="1249"/>
      <c r="D1968" s="1809" t="s">
        <v>2873</v>
      </c>
      <c r="E1968" s="1304"/>
      <c r="F1968" s="1810">
        <v>43647500</v>
      </c>
      <c r="G1968" s="1304"/>
      <c r="H1968" s="1304"/>
      <c r="I1968" s="1807"/>
      <c r="J1968" s="1304"/>
      <c r="K1968" s="1807"/>
      <c r="L1968" s="19"/>
      <c r="M1968" s="78"/>
      <c r="N1968" s="12"/>
      <c r="O1968" s="79"/>
      <c r="P1968" s="1653"/>
      <c r="Q1968" s="1664"/>
      <c r="R1968" s="1647"/>
    </row>
    <row r="1969" spans="1:18" s="1647" customFormat="1" hidden="1" x14ac:dyDescent="0.25">
      <c r="A1969" s="175">
        <v>8</v>
      </c>
      <c r="B1969" s="1982" t="s">
        <v>2871</v>
      </c>
      <c r="C1969" s="1249"/>
      <c r="D1969" s="1809" t="s">
        <v>2875</v>
      </c>
      <c r="E1969" s="1304"/>
      <c r="F1969" s="1810">
        <v>0</v>
      </c>
      <c r="G1969" s="1304"/>
      <c r="H1969" s="1304"/>
      <c r="I1969" s="1807"/>
      <c r="J1969" s="1304"/>
      <c r="K1969" s="1807"/>
      <c r="L1969" s="19"/>
      <c r="M1969" s="78"/>
      <c r="N1969" s="12"/>
      <c r="O1969" s="79"/>
      <c r="P1969" s="1653"/>
      <c r="Q1969" s="1664"/>
    </row>
    <row r="1970" spans="1:18" s="1823" customFormat="1" hidden="1" x14ac:dyDescent="0.2">
      <c r="A1970" s="1807">
        <v>8</v>
      </c>
      <c r="B1970" s="1983"/>
      <c r="C1970" s="1249"/>
      <c r="D1970" s="1412" t="s">
        <v>3249</v>
      </c>
      <c r="E1970" s="1386"/>
      <c r="F1970" s="1838">
        <v>44907500</v>
      </c>
      <c r="G1970" s="1758"/>
      <c r="H1970" s="1758"/>
      <c r="I1970" s="7"/>
      <c r="J1970" s="7"/>
      <c r="K1970" s="7"/>
      <c r="L1970" s="1807"/>
      <c r="M1970" s="1808"/>
      <c r="N1970" s="1304"/>
      <c r="O1970" s="1813"/>
      <c r="P1970" s="1647"/>
      <c r="Q1970" s="1647"/>
      <c r="R1970" s="1647"/>
    </row>
    <row r="1971" spans="1:18" s="1823" customFormat="1" ht="31.5" hidden="1" x14ac:dyDescent="0.2">
      <c r="A1971" s="1807">
        <v>9</v>
      </c>
      <c r="B1971" s="1983"/>
      <c r="C1971" s="1249"/>
      <c r="D1971" s="1412" t="s">
        <v>3250</v>
      </c>
      <c r="E1971" s="1386"/>
      <c r="F1971" s="1837"/>
      <c r="G1971" s="1758"/>
      <c r="H1971" s="1758"/>
      <c r="I1971" s="7"/>
      <c r="J1971" s="1758"/>
      <c r="K1971" s="7"/>
      <c r="L1971" s="1807"/>
      <c r="M1971" s="1808"/>
      <c r="N1971" s="1304"/>
      <c r="O1971" s="1812"/>
      <c r="P1971" s="1647"/>
      <c r="Q1971" s="1647"/>
      <c r="R1971" s="1647"/>
    </row>
    <row r="1972" spans="1:18" s="1823" customFormat="1" ht="47.25" hidden="1" x14ac:dyDescent="0.25">
      <c r="A1972" s="175">
        <v>9</v>
      </c>
      <c r="B1972" s="1982" t="s">
        <v>2870</v>
      </c>
      <c r="C1972" s="1249"/>
      <c r="D1972" s="1809" t="s">
        <v>2874</v>
      </c>
      <c r="E1972" s="1304"/>
      <c r="F1972" s="1810">
        <v>1245150.3599999999</v>
      </c>
      <c r="G1972" s="1304"/>
      <c r="H1972" s="1304"/>
      <c r="I1972" s="1807"/>
      <c r="J1972" s="1304"/>
      <c r="K1972" s="1807"/>
      <c r="L1972" s="19"/>
      <c r="M1972" s="78"/>
      <c r="N1972" s="12"/>
      <c r="O1972" s="79"/>
      <c r="P1972" s="1653"/>
      <c r="Q1972" s="1664"/>
      <c r="R1972" s="1647"/>
    </row>
    <row r="1973" spans="1:18" s="1823" customFormat="1" ht="31.5" hidden="1" x14ac:dyDescent="0.25">
      <c r="A1973" s="175">
        <v>9</v>
      </c>
      <c r="B1973" s="1982" t="s">
        <v>2876</v>
      </c>
      <c r="C1973" s="1249"/>
      <c r="D1973" s="1809" t="s">
        <v>2873</v>
      </c>
      <c r="E1973" s="1304"/>
      <c r="F1973" s="1810">
        <v>7150000</v>
      </c>
      <c r="G1973" s="1304"/>
      <c r="H1973" s="1304"/>
      <c r="I1973" s="1807"/>
      <c r="J1973" s="1304"/>
      <c r="K1973" s="1807"/>
      <c r="L1973" s="19"/>
      <c r="M1973" s="78"/>
      <c r="N1973" s="12"/>
      <c r="O1973" s="79"/>
      <c r="P1973" s="1653"/>
      <c r="Q1973" s="1664"/>
      <c r="R1973" s="1647"/>
    </row>
    <row r="1974" spans="1:18" s="1647" customFormat="1" hidden="1" x14ac:dyDescent="0.25">
      <c r="A1974" s="175">
        <v>9</v>
      </c>
      <c r="B1974" s="1982" t="s">
        <v>2871</v>
      </c>
      <c r="C1974" s="1249"/>
      <c r="D1974" s="1809" t="s">
        <v>2875</v>
      </c>
      <c r="E1974" s="1304"/>
      <c r="F1974" s="1808">
        <v>0</v>
      </c>
      <c r="G1974" s="1304"/>
      <c r="H1974" s="1304"/>
      <c r="I1974" s="1807"/>
      <c r="J1974" s="1304"/>
      <c r="K1974" s="1807"/>
      <c r="L1974" s="19"/>
      <c r="M1974" s="78"/>
      <c r="N1974" s="12"/>
      <c r="O1974" s="79"/>
      <c r="P1974" s="1653"/>
      <c r="Q1974" s="1664"/>
    </row>
    <row r="1975" spans="1:18" s="1647" customFormat="1" ht="31.5" hidden="1" x14ac:dyDescent="0.2">
      <c r="A1975" s="1807">
        <v>9</v>
      </c>
      <c r="B1975" s="1983"/>
      <c r="C1975" s="1249"/>
      <c r="D1975" s="1412" t="s">
        <v>3251</v>
      </c>
      <c r="E1975" s="1386"/>
      <c r="F1975" s="1838">
        <v>8395150.3599999994</v>
      </c>
      <c r="G1975" s="1758"/>
      <c r="H1975" s="1758"/>
      <c r="I1975" s="7"/>
      <c r="J1975" s="1758"/>
      <c r="K1975" s="7"/>
      <c r="L1975" s="1807"/>
      <c r="M1975" s="1808"/>
      <c r="N1975" s="1304"/>
      <c r="O1975" s="1812"/>
    </row>
    <row r="1976" spans="1:18" s="1647" customFormat="1" hidden="1" x14ac:dyDescent="0.2">
      <c r="A1976" s="1304">
        <v>10</v>
      </c>
      <c r="B1976" s="1304"/>
      <c r="C1976" s="1249"/>
      <c r="D1976" s="2000" t="s">
        <v>3252</v>
      </c>
      <c r="E1976" s="1386"/>
      <c r="F1976" s="1837"/>
      <c r="G1976" s="1758"/>
      <c r="H1976" s="1758"/>
      <c r="I1976" s="7"/>
      <c r="J1976" s="1758"/>
      <c r="K1976" s="7"/>
      <c r="L1976" s="1807"/>
      <c r="M1976" s="1808"/>
      <c r="N1976" s="1304"/>
      <c r="O1976" s="1812"/>
    </row>
    <row r="1977" spans="1:18" s="1647" customFormat="1" ht="47.25" hidden="1" x14ac:dyDescent="0.25">
      <c r="A1977" s="175">
        <v>10</v>
      </c>
      <c r="B1977" s="1982" t="s">
        <v>2870</v>
      </c>
      <c r="C1977" s="1260"/>
      <c r="D1977" s="1809" t="s">
        <v>2874</v>
      </c>
      <c r="E1977" s="1983"/>
      <c r="F1977" s="1810">
        <v>9365600</v>
      </c>
      <c r="G1977" s="1983"/>
      <c r="H1977" s="1983"/>
      <c r="I1977" s="1836"/>
      <c r="J1977" s="1983"/>
      <c r="K1977" s="1836"/>
      <c r="L1977" s="1998"/>
      <c r="M1977" s="1997"/>
      <c r="N1977" s="1988"/>
      <c r="O1977" s="1989"/>
      <c r="P1977" s="1653"/>
      <c r="Q1977" s="1664"/>
      <c r="R1977" s="1664"/>
    </row>
    <row r="1978" spans="1:18" s="1647" customFormat="1" ht="31.5" hidden="1" x14ac:dyDescent="0.25">
      <c r="A1978" s="175">
        <v>10</v>
      </c>
      <c r="B1978" s="1982" t="s">
        <v>2876</v>
      </c>
      <c r="C1978" s="1260"/>
      <c r="D1978" s="1809" t="s">
        <v>2873</v>
      </c>
      <c r="E1978" s="1983"/>
      <c r="F1978" s="1810">
        <v>174384496</v>
      </c>
      <c r="G1978" s="1983"/>
      <c r="H1978" s="1983"/>
      <c r="I1978" s="1836"/>
      <c r="J1978" s="1983"/>
      <c r="K1978" s="1836"/>
      <c r="L1978" s="1998"/>
      <c r="M1978" s="1997"/>
      <c r="N1978" s="1988"/>
      <c r="O1978" s="1989"/>
      <c r="P1978" s="1653"/>
      <c r="Q1978" s="1664"/>
      <c r="R1978" s="1664"/>
    </row>
    <row r="1979" spans="1:18" s="1647" customFormat="1" hidden="1" x14ac:dyDescent="0.25">
      <c r="A1979" s="175">
        <v>10</v>
      </c>
      <c r="B1979" s="1982" t="s">
        <v>2871</v>
      </c>
      <c r="C1979" s="1260"/>
      <c r="D1979" s="1809" t="s">
        <v>2875</v>
      </c>
      <c r="E1979" s="1983"/>
      <c r="F1979" s="1810">
        <v>570200</v>
      </c>
      <c r="G1979" s="1983"/>
      <c r="H1979" s="1983"/>
      <c r="I1979" s="1836"/>
      <c r="J1979" s="1983"/>
      <c r="K1979" s="1836"/>
      <c r="L1979" s="1998"/>
      <c r="M1979" s="1997"/>
      <c r="N1979" s="1988"/>
      <c r="O1979" s="1989"/>
      <c r="P1979" s="1653"/>
      <c r="Q1979" s="1664"/>
      <c r="R1979" s="1664"/>
    </row>
    <row r="1980" spans="1:18" s="1823" customFormat="1" ht="31.5" hidden="1" x14ac:dyDescent="0.2">
      <c r="A1980" s="1983">
        <v>10</v>
      </c>
      <c r="B1980" s="1983"/>
      <c r="C1980" s="1260"/>
      <c r="D1980" s="1840" t="s">
        <v>3253</v>
      </c>
      <c r="E1980" s="1991"/>
      <c r="F1980" s="1838">
        <v>184320296</v>
      </c>
      <c r="G1980" s="1992"/>
      <c r="H1980" s="1992"/>
      <c r="I1980" s="1993"/>
      <c r="J1980" s="1992"/>
      <c r="K1980" s="1993"/>
      <c r="L1980" s="1836"/>
      <c r="M1980" s="1810"/>
      <c r="N1980" s="1983"/>
      <c r="O1980" s="1994"/>
      <c r="P1980" s="1664"/>
      <c r="Q1980" s="1664"/>
      <c r="R1980" s="1664"/>
    </row>
    <row r="1981" spans="1:18" s="1823" customFormat="1" hidden="1" x14ac:dyDescent="0.2">
      <c r="A1981" s="1807">
        <v>11</v>
      </c>
      <c r="B1981" s="1983"/>
      <c r="C1981" s="1249"/>
      <c r="D1981" s="1412" t="s">
        <v>3254</v>
      </c>
      <c r="E1981" s="1386"/>
      <c r="F1981" s="1837"/>
      <c r="G1981" s="1758"/>
      <c r="H1981" s="1758"/>
      <c r="I1981" s="7"/>
      <c r="J1981" s="7"/>
      <c r="K1981" s="7"/>
      <c r="L1981" s="1868"/>
      <c r="M1981" s="1808"/>
      <c r="N1981" s="1304"/>
      <c r="O1981" s="1812"/>
      <c r="P1981" s="1647"/>
      <c r="Q1981" s="1647"/>
      <c r="R1981" s="1647"/>
    </row>
    <row r="1982" spans="1:18" s="1823" customFormat="1" ht="47.25" hidden="1" x14ac:dyDescent="0.25">
      <c r="A1982" s="175">
        <v>11</v>
      </c>
      <c r="B1982" s="1982" t="s">
        <v>2870</v>
      </c>
      <c r="C1982" s="1249"/>
      <c r="D1982" s="1809" t="s">
        <v>2874</v>
      </c>
      <c r="E1982" s="1304"/>
      <c r="F1982" s="1810">
        <v>395860</v>
      </c>
      <c r="G1982" s="1304"/>
      <c r="H1982" s="1304"/>
      <c r="I1982" s="1807"/>
      <c r="J1982" s="1304"/>
      <c r="K1982" s="1807"/>
      <c r="L1982" s="19"/>
      <c r="M1982" s="78"/>
      <c r="N1982" s="12"/>
      <c r="O1982" s="79"/>
      <c r="P1982" s="1653"/>
      <c r="Q1982" s="1664"/>
      <c r="R1982" s="1647"/>
    </row>
    <row r="1983" spans="1:18" s="1823" customFormat="1" ht="31.5" hidden="1" x14ac:dyDescent="0.25">
      <c r="A1983" s="175">
        <v>11</v>
      </c>
      <c r="B1983" s="1982" t="s">
        <v>2876</v>
      </c>
      <c r="C1983" s="1249"/>
      <c r="D1983" s="1809" t="s">
        <v>2873</v>
      </c>
      <c r="E1983" s="1304"/>
      <c r="F1983" s="1810">
        <v>11400000</v>
      </c>
      <c r="G1983" s="1304"/>
      <c r="H1983" s="1304"/>
      <c r="I1983" s="1807"/>
      <c r="J1983" s="1304"/>
      <c r="K1983" s="1807"/>
      <c r="L1983" s="19"/>
      <c r="M1983" s="78"/>
      <c r="N1983" s="12"/>
      <c r="O1983" s="79"/>
      <c r="P1983" s="1653"/>
      <c r="Q1983" s="1664"/>
      <c r="R1983" s="1647"/>
    </row>
    <row r="1984" spans="1:18" s="1823" customFormat="1" hidden="1" x14ac:dyDescent="0.25">
      <c r="A1984" s="175">
        <v>11</v>
      </c>
      <c r="B1984" s="1982" t="s">
        <v>2871</v>
      </c>
      <c r="C1984" s="1249"/>
      <c r="D1984" s="1809" t="s">
        <v>2875</v>
      </c>
      <c r="E1984" s="1304"/>
      <c r="F1984" s="1808">
        <v>0</v>
      </c>
      <c r="G1984" s="1304"/>
      <c r="H1984" s="1304"/>
      <c r="I1984" s="1807"/>
      <c r="J1984" s="1304"/>
      <c r="K1984" s="1807"/>
      <c r="L1984" s="19"/>
      <c r="M1984" s="78"/>
      <c r="N1984" s="12"/>
      <c r="O1984" s="79"/>
      <c r="P1984" s="1653"/>
      <c r="Q1984" s="1664"/>
      <c r="R1984" s="1647"/>
    </row>
    <row r="1985" spans="1:18" s="1823" customFormat="1" hidden="1" x14ac:dyDescent="0.2">
      <c r="A1985" s="1807">
        <v>11</v>
      </c>
      <c r="B1985" s="1983"/>
      <c r="C1985" s="1249"/>
      <c r="D1985" s="1412" t="s">
        <v>3255</v>
      </c>
      <c r="E1985" s="1386"/>
      <c r="F1985" s="1838">
        <v>11795860</v>
      </c>
      <c r="G1985" s="1758"/>
      <c r="H1985" s="1758"/>
      <c r="I1985" s="7"/>
      <c r="J1985" s="7"/>
      <c r="K1985" s="7"/>
      <c r="L1985" s="1868"/>
      <c r="M1985" s="1808"/>
      <c r="N1985" s="1304"/>
      <c r="O1985" s="1812"/>
      <c r="P1985" s="1647"/>
      <c r="Q1985" s="1647"/>
      <c r="R1985" s="1647"/>
    </row>
    <row r="1986" spans="1:18" s="1823" customFormat="1" hidden="1" x14ac:dyDescent="0.2">
      <c r="A1986" s="1807">
        <v>12</v>
      </c>
      <c r="B1986" s="1983"/>
      <c r="C1986" s="1249"/>
      <c r="D1986" s="1412" t="s">
        <v>3256</v>
      </c>
      <c r="E1986" s="1386"/>
      <c r="F1986" s="1837"/>
      <c r="G1986" s="1758"/>
      <c r="H1986" s="1758"/>
      <c r="I1986" s="7"/>
      <c r="J1986" s="1758"/>
      <c r="K1986" s="7"/>
      <c r="L1986" s="1807"/>
      <c r="M1986" s="1808"/>
      <c r="N1986" s="1304"/>
      <c r="O1986" s="1812"/>
      <c r="P1986" s="1647"/>
      <c r="Q1986" s="1647"/>
      <c r="R1986" s="1647"/>
    </row>
    <row r="1987" spans="1:18" s="1823" customFormat="1" ht="47.25" hidden="1" x14ac:dyDescent="0.25">
      <c r="A1987" s="198">
        <v>12</v>
      </c>
      <c r="B1987" s="1982" t="s">
        <v>2870</v>
      </c>
      <c r="C1987" s="1249"/>
      <c r="D1987" s="1809" t="s">
        <v>2874</v>
      </c>
      <c r="E1987" s="1304"/>
      <c r="F1987" s="1810">
        <v>2235600</v>
      </c>
      <c r="G1987" s="1304"/>
      <c r="H1987" s="1304"/>
      <c r="I1987" s="1807"/>
      <c r="J1987" s="1304"/>
      <c r="K1987" s="1807"/>
      <c r="L1987" s="19"/>
      <c r="M1987" s="78"/>
      <c r="N1987" s="12"/>
      <c r="O1987" s="79"/>
      <c r="P1987" s="1653"/>
      <c r="Q1987" s="1664"/>
      <c r="R1987" s="1647"/>
    </row>
    <row r="1988" spans="1:18" s="1823" customFormat="1" ht="31.5" hidden="1" x14ac:dyDescent="0.25">
      <c r="A1988" s="198">
        <v>12</v>
      </c>
      <c r="B1988" s="1982" t="s">
        <v>2876</v>
      </c>
      <c r="C1988" s="1249"/>
      <c r="D1988" s="1809" t="s">
        <v>2873</v>
      </c>
      <c r="E1988" s="1304"/>
      <c r="F1988" s="1810">
        <v>9762000</v>
      </c>
      <c r="G1988" s="1304"/>
      <c r="H1988" s="1304"/>
      <c r="I1988" s="1807"/>
      <c r="J1988" s="1304"/>
      <c r="K1988" s="1807"/>
      <c r="L1988" s="19"/>
      <c r="M1988" s="78"/>
      <c r="N1988" s="12"/>
      <c r="O1988" s="79"/>
      <c r="P1988" s="1653"/>
      <c r="Q1988" s="1664"/>
      <c r="R1988" s="1647"/>
    </row>
    <row r="1989" spans="1:18" s="1647" customFormat="1" hidden="1" x14ac:dyDescent="0.25">
      <c r="A1989" s="198">
        <v>12</v>
      </c>
      <c r="B1989" s="1982" t="s">
        <v>2871</v>
      </c>
      <c r="C1989" s="1249"/>
      <c r="D1989" s="1809" t="s">
        <v>2875</v>
      </c>
      <c r="E1989" s="1304"/>
      <c r="F1989" s="1810">
        <v>0</v>
      </c>
      <c r="G1989" s="1304"/>
      <c r="H1989" s="1304"/>
      <c r="I1989" s="1807"/>
      <c r="J1989" s="1304"/>
      <c r="K1989" s="1807"/>
      <c r="L1989" s="19"/>
      <c r="M1989" s="78"/>
      <c r="N1989" s="12"/>
      <c r="O1989" s="79"/>
      <c r="P1989" s="1653"/>
      <c r="Q1989" s="1664"/>
    </row>
    <row r="1990" spans="1:18" s="1823" customFormat="1" ht="31.5" hidden="1" x14ac:dyDescent="0.2">
      <c r="A1990" s="1807">
        <v>12</v>
      </c>
      <c r="B1990" s="1983"/>
      <c r="C1990" s="1249"/>
      <c r="D1990" s="1840" t="s">
        <v>3257</v>
      </c>
      <c r="E1990" s="1386"/>
      <c r="F1990" s="1838">
        <v>11997600</v>
      </c>
      <c r="G1990" s="1758"/>
      <c r="H1990" s="1758"/>
      <c r="I1990" s="7"/>
      <c r="J1990" s="1758"/>
      <c r="K1990" s="7"/>
      <c r="L1990" s="1807"/>
      <c r="M1990" s="1808"/>
      <c r="N1990" s="1304"/>
      <c r="O1990" s="1812"/>
      <c r="P1990" s="1647"/>
      <c r="Q1990" s="1647"/>
      <c r="R1990" s="1647"/>
    </row>
    <row r="1991" spans="1:18" s="1664" customFormat="1" ht="47.25" hidden="1" x14ac:dyDescent="0.2">
      <c r="A1991" s="1807">
        <v>13</v>
      </c>
      <c r="B1991" s="1983"/>
      <c r="C1991" s="1249"/>
      <c r="D1991" s="1412" t="s">
        <v>3258</v>
      </c>
      <c r="E1991" s="1386"/>
      <c r="F1991" s="1837"/>
      <c r="G1991" s="1758"/>
      <c r="H1991" s="1758"/>
      <c r="I1991" s="7"/>
      <c r="J1991" s="7"/>
      <c r="K1991" s="7"/>
      <c r="L1991" s="1807"/>
      <c r="M1991" s="1808"/>
      <c r="N1991" s="1304"/>
      <c r="O1991" s="1812"/>
      <c r="P1991" s="1647"/>
      <c r="Q1991" s="1700"/>
      <c r="R1991" s="1647"/>
    </row>
    <row r="1992" spans="1:18" s="1664" customFormat="1" ht="47.25" hidden="1" x14ac:dyDescent="0.25">
      <c r="A1992" s="80">
        <v>13</v>
      </c>
      <c r="B1992" s="1982" t="s">
        <v>2870</v>
      </c>
      <c r="C1992" s="1249"/>
      <c r="D1992" s="1809" t="s">
        <v>2874</v>
      </c>
      <c r="E1992" s="1304"/>
      <c r="F1992" s="1810">
        <v>51527252.230000004</v>
      </c>
      <c r="G1992" s="1304"/>
      <c r="H1992" s="1304"/>
      <c r="I1992" s="1807"/>
      <c r="J1992" s="1304"/>
      <c r="K1992" s="1807"/>
      <c r="L1992" s="19"/>
      <c r="M1992" s="78"/>
      <c r="N1992" s="12"/>
      <c r="O1992" s="79"/>
      <c r="P1992" s="1653"/>
      <c r="R1992" s="1647"/>
    </row>
    <row r="1993" spans="1:18" s="1664" customFormat="1" ht="31.5" hidden="1" x14ac:dyDescent="0.25">
      <c r="A1993" s="80">
        <v>13</v>
      </c>
      <c r="B1993" s="1982" t="s">
        <v>2876</v>
      </c>
      <c r="C1993" s="1249"/>
      <c r="D1993" s="1809" t="s">
        <v>2873</v>
      </c>
      <c r="E1993" s="1304"/>
      <c r="F1993" s="1810">
        <v>387861940</v>
      </c>
      <c r="G1993" s="1304"/>
      <c r="H1993" s="1304"/>
      <c r="I1993" s="1807"/>
      <c r="J1993" s="1304"/>
      <c r="K1993" s="1807"/>
      <c r="L1993" s="19"/>
      <c r="M1993" s="78"/>
      <c r="N1993" s="12"/>
      <c r="O1993" s="79"/>
      <c r="P1993" s="1653"/>
      <c r="R1993" s="1647"/>
    </row>
    <row r="1994" spans="1:18" s="1664" customFormat="1" hidden="1" x14ac:dyDescent="0.25">
      <c r="A1994" s="80">
        <v>13</v>
      </c>
      <c r="B1994" s="1982" t="s">
        <v>2871</v>
      </c>
      <c r="C1994" s="1249"/>
      <c r="D1994" s="1809" t="s">
        <v>2875</v>
      </c>
      <c r="E1994" s="1304"/>
      <c r="F1994" s="1810">
        <v>0</v>
      </c>
      <c r="G1994" s="1304"/>
      <c r="H1994" s="1304"/>
      <c r="I1994" s="1807"/>
      <c r="J1994" s="1304"/>
      <c r="K1994" s="1807"/>
      <c r="L1994" s="19"/>
      <c r="M1994" s="78"/>
      <c r="N1994" s="12"/>
      <c r="O1994" s="79"/>
      <c r="P1994" s="1653"/>
      <c r="R1994" s="1647"/>
    </row>
    <row r="1995" spans="1:18" s="1664" customFormat="1" ht="47.25" hidden="1" x14ac:dyDescent="0.2">
      <c r="A1995" s="1807">
        <v>13</v>
      </c>
      <c r="B1995" s="1983"/>
      <c r="C1995" s="1249"/>
      <c r="D1995" s="1412" t="s">
        <v>3259</v>
      </c>
      <c r="E1995" s="1386"/>
      <c r="F1995" s="1838">
        <v>439389192.23000002</v>
      </c>
      <c r="G1995" s="1758"/>
      <c r="H1995" s="1758"/>
      <c r="I1995" s="7"/>
      <c r="J1995" s="7"/>
      <c r="K1995" s="7"/>
      <c r="L1995" s="1807"/>
      <c r="M1995" s="1808"/>
      <c r="N1995" s="1304"/>
      <c r="O1995" s="1812"/>
      <c r="P1995" s="1647"/>
      <c r="Q1995" s="1700"/>
      <c r="R1995" s="1647"/>
    </row>
    <row r="1996" spans="1:18" s="1647" customFormat="1" ht="31.5" hidden="1" x14ac:dyDescent="0.2">
      <c r="A1996" s="1807">
        <v>14</v>
      </c>
      <c r="B1996" s="1983"/>
      <c r="C1996" s="1249"/>
      <c r="D1996" s="1412" t="s">
        <v>3260</v>
      </c>
      <c r="E1996" s="1386"/>
      <c r="F1996" s="1837"/>
      <c r="G1996" s="1758"/>
      <c r="H1996" s="1758"/>
      <c r="I1996" s="7"/>
      <c r="J1996" s="7"/>
      <c r="K1996" s="7"/>
      <c r="L1996" s="1304"/>
      <c r="M1996" s="1811"/>
      <c r="N1996" s="1304"/>
      <c r="O1996" s="1812"/>
    </row>
    <row r="1997" spans="1:18" s="1647" customFormat="1" ht="47.25" hidden="1" x14ac:dyDescent="0.25">
      <c r="A1997" s="12">
        <v>14</v>
      </c>
      <c r="B1997" s="1982" t="s">
        <v>2870</v>
      </c>
      <c r="C1997" s="1249"/>
      <c r="D1997" s="1809" t="s">
        <v>2874</v>
      </c>
      <c r="E1997" s="1304"/>
      <c r="F1997" s="1810">
        <v>2128996</v>
      </c>
      <c r="G1997" s="1304"/>
      <c r="H1997" s="1304"/>
      <c r="I1997" s="1807"/>
      <c r="J1997" s="1304"/>
      <c r="K1997" s="1807"/>
      <c r="L1997" s="19"/>
      <c r="M1997" s="78"/>
      <c r="N1997" s="12"/>
      <c r="O1997" s="79"/>
      <c r="P1997" s="1653"/>
      <c r="Q1997" s="1664"/>
    </row>
    <row r="1998" spans="1:18" s="1664" customFormat="1" ht="31.5" hidden="1" x14ac:dyDescent="0.25">
      <c r="A1998" s="12">
        <v>14</v>
      </c>
      <c r="B1998" s="2040" t="s">
        <v>2876</v>
      </c>
      <c r="C1998" s="1249"/>
      <c r="D1998" s="1809" t="s">
        <v>2873</v>
      </c>
      <c r="E1998" s="1304"/>
      <c r="F1998" s="1810">
        <v>8653000</v>
      </c>
      <c r="G1998" s="1304"/>
      <c r="H1998" s="1304"/>
      <c r="I1998" s="1807"/>
      <c r="J1998" s="1304"/>
      <c r="K1998" s="1807"/>
      <c r="L1998" s="19"/>
      <c r="M1998" s="78"/>
      <c r="N1998" s="12"/>
      <c r="O1998" s="79"/>
      <c r="P1998" s="1653"/>
      <c r="R1998" s="1647"/>
    </row>
    <row r="1999" spans="1:18" s="1664" customFormat="1" hidden="1" x14ac:dyDescent="0.25">
      <c r="A1999" s="12">
        <v>14</v>
      </c>
      <c r="B1999" s="2040" t="s">
        <v>2871</v>
      </c>
      <c r="C1999" s="1249"/>
      <c r="D1999" s="1809" t="s">
        <v>2875</v>
      </c>
      <c r="E1999" s="1304"/>
      <c r="F1999" s="1810">
        <v>0</v>
      </c>
      <c r="G1999" s="1304"/>
      <c r="H1999" s="1304"/>
      <c r="I1999" s="1807"/>
      <c r="J1999" s="1304"/>
      <c r="K1999" s="1807"/>
      <c r="L1999" s="19"/>
      <c r="M1999" s="78"/>
      <c r="N1999" s="12"/>
      <c r="O1999" s="79"/>
      <c r="P1999" s="1653"/>
      <c r="R1999" s="1647"/>
    </row>
    <row r="2000" spans="1:18" s="1664" customFormat="1" ht="31.5" hidden="1" x14ac:dyDescent="0.2">
      <c r="A2000" s="1807">
        <v>14</v>
      </c>
      <c r="B2000" s="2050"/>
      <c r="C2000" s="1249"/>
      <c r="D2000" s="1412" t="s">
        <v>3261</v>
      </c>
      <c r="E2000" s="1386"/>
      <c r="F2000" s="1838">
        <v>10781996</v>
      </c>
      <c r="G2000" s="1758"/>
      <c r="H2000" s="1758"/>
      <c r="I2000" s="7"/>
      <c r="J2000" s="7"/>
      <c r="K2000" s="7"/>
      <c r="L2000" s="1304"/>
      <c r="M2000" s="1811"/>
      <c r="N2000" s="1304"/>
      <c r="O2000" s="1812"/>
      <c r="P2000" s="1647"/>
      <c r="Q2000" s="1647"/>
      <c r="R2000" s="1647"/>
    </row>
    <row r="2001" spans="1:18" s="1647" customFormat="1" ht="31.5" hidden="1" x14ac:dyDescent="0.2">
      <c r="A2001" s="1807">
        <v>15</v>
      </c>
      <c r="B2001" s="2050"/>
      <c r="C2001" s="1249"/>
      <c r="D2001" s="1412" t="s">
        <v>3262</v>
      </c>
      <c r="E2001" s="1386"/>
      <c r="F2001" s="1837"/>
      <c r="G2001" s="1758"/>
      <c r="H2001" s="1758"/>
      <c r="I2001" s="7"/>
      <c r="J2001" s="7"/>
      <c r="K2001" s="7"/>
      <c r="L2001" s="1304"/>
      <c r="M2001" s="1811"/>
      <c r="N2001" s="1304"/>
      <c r="O2001" s="1812"/>
      <c r="P2001" s="1769"/>
      <c r="Q2001" s="1769"/>
      <c r="R2001" s="1769"/>
    </row>
    <row r="2002" spans="1:18" s="1647" customFormat="1" ht="47.25" hidden="1" x14ac:dyDescent="0.25">
      <c r="A2002" s="80">
        <v>15</v>
      </c>
      <c r="B2002" s="1982" t="s">
        <v>2870</v>
      </c>
      <c r="C2002" s="1249"/>
      <c r="D2002" s="1809" t="s">
        <v>2874</v>
      </c>
      <c r="E2002" s="1304"/>
      <c r="F2002" s="1810">
        <v>399000</v>
      </c>
      <c r="G2002" s="1304"/>
      <c r="H2002" s="1304"/>
      <c r="I2002" s="1807"/>
      <c r="J2002" s="1304"/>
      <c r="K2002" s="1807"/>
      <c r="L2002" s="19"/>
      <c r="M2002" s="78"/>
      <c r="N2002" s="12"/>
      <c r="O2002" s="79"/>
      <c r="P2002" s="1653"/>
      <c r="Q2002" s="1664"/>
    </row>
    <row r="2003" spans="1:18" s="1648" customFormat="1" ht="31.5" hidden="1" x14ac:dyDescent="0.25">
      <c r="A2003" s="80">
        <v>15</v>
      </c>
      <c r="B2003" s="2040" t="s">
        <v>2876</v>
      </c>
      <c r="C2003" s="1249"/>
      <c r="D2003" s="1809" t="s">
        <v>2873</v>
      </c>
      <c r="E2003" s="1304"/>
      <c r="F2003" s="1810">
        <v>5700000</v>
      </c>
      <c r="G2003" s="1304"/>
      <c r="H2003" s="1304"/>
      <c r="I2003" s="1807"/>
      <c r="J2003" s="1304"/>
      <c r="K2003" s="1807"/>
      <c r="L2003" s="19"/>
      <c r="M2003" s="78"/>
      <c r="N2003" s="12"/>
      <c r="O2003" s="79"/>
      <c r="P2003" s="1653"/>
      <c r="Q2003" s="1664"/>
      <c r="R2003" s="1647"/>
    </row>
    <row r="2004" spans="1:18" s="1647" customFormat="1" hidden="1" x14ac:dyDescent="0.25">
      <c r="A2004" s="80">
        <v>15</v>
      </c>
      <c r="B2004" s="2040" t="s">
        <v>2871</v>
      </c>
      <c r="C2004" s="1249"/>
      <c r="D2004" s="1809" t="s">
        <v>2875</v>
      </c>
      <c r="E2004" s="1304"/>
      <c r="F2004" s="1810">
        <v>0</v>
      </c>
      <c r="G2004" s="1304"/>
      <c r="H2004" s="1304"/>
      <c r="I2004" s="1807"/>
      <c r="J2004" s="1304"/>
      <c r="K2004" s="1807"/>
      <c r="L2004" s="19"/>
      <c r="M2004" s="78"/>
      <c r="N2004" s="12"/>
      <c r="O2004" s="79"/>
      <c r="P2004" s="1653"/>
      <c r="Q2004" s="1664"/>
    </row>
    <row r="2005" spans="1:18" s="1647" customFormat="1" ht="31.5" hidden="1" x14ac:dyDescent="0.2">
      <c r="A2005" s="1807">
        <v>15</v>
      </c>
      <c r="B2005" s="1983"/>
      <c r="C2005" s="1249"/>
      <c r="D2005" s="1412" t="s">
        <v>3263</v>
      </c>
      <c r="E2005" s="1386"/>
      <c r="F2005" s="1838">
        <v>6099000</v>
      </c>
      <c r="G2005" s="1758"/>
      <c r="H2005" s="1758"/>
      <c r="I2005" s="7"/>
      <c r="J2005" s="7"/>
      <c r="K2005" s="7"/>
      <c r="L2005" s="1304"/>
      <c r="M2005" s="1811"/>
      <c r="N2005" s="1304"/>
      <c r="O2005" s="1812"/>
      <c r="P2005" s="1769"/>
      <c r="Q2005" s="1769"/>
      <c r="R2005" s="1769"/>
    </row>
    <row r="2006" spans="1:18" s="1647" customFormat="1" hidden="1" x14ac:dyDescent="0.2">
      <c r="A2006" s="1807">
        <v>16</v>
      </c>
      <c r="B2006" s="1836"/>
      <c r="C2006" s="1249"/>
      <c r="D2006" s="1412" t="s">
        <v>3264</v>
      </c>
      <c r="E2006" s="1386"/>
      <c r="F2006" s="1808"/>
      <c r="G2006" s="1304"/>
      <c r="H2006" s="1304"/>
      <c r="I2006" s="1807"/>
      <c r="J2006" s="1807"/>
      <c r="K2006" s="1807"/>
      <c r="L2006" s="1807"/>
      <c r="M2006" s="1842"/>
      <c r="N2006" s="1304"/>
      <c r="O2006" s="1812"/>
      <c r="P2006" s="1769"/>
    </row>
    <row r="2007" spans="1:18" s="1653" customFormat="1" ht="47.25" hidden="1" x14ac:dyDescent="0.25">
      <c r="A2007" s="80">
        <v>16</v>
      </c>
      <c r="B2007" s="1982" t="s">
        <v>2870</v>
      </c>
      <c r="C2007" s="1249"/>
      <c r="D2007" s="1809" t="s">
        <v>2874</v>
      </c>
      <c r="E2007" s="1304"/>
      <c r="F2007" s="1810">
        <v>2931200</v>
      </c>
      <c r="G2007" s="1304"/>
      <c r="H2007" s="1304"/>
      <c r="I2007" s="1807"/>
      <c r="J2007" s="1304"/>
      <c r="K2007" s="1807"/>
      <c r="L2007" s="19"/>
      <c r="M2007" s="78"/>
      <c r="N2007" s="12"/>
      <c r="O2007" s="79"/>
      <c r="Q2007" s="1664"/>
      <c r="R2007" s="1647"/>
    </row>
    <row r="2008" spans="1:18" s="1647" customFormat="1" ht="31.5" hidden="1" x14ac:dyDescent="0.25">
      <c r="A2008" s="80">
        <v>16</v>
      </c>
      <c r="B2008" s="1982" t="s">
        <v>2876</v>
      </c>
      <c r="C2008" s="1249"/>
      <c r="D2008" s="1809" t="s">
        <v>2873</v>
      </c>
      <c r="E2008" s="1304"/>
      <c r="F2008" s="1810">
        <v>2534000</v>
      </c>
      <c r="G2008" s="1304"/>
      <c r="H2008" s="1304"/>
      <c r="I2008" s="1807"/>
      <c r="J2008" s="1304"/>
      <c r="K2008" s="1807"/>
      <c r="L2008" s="19"/>
      <c r="M2008" s="78"/>
      <c r="N2008" s="12"/>
      <c r="O2008" s="79"/>
      <c r="P2008" s="1653"/>
      <c r="Q2008" s="1664"/>
    </row>
    <row r="2009" spans="1:18" s="1664" customFormat="1" hidden="1" x14ac:dyDescent="0.25">
      <c r="A2009" s="80">
        <v>16</v>
      </c>
      <c r="B2009" s="1982" t="s">
        <v>2871</v>
      </c>
      <c r="C2009" s="1249"/>
      <c r="D2009" s="1809" t="s">
        <v>2875</v>
      </c>
      <c r="E2009" s="1304"/>
      <c r="F2009" s="1810">
        <v>0</v>
      </c>
      <c r="G2009" s="1304"/>
      <c r="H2009" s="1304"/>
      <c r="I2009" s="1807"/>
      <c r="J2009" s="1304"/>
      <c r="K2009" s="1807"/>
      <c r="L2009" s="19"/>
      <c r="M2009" s="78"/>
      <c r="N2009" s="12"/>
      <c r="O2009" s="79"/>
      <c r="P2009" s="1653"/>
      <c r="R2009" s="1647"/>
    </row>
    <row r="2010" spans="1:18" s="1664" customFormat="1" ht="31.5" hidden="1" x14ac:dyDescent="0.2">
      <c r="A2010" s="1807">
        <v>16</v>
      </c>
      <c r="B2010" s="1836"/>
      <c r="C2010" s="1249"/>
      <c r="D2010" s="1412" t="s">
        <v>3265</v>
      </c>
      <c r="E2010" s="1386"/>
      <c r="F2010" s="1810">
        <v>5465200</v>
      </c>
      <c r="G2010" s="1304"/>
      <c r="H2010" s="1304"/>
      <c r="I2010" s="1807"/>
      <c r="J2010" s="1807"/>
      <c r="K2010" s="1807"/>
      <c r="L2010" s="1807"/>
      <c r="M2010" s="1842"/>
      <c r="N2010" s="1304"/>
      <c r="O2010" s="1812"/>
      <c r="P2010" s="1769"/>
      <c r="Q2010" s="1647"/>
      <c r="R2010" s="1647"/>
    </row>
    <row r="2011" spans="1:18" s="1664" customFormat="1" ht="31.5" hidden="1" x14ac:dyDescent="0.2">
      <c r="A2011" s="1807">
        <v>17</v>
      </c>
      <c r="B2011" s="1836"/>
      <c r="C2011" s="1249"/>
      <c r="D2011" s="1412" t="s">
        <v>3266</v>
      </c>
      <c r="E2011" s="1386"/>
      <c r="F2011" s="1808"/>
      <c r="G2011" s="1304"/>
      <c r="H2011" s="1304"/>
      <c r="I2011" s="1807"/>
      <c r="J2011" s="1807"/>
      <c r="K2011" s="1807"/>
      <c r="L2011" s="1807"/>
      <c r="M2011" s="1842"/>
      <c r="N2011" s="1304"/>
      <c r="O2011" s="1812"/>
      <c r="P2011" s="1647"/>
      <c r="Q2011" s="1647"/>
      <c r="R2011" s="1647"/>
    </row>
    <row r="2012" spans="1:18" s="1647" customFormat="1" ht="47.25" hidden="1" x14ac:dyDescent="0.25">
      <c r="A2012" s="175">
        <v>17</v>
      </c>
      <c r="B2012" s="1982" t="s">
        <v>2870</v>
      </c>
      <c r="C2012" s="1249"/>
      <c r="D2012" s="1809" t="s">
        <v>2874</v>
      </c>
      <c r="E2012" s="1304"/>
      <c r="F2012" s="1810">
        <v>2065549.98</v>
      </c>
      <c r="G2012" s="1304"/>
      <c r="H2012" s="1304"/>
      <c r="I2012" s="1807"/>
      <c r="J2012" s="1304"/>
      <c r="K2012" s="1807"/>
      <c r="L2012" s="19"/>
      <c r="M2012" s="78"/>
      <c r="N2012" s="12"/>
      <c r="O2012" s="79"/>
      <c r="P2012" s="1653"/>
      <c r="Q2012" s="1664"/>
    </row>
    <row r="2013" spans="1:18" s="1647" customFormat="1" ht="31.5" hidden="1" x14ac:dyDescent="0.25">
      <c r="A2013" s="175">
        <v>17</v>
      </c>
      <c r="B2013" s="1982" t="s">
        <v>2876</v>
      </c>
      <c r="C2013" s="1249"/>
      <c r="D2013" s="1809" t="s">
        <v>2873</v>
      </c>
      <c r="E2013" s="1304"/>
      <c r="F2013" s="1810">
        <v>3224000</v>
      </c>
      <c r="G2013" s="1304"/>
      <c r="H2013" s="1304"/>
      <c r="I2013" s="1807"/>
      <c r="J2013" s="1304"/>
      <c r="K2013" s="1807"/>
      <c r="L2013" s="19"/>
      <c r="M2013" s="78"/>
      <c r="N2013" s="12"/>
      <c r="O2013" s="79"/>
      <c r="P2013" s="1653"/>
      <c r="Q2013" s="1664"/>
    </row>
    <row r="2014" spans="1:18" s="1748" customFormat="1" hidden="1" x14ac:dyDescent="0.25">
      <c r="A2014" s="175">
        <v>17</v>
      </c>
      <c r="B2014" s="2040" t="s">
        <v>2871</v>
      </c>
      <c r="C2014" s="1249"/>
      <c r="D2014" s="1809" t="s">
        <v>2875</v>
      </c>
      <c r="E2014" s="1304"/>
      <c r="F2014" s="1808">
        <v>0</v>
      </c>
      <c r="G2014" s="1304"/>
      <c r="H2014" s="1304"/>
      <c r="I2014" s="1807"/>
      <c r="J2014" s="1304"/>
      <c r="K2014" s="1807"/>
      <c r="L2014" s="19"/>
      <c r="M2014" s="78"/>
      <c r="N2014" s="12"/>
      <c r="O2014" s="79"/>
      <c r="P2014" s="1653"/>
      <c r="Q2014" s="1664"/>
      <c r="R2014" s="1647"/>
    </row>
    <row r="2015" spans="1:18" s="1647" customFormat="1" ht="31.5" hidden="1" x14ac:dyDescent="0.2">
      <c r="A2015" s="1807">
        <v>17</v>
      </c>
      <c r="B2015" s="2053"/>
      <c r="C2015" s="1249"/>
      <c r="D2015" s="1412" t="s">
        <v>3267</v>
      </c>
      <c r="E2015" s="1386"/>
      <c r="F2015" s="1810">
        <v>5289549.9800000004</v>
      </c>
      <c r="G2015" s="1304"/>
      <c r="H2015" s="1304"/>
      <c r="I2015" s="1807"/>
      <c r="J2015" s="1807"/>
      <c r="K2015" s="1807"/>
      <c r="L2015" s="1807"/>
      <c r="M2015" s="1842"/>
      <c r="N2015" s="1304"/>
      <c r="O2015" s="1812"/>
    </row>
    <row r="2016" spans="1:18" s="1647" customFormat="1" ht="31.5" hidden="1" x14ac:dyDescent="0.2">
      <c r="A2016" s="1807">
        <v>18</v>
      </c>
      <c r="B2016" s="2053"/>
      <c r="C2016" s="1249"/>
      <c r="D2016" s="1412" t="s">
        <v>3268</v>
      </c>
      <c r="E2016" s="1386"/>
      <c r="F2016" s="1808"/>
      <c r="G2016" s="1304"/>
      <c r="H2016" s="1304"/>
      <c r="I2016" s="1807"/>
      <c r="J2016" s="1807"/>
      <c r="K2016" s="1807"/>
      <c r="L2016" s="1807"/>
      <c r="M2016" s="1842"/>
      <c r="N2016" s="1304"/>
      <c r="O2016" s="1812"/>
    </row>
    <row r="2017" spans="1:18" s="1647" customFormat="1" ht="47.25" hidden="1" x14ac:dyDescent="0.25">
      <c r="A2017" s="175">
        <v>18</v>
      </c>
      <c r="B2017" s="2040" t="s">
        <v>2870</v>
      </c>
      <c r="C2017" s="1249"/>
      <c r="D2017" s="1809" t="s">
        <v>2874</v>
      </c>
      <c r="E2017" s="1304"/>
      <c r="F2017" s="1810">
        <v>155500</v>
      </c>
      <c r="G2017" s="1304"/>
      <c r="H2017" s="1304"/>
      <c r="I2017" s="1807"/>
      <c r="J2017" s="1304"/>
      <c r="K2017" s="1807"/>
      <c r="L2017" s="19"/>
      <c r="M2017" s="78"/>
      <c r="N2017" s="12"/>
      <c r="O2017" s="79"/>
      <c r="P2017" s="1653"/>
      <c r="Q2017" s="1664"/>
    </row>
    <row r="2018" spans="1:18" s="1647" customFormat="1" ht="31.5" hidden="1" x14ac:dyDescent="0.25">
      <c r="A2018" s="175">
        <v>18</v>
      </c>
      <c r="B2018" s="2040" t="s">
        <v>2876</v>
      </c>
      <c r="C2018" s="1249"/>
      <c r="D2018" s="1809" t="s">
        <v>2873</v>
      </c>
      <c r="E2018" s="1304"/>
      <c r="F2018" s="1808">
        <v>0</v>
      </c>
      <c r="G2018" s="1304"/>
      <c r="H2018" s="1304"/>
      <c r="I2018" s="1807"/>
      <c r="J2018" s="1304"/>
      <c r="K2018" s="1807"/>
      <c r="L2018" s="19"/>
      <c r="M2018" s="78"/>
      <c r="N2018" s="12"/>
      <c r="O2018" s="79"/>
      <c r="P2018" s="1653"/>
      <c r="Q2018" s="1664"/>
    </row>
    <row r="2019" spans="1:18" s="1647" customFormat="1" hidden="1" x14ac:dyDescent="0.25">
      <c r="A2019" s="175">
        <v>18</v>
      </c>
      <c r="B2019" s="2040" t="s">
        <v>2871</v>
      </c>
      <c r="C2019" s="1249"/>
      <c r="D2019" s="1809" t="s">
        <v>2875</v>
      </c>
      <c r="E2019" s="1304"/>
      <c r="F2019" s="1808">
        <v>0</v>
      </c>
      <c r="G2019" s="1304"/>
      <c r="H2019" s="1304"/>
      <c r="I2019" s="1807"/>
      <c r="J2019" s="1304"/>
      <c r="K2019" s="1807"/>
      <c r="L2019" s="19"/>
      <c r="M2019" s="78"/>
      <c r="N2019" s="12"/>
      <c r="O2019" s="79"/>
      <c r="P2019" s="1653"/>
      <c r="Q2019" s="1664"/>
    </row>
    <row r="2020" spans="1:18" s="1647" customFormat="1" ht="31.5" hidden="1" x14ac:dyDescent="0.2">
      <c r="A2020" s="1807">
        <v>18</v>
      </c>
      <c r="B2020" s="1836"/>
      <c r="C2020" s="1249"/>
      <c r="D2020" s="1412" t="s">
        <v>3269</v>
      </c>
      <c r="E2020" s="1386"/>
      <c r="F2020" s="1810">
        <v>155500</v>
      </c>
      <c r="G2020" s="1304"/>
      <c r="H2020" s="1304"/>
      <c r="I2020" s="1807"/>
      <c r="J2020" s="1807"/>
      <c r="K2020" s="1807"/>
      <c r="L2020" s="1807"/>
      <c r="M2020" s="1842"/>
      <c r="N2020" s="1304"/>
      <c r="O2020" s="1812"/>
    </row>
    <row r="2021" spans="1:18" s="1647" customFormat="1" ht="31.5" hidden="1" x14ac:dyDescent="0.2">
      <c r="A2021" s="1807">
        <v>19</v>
      </c>
      <c r="B2021" s="1836"/>
      <c r="C2021" s="1249"/>
      <c r="D2021" s="1412" t="s">
        <v>3270</v>
      </c>
      <c r="E2021" s="1386"/>
      <c r="F2021" s="1808"/>
      <c r="G2021" s="1304"/>
      <c r="H2021" s="1304"/>
      <c r="I2021" s="1807"/>
      <c r="J2021" s="1807"/>
      <c r="K2021" s="1807"/>
      <c r="L2021" s="1807"/>
      <c r="M2021" s="1842"/>
      <c r="N2021" s="1304"/>
      <c r="O2021" s="1812"/>
      <c r="Q2021" s="1653"/>
      <c r="R2021" s="1664"/>
    </row>
    <row r="2022" spans="1:18" s="1647" customFormat="1" ht="47.25" hidden="1" x14ac:dyDescent="0.25">
      <c r="A2022" s="1703">
        <v>19</v>
      </c>
      <c r="B2022" s="1982" t="s">
        <v>2870</v>
      </c>
      <c r="C2022" s="1249"/>
      <c r="D2022" s="1809" t="s">
        <v>2874</v>
      </c>
      <c r="E2022" s="1304"/>
      <c r="F2022" s="1810">
        <v>4507200</v>
      </c>
      <c r="G2022" s="1304"/>
      <c r="H2022" s="1304"/>
      <c r="I2022" s="1807"/>
      <c r="J2022" s="1304"/>
      <c r="K2022" s="1807"/>
      <c r="L2022" s="19"/>
      <c r="M2022" s="78"/>
      <c r="N2022" s="12"/>
      <c r="O2022" s="79"/>
      <c r="P2022" s="1653"/>
      <c r="Q2022" s="1664"/>
    </row>
    <row r="2023" spans="1:18" s="1941" customFormat="1" ht="31.5" hidden="1" x14ac:dyDescent="0.25">
      <c r="A2023" s="1703">
        <v>19</v>
      </c>
      <c r="B2023" s="1982" t="s">
        <v>2876</v>
      </c>
      <c r="C2023" s="1249"/>
      <c r="D2023" s="1809" t="s">
        <v>2873</v>
      </c>
      <c r="E2023" s="1304"/>
      <c r="F2023" s="1810">
        <v>79244200</v>
      </c>
      <c r="G2023" s="1304"/>
      <c r="H2023" s="1304"/>
      <c r="I2023" s="1807"/>
      <c r="J2023" s="1304"/>
      <c r="K2023" s="1807"/>
      <c r="L2023" s="19"/>
      <c r="M2023" s="78"/>
      <c r="N2023" s="12"/>
      <c r="O2023" s="79"/>
      <c r="P2023" s="1653"/>
      <c r="Q2023" s="1664"/>
      <c r="R2023" s="1647"/>
    </row>
    <row r="2024" spans="1:18" s="1647" customFormat="1" hidden="1" x14ac:dyDescent="0.25">
      <c r="A2024" s="1703">
        <v>19</v>
      </c>
      <c r="B2024" s="1982" t="s">
        <v>2871</v>
      </c>
      <c r="C2024" s="1249"/>
      <c r="D2024" s="1809" t="s">
        <v>2875</v>
      </c>
      <c r="E2024" s="1304"/>
      <c r="F2024" s="1810">
        <v>699000</v>
      </c>
      <c r="G2024" s="1304"/>
      <c r="H2024" s="1304"/>
      <c r="I2024" s="1807"/>
      <c r="J2024" s="1304"/>
      <c r="K2024" s="1807"/>
      <c r="L2024" s="19"/>
      <c r="M2024" s="78"/>
      <c r="N2024" s="12"/>
      <c r="O2024" s="79"/>
      <c r="P2024" s="1653"/>
      <c r="Q2024" s="1664"/>
    </row>
    <row r="2025" spans="1:18" s="1647" customFormat="1" ht="31.5" hidden="1" x14ac:dyDescent="0.2">
      <c r="A2025" s="1807">
        <v>19</v>
      </c>
      <c r="B2025" s="1836"/>
      <c r="C2025" s="1249"/>
      <c r="D2025" s="1412" t="s">
        <v>3271</v>
      </c>
      <c r="E2025" s="1386"/>
      <c r="F2025" s="1810">
        <v>84450400</v>
      </c>
      <c r="G2025" s="1304"/>
      <c r="H2025" s="1304"/>
      <c r="I2025" s="1807"/>
      <c r="J2025" s="1807"/>
      <c r="K2025" s="1807"/>
      <c r="L2025" s="1807"/>
      <c r="M2025" s="1842"/>
      <c r="N2025" s="1304"/>
      <c r="O2025" s="1812"/>
      <c r="Q2025" s="1653"/>
      <c r="R2025" s="1664"/>
    </row>
    <row r="2026" spans="1:18" s="1647" customFormat="1" ht="31.5" hidden="1" x14ac:dyDescent="0.2">
      <c r="A2026" s="1807">
        <v>20</v>
      </c>
      <c r="B2026" s="1836"/>
      <c r="C2026" s="1249"/>
      <c r="D2026" s="1412" t="s">
        <v>3272</v>
      </c>
      <c r="E2026" s="1386"/>
      <c r="F2026" s="1808"/>
      <c r="G2026" s="1304"/>
      <c r="H2026" s="1304"/>
      <c r="I2026" s="1807"/>
      <c r="J2026" s="1807"/>
      <c r="K2026" s="1807"/>
      <c r="L2026" s="1807"/>
      <c r="M2026" s="1842"/>
      <c r="N2026" s="1304"/>
      <c r="O2026" s="1812"/>
      <c r="Q2026" s="1664"/>
    </row>
    <row r="2027" spans="1:18" s="1647" customFormat="1" ht="47.25" hidden="1" x14ac:dyDescent="0.25">
      <c r="A2027" s="1295">
        <v>20</v>
      </c>
      <c r="B2027" s="1982" t="s">
        <v>2870</v>
      </c>
      <c r="C2027" s="1249"/>
      <c r="D2027" s="1809" t="s">
        <v>2874</v>
      </c>
      <c r="E2027" s="1304"/>
      <c r="F2027" s="1810">
        <v>1586500</v>
      </c>
      <c r="G2027" s="1304"/>
      <c r="H2027" s="1304"/>
      <c r="I2027" s="1807"/>
      <c r="J2027" s="1304"/>
      <c r="K2027" s="1807"/>
      <c r="L2027" s="19"/>
      <c r="M2027" s="78"/>
      <c r="N2027" s="12"/>
      <c r="O2027" s="79"/>
      <c r="P2027" s="1653"/>
      <c r="Q2027" s="1664"/>
    </row>
    <row r="2028" spans="1:18" s="1647" customFormat="1" ht="31.5" hidden="1" x14ac:dyDescent="0.25">
      <c r="A2028" s="1295">
        <v>20</v>
      </c>
      <c r="B2028" s="1982" t="s">
        <v>2876</v>
      </c>
      <c r="C2028" s="1249"/>
      <c r="D2028" s="1809" t="s">
        <v>2873</v>
      </c>
      <c r="E2028" s="1304"/>
      <c r="F2028" s="1810">
        <v>300000</v>
      </c>
      <c r="G2028" s="1304"/>
      <c r="H2028" s="1304"/>
      <c r="I2028" s="1807"/>
      <c r="J2028" s="1304"/>
      <c r="K2028" s="1807"/>
      <c r="L2028" s="19"/>
      <c r="M2028" s="78"/>
      <c r="N2028" s="12"/>
      <c r="O2028" s="79"/>
      <c r="P2028" s="1653"/>
      <c r="Q2028" s="1664"/>
    </row>
    <row r="2029" spans="1:18" s="1647" customFormat="1" hidden="1" x14ac:dyDescent="0.25">
      <c r="A2029" s="1295">
        <v>20</v>
      </c>
      <c r="B2029" s="1982" t="s">
        <v>2871</v>
      </c>
      <c r="C2029" s="1249"/>
      <c r="D2029" s="1809" t="s">
        <v>2875</v>
      </c>
      <c r="E2029" s="1304"/>
      <c r="F2029" s="1810">
        <v>654170</v>
      </c>
      <c r="G2029" s="1304"/>
      <c r="H2029" s="1304"/>
      <c r="I2029" s="1807"/>
      <c r="J2029" s="1304"/>
      <c r="K2029" s="1807"/>
      <c r="L2029" s="19"/>
      <c r="M2029" s="78"/>
      <c r="N2029" s="12"/>
      <c r="O2029" s="79"/>
      <c r="P2029" s="1653"/>
      <c r="Q2029" s="1664"/>
    </row>
    <row r="2030" spans="1:18" s="1647" customFormat="1" ht="31.5" hidden="1" x14ac:dyDescent="0.2">
      <c r="A2030" s="1807">
        <v>20</v>
      </c>
      <c r="B2030" s="1836"/>
      <c r="C2030" s="1249"/>
      <c r="D2030" s="1412" t="s">
        <v>3273</v>
      </c>
      <c r="E2030" s="1386"/>
      <c r="F2030" s="1810">
        <v>2540670</v>
      </c>
      <c r="G2030" s="1304"/>
      <c r="H2030" s="1304"/>
      <c r="I2030" s="1807"/>
      <c r="J2030" s="1807"/>
      <c r="K2030" s="1807"/>
      <c r="L2030" s="1807"/>
      <c r="M2030" s="1842"/>
      <c r="N2030" s="1304"/>
      <c r="O2030" s="1812"/>
      <c r="Q2030" s="1664"/>
    </row>
    <row r="2031" spans="1:18" s="1647" customFormat="1" hidden="1" x14ac:dyDescent="0.2">
      <c r="A2031" s="1807">
        <v>21</v>
      </c>
      <c r="B2031" s="1836"/>
      <c r="C2031" s="1249"/>
      <c r="D2031" s="1412" t="s">
        <v>3274</v>
      </c>
      <c r="E2031" s="1386"/>
      <c r="F2031" s="1808"/>
      <c r="G2031" s="1304"/>
      <c r="H2031" s="1304"/>
      <c r="I2031" s="1807"/>
      <c r="J2031" s="1807"/>
      <c r="K2031" s="1807"/>
      <c r="L2031" s="1807"/>
      <c r="M2031" s="1842"/>
      <c r="N2031" s="1304"/>
      <c r="O2031" s="1812"/>
    </row>
    <row r="2032" spans="1:18" s="1647" customFormat="1" ht="47.25" hidden="1" x14ac:dyDescent="0.25">
      <c r="A2032" s="1295">
        <v>21</v>
      </c>
      <c r="B2032" s="1982" t="s">
        <v>2870</v>
      </c>
      <c r="C2032" s="1249"/>
      <c r="D2032" s="1809" t="s">
        <v>2874</v>
      </c>
      <c r="E2032" s="1304"/>
      <c r="F2032" s="1810">
        <v>274500</v>
      </c>
      <c r="G2032" s="1304"/>
      <c r="H2032" s="1304"/>
      <c r="I2032" s="1807"/>
      <c r="J2032" s="1304"/>
      <c r="K2032" s="1807"/>
      <c r="L2032" s="19"/>
      <c r="M2032" s="78"/>
      <c r="N2032" s="12"/>
      <c r="O2032" s="79"/>
      <c r="P2032" s="1653"/>
      <c r="Q2032" s="1664"/>
    </row>
    <row r="2033" spans="1:18" s="1647" customFormat="1" ht="31.5" hidden="1" x14ac:dyDescent="0.25">
      <c r="A2033" s="1295">
        <v>21</v>
      </c>
      <c r="B2033" s="1982" t="s">
        <v>2876</v>
      </c>
      <c r="C2033" s="1249"/>
      <c r="D2033" s="1809" t="s">
        <v>2873</v>
      </c>
      <c r="E2033" s="1304"/>
      <c r="F2033" s="1808">
        <v>0</v>
      </c>
      <c r="G2033" s="1304"/>
      <c r="H2033" s="1304"/>
      <c r="I2033" s="1807"/>
      <c r="J2033" s="1304"/>
      <c r="K2033" s="1807"/>
      <c r="L2033" s="19"/>
      <c r="M2033" s="78"/>
      <c r="N2033" s="12"/>
      <c r="O2033" s="79"/>
      <c r="P2033" s="1653"/>
      <c r="Q2033" s="1664"/>
    </row>
    <row r="2034" spans="1:18" s="1647" customFormat="1" hidden="1" x14ac:dyDescent="0.25">
      <c r="A2034" s="1295">
        <v>21</v>
      </c>
      <c r="B2034" s="1982" t="s">
        <v>2871</v>
      </c>
      <c r="C2034" s="1249"/>
      <c r="D2034" s="1809" t="s">
        <v>2875</v>
      </c>
      <c r="E2034" s="1304"/>
      <c r="F2034" s="1808">
        <v>0</v>
      </c>
      <c r="G2034" s="1304"/>
      <c r="H2034" s="1304"/>
      <c r="I2034" s="1807"/>
      <c r="J2034" s="1304"/>
      <c r="K2034" s="1807"/>
      <c r="L2034" s="19"/>
      <c r="M2034" s="78"/>
      <c r="N2034" s="12"/>
      <c r="O2034" s="79"/>
      <c r="P2034" s="1653"/>
      <c r="Q2034" s="1664"/>
    </row>
    <row r="2035" spans="1:18" s="1942" customFormat="1" hidden="1" x14ac:dyDescent="0.2">
      <c r="A2035" s="1807">
        <v>21</v>
      </c>
      <c r="B2035" s="1836"/>
      <c r="C2035" s="1249"/>
      <c r="D2035" s="1412" t="s">
        <v>3276</v>
      </c>
      <c r="E2035" s="1386"/>
      <c r="F2035" s="1810">
        <v>274500</v>
      </c>
      <c r="G2035" s="1304"/>
      <c r="H2035" s="1304"/>
      <c r="I2035" s="1807"/>
      <c r="J2035" s="1807"/>
      <c r="K2035" s="1807"/>
      <c r="L2035" s="1807"/>
      <c r="M2035" s="1842"/>
      <c r="N2035" s="1304"/>
      <c r="O2035" s="1812"/>
      <c r="P2035" s="1647"/>
      <c r="Q2035" s="1647"/>
      <c r="R2035" s="1647"/>
    </row>
    <row r="2036" spans="1:18" s="1647" customFormat="1" hidden="1" x14ac:dyDescent="0.2">
      <c r="A2036" s="1807">
        <v>22</v>
      </c>
      <c r="B2036" s="1836"/>
      <c r="C2036" s="1249"/>
      <c r="D2036" s="1412" t="s">
        <v>3275</v>
      </c>
      <c r="E2036" s="1386"/>
      <c r="F2036" s="1808"/>
      <c r="G2036" s="1304"/>
      <c r="H2036" s="1304"/>
      <c r="I2036" s="1807"/>
      <c r="J2036" s="1807"/>
      <c r="K2036" s="1807"/>
      <c r="L2036" s="1868"/>
      <c r="M2036" s="1842"/>
      <c r="N2036" s="1304"/>
      <c r="O2036" s="1812"/>
      <c r="Q2036" s="1769"/>
      <c r="R2036" s="1773"/>
    </row>
    <row r="2037" spans="1:18" s="1664" customFormat="1" ht="47.25" hidden="1" x14ac:dyDescent="0.25">
      <c r="A2037" s="175">
        <v>22</v>
      </c>
      <c r="B2037" s="1982" t="s">
        <v>2870</v>
      </c>
      <c r="C2037" s="1249"/>
      <c r="D2037" s="1809" t="s">
        <v>2874</v>
      </c>
      <c r="E2037" s="1304"/>
      <c r="F2037" s="1810">
        <v>861899.99</v>
      </c>
      <c r="G2037" s="1304"/>
      <c r="H2037" s="1304"/>
      <c r="I2037" s="1807"/>
      <c r="J2037" s="1304"/>
      <c r="K2037" s="1807"/>
      <c r="L2037" s="19"/>
      <c r="M2037" s="78"/>
      <c r="N2037" s="12"/>
      <c r="O2037" s="79"/>
      <c r="P2037" s="1653"/>
      <c r="R2037" s="1647"/>
    </row>
    <row r="2038" spans="1:18" s="1664" customFormat="1" ht="31.5" hidden="1" x14ac:dyDescent="0.25">
      <c r="A2038" s="175">
        <v>22</v>
      </c>
      <c r="B2038" s="1982" t="s">
        <v>2876</v>
      </c>
      <c r="C2038" s="1249"/>
      <c r="D2038" s="1809" t="s">
        <v>2873</v>
      </c>
      <c r="E2038" s="1304"/>
      <c r="F2038" s="1810">
        <v>3700000</v>
      </c>
      <c r="G2038" s="1304"/>
      <c r="H2038" s="1304"/>
      <c r="I2038" s="1807"/>
      <c r="J2038" s="1304"/>
      <c r="K2038" s="1807"/>
      <c r="L2038" s="19"/>
      <c r="M2038" s="78"/>
      <c r="N2038" s="12"/>
      <c r="O2038" s="79"/>
      <c r="P2038" s="1653"/>
      <c r="R2038" s="1647"/>
    </row>
    <row r="2039" spans="1:18" s="1664" customFormat="1" ht="27" hidden="1" customHeight="1" x14ac:dyDescent="0.25">
      <c r="A2039" s="175">
        <v>22</v>
      </c>
      <c r="B2039" s="1982" t="s">
        <v>2871</v>
      </c>
      <c r="C2039" s="1249"/>
      <c r="D2039" s="1809" t="s">
        <v>2875</v>
      </c>
      <c r="E2039" s="1304"/>
      <c r="F2039" s="1810">
        <v>0</v>
      </c>
      <c r="G2039" s="1304"/>
      <c r="H2039" s="1304"/>
      <c r="I2039" s="1807"/>
      <c r="J2039" s="1304"/>
      <c r="K2039" s="1807"/>
      <c r="L2039" s="19"/>
      <c r="M2039" s="78"/>
      <c r="N2039" s="12"/>
      <c r="O2039" s="79"/>
      <c r="P2039" s="1653"/>
      <c r="R2039" s="1647"/>
    </row>
    <row r="2040" spans="1:18" s="1647" customFormat="1" ht="23.25" hidden="1" customHeight="1" x14ac:dyDescent="0.2">
      <c r="A2040" s="1807">
        <v>22</v>
      </c>
      <c r="B2040" s="1807"/>
      <c r="C2040" s="1249"/>
      <c r="D2040" s="1412" t="s">
        <v>3277</v>
      </c>
      <c r="E2040" s="1386"/>
      <c r="F2040" s="1810">
        <v>4561899.99</v>
      </c>
      <c r="G2040" s="1304"/>
      <c r="H2040" s="1304"/>
      <c r="I2040" s="1807"/>
      <c r="J2040" s="1807"/>
      <c r="K2040" s="1807"/>
      <c r="L2040" s="1868"/>
      <c r="M2040" s="1842"/>
      <c r="N2040" s="1304"/>
      <c r="O2040" s="1812"/>
      <c r="Q2040" s="1769"/>
      <c r="R2040" s="1773"/>
    </row>
    <row r="2044" spans="1:18" x14ac:dyDescent="0.25">
      <c r="E2044" s="1568"/>
    </row>
    <row r="2052" spans="1:18" s="1333" customFormat="1" x14ac:dyDescent="0.25">
      <c r="A2052" s="109"/>
      <c r="B2052" s="1316"/>
      <c r="C2052" s="112"/>
      <c r="D2052" s="1334"/>
      <c r="E2052" s="1568"/>
      <c r="G2052" s="1313"/>
      <c r="H2052" s="1313"/>
      <c r="I2052" s="109"/>
      <c r="J2052" s="109"/>
      <c r="K2052" s="109"/>
      <c r="L2052" s="1871"/>
      <c r="M2052" s="1314"/>
      <c r="N2052" s="1315"/>
      <c r="O2052" s="22"/>
      <c r="P2052" s="1469"/>
      <c r="Q2052" s="1469"/>
      <c r="R2052" s="1469"/>
    </row>
  </sheetData>
  <autoFilter ref="A3:R2040">
    <filterColumn colId="1">
      <filters>
        <filter val="6-2014-EBV"/>
        <filter val="6-2014-EMV"/>
      </filters>
    </filterColumn>
    <filterColumn colId="3">
      <colorFilter dxfId="0"/>
    </filterColumn>
    <filterColumn colId="10">
      <filters>
        <filter val="ROBA"/>
      </filters>
    </filterColumn>
  </autoFilter>
  <phoneticPr fontId="86" type="noConversion"/>
  <pageMargins left="0.70866141732283472" right="0.70866141732283472" top="0.74803149606299213" bottom="0.74803149606299213" header="0.31496062992125984" footer="0.31496062992125984"/>
  <pageSetup paperSize="9" scale="35" fitToHeight="0" orientation="landscape" r:id="rId1"/>
  <headerFooter>
    <oddHeader>&amp;CPlan nabave Grada Zagreba za 2014. godinu</oddHeader>
    <oddFooter>&amp;C&amp;N /&amp;P</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92D050"/>
    <pageSetUpPr fitToPage="1"/>
  </sheetPr>
  <dimension ref="A1:R1922"/>
  <sheetViews>
    <sheetView view="pageBreakPreview" zoomScale="60" workbookViewId="0">
      <selection activeCell="G891" sqref="G891"/>
    </sheetView>
  </sheetViews>
  <sheetFormatPr defaultRowHeight="15.75" x14ac:dyDescent="0.25"/>
  <cols>
    <col min="1" max="1" width="9.140625" style="109"/>
    <col min="2" max="2" width="27" style="1313" customWidth="1"/>
    <col min="3" max="3" width="20.42578125" style="112" customWidth="1"/>
    <col min="4" max="4" width="63" style="1334" customWidth="1"/>
    <col min="5" max="5" width="24.140625" style="1313" customWidth="1"/>
    <col min="6" max="6" width="21.5703125" style="1333" customWidth="1"/>
    <col min="7" max="7" width="29.7109375" style="1313" customWidth="1"/>
    <col min="8" max="8" width="21.7109375" style="1313" customWidth="1"/>
    <col min="9" max="9" width="17.42578125" style="109" customWidth="1"/>
    <col min="10" max="10" width="24.140625" style="109" customWidth="1"/>
    <col min="11" max="11" width="15" style="109" customWidth="1"/>
    <col min="12" max="12" width="18.85546875" style="109" customWidth="1"/>
    <col min="13" max="13" width="20.7109375" style="1314" customWidth="1"/>
    <col min="14" max="14" width="33.42578125" style="1315" customWidth="1"/>
    <col min="15" max="15" width="24.85546875" style="22" customWidth="1"/>
    <col min="16" max="16" width="71" style="1469" customWidth="1"/>
    <col min="17" max="16384" width="9.140625" style="1469"/>
  </cols>
  <sheetData>
    <row r="1" spans="1:18" ht="16.5" thickBot="1" x14ac:dyDescent="0.3">
      <c r="A1" s="1535"/>
      <c r="B1" s="1538"/>
      <c r="C1" s="1535"/>
      <c r="D1" s="1465"/>
      <c r="E1" s="1490"/>
      <c r="F1" s="1466"/>
      <c r="G1" s="1490"/>
      <c r="H1" s="1540"/>
      <c r="I1" s="1540"/>
      <c r="J1" s="1535"/>
      <c r="K1" s="1535"/>
      <c r="L1" s="1535"/>
      <c r="M1" s="1541"/>
      <c r="N1" s="1531"/>
      <c r="O1" s="1527"/>
    </row>
    <row r="2" spans="1:18" ht="111" thickBot="1" x14ac:dyDescent="0.3">
      <c r="A2" s="1537"/>
      <c r="B2" s="1373" t="s">
        <v>7460</v>
      </c>
      <c r="C2" s="1374" t="s">
        <v>7470</v>
      </c>
      <c r="D2" s="143" t="s">
        <v>7461</v>
      </c>
      <c r="E2" s="1376" t="s">
        <v>5343</v>
      </c>
      <c r="F2" s="1377" t="s">
        <v>7471</v>
      </c>
      <c r="G2" s="1375" t="s">
        <v>7464</v>
      </c>
      <c r="H2" s="1376" t="s">
        <v>7465</v>
      </c>
      <c r="I2" s="1375" t="s">
        <v>7462</v>
      </c>
      <c r="J2" s="1376" t="s">
        <v>7463</v>
      </c>
      <c r="K2" s="1317" t="s">
        <v>5441</v>
      </c>
      <c r="L2" s="1378" t="s">
        <v>7466</v>
      </c>
      <c r="M2" s="1378" t="s">
        <v>7467</v>
      </c>
      <c r="N2" s="1317" t="s">
        <v>7468</v>
      </c>
      <c r="O2" s="1379" t="s">
        <v>7469</v>
      </c>
    </row>
    <row r="3" spans="1:18" x14ac:dyDescent="0.25">
      <c r="A3" s="1536"/>
      <c r="B3" s="1380">
        <v>1</v>
      </c>
      <c r="C3" s="110">
        <v>2</v>
      </c>
      <c r="D3" s="1381"/>
      <c r="E3" s="1381"/>
      <c r="F3" s="1382">
        <v>4</v>
      </c>
      <c r="G3" s="1383">
        <v>5</v>
      </c>
      <c r="H3" s="110">
        <v>6</v>
      </c>
      <c r="I3" s="1381">
        <v>7</v>
      </c>
      <c r="J3" s="1383">
        <v>8</v>
      </c>
      <c r="K3" s="110">
        <v>9</v>
      </c>
      <c r="L3" s="1381">
        <v>10</v>
      </c>
      <c r="M3" s="1384">
        <v>11</v>
      </c>
      <c r="N3" s="1385">
        <v>12</v>
      </c>
      <c r="O3" s="1381">
        <v>13</v>
      </c>
    </row>
    <row r="4" spans="1:18" ht="47.25" hidden="1" x14ac:dyDescent="0.25">
      <c r="A4" s="30">
        <v>13</v>
      </c>
      <c r="B4" s="20"/>
      <c r="C4" s="47" t="s">
        <v>7047</v>
      </c>
      <c r="D4" s="104" t="s">
        <v>4214</v>
      </c>
      <c r="E4" s="102"/>
      <c r="F4" s="105">
        <v>200000</v>
      </c>
      <c r="G4" s="69" t="s">
        <v>5974</v>
      </c>
      <c r="H4" s="69"/>
      <c r="I4" s="103"/>
      <c r="J4" s="103"/>
      <c r="K4" s="34" t="s">
        <v>5969</v>
      </c>
      <c r="L4" s="60" t="s">
        <v>5294</v>
      </c>
      <c r="M4" s="85">
        <v>200000</v>
      </c>
      <c r="N4" s="20"/>
      <c r="O4" s="17"/>
      <c r="P4" s="1270"/>
      <c r="Q4" s="1270"/>
      <c r="R4" s="22"/>
    </row>
    <row r="5" spans="1:18" s="1470" customFormat="1" ht="35.1" hidden="1" customHeight="1" x14ac:dyDescent="0.25">
      <c r="A5" s="196">
        <v>2</v>
      </c>
      <c r="B5" s="20"/>
      <c r="C5" s="111" t="s">
        <v>5597</v>
      </c>
      <c r="D5" s="1415" t="s">
        <v>4500</v>
      </c>
      <c r="E5" s="32"/>
      <c r="F5" s="68">
        <f>75600+1120</f>
        <v>76720</v>
      </c>
      <c r="G5" s="20" t="s">
        <v>5974</v>
      </c>
      <c r="H5" s="20"/>
      <c r="I5" s="69"/>
      <c r="J5" s="69"/>
      <c r="K5" s="70" t="s">
        <v>5165</v>
      </c>
      <c r="L5" s="228" t="s">
        <v>5594</v>
      </c>
      <c r="M5" s="55"/>
      <c r="N5" s="20" t="s">
        <v>5106</v>
      </c>
      <c r="O5" s="17"/>
      <c r="P5" s="1270"/>
      <c r="Q5" s="1270"/>
      <c r="R5" s="18"/>
    </row>
    <row r="6" spans="1:18" s="1470" customFormat="1" ht="35.1" hidden="1" customHeight="1" x14ac:dyDescent="0.25">
      <c r="A6" s="196">
        <v>2</v>
      </c>
      <c r="B6" s="20"/>
      <c r="C6" s="111" t="s">
        <v>7774</v>
      </c>
      <c r="D6" s="1415" t="s">
        <v>4501</v>
      </c>
      <c r="E6" s="26"/>
      <c r="F6" s="105">
        <v>13920</v>
      </c>
      <c r="G6" s="20" t="s">
        <v>5974</v>
      </c>
      <c r="H6" s="20"/>
      <c r="I6" s="102"/>
      <c r="J6" s="102"/>
      <c r="K6" s="103" t="s">
        <v>5165</v>
      </c>
      <c r="L6" s="148" t="s">
        <v>5594</v>
      </c>
      <c r="M6" s="55"/>
      <c r="N6" s="20"/>
      <c r="O6" s="17"/>
      <c r="P6" s="1270"/>
      <c r="Q6" s="1270"/>
      <c r="R6" s="18"/>
    </row>
    <row r="7" spans="1:18" s="1471" customFormat="1" ht="35.1" hidden="1" customHeight="1" x14ac:dyDescent="0.25">
      <c r="A7" s="30">
        <v>13</v>
      </c>
      <c r="B7" s="47"/>
      <c r="C7" s="47" t="s">
        <v>6882</v>
      </c>
      <c r="D7" s="104" t="s">
        <v>3466</v>
      </c>
      <c r="E7" s="102"/>
      <c r="F7" s="105">
        <v>800000</v>
      </c>
      <c r="G7" s="69" t="s">
        <v>5174</v>
      </c>
      <c r="H7" s="102" t="s">
        <v>7306</v>
      </c>
      <c r="I7" s="102" t="s">
        <v>5223</v>
      </c>
      <c r="J7" s="103" t="s">
        <v>5336</v>
      </c>
      <c r="K7" s="103" t="s">
        <v>5229</v>
      </c>
      <c r="L7" s="60" t="s">
        <v>5308</v>
      </c>
      <c r="M7" s="85">
        <f>F7</f>
        <v>800000</v>
      </c>
      <c r="N7" s="66"/>
      <c r="O7" s="60" t="s">
        <v>5335</v>
      </c>
      <c r="P7" s="1531" t="s">
        <v>5334</v>
      </c>
      <c r="Q7" s="18"/>
      <c r="R7" s="18"/>
    </row>
    <row r="8" spans="1:18" s="1471" customFormat="1" ht="35.1" hidden="1" customHeight="1" x14ac:dyDescent="0.25">
      <c r="A8" s="80">
        <v>16</v>
      </c>
      <c r="B8" s="12"/>
      <c r="C8" s="1249" t="s">
        <v>7575</v>
      </c>
      <c r="D8" s="1416" t="s">
        <v>3672</v>
      </c>
      <c r="E8" s="14"/>
      <c r="F8" s="13">
        <v>400000</v>
      </c>
      <c r="G8" s="14" t="s">
        <v>5174</v>
      </c>
      <c r="H8" s="14" t="s">
        <v>4934</v>
      </c>
      <c r="I8" s="52" t="s">
        <v>3115</v>
      </c>
      <c r="J8" s="14" t="s">
        <v>3085</v>
      </c>
      <c r="K8" s="219" t="s">
        <v>5165</v>
      </c>
      <c r="L8" s="16" t="s">
        <v>5205</v>
      </c>
      <c r="M8" s="76">
        <v>400000</v>
      </c>
      <c r="N8" s="12"/>
      <c r="O8" s="79"/>
      <c r="P8" s="1270"/>
      <c r="Q8" s="1270"/>
      <c r="R8" s="22"/>
    </row>
    <row r="9" spans="1:18" s="1471" customFormat="1" ht="35.1" hidden="1" customHeight="1" x14ac:dyDescent="0.25">
      <c r="A9" s="30">
        <v>11</v>
      </c>
      <c r="B9" s="20"/>
      <c r="C9" s="32" t="s">
        <v>7926</v>
      </c>
      <c r="D9" s="1413" t="s">
        <v>4132</v>
      </c>
      <c r="E9" s="20"/>
      <c r="F9" s="113">
        <v>1800000</v>
      </c>
      <c r="G9" s="69" t="s">
        <v>5174</v>
      </c>
      <c r="H9" s="69" t="s">
        <v>4934</v>
      </c>
      <c r="I9" s="14" t="s">
        <v>5038</v>
      </c>
      <c r="J9" s="69" t="s">
        <v>5164</v>
      </c>
      <c r="K9" s="81" t="s">
        <v>5969</v>
      </c>
      <c r="L9" s="129"/>
      <c r="M9" s="55"/>
      <c r="N9" s="57"/>
      <c r="O9" s="17" t="s">
        <v>7935</v>
      </c>
      <c r="P9" s="1270"/>
      <c r="Q9" s="1270"/>
      <c r="R9" s="22"/>
    </row>
    <row r="10" spans="1:18" s="1471" customFormat="1" ht="35.1" hidden="1" customHeight="1" x14ac:dyDescent="0.3">
      <c r="A10" s="80">
        <v>16</v>
      </c>
      <c r="B10" s="12"/>
      <c r="C10" s="397" t="s">
        <v>5287</v>
      </c>
      <c r="D10" s="1430" t="s">
        <v>3684</v>
      </c>
      <c r="E10" s="187"/>
      <c r="F10" s="121">
        <v>20800</v>
      </c>
      <c r="G10" s="14" t="s">
        <v>5974</v>
      </c>
      <c r="H10" s="14"/>
      <c r="I10" s="123"/>
      <c r="J10" s="123"/>
      <c r="K10" s="219" t="s">
        <v>5165</v>
      </c>
      <c r="L10" s="124" t="s">
        <v>5215</v>
      </c>
      <c r="M10" s="125">
        <v>20800</v>
      </c>
      <c r="N10" s="94"/>
      <c r="O10" s="17"/>
      <c r="P10" s="1270"/>
      <c r="Q10" s="1270"/>
      <c r="R10" s="22"/>
    </row>
    <row r="11" spans="1:18" s="1471" customFormat="1" ht="35.1" hidden="1" customHeight="1" x14ac:dyDescent="0.25">
      <c r="A11" s="30">
        <v>15</v>
      </c>
      <c r="B11" s="20"/>
      <c r="C11" s="43" t="s">
        <v>7804</v>
      </c>
      <c r="D11" s="17" t="s">
        <v>3647</v>
      </c>
      <c r="E11" s="20"/>
      <c r="F11" s="33">
        <v>5000</v>
      </c>
      <c r="G11" s="69" t="s">
        <v>5974</v>
      </c>
      <c r="H11" s="69"/>
      <c r="I11" s="30"/>
      <c r="J11" s="30"/>
      <c r="K11" s="219" t="s">
        <v>5165</v>
      </c>
      <c r="L11" s="46" t="s">
        <v>7803</v>
      </c>
      <c r="M11" s="33">
        <f>F11</f>
        <v>5000</v>
      </c>
      <c r="N11" s="20"/>
      <c r="O11" s="21"/>
      <c r="P11" s="1270"/>
      <c r="Q11" s="1270"/>
      <c r="R11" s="22"/>
    </row>
    <row r="12" spans="1:18" s="1471" customFormat="1" ht="35.1" hidden="1" customHeight="1" x14ac:dyDescent="0.25">
      <c r="A12" s="30">
        <v>13</v>
      </c>
      <c r="B12" s="20"/>
      <c r="C12" s="43" t="s">
        <v>7047</v>
      </c>
      <c r="D12" s="104" t="s">
        <v>4178</v>
      </c>
      <c r="E12" s="69"/>
      <c r="F12" s="68">
        <v>50000</v>
      </c>
      <c r="G12" s="69" t="s">
        <v>5974</v>
      </c>
      <c r="H12" s="69"/>
      <c r="I12" s="70"/>
      <c r="J12" s="70"/>
      <c r="K12" s="34" t="s">
        <v>5969</v>
      </c>
      <c r="L12" s="60" t="s">
        <v>5294</v>
      </c>
      <c r="M12" s="55">
        <v>50000</v>
      </c>
      <c r="N12" s="20"/>
      <c r="O12" s="17"/>
      <c r="P12" s="1270"/>
      <c r="Q12" s="1270"/>
      <c r="R12" s="22"/>
    </row>
    <row r="13" spans="1:18" s="1358" customFormat="1" ht="35.1" hidden="1" customHeight="1" x14ac:dyDescent="0.25">
      <c r="A13" s="52">
        <v>5</v>
      </c>
      <c r="B13" s="58"/>
      <c r="C13" s="47" t="s">
        <v>6610</v>
      </c>
      <c r="D13" s="1422" t="s">
        <v>4684</v>
      </c>
      <c r="E13" s="60"/>
      <c r="F13" s="207">
        <v>60000</v>
      </c>
      <c r="G13" s="14" t="s">
        <v>5974</v>
      </c>
      <c r="H13" s="14"/>
      <c r="I13" s="52"/>
      <c r="J13" s="52"/>
      <c r="K13" s="52" t="s">
        <v>5969</v>
      </c>
      <c r="L13" s="1320" t="s">
        <v>6609</v>
      </c>
      <c r="M13" s="207">
        <v>60000</v>
      </c>
      <c r="N13" s="144"/>
      <c r="O13" s="56"/>
      <c r="P13" s="1270"/>
      <c r="Q13" s="1270"/>
      <c r="R13" s="22"/>
    </row>
    <row r="14" spans="1:18" s="1471" customFormat="1" ht="58.5" hidden="1" customHeight="1" x14ac:dyDescent="0.25">
      <c r="A14" s="30">
        <v>13</v>
      </c>
      <c r="B14" s="20"/>
      <c r="C14" s="43" t="s">
        <v>7047</v>
      </c>
      <c r="D14" s="104" t="s">
        <v>4179</v>
      </c>
      <c r="E14" s="69"/>
      <c r="F14" s="68">
        <v>50000</v>
      </c>
      <c r="G14" s="69" t="s">
        <v>5974</v>
      </c>
      <c r="H14" s="69"/>
      <c r="I14" s="70"/>
      <c r="J14" s="70"/>
      <c r="K14" s="34" t="s">
        <v>5969</v>
      </c>
      <c r="L14" s="60" t="s">
        <v>5294</v>
      </c>
      <c r="M14" s="55">
        <v>50000</v>
      </c>
      <c r="N14" s="20"/>
      <c r="O14" s="17"/>
      <c r="P14" s="1270"/>
      <c r="Q14" s="1270"/>
      <c r="R14" s="1270"/>
    </row>
    <row r="15" spans="1:18" s="1358" customFormat="1" ht="35.1" hidden="1" customHeight="1" x14ac:dyDescent="0.25">
      <c r="A15" s="30">
        <v>13</v>
      </c>
      <c r="B15" s="20"/>
      <c r="C15" s="43" t="s">
        <v>7047</v>
      </c>
      <c r="D15" s="104" t="s">
        <v>4176</v>
      </c>
      <c r="E15" s="102"/>
      <c r="F15" s="68">
        <v>50000</v>
      </c>
      <c r="G15" s="69" t="s">
        <v>5974</v>
      </c>
      <c r="H15" s="69"/>
      <c r="I15" s="70"/>
      <c r="J15" s="70"/>
      <c r="K15" s="34" t="s">
        <v>5969</v>
      </c>
      <c r="L15" s="60" t="s">
        <v>5294</v>
      </c>
      <c r="M15" s="55">
        <v>50000</v>
      </c>
      <c r="N15" s="20"/>
      <c r="O15" s="17"/>
      <c r="P15" s="1270"/>
      <c r="Q15" s="1270"/>
      <c r="R15" s="18"/>
    </row>
    <row r="16" spans="1:18" s="1358" customFormat="1" ht="35.1" hidden="1" customHeight="1" x14ac:dyDescent="0.25">
      <c r="A16" s="52">
        <v>5</v>
      </c>
      <c r="B16" s="52"/>
      <c r="C16" s="47" t="s">
        <v>8003</v>
      </c>
      <c r="D16" s="1422" t="s">
        <v>4701</v>
      </c>
      <c r="E16" s="51"/>
      <c r="F16" s="207">
        <v>75000</v>
      </c>
      <c r="G16" s="14" t="s">
        <v>5974</v>
      </c>
      <c r="H16" s="14"/>
      <c r="I16" s="52"/>
      <c r="J16" s="52"/>
      <c r="K16" s="52" t="s">
        <v>5969</v>
      </c>
      <c r="L16" s="1320" t="s">
        <v>6634</v>
      </c>
      <c r="M16" s="207">
        <v>75000</v>
      </c>
      <c r="N16" s="144"/>
      <c r="O16" s="56"/>
      <c r="P16" s="1270"/>
      <c r="Q16" s="1270"/>
      <c r="R16" s="18"/>
    </row>
    <row r="17" spans="1:18" s="1358" customFormat="1" ht="35.1" hidden="1" customHeight="1" x14ac:dyDescent="0.25">
      <c r="A17" s="30">
        <v>13</v>
      </c>
      <c r="B17" s="20"/>
      <c r="C17" s="43" t="s">
        <v>7047</v>
      </c>
      <c r="D17" s="104" t="s">
        <v>4177</v>
      </c>
      <c r="E17" s="69"/>
      <c r="F17" s="68">
        <v>50000</v>
      </c>
      <c r="G17" s="69" t="s">
        <v>5974</v>
      </c>
      <c r="H17" s="69"/>
      <c r="I17" s="70"/>
      <c r="J17" s="70"/>
      <c r="K17" s="34" t="s">
        <v>5969</v>
      </c>
      <c r="L17" s="60" t="s">
        <v>5294</v>
      </c>
      <c r="M17" s="55">
        <v>50000</v>
      </c>
      <c r="N17" s="20"/>
      <c r="O17" s="17"/>
      <c r="P17" s="1270"/>
      <c r="Q17" s="1270"/>
      <c r="R17" s="18"/>
    </row>
    <row r="18" spans="1:18" s="1358" customFormat="1" ht="35.1" hidden="1" customHeight="1" x14ac:dyDescent="0.25">
      <c r="A18" s="1329">
        <v>12</v>
      </c>
      <c r="B18" s="34"/>
      <c r="C18" s="199" t="s">
        <v>6496</v>
      </c>
      <c r="D18" s="1428" t="s">
        <v>4148</v>
      </c>
      <c r="E18" s="91"/>
      <c r="F18" s="212">
        <v>40000</v>
      </c>
      <c r="G18" s="201" t="s">
        <v>5974</v>
      </c>
      <c r="H18" s="201"/>
      <c r="I18" s="201"/>
      <c r="J18" s="201"/>
      <c r="K18" s="70" t="s">
        <v>5969</v>
      </c>
      <c r="L18" s="38" t="s">
        <v>5152</v>
      </c>
      <c r="M18" s="244">
        <v>40000</v>
      </c>
      <c r="N18" s="244"/>
      <c r="O18" s="34"/>
      <c r="P18" s="1270"/>
      <c r="Q18" s="1270"/>
      <c r="R18" s="18"/>
    </row>
    <row r="19" spans="1:18" s="1358" customFormat="1" ht="35.1" hidden="1" customHeight="1" x14ac:dyDescent="0.25">
      <c r="A19" s="30">
        <v>13</v>
      </c>
      <c r="B19" s="20"/>
      <c r="C19" s="43" t="s">
        <v>7133</v>
      </c>
      <c r="D19" s="104" t="s">
        <v>4232</v>
      </c>
      <c r="E19" s="69"/>
      <c r="F19" s="68">
        <v>69600</v>
      </c>
      <c r="G19" s="69" t="s">
        <v>5974</v>
      </c>
      <c r="H19" s="69"/>
      <c r="I19" s="70"/>
      <c r="J19" s="70"/>
      <c r="K19" s="34" t="s">
        <v>5969</v>
      </c>
      <c r="L19" s="60" t="s">
        <v>5299</v>
      </c>
      <c r="M19" s="55">
        <v>69600</v>
      </c>
      <c r="N19" s="20"/>
      <c r="O19" s="17"/>
      <c r="P19" s="1270"/>
      <c r="Q19" s="1270"/>
      <c r="R19" s="18"/>
    </row>
    <row r="20" spans="1:18" s="1358" customFormat="1" ht="35.1" hidden="1" customHeight="1" x14ac:dyDescent="0.25">
      <c r="A20" s="30">
        <v>13</v>
      </c>
      <c r="B20" s="20"/>
      <c r="C20" s="43" t="s">
        <v>7133</v>
      </c>
      <c r="D20" s="104" t="s">
        <v>3480</v>
      </c>
      <c r="E20" s="69"/>
      <c r="F20" s="68">
        <v>2400000</v>
      </c>
      <c r="G20" s="69" t="s">
        <v>5174</v>
      </c>
      <c r="H20" s="69" t="s">
        <v>4934</v>
      </c>
      <c r="I20" s="14" t="s">
        <v>5038</v>
      </c>
      <c r="J20" s="70" t="s">
        <v>3079</v>
      </c>
      <c r="K20" s="34" t="s">
        <v>5969</v>
      </c>
      <c r="L20" s="60" t="s">
        <v>5300</v>
      </c>
      <c r="M20" s="55">
        <v>2400000</v>
      </c>
      <c r="N20" s="20"/>
      <c r="O20" s="17"/>
      <c r="P20" s="1270"/>
      <c r="Q20" s="1270"/>
      <c r="R20" s="18"/>
    </row>
    <row r="21" spans="1:18" s="1358" customFormat="1" ht="35.1" hidden="1" customHeight="1" x14ac:dyDescent="0.3">
      <c r="A21" s="80">
        <v>16</v>
      </c>
      <c r="B21" s="12"/>
      <c r="C21" s="126" t="s">
        <v>6337</v>
      </c>
      <c r="D21" s="1430" t="s">
        <v>3692</v>
      </c>
      <c r="E21" s="122"/>
      <c r="F21" s="121">
        <v>35000</v>
      </c>
      <c r="G21" s="14" t="s">
        <v>5974</v>
      </c>
      <c r="H21" s="14"/>
      <c r="I21" s="123"/>
      <c r="J21" s="123"/>
      <c r="K21" s="52" t="s">
        <v>5969</v>
      </c>
      <c r="L21" s="124" t="s">
        <v>5217</v>
      </c>
      <c r="M21" s="125">
        <v>35000</v>
      </c>
      <c r="N21" s="94"/>
      <c r="O21" s="17"/>
      <c r="P21" s="1270"/>
      <c r="Q21" s="1270"/>
      <c r="R21" s="22"/>
    </row>
    <row r="22" spans="1:18" s="1580" customFormat="1" ht="77.25" hidden="1" customHeight="1" x14ac:dyDescent="0.25">
      <c r="A22" s="135" t="s">
        <v>5403</v>
      </c>
      <c r="B22" s="136">
        <v>18</v>
      </c>
      <c r="C22" s="1260" t="s">
        <v>5181</v>
      </c>
      <c r="D22" s="137" t="s">
        <v>5435</v>
      </c>
      <c r="E22" s="136" t="s">
        <v>4991</v>
      </c>
      <c r="F22" s="138"/>
      <c r="G22" s="136" t="s">
        <v>5974</v>
      </c>
      <c r="H22" s="136"/>
      <c r="I22" s="135"/>
      <c r="J22" s="135"/>
      <c r="K22" s="158" t="s">
        <v>5165</v>
      </c>
      <c r="L22" s="136"/>
      <c r="M22" s="139"/>
      <c r="N22" s="136"/>
      <c r="O22" s="137"/>
      <c r="R22" s="1581"/>
    </row>
    <row r="23" spans="1:18" s="1358" customFormat="1" ht="35.1" hidden="1" customHeight="1" x14ac:dyDescent="0.25">
      <c r="A23" s="134">
        <v>2</v>
      </c>
      <c r="B23" s="136">
        <v>18</v>
      </c>
      <c r="C23" s="1260" t="s">
        <v>5181</v>
      </c>
      <c r="D23" s="1402" t="s">
        <v>4498</v>
      </c>
      <c r="E23" s="166" t="s">
        <v>4991</v>
      </c>
      <c r="F23" s="157">
        <v>22400</v>
      </c>
      <c r="G23" s="136" t="s">
        <v>5974</v>
      </c>
      <c r="H23" s="136"/>
      <c r="I23" s="165"/>
      <c r="J23" s="165"/>
      <c r="K23" s="158" t="s">
        <v>5165</v>
      </c>
      <c r="L23" s="1308" t="s">
        <v>5591</v>
      </c>
      <c r="M23" s="139"/>
      <c r="N23" s="136"/>
      <c r="O23" s="137"/>
      <c r="P23" s="1580"/>
      <c r="Q23" s="1580"/>
      <c r="R23" s="1270"/>
    </row>
    <row r="24" spans="1:18" s="1358" customFormat="1" ht="35.1" hidden="1" customHeight="1" x14ac:dyDescent="0.25">
      <c r="A24" s="175">
        <v>16</v>
      </c>
      <c r="B24" s="136">
        <v>18</v>
      </c>
      <c r="C24" s="1260" t="s">
        <v>5181</v>
      </c>
      <c r="D24" s="162" t="s">
        <v>3686</v>
      </c>
      <c r="E24" s="153" t="s">
        <v>4991</v>
      </c>
      <c r="F24" s="1511">
        <v>70000</v>
      </c>
      <c r="G24" s="153" t="s">
        <v>5974</v>
      </c>
      <c r="H24" s="153"/>
      <c r="I24" s="154"/>
      <c r="J24" s="154"/>
      <c r="K24" s="1345" t="s">
        <v>5165</v>
      </c>
      <c r="L24" s="151" t="s">
        <v>5216</v>
      </c>
      <c r="M24" s="163">
        <v>70000</v>
      </c>
      <c r="N24" s="136"/>
      <c r="O24" s="141"/>
      <c r="P24" s="1580"/>
      <c r="Q24" s="1580"/>
      <c r="R24" s="1476"/>
    </row>
    <row r="25" spans="1:18" s="1358" customFormat="1" ht="35.1" hidden="1" customHeight="1" x14ac:dyDescent="0.25">
      <c r="A25" s="30">
        <v>3</v>
      </c>
      <c r="B25" s="20"/>
      <c r="C25" s="111" t="s">
        <v>7708</v>
      </c>
      <c r="D25" s="44" t="s">
        <v>4628</v>
      </c>
      <c r="E25" s="20"/>
      <c r="F25" s="33">
        <v>100000</v>
      </c>
      <c r="G25" s="20" t="s">
        <v>5974</v>
      </c>
      <c r="H25" s="102"/>
      <c r="I25" s="30"/>
      <c r="J25" s="30"/>
      <c r="K25" s="30" t="s">
        <v>5969</v>
      </c>
      <c r="L25" s="46" t="s">
        <v>7710</v>
      </c>
      <c r="M25" s="33">
        <v>100000</v>
      </c>
      <c r="N25" s="17" t="s">
        <v>7711</v>
      </c>
      <c r="O25" s="17"/>
      <c r="P25" s="1270"/>
      <c r="Q25" s="1270"/>
      <c r="R25" s="1270"/>
    </row>
    <row r="26" spans="1:18" s="1471" customFormat="1" ht="35.1" hidden="1" customHeight="1" x14ac:dyDescent="0.25">
      <c r="A26" s="1607">
        <v>3</v>
      </c>
      <c r="B26" s="20"/>
      <c r="C26" s="1552" t="s">
        <v>6365</v>
      </c>
      <c r="D26" s="44" t="s">
        <v>4631</v>
      </c>
      <c r="E26" s="20"/>
      <c r="F26" s="33">
        <v>110000</v>
      </c>
      <c r="G26" s="20" t="s">
        <v>5974</v>
      </c>
      <c r="H26" s="102"/>
      <c r="I26" s="30"/>
      <c r="J26" s="30"/>
      <c r="K26" s="30" t="s">
        <v>5165</v>
      </c>
      <c r="L26" s="46" t="s">
        <v>7717</v>
      </c>
      <c r="M26" s="33">
        <v>110000</v>
      </c>
      <c r="N26" s="17" t="s">
        <v>7718</v>
      </c>
      <c r="O26" s="17"/>
      <c r="P26" s="1270"/>
      <c r="Q26" s="1270"/>
      <c r="R26" s="1270"/>
    </row>
    <row r="27" spans="1:18" s="1472" customFormat="1" ht="35.1" hidden="1" customHeight="1" x14ac:dyDescent="0.25">
      <c r="A27" s="1611">
        <v>5</v>
      </c>
      <c r="B27" s="58"/>
      <c r="C27" s="47" t="s">
        <v>7047</v>
      </c>
      <c r="D27" s="1422" t="s">
        <v>4683</v>
      </c>
      <c r="E27" s="60"/>
      <c r="F27" s="207">
        <v>60000</v>
      </c>
      <c r="G27" s="14" t="s">
        <v>5974</v>
      </c>
      <c r="H27" s="14"/>
      <c r="I27" s="52"/>
      <c r="J27" s="52"/>
      <c r="K27" s="52" t="s">
        <v>5969</v>
      </c>
      <c r="L27" s="1320" t="s">
        <v>6609</v>
      </c>
      <c r="M27" s="207">
        <v>60000</v>
      </c>
      <c r="N27" s="144"/>
      <c r="O27" s="56"/>
      <c r="P27" s="1270"/>
      <c r="Q27" s="1270"/>
      <c r="R27" s="1471"/>
    </row>
    <row r="28" spans="1:18" s="1473" customFormat="1" ht="35.1" hidden="1" customHeight="1" x14ac:dyDescent="0.25">
      <c r="A28" s="1609">
        <v>18</v>
      </c>
      <c r="B28" s="20"/>
      <c r="C28" s="1254" t="s">
        <v>7961</v>
      </c>
      <c r="D28" s="1433" t="s">
        <v>5400</v>
      </c>
      <c r="E28" s="20"/>
      <c r="F28" s="33">
        <v>500</v>
      </c>
      <c r="G28" s="32" t="s">
        <v>5974</v>
      </c>
      <c r="H28" s="32"/>
      <c r="I28" s="30"/>
      <c r="J28" s="30"/>
      <c r="K28" s="30" t="s">
        <v>5165</v>
      </c>
      <c r="L28" s="31" t="s">
        <v>7854</v>
      </c>
      <c r="M28" s="33">
        <v>500</v>
      </c>
      <c r="N28" s="24"/>
      <c r="O28" s="23"/>
      <c r="P28" s="1270"/>
      <c r="Q28" s="1270"/>
      <c r="R28" s="1471"/>
    </row>
    <row r="29" spans="1:18" s="1473" customFormat="1" ht="35.1" hidden="1" customHeight="1" x14ac:dyDescent="0.25">
      <c r="A29" s="1546">
        <v>19</v>
      </c>
      <c r="B29" s="60"/>
      <c r="C29" s="26" t="s">
        <v>6147</v>
      </c>
      <c r="D29" s="1435" t="s">
        <v>2942</v>
      </c>
      <c r="E29" s="60"/>
      <c r="F29" s="85">
        <v>40000</v>
      </c>
      <c r="G29" s="60" t="s">
        <v>5974</v>
      </c>
      <c r="H29" s="60"/>
      <c r="I29" s="60"/>
      <c r="J29" s="60"/>
      <c r="K29" s="34" t="s">
        <v>5969</v>
      </c>
      <c r="L29" s="60" t="s">
        <v>6157</v>
      </c>
      <c r="M29" s="85">
        <f>SUM(F29)</f>
        <v>40000</v>
      </c>
      <c r="N29" s="258"/>
      <c r="O29" s="258"/>
      <c r="P29" s="1469"/>
      <c r="Q29" s="1469"/>
      <c r="R29" s="1471"/>
    </row>
    <row r="30" spans="1:18" s="1473" customFormat="1" ht="35.1" hidden="1" customHeight="1" x14ac:dyDescent="0.25">
      <c r="A30" s="1519">
        <v>1</v>
      </c>
      <c r="B30" s="20"/>
      <c r="C30" s="111" t="s">
        <v>5013</v>
      </c>
      <c r="D30" s="17" t="s">
        <v>5481</v>
      </c>
      <c r="E30" s="20"/>
      <c r="F30" s="33">
        <v>2000</v>
      </c>
      <c r="G30" s="20" t="s">
        <v>5974</v>
      </c>
      <c r="H30" s="20"/>
      <c r="I30" s="30"/>
      <c r="J30" s="20"/>
      <c r="K30" s="30" t="s">
        <v>5165</v>
      </c>
      <c r="L30" s="72" t="s">
        <v>7619</v>
      </c>
      <c r="M30" s="55" t="s">
        <v>7642</v>
      </c>
      <c r="N30" s="20"/>
      <c r="O30" s="21"/>
      <c r="P30" s="1270"/>
      <c r="Q30" s="1270"/>
      <c r="R30" s="1471"/>
    </row>
    <row r="31" spans="1:18" s="1644" customFormat="1" ht="35.1" hidden="1" customHeight="1" x14ac:dyDescent="0.25">
      <c r="A31" s="1311" t="s">
        <v>5403</v>
      </c>
      <c r="B31" s="136">
        <v>30</v>
      </c>
      <c r="C31" s="1252" t="s">
        <v>5515</v>
      </c>
      <c r="D31" s="1402" t="s">
        <v>5350</v>
      </c>
      <c r="E31" s="136" t="s">
        <v>4991</v>
      </c>
      <c r="F31" s="138"/>
      <c r="G31" s="136"/>
      <c r="H31" s="136"/>
      <c r="I31" s="135"/>
      <c r="J31" s="135"/>
      <c r="K31" s="158" t="s">
        <v>5165</v>
      </c>
      <c r="L31" s="135"/>
      <c r="M31" s="246"/>
      <c r="N31" s="136"/>
      <c r="O31" s="141"/>
      <c r="P31" s="1470"/>
      <c r="Q31" s="1470"/>
      <c r="R31" s="1582"/>
    </row>
    <row r="32" spans="1:18" s="1470" customFormat="1" ht="105" hidden="1" customHeight="1" x14ac:dyDescent="0.25">
      <c r="A32" s="1545">
        <v>2</v>
      </c>
      <c r="B32" s="136">
        <v>30</v>
      </c>
      <c r="C32" s="1252" t="s">
        <v>5515</v>
      </c>
      <c r="D32" s="1402" t="s">
        <v>5350</v>
      </c>
      <c r="E32" s="166" t="s">
        <v>4991</v>
      </c>
      <c r="F32" s="157">
        <v>120000</v>
      </c>
      <c r="G32" s="165" t="s">
        <v>5974</v>
      </c>
      <c r="H32" s="165"/>
      <c r="I32" s="165"/>
      <c r="J32" s="165"/>
      <c r="K32" s="158" t="s">
        <v>5165</v>
      </c>
      <c r="L32" s="159" t="s">
        <v>5675</v>
      </c>
      <c r="M32" s="139"/>
      <c r="N32" s="136"/>
      <c r="O32" s="141"/>
      <c r="P32" s="1358"/>
      <c r="Q32" s="1358"/>
      <c r="R32" s="1471"/>
    </row>
    <row r="33" spans="1:18" s="1470" customFormat="1" ht="35.1" hidden="1" customHeight="1" x14ac:dyDescent="0.25">
      <c r="A33" s="1610">
        <v>14</v>
      </c>
      <c r="B33" s="166">
        <v>30</v>
      </c>
      <c r="C33" s="1252" t="s">
        <v>5515</v>
      </c>
      <c r="D33" s="1402" t="s">
        <v>5350</v>
      </c>
      <c r="E33" s="166" t="s">
        <v>4991</v>
      </c>
      <c r="F33" s="138">
        <v>40000</v>
      </c>
      <c r="G33" s="136" t="s">
        <v>5974</v>
      </c>
      <c r="H33" s="136"/>
      <c r="I33" s="135"/>
      <c r="J33" s="135"/>
      <c r="K33" s="135" t="s">
        <v>5165</v>
      </c>
      <c r="L33" s="140" t="s">
        <v>5358</v>
      </c>
      <c r="M33" s="138">
        <v>40000</v>
      </c>
      <c r="N33" s="1421" t="s">
        <v>3609</v>
      </c>
      <c r="O33" s="137"/>
      <c r="P33" s="1583"/>
      <c r="Q33" s="1583"/>
      <c r="R33" s="1471"/>
    </row>
    <row r="34" spans="1:18" s="1470" customFormat="1" ht="35.1" hidden="1" customHeight="1" x14ac:dyDescent="0.25">
      <c r="A34" s="1612">
        <v>12</v>
      </c>
      <c r="B34" s="34"/>
      <c r="C34" s="199" t="s">
        <v>6502</v>
      </c>
      <c r="D34" s="1428" t="s">
        <v>4149</v>
      </c>
      <c r="E34" s="203"/>
      <c r="F34" s="212">
        <v>128000</v>
      </c>
      <c r="G34" s="201" t="s">
        <v>5974</v>
      </c>
      <c r="H34" s="201"/>
      <c r="I34" s="201"/>
      <c r="J34" s="201"/>
      <c r="K34" s="103" t="s">
        <v>5229</v>
      </c>
      <c r="L34" s="38" t="s">
        <v>5241</v>
      </c>
      <c r="M34" s="244">
        <v>128000</v>
      </c>
      <c r="N34" s="244"/>
      <c r="O34" s="34"/>
      <c r="P34" s="1270"/>
      <c r="Q34" s="1270"/>
      <c r="R34" s="1471"/>
    </row>
    <row r="35" spans="1:18" s="1470" customFormat="1" ht="35.1" hidden="1" customHeight="1" x14ac:dyDescent="0.25">
      <c r="A35" s="1609">
        <v>20</v>
      </c>
      <c r="B35" s="20"/>
      <c r="C35" s="43" t="s">
        <v>7607</v>
      </c>
      <c r="D35" s="1413" t="s">
        <v>3040</v>
      </c>
      <c r="E35" s="69"/>
      <c r="F35" s="68">
        <v>18240</v>
      </c>
      <c r="G35" s="69" t="s">
        <v>5172</v>
      </c>
      <c r="H35" s="69" t="s">
        <v>4934</v>
      </c>
      <c r="I35" s="70" t="s">
        <v>5038</v>
      </c>
      <c r="J35" s="70" t="s">
        <v>5270</v>
      </c>
      <c r="K35" s="70" t="s">
        <v>5969</v>
      </c>
      <c r="L35" s="72" t="s">
        <v>8068</v>
      </c>
      <c r="M35" s="55">
        <f>F35</f>
        <v>18240</v>
      </c>
      <c r="N35" s="20"/>
      <c r="O35" s="17"/>
      <c r="P35" s="1270"/>
      <c r="Q35" s="1270"/>
      <c r="R35" s="1471"/>
    </row>
    <row r="36" spans="1:18" s="1470" customFormat="1" ht="66" hidden="1" customHeight="1" x14ac:dyDescent="0.25">
      <c r="A36" s="1546">
        <v>19</v>
      </c>
      <c r="B36" s="86"/>
      <c r="C36" s="26" t="s">
        <v>6133</v>
      </c>
      <c r="D36" s="1435" t="s">
        <v>2932</v>
      </c>
      <c r="E36" s="86"/>
      <c r="F36" s="85">
        <v>110000</v>
      </c>
      <c r="G36" s="60" t="s">
        <v>5974</v>
      </c>
      <c r="H36" s="60"/>
      <c r="I36" s="86"/>
      <c r="J36" s="86"/>
      <c r="K36" s="34" t="s">
        <v>5969</v>
      </c>
      <c r="L36" s="86" t="s">
        <v>6132</v>
      </c>
      <c r="M36" s="85">
        <f>SUM(F36)</f>
        <v>110000</v>
      </c>
      <c r="N36" s="86"/>
      <c r="O36" s="258"/>
      <c r="P36" s="1469"/>
      <c r="Q36" s="1469"/>
      <c r="R36" s="1471"/>
    </row>
    <row r="37" spans="1:18" s="1470" customFormat="1" ht="35.1" hidden="1" customHeight="1" x14ac:dyDescent="0.25">
      <c r="A37" s="1311" t="s">
        <v>5403</v>
      </c>
      <c r="B37" s="136">
        <v>6</v>
      </c>
      <c r="C37" s="1252" t="s">
        <v>5188</v>
      </c>
      <c r="D37" s="137" t="s">
        <v>4996</v>
      </c>
      <c r="E37" s="136" t="s">
        <v>4991</v>
      </c>
      <c r="F37" s="138"/>
      <c r="G37" s="136" t="s">
        <v>5174</v>
      </c>
      <c r="H37" s="136" t="s">
        <v>4934</v>
      </c>
      <c r="I37" s="135"/>
      <c r="J37" s="135"/>
      <c r="K37" s="135"/>
      <c r="L37" s="136"/>
      <c r="M37" s="139"/>
      <c r="N37" s="136"/>
      <c r="O37" s="137"/>
      <c r="P37" s="1582"/>
      <c r="Q37" s="1582"/>
      <c r="R37" s="1582"/>
    </row>
    <row r="38" spans="1:18" s="1472" customFormat="1" ht="35.1" hidden="1" customHeight="1" x14ac:dyDescent="0.25">
      <c r="A38" s="1311">
        <v>1</v>
      </c>
      <c r="B38" s="136">
        <v>6</v>
      </c>
      <c r="C38" s="1252" t="s">
        <v>5188</v>
      </c>
      <c r="D38" s="137" t="s">
        <v>4996</v>
      </c>
      <c r="E38" s="136" t="s">
        <v>4991</v>
      </c>
      <c r="F38" s="138">
        <v>50000</v>
      </c>
      <c r="G38" s="136" t="s">
        <v>5174</v>
      </c>
      <c r="H38" s="136" t="s">
        <v>4934</v>
      </c>
      <c r="I38" s="135" t="s">
        <v>3078</v>
      </c>
      <c r="J38" s="135" t="s">
        <v>5164</v>
      </c>
      <c r="K38" s="135" t="s">
        <v>5165</v>
      </c>
      <c r="L38" s="135" t="s">
        <v>7606</v>
      </c>
      <c r="M38" s="138">
        <v>50000</v>
      </c>
      <c r="N38" s="135"/>
      <c r="O38" s="137"/>
      <c r="P38" s="1471"/>
      <c r="Q38" s="1471"/>
      <c r="R38" s="1481"/>
    </row>
    <row r="39" spans="1:18" s="1472" customFormat="1" ht="35.1" hidden="1" customHeight="1" x14ac:dyDescent="0.25">
      <c r="A39" s="1545">
        <v>2</v>
      </c>
      <c r="B39" s="136">
        <v>6</v>
      </c>
      <c r="C39" s="1252" t="s">
        <v>5188</v>
      </c>
      <c r="D39" s="137" t="s">
        <v>4996</v>
      </c>
      <c r="E39" s="136" t="s">
        <v>4991</v>
      </c>
      <c r="F39" s="138">
        <v>150000</v>
      </c>
      <c r="G39" s="172" t="s">
        <v>5174</v>
      </c>
      <c r="H39" s="136" t="s">
        <v>4934</v>
      </c>
      <c r="I39" s="136" t="s">
        <v>3115</v>
      </c>
      <c r="J39" s="136" t="s">
        <v>5164</v>
      </c>
      <c r="K39" s="135" t="s">
        <v>5165</v>
      </c>
      <c r="L39" s="135" t="s">
        <v>5578</v>
      </c>
      <c r="M39" s="246"/>
      <c r="N39" s="135"/>
      <c r="O39" s="246"/>
      <c r="P39" s="1471"/>
      <c r="Q39" s="1471"/>
      <c r="R39" s="1471"/>
    </row>
    <row r="40" spans="1:18" s="1472" customFormat="1" ht="35.1" hidden="1" customHeight="1" x14ac:dyDescent="0.25">
      <c r="A40" s="1311">
        <v>5</v>
      </c>
      <c r="B40" s="136">
        <v>6</v>
      </c>
      <c r="C40" s="1252" t="s">
        <v>5188</v>
      </c>
      <c r="D40" s="137" t="s">
        <v>4996</v>
      </c>
      <c r="E40" s="136" t="s">
        <v>4991</v>
      </c>
      <c r="F40" s="157">
        <v>13000</v>
      </c>
      <c r="G40" s="136" t="s">
        <v>5174</v>
      </c>
      <c r="H40" s="136" t="s">
        <v>4934</v>
      </c>
      <c r="I40" s="154"/>
      <c r="J40" s="158" t="s">
        <v>5164</v>
      </c>
      <c r="K40" s="158" t="s">
        <v>5165</v>
      </c>
      <c r="L40" s="159" t="s">
        <v>6596</v>
      </c>
      <c r="M40" s="139" t="s">
        <v>6597</v>
      </c>
      <c r="N40" s="136"/>
      <c r="O40" s="141"/>
      <c r="P40" s="1471"/>
      <c r="Q40" s="1471"/>
      <c r="R40" s="1270"/>
    </row>
    <row r="41" spans="1:18" s="1472" customFormat="1" ht="35.1" hidden="1" customHeight="1" x14ac:dyDescent="0.25">
      <c r="A41" s="1311">
        <v>7</v>
      </c>
      <c r="B41" s="136">
        <v>6</v>
      </c>
      <c r="C41" s="1252" t="s">
        <v>5188</v>
      </c>
      <c r="D41" s="137" t="s">
        <v>4996</v>
      </c>
      <c r="E41" s="136" t="s">
        <v>4991</v>
      </c>
      <c r="F41" s="157">
        <v>7800</v>
      </c>
      <c r="G41" s="165" t="s">
        <v>5174</v>
      </c>
      <c r="H41" s="165" t="s">
        <v>4934</v>
      </c>
      <c r="I41" s="154"/>
      <c r="J41" s="158" t="s">
        <v>5164</v>
      </c>
      <c r="K41" s="158" t="s">
        <v>5165</v>
      </c>
      <c r="L41" s="229" t="s">
        <v>7753</v>
      </c>
      <c r="M41" s="138">
        <v>7800</v>
      </c>
      <c r="N41" s="136" t="s">
        <v>7752</v>
      </c>
      <c r="O41" s="137"/>
      <c r="P41" s="1471"/>
      <c r="Q41" s="1471"/>
      <c r="R41" s="1469"/>
    </row>
    <row r="42" spans="1:18" s="1358" customFormat="1" ht="35.1" hidden="1" customHeight="1" x14ac:dyDescent="0.25">
      <c r="A42" s="135">
        <v>8</v>
      </c>
      <c r="B42" s="136">
        <v>6</v>
      </c>
      <c r="C42" s="1252" t="s">
        <v>5188</v>
      </c>
      <c r="D42" s="137" t="s">
        <v>4996</v>
      </c>
      <c r="E42" s="136" t="s">
        <v>4991</v>
      </c>
      <c r="F42" s="138">
        <v>10000</v>
      </c>
      <c r="G42" s="136" t="s">
        <v>5174</v>
      </c>
      <c r="H42" s="136" t="s">
        <v>4934</v>
      </c>
      <c r="I42" s="135" t="s">
        <v>3086</v>
      </c>
      <c r="J42" s="135" t="s">
        <v>5164</v>
      </c>
      <c r="K42" s="135" t="s">
        <v>5165</v>
      </c>
      <c r="L42" s="140" t="s">
        <v>8075</v>
      </c>
      <c r="M42" s="138">
        <v>10000</v>
      </c>
      <c r="N42" s="138"/>
      <c r="O42" s="136" t="s">
        <v>8076</v>
      </c>
      <c r="P42" s="1471"/>
      <c r="Q42" s="1471"/>
      <c r="R42" s="1270"/>
    </row>
    <row r="43" spans="1:18" s="1358" customFormat="1" ht="35.1" hidden="1" customHeight="1" x14ac:dyDescent="0.25">
      <c r="A43" s="135">
        <v>10</v>
      </c>
      <c r="B43" s="136">
        <v>6</v>
      </c>
      <c r="C43" s="1252" t="s">
        <v>5188</v>
      </c>
      <c r="D43" s="137" t="s">
        <v>4996</v>
      </c>
      <c r="E43" s="136" t="s">
        <v>4991</v>
      </c>
      <c r="F43" s="204">
        <v>12000</v>
      </c>
      <c r="G43" s="136" t="s">
        <v>5174</v>
      </c>
      <c r="H43" s="136" t="s">
        <v>4934</v>
      </c>
      <c r="I43" s="154"/>
      <c r="J43" s="158"/>
      <c r="K43" s="135" t="s">
        <v>5165</v>
      </c>
      <c r="L43" s="224" t="s">
        <v>5775</v>
      </c>
      <c r="M43" s="204">
        <v>12000</v>
      </c>
      <c r="N43" s="224"/>
      <c r="O43" s="255"/>
      <c r="P43" s="1471"/>
      <c r="Q43" s="1471"/>
      <c r="R43" s="1270"/>
    </row>
    <row r="44" spans="1:18" s="1475" customFormat="1" ht="35.1" hidden="1" customHeight="1" x14ac:dyDescent="0.25">
      <c r="A44" s="1311">
        <v>11</v>
      </c>
      <c r="B44" s="136">
        <v>6</v>
      </c>
      <c r="C44" s="1252" t="s">
        <v>5188</v>
      </c>
      <c r="D44" s="137" t="s">
        <v>4996</v>
      </c>
      <c r="E44" s="136" t="s">
        <v>4991</v>
      </c>
      <c r="F44" s="174">
        <v>500</v>
      </c>
      <c r="G44" s="165" t="s">
        <v>5174</v>
      </c>
      <c r="H44" s="165" t="s">
        <v>4934</v>
      </c>
      <c r="I44" s="135" t="s">
        <v>5038</v>
      </c>
      <c r="J44" s="161" t="s">
        <v>5164</v>
      </c>
      <c r="K44" s="161" t="s">
        <v>5165</v>
      </c>
      <c r="L44" s="172"/>
      <c r="M44" s="138"/>
      <c r="N44" s="173" t="s">
        <v>7909</v>
      </c>
      <c r="O44" s="137"/>
      <c r="P44" s="1474"/>
      <c r="R44" s="1482"/>
    </row>
    <row r="45" spans="1:18" s="1473" customFormat="1" ht="31.5" hidden="1" x14ac:dyDescent="0.25">
      <c r="A45" s="1544">
        <v>16</v>
      </c>
      <c r="B45" s="136">
        <v>6</v>
      </c>
      <c r="C45" s="1252" t="s">
        <v>5188</v>
      </c>
      <c r="D45" s="137" t="s">
        <v>4996</v>
      </c>
      <c r="E45" s="136" t="s">
        <v>4991</v>
      </c>
      <c r="F45" s="152">
        <v>8000</v>
      </c>
      <c r="G45" s="153" t="s">
        <v>5174</v>
      </c>
      <c r="H45" s="153" t="s">
        <v>4934</v>
      </c>
      <c r="I45" s="154"/>
      <c r="J45" s="153" t="s">
        <v>5164</v>
      </c>
      <c r="K45" s="154" t="s">
        <v>5165</v>
      </c>
      <c r="L45" s="175" t="s">
        <v>5196</v>
      </c>
      <c r="M45" s="176">
        <v>8000</v>
      </c>
      <c r="N45" s="151"/>
      <c r="O45" s="164"/>
      <c r="P45" s="1471"/>
      <c r="Q45" s="1471"/>
      <c r="R45" s="1270"/>
    </row>
    <row r="46" spans="1:18" ht="31.5" hidden="1" x14ac:dyDescent="0.25">
      <c r="A46" s="135">
        <v>17</v>
      </c>
      <c r="B46" s="136">
        <v>6</v>
      </c>
      <c r="C46" s="1252" t="s">
        <v>5188</v>
      </c>
      <c r="D46" s="137" t="s">
        <v>4996</v>
      </c>
      <c r="E46" s="136" t="s">
        <v>4991</v>
      </c>
      <c r="F46" s="157">
        <v>32000</v>
      </c>
      <c r="G46" s="165" t="s">
        <v>5174</v>
      </c>
      <c r="H46" s="165" t="s">
        <v>4934</v>
      </c>
      <c r="I46" s="154" t="s">
        <v>5038</v>
      </c>
      <c r="J46" s="158" t="s">
        <v>5164</v>
      </c>
      <c r="K46" s="158" t="s">
        <v>5165</v>
      </c>
      <c r="L46" s="140" t="s">
        <v>8169</v>
      </c>
      <c r="M46" s="138">
        <v>32000</v>
      </c>
      <c r="N46" s="136"/>
      <c r="O46" s="141"/>
      <c r="P46" s="1471"/>
      <c r="Q46" s="1471"/>
      <c r="R46" s="1472"/>
    </row>
    <row r="47" spans="1:18" s="1471" customFormat="1" ht="162" hidden="1" customHeight="1" x14ac:dyDescent="0.25">
      <c r="A47" s="135">
        <v>18</v>
      </c>
      <c r="B47" s="136">
        <v>6</v>
      </c>
      <c r="C47" s="1252" t="s">
        <v>5188</v>
      </c>
      <c r="D47" s="137" t="s">
        <v>4996</v>
      </c>
      <c r="E47" s="136" t="s">
        <v>4991</v>
      </c>
      <c r="F47" s="167">
        <v>3000</v>
      </c>
      <c r="G47" s="168" t="s">
        <v>5174</v>
      </c>
      <c r="H47" s="168" t="s">
        <v>4934</v>
      </c>
      <c r="I47" s="135" t="s">
        <v>5223</v>
      </c>
      <c r="J47" s="135" t="s">
        <v>5164</v>
      </c>
      <c r="K47" s="135" t="s">
        <v>5165</v>
      </c>
      <c r="L47" s="169" t="s">
        <v>7854</v>
      </c>
      <c r="M47" s="167">
        <v>3000</v>
      </c>
      <c r="N47" s="136"/>
      <c r="O47" s="141"/>
      <c r="R47" s="1479"/>
    </row>
    <row r="48" spans="1:18" s="1471" customFormat="1" ht="47.25" hidden="1" x14ac:dyDescent="0.25">
      <c r="A48" s="134">
        <v>19</v>
      </c>
      <c r="B48" s="136">
        <v>6</v>
      </c>
      <c r="C48" s="1252" t="s">
        <v>5188</v>
      </c>
      <c r="D48" s="137" t="s">
        <v>4996</v>
      </c>
      <c r="E48" s="136" t="s">
        <v>4991</v>
      </c>
      <c r="F48" s="139">
        <v>1600</v>
      </c>
      <c r="G48" s="136" t="s">
        <v>5174</v>
      </c>
      <c r="H48" s="136" t="s">
        <v>4934</v>
      </c>
      <c r="I48" s="136" t="s">
        <v>3112</v>
      </c>
      <c r="J48" s="136" t="s">
        <v>3113</v>
      </c>
      <c r="K48" s="135" t="s">
        <v>5165</v>
      </c>
      <c r="L48" s="136" t="s">
        <v>6158</v>
      </c>
      <c r="M48" s="139">
        <f>SUM(F48)</f>
        <v>1600</v>
      </c>
      <c r="N48" s="260" t="s">
        <v>5959</v>
      </c>
      <c r="O48" s="141"/>
      <c r="P48" s="1481"/>
      <c r="Q48" s="1481"/>
      <c r="R48" s="1270"/>
    </row>
    <row r="49" spans="1:18" s="1471" customFormat="1" ht="31.5" hidden="1" x14ac:dyDescent="0.25">
      <c r="A49" s="175">
        <v>21</v>
      </c>
      <c r="B49" s="136">
        <v>6</v>
      </c>
      <c r="C49" s="1252" t="s">
        <v>5188</v>
      </c>
      <c r="D49" s="137" t="s">
        <v>4996</v>
      </c>
      <c r="E49" s="136" t="s">
        <v>4991</v>
      </c>
      <c r="F49" s="152">
        <v>3000</v>
      </c>
      <c r="G49" s="136" t="s">
        <v>5174</v>
      </c>
      <c r="H49" s="136" t="s">
        <v>4934</v>
      </c>
      <c r="I49" s="154"/>
      <c r="J49" s="153"/>
      <c r="K49" s="154" t="s">
        <v>5165</v>
      </c>
      <c r="L49" s="155" t="s">
        <v>7965</v>
      </c>
      <c r="M49" s="176">
        <v>3000</v>
      </c>
      <c r="N49" s="151"/>
      <c r="O49" s="164"/>
      <c r="R49" s="1270"/>
    </row>
    <row r="50" spans="1:18" s="1358" customFormat="1" ht="31.5" hidden="1" x14ac:dyDescent="0.25">
      <c r="A50" s="135">
        <v>14</v>
      </c>
      <c r="B50" s="136">
        <v>6</v>
      </c>
      <c r="C50" s="1252" t="s">
        <v>5081</v>
      </c>
      <c r="D50" s="137" t="s">
        <v>4996</v>
      </c>
      <c r="E50" s="136" t="s">
        <v>4991</v>
      </c>
      <c r="F50" s="138">
        <v>3000</v>
      </c>
      <c r="G50" s="136" t="s">
        <v>5174</v>
      </c>
      <c r="H50" s="136" t="s">
        <v>4934</v>
      </c>
      <c r="I50" s="135" t="s">
        <v>3115</v>
      </c>
      <c r="J50" s="135" t="s">
        <v>5164</v>
      </c>
      <c r="K50" s="135" t="s">
        <v>5165</v>
      </c>
      <c r="L50" s="140" t="s">
        <v>7958</v>
      </c>
      <c r="M50" s="138">
        <f>F50</f>
        <v>3000</v>
      </c>
      <c r="N50" s="135"/>
      <c r="O50" s="137"/>
      <c r="R50" s="1578"/>
    </row>
    <row r="51" spans="1:18" s="1471" customFormat="1" ht="31.5" hidden="1" x14ac:dyDescent="0.25">
      <c r="A51" s="196">
        <v>2</v>
      </c>
      <c r="B51" s="20"/>
      <c r="C51" s="111" t="s">
        <v>5188</v>
      </c>
      <c r="D51" s="66" t="s">
        <v>4515</v>
      </c>
      <c r="E51" s="26"/>
      <c r="F51" s="105">
        <v>5000</v>
      </c>
      <c r="G51" s="20" t="s">
        <v>5974</v>
      </c>
      <c r="H51" s="20"/>
      <c r="I51" s="102"/>
      <c r="J51" s="102"/>
      <c r="K51" s="103" t="s">
        <v>5165</v>
      </c>
      <c r="L51" s="148" t="s">
        <v>7653</v>
      </c>
      <c r="M51" s="55"/>
      <c r="N51" s="20"/>
      <c r="O51" s="17" t="s">
        <v>6192</v>
      </c>
      <c r="P51" s="1270"/>
      <c r="Q51" s="1270"/>
      <c r="R51" s="1270"/>
    </row>
    <row r="52" spans="1:18" s="1471" customFormat="1" hidden="1" x14ac:dyDescent="0.25">
      <c r="A52" s="1329">
        <v>12</v>
      </c>
      <c r="B52" s="34"/>
      <c r="C52" s="199" t="s">
        <v>5244</v>
      </c>
      <c r="D52" s="1428" t="s">
        <v>5245</v>
      </c>
      <c r="E52" s="129"/>
      <c r="F52" s="212">
        <v>56000</v>
      </c>
      <c r="G52" s="201" t="s">
        <v>5974</v>
      </c>
      <c r="H52" s="201"/>
      <c r="I52" s="201"/>
      <c r="J52" s="201"/>
      <c r="K52" s="70" t="s">
        <v>5229</v>
      </c>
      <c r="L52" s="38" t="s">
        <v>5241</v>
      </c>
      <c r="M52" s="244">
        <f>F52</f>
        <v>56000</v>
      </c>
      <c r="N52" s="68">
        <v>1500000</v>
      </c>
      <c r="O52" s="34"/>
      <c r="P52" s="1270"/>
      <c r="Q52" s="1270"/>
      <c r="R52" s="1270"/>
    </row>
    <row r="53" spans="1:18" s="1270" customFormat="1" ht="31.5" hidden="1" x14ac:dyDescent="0.25">
      <c r="A53" s="30">
        <v>13</v>
      </c>
      <c r="B53" s="20"/>
      <c r="C53" s="43" t="s">
        <v>6942</v>
      </c>
      <c r="D53" s="104" t="s">
        <v>3491</v>
      </c>
      <c r="E53" s="69"/>
      <c r="F53" s="68">
        <v>8800000</v>
      </c>
      <c r="G53" s="69" t="s">
        <v>5174</v>
      </c>
      <c r="H53" s="69" t="s">
        <v>4934</v>
      </c>
      <c r="I53" s="30" t="s">
        <v>3099</v>
      </c>
      <c r="J53" s="70" t="s">
        <v>5336</v>
      </c>
      <c r="K53" s="34" t="s">
        <v>5969</v>
      </c>
      <c r="L53" s="60" t="s">
        <v>5296</v>
      </c>
      <c r="M53" s="55">
        <f>F53</f>
        <v>8800000</v>
      </c>
      <c r="N53" s="20"/>
      <c r="O53" s="17"/>
    </row>
    <row r="54" spans="1:18" s="1578" customFormat="1" ht="47.25" hidden="1" x14ac:dyDescent="0.25">
      <c r="A54" s="30">
        <v>13</v>
      </c>
      <c r="B54" s="20"/>
      <c r="C54" s="43" t="s">
        <v>7130</v>
      </c>
      <c r="D54" s="104" t="s">
        <v>4224</v>
      </c>
      <c r="E54" s="69"/>
      <c r="F54" s="68">
        <v>260000</v>
      </c>
      <c r="G54" s="69" t="s">
        <v>5174</v>
      </c>
      <c r="H54" s="69" t="s">
        <v>4895</v>
      </c>
      <c r="I54" s="30" t="s">
        <v>5267</v>
      </c>
      <c r="J54" s="145" t="s">
        <v>3080</v>
      </c>
      <c r="K54" s="34" t="s">
        <v>5969</v>
      </c>
      <c r="L54" s="20" t="s">
        <v>5298</v>
      </c>
      <c r="M54" s="55">
        <v>520000</v>
      </c>
      <c r="N54" s="113" t="s">
        <v>3202</v>
      </c>
      <c r="O54" s="17"/>
      <c r="P54" s="1270"/>
      <c r="Q54" s="1270"/>
      <c r="R54" s="1577"/>
    </row>
    <row r="55" spans="1:18" s="1270" customFormat="1" ht="31.5" hidden="1" customHeight="1" x14ac:dyDescent="0.25">
      <c r="A55" s="30">
        <v>13</v>
      </c>
      <c r="B55" s="20"/>
      <c r="C55" s="43" t="s">
        <v>7458</v>
      </c>
      <c r="D55" s="104" t="s">
        <v>3826</v>
      </c>
      <c r="E55" s="69"/>
      <c r="F55" s="68">
        <v>1300000</v>
      </c>
      <c r="G55" s="69" t="s">
        <v>5174</v>
      </c>
      <c r="H55" s="69" t="s">
        <v>4934</v>
      </c>
      <c r="I55" s="70" t="s">
        <v>3086</v>
      </c>
      <c r="J55" s="70" t="s">
        <v>5164</v>
      </c>
      <c r="K55" s="34" t="s">
        <v>5969</v>
      </c>
      <c r="L55" s="60" t="s">
        <v>5316</v>
      </c>
      <c r="M55" s="55">
        <v>1300000</v>
      </c>
      <c r="N55" s="20"/>
      <c r="O55" s="17"/>
    </row>
    <row r="56" spans="1:18" s="1270" customFormat="1" ht="31.5" hidden="1" customHeight="1" x14ac:dyDescent="0.3">
      <c r="A56" s="1329">
        <v>12</v>
      </c>
      <c r="B56" s="34"/>
      <c r="C56" s="34" t="s">
        <v>5256</v>
      </c>
      <c r="D56" s="1427" t="s">
        <v>4157</v>
      </c>
      <c r="E56" s="34"/>
      <c r="F56" s="39">
        <v>25000</v>
      </c>
      <c r="G56" s="34" t="s">
        <v>5974</v>
      </c>
      <c r="H56" s="20"/>
      <c r="I56" s="34"/>
      <c r="J56" s="34"/>
      <c r="K56" s="34" t="s">
        <v>5969</v>
      </c>
      <c r="L56" s="38" t="s">
        <v>5257</v>
      </c>
      <c r="M56" s="241">
        <v>25000</v>
      </c>
      <c r="N56" s="34" t="s">
        <v>5258</v>
      </c>
      <c r="O56" s="34"/>
      <c r="R56" s="1528"/>
    </row>
    <row r="57" spans="1:18" s="1270" customFormat="1" ht="47.25" hidden="1" customHeight="1" x14ac:dyDescent="0.3">
      <c r="A57" s="80">
        <v>16</v>
      </c>
      <c r="B57" s="12"/>
      <c r="C57" s="126" t="s">
        <v>6350</v>
      </c>
      <c r="D57" s="1430" t="s">
        <v>3699</v>
      </c>
      <c r="E57" s="122"/>
      <c r="F57" s="121">
        <v>2000</v>
      </c>
      <c r="G57" s="14" t="s">
        <v>5974</v>
      </c>
      <c r="H57" s="14"/>
      <c r="I57" s="123"/>
      <c r="J57" s="123"/>
      <c r="K57" s="52" t="s">
        <v>5969</v>
      </c>
      <c r="L57" s="124" t="s">
        <v>5217</v>
      </c>
      <c r="M57" s="125">
        <v>2000</v>
      </c>
      <c r="N57" s="94"/>
      <c r="O57" s="17"/>
      <c r="R57" s="1358"/>
    </row>
    <row r="58" spans="1:18" s="1270" customFormat="1" ht="31.5" hidden="1" x14ac:dyDescent="0.25">
      <c r="A58" s="175">
        <v>16</v>
      </c>
      <c r="B58" s="151">
        <v>24</v>
      </c>
      <c r="C58" s="1252" t="s">
        <v>5289</v>
      </c>
      <c r="D58" s="162" t="s">
        <v>3703</v>
      </c>
      <c r="E58" s="166" t="s">
        <v>4991</v>
      </c>
      <c r="F58" s="1511">
        <v>10000</v>
      </c>
      <c r="G58" s="153" t="s">
        <v>5974</v>
      </c>
      <c r="H58" s="153"/>
      <c r="I58" s="154"/>
      <c r="J58" s="154"/>
      <c r="K58" s="135" t="s">
        <v>5969</v>
      </c>
      <c r="L58" s="151" t="s">
        <v>5218</v>
      </c>
      <c r="M58" s="163">
        <v>10000</v>
      </c>
      <c r="N58" s="136"/>
      <c r="O58" s="137"/>
      <c r="P58" s="1580"/>
      <c r="Q58" s="1580"/>
      <c r="R58" s="1358"/>
    </row>
    <row r="59" spans="1:18" s="1581" customFormat="1" hidden="1" x14ac:dyDescent="0.25">
      <c r="A59" s="135" t="s">
        <v>5403</v>
      </c>
      <c r="B59" s="136">
        <v>24</v>
      </c>
      <c r="C59" s="1252" t="s">
        <v>5289</v>
      </c>
      <c r="D59" s="1402" t="s">
        <v>3195</v>
      </c>
      <c r="E59" s="136" t="s">
        <v>4991</v>
      </c>
      <c r="F59" s="138"/>
      <c r="G59" s="136" t="s">
        <v>5974</v>
      </c>
      <c r="H59" s="136"/>
      <c r="I59" s="135"/>
      <c r="J59" s="135"/>
      <c r="K59" s="161" t="s">
        <v>5969</v>
      </c>
      <c r="L59" s="136"/>
      <c r="M59" s="139"/>
      <c r="N59" s="136"/>
      <c r="O59" s="137"/>
      <c r="P59" s="1644"/>
      <c r="Q59" s="1644"/>
      <c r="R59" s="1580"/>
    </row>
    <row r="60" spans="1:18" s="1270" customFormat="1" ht="25.5" hidden="1" customHeight="1" x14ac:dyDescent="0.25">
      <c r="A60" s="134">
        <v>2</v>
      </c>
      <c r="B60" s="136">
        <v>24</v>
      </c>
      <c r="C60" s="1252" t="s">
        <v>5289</v>
      </c>
      <c r="D60" s="1402" t="s">
        <v>3195</v>
      </c>
      <c r="E60" s="166" t="s">
        <v>4991</v>
      </c>
      <c r="F60" s="157">
        <v>142000</v>
      </c>
      <c r="G60" s="136" t="s">
        <v>5974</v>
      </c>
      <c r="H60" s="136"/>
      <c r="I60" s="165"/>
      <c r="J60" s="165"/>
      <c r="K60" s="161" t="s">
        <v>5969</v>
      </c>
      <c r="L60" s="1308" t="s">
        <v>5617</v>
      </c>
      <c r="M60" s="139"/>
      <c r="N60" s="1402" t="s">
        <v>5460</v>
      </c>
      <c r="O60" s="137"/>
      <c r="P60" s="1358"/>
      <c r="Q60" s="1358"/>
      <c r="R60" s="1358"/>
    </row>
    <row r="61" spans="1:18" s="1270" customFormat="1" ht="23.25" hidden="1" customHeight="1" x14ac:dyDescent="0.25">
      <c r="A61" s="80">
        <v>16</v>
      </c>
      <c r="B61" s="12"/>
      <c r="C61" s="1249" t="s">
        <v>5286</v>
      </c>
      <c r="D61" s="1416" t="s">
        <v>3671</v>
      </c>
      <c r="E61" s="14"/>
      <c r="F61" s="13">
        <v>400000</v>
      </c>
      <c r="G61" s="14" t="s">
        <v>5174</v>
      </c>
      <c r="H61" s="14" t="s">
        <v>4934</v>
      </c>
      <c r="I61" s="102" t="s">
        <v>5223</v>
      </c>
      <c r="J61" s="14" t="s">
        <v>3085</v>
      </c>
      <c r="K61" s="219" t="s">
        <v>5165</v>
      </c>
      <c r="L61" s="16" t="s">
        <v>5201</v>
      </c>
      <c r="M61" s="76">
        <v>400000</v>
      </c>
      <c r="N61" s="12"/>
      <c r="O61" s="79"/>
    </row>
    <row r="62" spans="1:18" s="1270" customFormat="1" hidden="1" x14ac:dyDescent="0.25">
      <c r="A62" s="80">
        <v>16</v>
      </c>
      <c r="B62" s="12"/>
      <c r="C62" s="81" t="s">
        <v>7831</v>
      </c>
      <c r="D62" s="1416" t="s">
        <v>3657</v>
      </c>
      <c r="E62" s="14"/>
      <c r="F62" s="13">
        <v>38000</v>
      </c>
      <c r="G62" s="14" t="s">
        <v>5974</v>
      </c>
      <c r="H62" s="14"/>
      <c r="I62" s="15"/>
      <c r="J62" s="14"/>
      <c r="K62" s="34" t="s">
        <v>5969</v>
      </c>
      <c r="L62" s="16" t="s">
        <v>5200</v>
      </c>
      <c r="M62" s="76">
        <v>38000</v>
      </c>
      <c r="N62" s="12"/>
      <c r="O62" s="79"/>
      <c r="R62" s="1469"/>
    </row>
    <row r="63" spans="1:18" s="1270" customFormat="1" hidden="1" x14ac:dyDescent="0.25">
      <c r="A63" s="80">
        <v>16</v>
      </c>
      <c r="B63" s="12"/>
      <c r="C63" s="81" t="s">
        <v>6264</v>
      </c>
      <c r="D63" s="1416" t="s">
        <v>3665</v>
      </c>
      <c r="E63" s="14"/>
      <c r="F63" s="13">
        <v>38000</v>
      </c>
      <c r="G63" s="14" t="s">
        <v>5974</v>
      </c>
      <c r="H63" s="14"/>
      <c r="I63" s="15"/>
      <c r="J63" s="14"/>
      <c r="K63" s="34" t="s">
        <v>5969</v>
      </c>
      <c r="L63" s="16" t="s">
        <v>8212</v>
      </c>
      <c r="M63" s="76">
        <v>38000</v>
      </c>
      <c r="N63" s="12"/>
      <c r="O63" s="79"/>
      <c r="R63" s="1469"/>
    </row>
    <row r="64" spans="1:18" s="1270" customFormat="1" ht="27" hidden="1" customHeight="1" x14ac:dyDescent="0.25">
      <c r="A64" s="197">
        <v>10</v>
      </c>
      <c r="B64" s="30"/>
      <c r="C64" s="43" t="s">
        <v>5829</v>
      </c>
      <c r="D64" s="1413" t="s">
        <v>4863</v>
      </c>
      <c r="E64" s="20"/>
      <c r="F64" s="33">
        <v>30000</v>
      </c>
      <c r="G64" s="20" t="s">
        <v>5172</v>
      </c>
      <c r="H64" s="20" t="s">
        <v>4934</v>
      </c>
      <c r="I64" s="30" t="s">
        <v>3099</v>
      </c>
      <c r="J64" s="30" t="s">
        <v>7543</v>
      </c>
      <c r="K64" s="70" t="s">
        <v>5969</v>
      </c>
      <c r="L64" s="30" t="s">
        <v>5828</v>
      </c>
      <c r="M64" s="33">
        <v>30000</v>
      </c>
      <c r="N64" s="30"/>
      <c r="O64" s="132"/>
      <c r="P64" s="1542"/>
      <c r="Q64" s="1542"/>
      <c r="R64" s="1469"/>
    </row>
    <row r="65" spans="1:18" s="1476" customFormat="1" ht="31.5" hidden="1" x14ac:dyDescent="0.25">
      <c r="A65" s="30">
        <v>3</v>
      </c>
      <c r="B65" s="20"/>
      <c r="C65" s="1552" t="s">
        <v>7693</v>
      </c>
      <c r="D65" s="44" t="s">
        <v>4633</v>
      </c>
      <c r="E65" s="20"/>
      <c r="F65" s="33">
        <v>5000</v>
      </c>
      <c r="G65" s="20" t="s">
        <v>5172</v>
      </c>
      <c r="H65" s="20" t="s">
        <v>4934</v>
      </c>
      <c r="I65" s="30" t="s">
        <v>5223</v>
      </c>
      <c r="J65" s="30" t="s">
        <v>5164</v>
      </c>
      <c r="K65" s="30" t="s">
        <v>5969</v>
      </c>
      <c r="L65" s="46" t="s">
        <v>5870</v>
      </c>
      <c r="M65" s="33">
        <f>F65</f>
        <v>5000</v>
      </c>
      <c r="N65" s="17" t="s">
        <v>5871</v>
      </c>
      <c r="O65" s="17"/>
      <c r="P65" s="1270"/>
      <c r="Q65" s="1270"/>
      <c r="R65" s="1270"/>
    </row>
    <row r="66" spans="1:18" s="1270" customFormat="1" ht="31.5" hidden="1" x14ac:dyDescent="0.25">
      <c r="A66" s="196">
        <v>2</v>
      </c>
      <c r="B66" s="20"/>
      <c r="C66" s="111" t="s">
        <v>7652</v>
      </c>
      <c r="D66" s="1414" t="s">
        <v>4554</v>
      </c>
      <c r="E66" s="26"/>
      <c r="F66" s="105">
        <v>10000</v>
      </c>
      <c r="G66" s="102" t="s">
        <v>5974</v>
      </c>
      <c r="H66" s="102"/>
      <c r="I66" s="102"/>
      <c r="J66" s="102"/>
      <c r="K66" s="103" t="s">
        <v>5165</v>
      </c>
      <c r="L66" s="223" t="s">
        <v>5685</v>
      </c>
      <c r="M66" s="55"/>
      <c r="N66" s="20"/>
      <c r="O66" s="21"/>
      <c r="R66" s="1471"/>
    </row>
    <row r="67" spans="1:18" s="1358" customFormat="1" ht="31.5" hidden="1" x14ac:dyDescent="0.25">
      <c r="A67" s="196">
        <v>2</v>
      </c>
      <c r="B67" s="20"/>
      <c r="C67" s="47" t="s">
        <v>5704</v>
      </c>
      <c r="D67" s="1414" t="s">
        <v>4566</v>
      </c>
      <c r="E67" s="26"/>
      <c r="F67" s="105">
        <v>69000</v>
      </c>
      <c r="G67" s="102" t="s">
        <v>5974</v>
      </c>
      <c r="H67" s="102"/>
      <c r="I67" s="102"/>
      <c r="J67" s="102"/>
      <c r="K67" s="103" t="s">
        <v>5229</v>
      </c>
      <c r="L67" s="223" t="s">
        <v>5685</v>
      </c>
      <c r="M67" s="55"/>
      <c r="N67" s="20"/>
      <c r="O67" s="17"/>
      <c r="P67" s="1270"/>
      <c r="Q67" s="1270"/>
      <c r="R67" s="1471"/>
    </row>
    <row r="68" spans="1:18" s="1270" customFormat="1" ht="31.5" hidden="1" x14ac:dyDescent="0.25">
      <c r="A68" s="196">
        <v>2</v>
      </c>
      <c r="B68" s="20"/>
      <c r="C68" s="111" t="s">
        <v>5693</v>
      </c>
      <c r="D68" s="1414" t="s">
        <v>4553</v>
      </c>
      <c r="E68" s="26"/>
      <c r="F68" s="105">
        <v>27600</v>
      </c>
      <c r="G68" s="102" t="s">
        <v>5974</v>
      </c>
      <c r="H68" s="102"/>
      <c r="I68" s="102"/>
      <c r="J68" s="102"/>
      <c r="K68" s="103" t="s">
        <v>5165</v>
      </c>
      <c r="L68" s="223" t="s">
        <v>5685</v>
      </c>
      <c r="M68" s="55"/>
      <c r="N68" s="20"/>
      <c r="O68" s="21"/>
      <c r="R68" s="1471"/>
    </row>
    <row r="69" spans="1:18" s="1270" customFormat="1" ht="47.25" hidden="1" x14ac:dyDescent="0.25">
      <c r="A69" s="30">
        <v>13</v>
      </c>
      <c r="B69" s="20"/>
      <c r="C69" s="43" t="s">
        <v>7271</v>
      </c>
      <c r="D69" s="104" t="s">
        <v>4390</v>
      </c>
      <c r="E69" s="69"/>
      <c r="F69" s="68">
        <v>64000</v>
      </c>
      <c r="G69" s="14" t="s">
        <v>5226</v>
      </c>
      <c r="H69" s="69" t="s">
        <v>4934</v>
      </c>
      <c r="I69" s="70" t="s">
        <v>5038</v>
      </c>
      <c r="J69" s="70" t="s">
        <v>3100</v>
      </c>
      <c r="K69" s="34" t="s">
        <v>5969</v>
      </c>
      <c r="L69" s="60" t="s">
        <v>5307</v>
      </c>
      <c r="M69" s="55">
        <v>64000</v>
      </c>
      <c r="N69" s="20"/>
      <c r="O69" s="17"/>
      <c r="R69" s="1471"/>
    </row>
    <row r="70" spans="1:18" s="1270" customFormat="1" ht="47.25" hidden="1" x14ac:dyDescent="0.25">
      <c r="A70" s="30">
        <v>13</v>
      </c>
      <c r="B70" s="20"/>
      <c r="C70" s="43" t="s">
        <v>7845</v>
      </c>
      <c r="D70" s="104" t="s">
        <v>3833</v>
      </c>
      <c r="E70" s="69"/>
      <c r="F70" s="68">
        <v>105000</v>
      </c>
      <c r="G70" s="14" t="s">
        <v>5226</v>
      </c>
      <c r="H70" s="69" t="s">
        <v>4934</v>
      </c>
      <c r="I70" s="70" t="s">
        <v>5038</v>
      </c>
      <c r="J70" s="70" t="s">
        <v>5268</v>
      </c>
      <c r="K70" s="34" t="s">
        <v>5969</v>
      </c>
      <c r="L70" s="60" t="s">
        <v>5319</v>
      </c>
      <c r="M70" s="55">
        <v>105000</v>
      </c>
      <c r="N70" s="20"/>
      <c r="O70" s="17"/>
      <c r="R70" s="1471"/>
    </row>
    <row r="71" spans="1:18" s="1270" customFormat="1" ht="47.25" hidden="1" x14ac:dyDescent="0.25">
      <c r="A71" s="30">
        <v>13</v>
      </c>
      <c r="B71" s="20"/>
      <c r="C71" s="43" t="s">
        <v>7114</v>
      </c>
      <c r="D71" s="104" t="s">
        <v>3437</v>
      </c>
      <c r="E71" s="69"/>
      <c r="F71" s="68">
        <v>1120000</v>
      </c>
      <c r="G71" s="14" t="s">
        <v>5226</v>
      </c>
      <c r="H71" s="69" t="s">
        <v>4934</v>
      </c>
      <c r="I71" s="14" t="s">
        <v>5038</v>
      </c>
      <c r="J71" s="70" t="s">
        <v>3084</v>
      </c>
      <c r="K71" s="34" t="s">
        <v>5969</v>
      </c>
      <c r="L71" s="60" t="s">
        <v>5333</v>
      </c>
      <c r="M71" s="55">
        <v>1120000</v>
      </c>
      <c r="N71" s="20"/>
      <c r="O71" s="17"/>
    </row>
    <row r="72" spans="1:18" s="1270" customFormat="1" ht="47.25" hidden="1" x14ac:dyDescent="0.25">
      <c r="A72" s="30">
        <v>13</v>
      </c>
      <c r="B72" s="20"/>
      <c r="C72" s="43" t="s">
        <v>7304</v>
      </c>
      <c r="D72" s="104" t="s">
        <v>4433</v>
      </c>
      <c r="E72" s="69"/>
      <c r="F72" s="68">
        <v>144000</v>
      </c>
      <c r="G72" s="14" t="s">
        <v>5226</v>
      </c>
      <c r="H72" s="69" t="s">
        <v>4934</v>
      </c>
      <c r="I72" s="70" t="s">
        <v>5038</v>
      </c>
      <c r="J72" s="70" t="s">
        <v>3111</v>
      </c>
      <c r="K72" s="103" t="s">
        <v>5229</v>
      </c>
      <c r="L72" s="20" t="s">
        <v>5311</v>
      </c>
      <c r="M72" s="55">
        <v>144000</v>
      </c>
      <c r="N72" s="20"/>
      <c r="O72" s="17"/>
      <c r="R72" s="1471"/>
    </row>
    <row r="73" spans="1:18" s="1561" customFormat="1" ht="47.25" hidden="1" x14ac:dyDescent="0.25">
      <c r="A73" s="30">
        <v>13</v>
      </c>
      <c r="B73" s="20"/>
      <c r="C73" s="43" t="s">
        <v>7304</v>
      </c>
      <c r="D73" s="104" t="s">
        <v>4432</v>
      </c>
      <c r="E73" s="69"/>
      <c r="F73" s="68">
        <v>75000</v>
      </c>
      <c r="G73" s="14" t="s">
        <v>5226</v>
      </c>
      <c r="H73" s="69" t="s">
        <v>4934</v>
      </c>
      <c r="I73" s="70" t="s">
        <v>5038</v>
      </c>
      <c r="J73" s="70" t="s">
        <v>3111</v>
      </c>
      <c r="K73" s="103" t="s">
        <v>5229</v>
      </c>
      <c r="L73" s="20" t="s">
        <v>5313</v>
      </c>
      <c r="M73" s="55">
        <v>75000</v>
      </c>
      <c r="N73" s="20"/>
      <c r="O73" s="17"/>
      <c r="P73" s="1270"/>
      <c r="Q73" s="1270"/>
      <c r="R73" s="1562"/>
    </row>
    <row r="74" spans="1:18" s="1270" customFormat="1" ht="23.25" hidden="1" customHeight="1" x14ac:dyDescent="0.25">
      <c r="A74" s="30">
        <v>13</v>
      </c>
      <c r="B74" s="20"/>
      <c r="C74" s="43" t="s">
        <v>7328</v>
      </c>
      <c r="D74" s="104" t="s">
        <v>4425</v>
      </c>
      <c r="E74" s="69"/>
      <c r="F74" s="68">
        <v>68000</v>
      </c>
      <c r="G74" s="69" t="s">
        <v>5226</v>
      </c>
      <c r="H74" s="69" t="s">
        <v>4934</v>
      </c>
      <c r="I74" s="70" t="s">
        <v>3115</v>
      </c>
      <c r="J74" s="70" t="s">
        <v>3111</v>
      </c>
      <c r="K74" s="103" t="s">
        <v>5229</v>
      </c>
      <c r="L74" s="60" t="s">
        <v>5311</v>
      </c>
      <c r="M74" s="55">
        <v>68000</v>
      </c>
      <c r="N74" s="20"/>
      <c r="O74" s="17"/>
      <c r="R74" s="1471"/>
    </row>
    <row r="75" spans="1:18" s="1270" customFormat="1" ht="24.75" hidden="1" customHeight="1" x14ac:dyDescent="0.25">
      <c r="A75" s="30">
        <v>13</v>
      </c>
      <c r="B75" s="20"/>
      <c r="C75" s="47" t="s">
        <v>7304</v>
      </c>
      <c r="D75" s="104" t="s">
        <v>4464</v>
      </c>
      <c r="E75" s="102"/>
      <c r="F75" s="105">
        <v>50000</v>
      </c>
      <c r="G75" s="102" t="s">
        <v>7785</v>
      </c>
      <c r="H75" s="102" t="s">
        <v>7306</v>
      </c>
      <c r="I75" s="103" t="s">
        <v>5267</v>
      </c>
      <c r="J75" s="70" t="s">
        <v>3085</v>
      </c>
      <c r="K75" s="103" t="s">
        <v>7788</v>
      </c>
      <c r="L75" s="60" t="s">
        <v>5308</v>
      </c>
      <c r="M75" s="85">
        <f>F75</f>
        <v>50000</v>
      </c>
      <c r="N75" s="20"/>
      <c r="O75" s="17"/>
      <c r="R75" s="1471"/>
    </row>
    <row r="76" spans="1:18" s="1270" customFormat="1" ht="47.25" hidden="1" x14ac:dyDescent="0.25">
      <c r="A76" s="30">
        <v>13</v>
      </c>
      <c r="B76" s="20"/>
      <c r="C76" s="43" t="s">
        <v>6879</v>
      </c>
      <c r="D76" s="104" t="s">
        <v>3427</v>
      </c>
      <c r="E76" s="69"/>
      <c r="F76" s="68">
        <v>5500000</v>
      </c>
      <c r="G76" s="14" t="s">
        <v>5226</v>
      </c>
      <c r="H76" s="69" t="s">
        <v>4934</v>
      </c>
      <c r="I76" s="14" t="s">
        <v>5038</v>
      </c>
      <c r="J76" s="70" t="s">
        <v>3085</v>
      </c>
      <c r="K76" s="103" t="s">
        <v>5229</v>
      </c>
      <c r="L76" s="60" t="s">
        <v>5304</v>
      </c>
      <c r="M76" s="55">
        <v>5500000</v>
      </c>
      <c r="N76" s="20"/>
      <c r="O76" s="17"/>
      <c r="R76" s="1471"/>
    </row>
    <row r="77" spans="1:18" s="1270" customFormat="1" ht="63" hidden="1" x14ac:dyDescent="0.25">
      <c r="A77" s="30">
        <v>13</v>
      </c>
      <c r="B77" s="20"/>
      <c r="C77" s="43" t="s">
        <v>7137</v>
      </c>
      <c r="D77" s="104" t="s">
        <v>3544</v>
      </c>
      <c r="E77" s="69"/>
      <c r="F77" s="68">
        <v>5500000</v>
      </c>
      <c r="G77" s="14" t="s">
        <v>5226</v>
      </c>
      <c r="H77" s="69" t="s">
        <v>4934</v>
      </c>
      <c r="I77" s="70" t="s">
        <v>5267</v>
      </c>
      <c r="J77" s="70" t="s">
        <v>5268</v>
      </c>
      <c r="K77" s="103" t="s">
        <v>5229</v>
      </c>
      <c r="L77" s="60" t="s">
        <v>5319</v>
      </c>
      <c r="M77" s="55">
        <v>5500000</v>
      </c>
      <c r="N77" s="20"/>
      <c r="O77" s="17"/>
      <c r="R77" s="1471"/>
    </row>
    <row r="78" spans="1:18" s="1358" customFormat="1" ht="19.5" hidden="1" customHeight="1" x14ac:dyDescent="0.25">
      <c r="A78" s="30">
        <v>13</v>
      </c>
      <c r="B78" s="20"/>
      <c r="C78" s="43" t="s">
        <v>7137</v>
      </c>
      <c r="D78" s="104" t="s">
        <v>3990</v>
      </c>
      <c r="E78" s="69"/>
      <c r="F78" s="68">
        <v>150000</v>
      </c>
      <c r="G78" s="69" t="s">
        <v>5226</v>
      </c>
      <c r="H78" s="69" t="s">
        <v>4934</v>
      </c>
      <c r="I78" s="70" t="s">
        <v>5038</v>
      </c>
      <c r="J78" s="70" t="s">
        <v>3131</v>
      </c>
      <c r="K78" s="103" t="s">
        <v>5229</v>
      </c>
      <c r="L78" s="60" t="s">
        <v>5320</v>
      </c>
      <c r="M78" s="55">
        <v>150000</v>
      </c>
      <c r="N78" s="20"/>
      <c r="O78" s="17"/>
      <c r="P78" s="1270"/>
      <c r="Q78" s="1270"/>
      <c r="R78" s="1270"/>
    </row>
    <row r="79" spans="1:18" s="1358" customFormat="1" ht="21.75" hidden="1" customHeight="1" x14ac:dyDescent="0.25">
      <c r="A79" s="30">
        <v>13</v>
      </c>
      <c r="B79" s="20"/>
      <c r="C79" s="43" t="s">
        <v>7137</v>
      </c>
      <c r="D79" s="104" t="s">
        <v>3543</v>
      </c>
      <c r="E79" s="69"/>
      <c r="F79" s="68">
        <v>400000</v>
      </c>
      <c r="G79" s="14" t="s">
        <v>5226</v>
      </c>
      <c r="H79" s="69" t="s">
        <v>4934</v>
      </c>
      <c r="I79" s="70" t="s">
        <v>5223</v>
      </c>
      <c r="J79" s="70" t="s">
        <v>6672</v>
      </c>
      <c r="K79" s="103" t="s">
        <v>5229</v>
      </c>
      <c r="L79" s="60" t="s">
        <v>5319</v>
      </c>
      <c r="M79" s="55">
        <v>400000</v>
      </c>
      <c r="N79" s="20"/>
      <c r="O79" s="17"/>
      <c r="P79" s="1270"/>
      <c r="Q79" s="1270"/>
      <c r="R79" s="1270"/>
    </row>
    <row r="80" spans="1:18" s="1270" customFormat="1" ht="47.25" hidden="1" x14ac:dyDescent="0.25">
      <c r="A80" s="30">
        <v>13</v>
      </c>
      <c r="B80" s="20"/>
      <c r="C80" s="1261" t="s">
        <v>5075</v>
      </c>
      <c r="D80" s="104" t="s">
        <v>3432</v>
      </c>
      <c r="E80" s="69"/>
      <c r="F80" s="68">
        <v>10000000</v>
      </c>
      <c r="G80" s="14" t="s">
        <v>5226</v>
      </c>
      <c r="H80" s="69" t="s">
        <v>4934</v>
      </c>
      <c r="I80" s="70" t="s">
        <v>5223</v>
      </c>
      <c r="J80" s="70" t="s">
        <v>7548</v>
      </c>
      <c r="K80" s="103" t="s">
        <v>5229</v>
      </c>
      <c r="L80" s="60" t="s">
        <v>5312</v>
      </c>
      <c r="M80" s="55">
        <f>F80</f>
        <v>10000000</v>
      </c>
      <c r="N80" s="20"/>
      <c r="O80" s="17"/>
    </row>
    <row r="81" spans="1:18" s="1270" customFormat="1" ht="78.75" hidden="1" x14ac:dyDescent="0.25">
      <c r="A81" s="30">
        <v>13</v>
      </c>
      <c r="B81" s="20"/>
      <c r="C81" s="43" t="s">
        <v>7137</v>
      </c>
      <c r="D81" s="104" t="s">
        <v>3542</v>
      </c>
      <c r="E81" s="69"/>
      <c r="F81" s="68">
        <v>800000</v>
      </c>
      <c r="G81" s="14" t="s">
        <v>5226</v>
      </c>
      <c r="H81" s="69" t="s">
        <v>4934</v>
      </c>
      <c r="I81" s="14" t="s">
        <v>5038</v>
      </c>
      <c r="J81" s="70" t="s">
        <v>5270</v>
      </c>
      <c r="K81" s="103" t="s">
        <v>5229</v>
      </c>
      <c r="L81" s="60" t="s">
        <v>5319</v>
      </c>
      <c r="M81" s="55">
        <f>F81</f>
        <v>800000</v>
      </c>
      <c r="N81" s="20"/>
      <c r="O81" s="17"/>
    </row>
    <row r="82" spans="1:18" s="1358" customFormat="1" ht="47.25" hidden="1" x14ac:dyDescent="0.25">
      <c r="A82" s="30">
        <v>13</v>
      </c>
      <c r="B82" s="20"/>
      <c r="C82" s="43" t="s">
        <v>7304</v>
      </c>
      <c r="D82" s="104" t="s">
        <v>4394</v>
      </c>
      <c r="E82" s="69"/>
      <c r="F82" s="68">
        <v>50000</v>
      </c>
      <c r="G82" s="14" t="s">
        <v>5226</v>
      </c>
      <c r="H82" s="69" t="s">
        <v>4934</v>
      </c>
      <c r="I82" s="70" t="s">
        <v>5223</v>
      </c>
      <c r="J82" s="70" t="s">
        <v>3111</v>
      </c>
      <c r="K82" s="103" t="s">
        <v>5229</v>
      </c>
      <c r="L82" s="60" t="s">
        <v>5313</v>
      </c>
      <c r="M82" s="55">
        <v>50000</v>
      </c>
      <c r="N82" s="20"/>
      <c r="O82" s="17"/>
      <c r="P82" s="1270"/>
      <c r="Q82" s="1270"/>
      <c r="R82" s="1270"/>
    </row>
    <row r="83" spans="1:18" s="1270" customFormat="1" ht="47.25" hidden="1" x14ac:dyDescent="0.25">
      <c r="A83" s="30">
        <v>13</v>
      </c>
      <c r="B83" s="47"/>
      <c r="C83" s="47" t="s">
        <v>7137</v>
      </c>
      <c r="D83" s="104" t="s">
        <v>3385</v>
      </c>
      <c r="E83" s="102"/>
      <c r="F83" s="105">
        <v>155000</v>
      </c>
      <c r="G83" s="102" t="s">
        <v>7785</v>
      </c>
      <c r="H83" s="102" t="s">
        <v>7520</v>
      </c>
      <c r="I83" s="70" t="s">
        <v>5038</v>
      </c>
      <c r="J83" s="103" t="s">
        <v>5270</v>
      </c>
      <c r="K83" s="103" t="s">
        <v>7788</v>
      </c>
      <c r="L83" s="60" t="s">
        <v>5041</v>
      </c>
      <c r="M83" s="85">
        <v>155000</v>
      </c>
      <c r="N83" s="58" t="s">
        <v>6411</v>
      </c>
      <c r="O83" s="144" t="s">
        <v>5323</v>
      </c>
      <c r="P83" s="18"/>
      <c r="Q83" s="18"/>
    </row>
    <row r="84" spans="1:18" s="1270" customFormat="1" ht="47.25" hidden="1" x14ac:dyDescent="0.25">
      <c r="A84" s="30">
        <v>13</v>
      </c>
      <c r="B84" s="20"/>
      <c r="C84" s="43" t="s">
        <v>7137</v>
      </c>
      <c r="D84" s="104" t="s">
        <v>4472</v>
      </c>
      <c r="E84" s="102"/>
      <c r="F84" s="68">
        <v>300000</v>
      </c>
      <c r="G84" s="69" t="s">
        <v>5226</v>
      </c>
      <c r="H84" s="69" t="s">
        <v>4934</v>
      </c>
      <c r="I84" s="70" t="s">
        <v>5223</v>
      </c>
      <c r="J84" s="70" t="s">
        <v>7844</v>
      </c>
      <c r="K84" s="103" t="s">
        <v>5229</v>
      </c>
      <c r="L84" s="20" t="s">
        <v>5316</v>
      </c>
      <c r="M84" s="55">
        <v>300000</v>
      </c>
      <c r="N84" s="20"/>
      <c r="O84" s="17"/>
      <c r="R84" s="1358"/>
    </row>
    <row r="85" spans="1:18" s="1270" customFormat="1" ht="47.25" hidden="1" x14ac:dyDescent="0.25">
      <c r="A85" s="30">
        <v>13</v>
      </c>
      <c r="B85" s="20"/>
      <c r="C85" s="43" t="s">
        <v>7328</v>
      </c>
      <c r="D85" s="104" t="s">
        <v>4408</v>
      </c>
      <c r="E85" s="69"/>
      <c r="F85" s="68">
        <v>200000</v>
      </c>
      <c r="G85" s="14" t="s">
        <v>5226</v>
      </c>
      <c r="H85" s="69" t="s">
        <v>4934</v>
      </c>
      <c r="I85" s="70" t="s">
        <v>5223</v>
      </c>
      <c r="J85" s="70" t="s">
        <v>3085</v>
      </c>
      <c r="K85" s="103" t="s">
        <v>5229</v>
      </c>
      <c r="L85" s="20" t="s">
        <v>5311</v>
      </c>
      <c r="M85" s="55">
        <v>200000</v>
      </c>
      <c r="N85" s="20"/>
      <c r="O85" s="17"/>
      <c r="R85" s="1358"/>
    </row>
    <row r="86" spans="1:18" s="1270" customFormat="1" ht="19.5" hidden="1" customHeight="1" x14ac:dyDescent="0.25">
      <c r="A86" s="30">
        <v>13</v>
      </c>
      <c r="B86" s="20"/>
      <c r="C86" s="43" t="s">
        <v>7304</v>
      </c>
      <c r="D86" s="104" t="s">
        <v>4458</v>
      </c>
      <c r="E86" s="69"/>
      <c r="F86" s="68">
        <v>69900</v>
      </c>
      <c r="G86" s="69" t="s">
        <v>5226</v>
      </c>
      <c r="H86" s="69" t="s">
        <v>4934</v>
      </c>
      <c r="I86" s="70" t="s">
        <v>5223</v>
      </c>
      <c r="J86" s="70" t="s">
        <v>3100</v>
      </c>
      <c r="K86" s="103" t="s">
        <v>5229</v>
      </c>
      <c r="L86" s="60" t="s">
        <v>5311</v>
      </c>
      <c r="M86" s="55">
        <v>69900</v>
      </c>
      <c r="N86" s="20"/>
      <c r="O86" s="17"/>
    </row>
    <row r="87" spans="1:18" s="1270" customFormat="1" ht="23.25" hidden="1" customHeight="1" x14ac:dyDescent="0.25">
      <c r="A87" s="30">
        <v>13</v>
      </c>
      <c r="B87" s="20"/>
      <c r="C87" s="43" t="s">
        <v>7328</v>
      </c>
      <c r="D87" s="104" t="s">
        <v>4426</v>
      </c>
      <c r="E87" s="69"/>
      <c r="F87" s="68">
        <v>69950</v>
      </c>
      <c r="G87" s="69" t="s">
        <v>5226</v>
      </c>
      <c r="H87" s="69" t="s">
        <v>4934</v>
      </c>
      <c r="I87" s="70" t="s">
        <v>3115</v>
      </c>
      <c r="J87" s="70" t="s">
        <v>3085</v>
      </c>
      <c r="K87" s="103" t="s">
        <v>5229</v>
      </c>
      <c r="L87" s="60" t="s">
        <v>5311</v>
      </c>
      <c r="M87" s="55">
        <v>69950</v>
      </c>
      <c r="N87" s="20"/>
      <c r="O87" s="17"/>
    </row>
    <row r="88" spans="1:18" s="1270" customFormat="1" ht="47.25" hidden="1" x14ac:dyDescent="0.25">
      <c r="A88" s="30">
        <v>13</v>
      </c>
      <c r="B88" s="60"/>
      <c r="C88" s="43" t="s">
        <v>7304</v>
      </c>
      <c r="D88" s="104" t="s">
        <v>4387</v>
      </c>
      <c r="E88" s="69"/>
      <c r="F88" s="68">
        <v>170000</v>
      </c>
      <c r="G88" s="14" t="s">
        <v>5226</v>
      </c>
      <c r="H88" s="69" t="s">
        <v>4934</v>
      </c>
      <c r="I88" s="70" t="s">
        <v>5267</v>
      </c>
      <c r="J88" s="70" t="s">
        <v>3084</v>
      </c>
      <c r="K88" s="103" t="s">
        <v>5229</v>
      </c>
      <c r="L88" s="60" t="s">
        <v>5311</v>
      </c>
      <c r="M88" s="55">
        <v>170000</v>
      </c>
      <c r="N88" s="20"/>
      <c r="O88" s="17"/>
      <c r="R88" s="18"/>
    </row>
    <row r="89" spans="1:18" s="1270" customFormat="1" ht="47.25" hidden="1" x14ac:dyDescent="0.25">
      <c r="A89" s="196">
        <v>2</v>
      </c>
      <c r="B89" s="20"/>
      <c r="C89" s="47" t="s">
        <v>7137</v>
      </c>
      <c r="D89" s="1414" t="s">
        <v>4561</v>
      </c>
      <c r="E89" s="26"/>
      <c r="F89" s="105">
        <v>300000</v>
      </c>
      <c r="G89" s="102" t="s">
        <v>5226</v>
      </c>
      <c r="H89" s="20" t="s">
        <v>4934</v>
      </c>
      <c r="I89" s="102" t="s">
        <v>5038</v>
      </c>
      <c r="J89" s="102" t="s">
        <v>5270</v>
      </c>
      <c r="K89" s="103" t="s">
        <v>5229</v>
      </c>
      <c r="L89" s="223" t="s">
        <v>5685</v>
      </c>
      <c r="M89" s="33"/>
      <c r="N89" s="20"/>
      <c r="O89" s="17"/>
      <c r="R89" s="18"/>
    </row>
    <row r="90" spans="1:18" s="1471" customFormat="1" ht="47.25" hidden="1" x14ac:dyDescent="0.25">
      <c r="A90" s="30">
        <v>13</v>
      </c>
      <c r="B90" s="20"/>
      <c r="C90" s="43" t="s">
        <v>7304</v>
      </c>
      <c r="D90" s="104" t="s">
        <v>4434</v>
      </c>
      <c r="E90" s="69"/>
      <c r="F90" s="68">
        <v>100000</v>
      </c>
      <c r="G90" s="14" t="s">
        <v>5226</v>
      </c>
      <c r="H90" s="69" t="s">
        <v>4934</v>
      </c>
      <c r="I90" s="70" t="s">
        <v>5267</v>
      </c>
      <c r="J90" s="70" t="s">
        <v>3085</v>
      </c>
      <c r="K90" s="103" t="s">
        <v>5229</v>
      </c>
      <c r="L90" s="20" t="s">
        <v>5311</v>
      </c>
      <c r="M90" s="55">
        <v>100000</v>
      </c>
      <c r="N90" s="20"/>
      <c r="O90" s="17"/>
      <c r="P90" s="1270"/>
      <c r="Q90" s="1270"/>
      <c r="R90" s="18"/>
    </row>
    <row r="91" spans="1:18" s="1471" customFormat="1" ht="47.25" x14ac:dyDescent="0.25">
      <c r="A91" s="30">
        <v>6</v>
      </c>
      <c r="B91" s="20"/>
      <c r="C91" s="47" t="s">
        <v>7787</v>
      </c>
      <c r="D91" s="1413" t="s">
        <v>4723</v>
      </c>
      <c r="E91" s="102"/>
      <c r="F91" s="105">
        <v>560000</v>
      </c>
      <c r="G91" s="1312" t="s">
        <v>5226</v>
      </c>
      <c r="H91" s="202" t="s">
        <v>4934</v>
      </c>
      <c r="I91" s="37" t="s">
        <v>5038</v>
      </c>
      <c r="J91" s="103" t="s">
        <v>3085</v>
      </c>
      <c r="K91" s="103" t="s">
        <v>5229</v>
      </c>
      <c r="L91" s="60" t="s">
        <v>5291</v>
      </c>
      <c r="M91" s="85">
        <f>F91</f>
        <v>560000</v>
      </c>
      <c r="N91" s="60"/>
      <c r="O91" s="17"/>
      <c r="P91" s="1270"/>
      <c r="Q91" s="1270"/>
      <c r="R91" s="1358"/>
    </row>
    <row r="92" spans="1:18" s="1582" customFormat="1" ht="47.25" hidden="1" x14ac:dyDescent="0.25">
      <c r="A92" s="30">
        <v>13</v>
      </c>
      <c r="B92" s="20"/>
      <c r="C92" s="43" t="s">
        <v>7304</v>
      </c>
      <c r="D92" s="104" t="s">
        <v>4457</v>
      </c>
      <c r="E92" s="69"/>
      <c r="F92" s="68">
        <v>9000</v>
      </c>
      <c r="G92" s="69" t="s">
        <v>5226</v>
      </c>
      <c r="H92" s="69" t="s">
        <v>4934</v>
      </c>
      <c r="I92" s="70" t="s">
        <v>5223</v>
      </c>
      <c r="J92" s="70" t="s">
        <v>3100</v>
      </c>
      <c r="K92" s="103" t="s">
        <v>5229</v>
      </c>
      <c r="L92" s="60" t="s">
        <v>5311</v>
      </c>
      <c r="M92" s="55">
        <v>9000</v>
      </c>
      <c r="N92" s="20"/>
      <c r="O92" s="17"/>
      <c r="P92" s="1270"/>
      <c r="Q92" s="1270"/>
      <c r="R92" s="1580"/>
    </row>
    <row r="93" spans="1:18" s="1471" customFormat="1" ht="47.25" hidden="1" x14ac:dyDescent="0.25">
      <c r="A93" s="30">
        <v>13</v>
      </c>
      <c r="B93" s="20"/>
      <c r="C93" s="43" t="s">
        <v>7790</v>
      </c>
      <c r="D93" s="104" t="s">
        <v>4352</v>
      </c>
      <c r="E93" s="69"/>
      <c r="F93" s="68">
        <v>27000</v>
      </c>
      <c r="G93" s="14" t="s">
        <v>5226</v>
      </c>
      <c r="H93" s="69" t="s">
        <v>4934</v>
      </c>
      <c r="I93" s="70" t="s">
        <v>5267</v>
      </c>
      <c r="J93" s="70" t="s">
        <v>3085</v>
      </c>
      <c r="K93" s="34" t="s">
        <v>5969</v>
      </c>
      <c r="L93" s="20" t="s">
        <v>5304</v>
      </c>
      <c r="M93" s="55">
        <v>27000</v>
      </c>
      <c r="N93" s="20"/>
      <c r="O93" s="17"/>
      <c r="P93" s="1270"/>
      <c r="Q93" s="1270"/>
      <c r="R93" s="1270"/>
    </row>
    <row r="94" spans="1:18" s="1471" customFormat="1" ht="47.25" hidden="1" x14ac:dyDescent="0.25">
      <c r="A94" s="197">
        <v>10</v>
      </c>
      <c r="B94" s="20"/>
      <c r="C94" s="111" t="s">
        <v>5822</v>
      </c>
      <c r="D94" s="1413" t="s">
        <v>4848</v>
      </c>
      <c r="E94" s="20"/>
      <c r="F94" s="33">
        <v>8000</v>
      </c>
      <c r="G94" s="69" t="s">
        <v>5974</v>
      </c>
      <c r="H94" s="20"/>
      <c r="I94" s="30"/>
      <c r="J94" s="30"/>
      <c r="K94" s="70" t="s">
        <v>5969</v>
      </c>
      <c r="L94" s="30" t="s">
        <v>5814</v>
      </c>
      <c r="M94" s="33">
        <v>8000</v>
      </c>
      <c r="N94" s="30"/>
      <c r="O94" s="132"/>
      <c r="P94" s="1270"/>
      <c r="Q94" s="1270"/>
      <c r="R94" s="1270"/>
    </row>
    <row r="95" spans="1:18" s="1471" customFormat="1" ht="63" hidden="1" x14ac:dyDescent="0.25">
      <c r="A95" s="30">
        <v>13</v>
      </c>
      <c r="B95" s="47"/>
      <c r="C95" s="47" t="s">
        <v>6882</v>
      </c>
      <c r="D95" s="104" t="s">
        <v>3465</v>
      </c>
      <c r="E95" s="102"/>
      <c r="F95" s="105">
        <v>800000</v>
      </c>
      <c r="G95" s="69" t="s">
        <v>5174</v>
      </c>
      <c r="H95" s="102" t="s">
        <v>4934</v>
      </c>
      <c r="I95" s="102" t="s">
        <v>5223</v>
      </c>
      <c r="J95" s="103" t="s">
        <v>5336</v>
      </c>
      <c r="K95" s="103" t="s">
        <v>5229</v>
      </c>
      <c r="L95" s="60" t="s">
        <v>5308</v>
      </c>
      <c r="M95" s="85">
        <f>F95</f>
        <v>800000</v>
      </c>
      <c r="N95" s="66"/>
      <c r="O95" s="60" t="s">
        <v>5335</v>
      </c>
      <c r="P95" s="1531" t="s">
        <v>5334</v>
      </c>
      <c r="Q95" s="18"/>
      <c r="R95" s="1270"/>
    </row>
    <row r="96" spans="1:18" s="1471" customFormat="1" ht="47.25" hidden="1" x14ac:dyDescent="0.25">
      <c r="A96" s="30">
        <v>13</v>
      </c>
      <c r="B96" s="21"/>
      <c r="C96" s="47" t="s">
        <v>7845</v>
      </c>
      <c r="D96" s="104" t="s">
        <v>4070</v>
      </c>
      <c r="E96" s="102"/>
      <c r="F96" s="105">
        <v>7000</v>
      </c>
      <c r="G96" s="69" t="s">
        <v>5974</v>
      </c>
      <c r="H96" s="102"/>
      <c r="I96" s="103"/>
      <c r="J96" s="103"/>
      <c r="K96" s="30" t="s">
        <v>5969</v>
      </c>
      <c r="L96" s="60" t="s">
        <v>5320</v>
      </c>
      <c r="M96" s="85">
        <v>7000</v>
      </c>
      <c r="N96" s="58" t="s">
        <v>6648</v>
      </c>
      <c r="O96" s="144" t="s">
        <v>5321</v>
      </c>
      <c r="P96" s="18"/>
      <c r="Q96" s="18"/>
      <c r="R96" s="1270"/>
    </row>
    <row r="97" spans="1:18" s="1471" customFormat="1" ht="31.5" hidden="1" x14ac:dyDescent="0.25">
      <c r="A97" s="30">
        <v>13</v>
      </c>
      <c r="B97" s="20"/>
      <c r="C97" s="43" t="s">
        <v>7845</v>
      </c>
      <c r="D97" s="104" t="s">
        <v>3871</v>
      </c>
      <c r="E97" s="69"/>
      <c r="F97" s="68">
        <v>6000</v>
      </c>
      <c r="G97" s="69" t="s">
        <v>5974</v>
      </c>
      <c r="H97" s="69"/>
      <c r="I97" s="70"/>
      <c r="J97" s="70"/>
      <c r="K97" s="34" t="s">
        <v>5969</v>
      </c>
      <c r="L97" s="60" t="s">
        <v>5320</v>
      </c>
      <c r="M97" s="55">
        <v>6000</v>
      </c>
      <c r="N97" s="20"/>
      <c r="O97" s="17"/>
      <c r="P97" s="1270"/>
      <c r="Q97" s="1270"/>
      <c r="R97" s="1270"/>
    </row>
    <row r="98" spans="1:18" s="1270" customFormat="1" ht="47.25" hidden="1" x14ac:dyDescent="0.25">
      <c r="A98" s="30">
        <v>13</v>
      </c>
      <c r="B98" s="1393"/>
      <c r="C98" s="1261" t="s">
        <v>5085</v>
      </c>
      <c r="D98" s="104" t="s">
        <v>5448</v>
      </c>
      <c r="E98" s="69"/>
      <c r="F98" s="68">
        <v>850000</v>
      </c>
      <c r="G98" s="69" t="s">
        <v>5174</v>
      </c>
      <c r="H98" s="69" t="s">
        <v>4934</v>
      </c>
      <c r="I98" s="52" t="s">
        <v>3115</v>
      </c>
      <c r="J98" s="70" t="s">
        <v>3085</v>
      </c>
      <c r="K98" s="219" t="s">
        <v>5165</v>
      </c>
      <c r="L98" s="60" t="s">
        <v>5333</v>
      </c>
      <c r="M98" s="55">
        <v>850000</v>
      </c>
      <c r="N98" s="20" t="s">
        <v>5425</v>
      </c>
      <c r="O98" s="17"/>
      <c r="R98" s="1358"/>
    </row>
    <row r="99" spans="1:18" s="1270" customFormat="1" ht="30" hidden="1" customHeight="1" x14ac:dyDescent="0.25">
      <c r="A99" s="196">
        <v>2</v>
      </c>
      <c r="B99" s="20"/>
      <c r="C99" s="111" t="s">
        <v>5085</v>
      </c>
      <c r="D99" s="1414" t="s">
        <v>5087</v>
      </c>
      <c r="E99" s="26"/>
      <c r="F99" s="105">
        <v>30000</v>
      </c>
      <c r="G99" s="102" t="s">
        <v>5974</v>
      </c>
      <c r="H99" s="102"/>
      <c r="I99" s="26"/>
      <c r="J99" s="102"/>
      <c r="K99" s="103" t="s">
        <v>5165</v>
      </c>
      <c r="L99" s="148" t="s">
        <v>5578</v>
      </c>
      <c r="M99" s="149"/>
      <c r="N99" s="12"/>
      <c r="O99" s="17"/>
    </row>
    <row r="100" spans="1:18" s="1270" customFormat="1" ht="47.25" hidden="1" x14ac:dyDescent="0.25">
      <c r="A100" s="197">
        <v>8</v>
      </c>
      <c r="B100" s="20"/>
      <c r="C100" s="43" t="s">
        <v>8147</v>
      </c>
      <c r="D100" s="44" t="s">
        <v>4772</v>
      </c>
      <c r="E100" s="20"/>
      <c r="F100" s="68">
        <v>40000000</v>
      </c>
      <c r="G100" s="69" t="s">
        <v>5174</v>
      </c>
      <c r="H100" s="20" t="s">
        <v>4934</v>
      </c>
      <c r="I100" s="70" t="s">
        <v>5160</v>
      </c>
      <c r="J100" s="70" t="s">
        <v>3081</v>
      </c>
      <c r="K100" s="58" t="s">
        <v>5969</v>
      </c>
      <c r="L100" s="20" t="s">
        <v>8149</v>
      </c>
      <c r="M100" s="55" t="s">
        <v>8150</v>
      </c>
      <c r="N100" s="20"/>
      <c r="O100" s="21"/>
    </row>
    <row r="101" spans="1:18" s="1270" customFormat="1" ht="31.5" hidden="1" customHeight="1" x14ac:dyDescent="0.25">
      <c r="A101" s="30">
        <v>22</v>
      </c>
      <c r="B101" s="20"/>
      <c r="C101" s="32" t="s">
        <v>7811</v>
      </c>
      <c r="D101" s="1413" t="s">
        <v>3053</v>
      </c>
      <c r="E101" s="69"/>
      <c r="F101" s="68">
        <v>150000</v>
      </c>
      <c r="G101" s="69" t="s">
        <v>5974</v>
      </c>
      <c r="H101" s="69"/>
      <c r="I101" s="15"/>
      <c r="J101" s="69"/>
      <c r="K101" s="70" t="s">
        <v>5969</v>
      </c>
      <c r="L101" s="20" t="s">
        <v>7878</v>
      </c>
      <c r="M101" s="33">
        <v>150000</v>
      </c>
      <c r="N101" s="20"/>
      <c r="O101" s="21"/>
    </row>
    <row r="102" spans="1:18" s="1270" customFormat="1" ht="31.5" hidden="1" x14ac:dyDescent="0.25">
      <c r="A102" s="197">
        <v>10</v>
      </c>
      <c r="B102" s="30"/>
      <c r="C102" s="43" t="s">
        <v>7825</v>
      </c>
      <c r="D102" s="1413" t="s">
        <v>4851</v>
      </c>
      <c r="E102" s="20"/>
      <c r="F102" s="33">
        <v>30000</v>
      </c>
      <c r="G102" s="69" t="s">
        <v>5974</v>
      </c>
      <c r="H102" s="20"/>
      <c r="I102" s="30"/>
      <c r="J102" s="30"/>
      <c r="K102" s="70" t="s">
        <v>5969</v>
      </c>
      <c r="L102" s="30">
        <v>3237</v>
      </c>
      <c r="M102" s="33">
        <v>30000</v>
      </c>
      <c r="N102" s="30"/>
      <c r="O102" s="132"/>
    </row>
    <row r="103" spans="1:18" s="1270" customFormat="1" hidden="1" x14ac:dyDescent="0.25">
      <c r="A103" s="1329">
        <v>12</v>
      </c>
      <c r="B103" s="34"/>
      <c r="C103" s="199" t="s">
        <v>6258</v>
      </c>
      <c r="D103" s="1428" t="s">
        <v>5243</v>
      </c>
      <c r="E103" s="91"/>
      <c r="F103" s="212">
        <v>80000</v>
      </c>
      <c r="G103" s="201" t="s">
        <v>5974</v>
      </c>
      <c r="H103" s="201"/>
      <c r="I103" s="201"/>
      <c r="J103" s="201"/>
      <c r="K103" s="70" t="s">
        <v>5969</v>
      </c>
      <c r="L103" s="38" t="s">
        <v>5152</v>
      </c>
      <c r="M103" s="244">
        <v>80000</v>
      </c>
      <c r="N103" s="244"/>
      <c r="O103" s="34"/>
    </row>
    <row r="104" spans="1:18" s="1270" customFormat="1" ht="47.25" hidden="1" x14ac:dyDescent="0.25">
      <c r="A104" s="30">
        <v>13</v>
      </c>
      <c r="B104" s="47"/>
      <c r="C104" s="47" t="s">
        <v>7845</v>
      </c>
      <c r="D104" s="104" t="s">
        <v>3600</v>
      </c>
      <c r="E104" s="102"/>
      <c r="F104" s="105">
        <v>240000</v>
      </c>
      <c r="G104" s="69" t="s">
        <v>5174</v>
      </c>
      <c r="H104" s="69" t="s">
        <v>4934</v>
      </c>
      <c r="I104" s="52" t="s">
        <v>3115</v>
      </c>
      <c r="J104" s="103" t="s">
        <v>7116</v>
      </c>
      <c r="K104" s="30" t="s">
        <v>5969</v>
      </c>
      <c r="L104" s="60" t="s">
        <v>5332</v>
      </c>
      <c r="M104" s="85">
        <v>240000</v>
      </c>
      <c r="N104" s="58" t="s">
        <v>5325</v>
      </c>
      <c r="O104" s="144" t="s">
        <v>5326</v>
      </c>
      <c r="P104" s="22"/>
      <c r="Q104" s="22"/>
    </row>
    <row r="105" spans="1:18" s="1358" customFormat="1" ht="29.25" hidden="1" customHeight="1" x14ac:dyDescent="0.25">
      <c r="A105" s="30">
        <v>13</v>
      </c>
      <c r="B105" s="60"/>
      <c r="C105" s="43" t="s">
        <v>7047</v>
      </c>
      <c r="D105" s="104" t="s">
        <v>3416</v>
      </c>
      <c r="E105" s="69"/>
      <c r="F105" s="68">
        <v>950000</v>
      </c>
      <c r="G105" s="69" t="s">
        <v>5174</v>
      </c>
      <c r="H105" s="69" t="s">
        <v>4934</v>
      </c>
      <c r="I105" s="52" t="s">
        <v>3115</v>
      </c>
      <c r="J105" s="70" t="s">
        <v>5268</v>
      </c>
      <c r="K105" s="34" t="s">
        <v>5969</v>
      </c>
      <c r="L105" s="20" t="s">
        <v>5295</v>
      </c>
      <c r="M105" s="55">
        <v>950000</v>
      </c>
      <c r="N105" s="20"/>
      <c r="O105" s="17"/>
      <c r="P105" s="1270"/>
      <c r="Q105" s="1270"/>
      <c r="R105" s="1270"/>
    </row>
    <row r="106" spans="1:18" s="1270" customFormat="1" ht="24" customHeight="1" x14ac:dyDescent="0.25">
      <c r="A106" s="30">
        <v>6</v>
      </c>
      <c r="B106" s="20"/>
      <c r="C106" s="1552" t="s">
        <v>7794</v>
      </c>
      <c r="D106" s="1413" t="s">
        <v>4719</v>
      </c>
      <c r="E106" s="69"/>
      <c r="F106" s="68">
        <v>280000</v>
      </c>
      <c r="G106" s="14" t="s">
        <v>5974</v>
      </c>
      <c r="H106" s="14"/>
      <c r="I106" s="15"/>
      <c r="J106" s="70"/>
      <c r="K106" s="103" t="s">
        <v>5229</v>
      </c>
      <c r="L106" s="20">
        <v>-3232</v>
      </c>
      <c r="M106" s="33">
        <f>F106</f>
        <v>280000</v>
      </c>
      <c r="N106" s="20"/>
      <c r="O106" s="21"/>
    </row>
    <row r="107" spans="1:18" s="1358" customFormat="1" ht="63" hidden="1" customHeight="1" x14ac:dyDescent="0.25">
      <c r="A107" s="197">
        <v>8</v>
      </c>
      <c r="B107" s="20"/>
      <c r="C107" s="111" t="s">
        <v>8104</v>
      </c>
      <c r="D107" s="1424" t="s">
        <v>4754</v>
      </c>
      <c r="E107" s="60"/>
      <c r="F107" s="50">
        <v>1500</v>
      </c>
      <c r="G107" s="51" t="s">
        <v>5974</v>
      </c>
      <c r="H107" s="51"/>
      <c r="I107" s="60"/>
      <c r="J107" s="58"/>
      <c r="K107" s="30" t="s">
        <v>5165</v>
      </c>
      <c r="L107" s="65" t="s">
        <v>8101</v>
      </c>
      <c r="M107" s="62">
        <v>1500</v>
      </c>
      <c r="N107" s="50"/>
      <c r="O107" s="64"/>
      <c r="P107" s="1270"/>
      <c r="Q107" s="1270"/>
      <c r="R107" s="1270"/>
    </row>
    <row r="108" spans="1:18" s="1581" customFormat="1" ht="47.25" hidden="1" customHeight="1" x14ac:dyDescent="0.25">
      <c r="A108" s="135" t="s">
        <v>5403</v>
      </c>
      <c r="B108" s="136">
        <v>25</v>
      </c>
      <c r="C108" s="1252" t="s">
        <v>5676</v>
      </c>
      <c r="D108" s="1402" t="s">
        <v>5461</v>
      </c>
      <c r="E108" s="136" t="s">
        <v>4991</v>
      </c>
      <c r="F108" s="138"/>
      <c r="G108" s="136" t="s">
        <v>5974</v>
      </c>
      <c r="H108" s="136"/>
      <c r="I108" s="135"/>
      <c r="J108" s="135"/>
      <c r="K108" s="158" t="s">
        <v>5165</v>
      </c>
      <c r="L108" s="136"/>
      <c r="M108" s="139"/>
      <c r="N108" s="136"/>
      <c r="O108" s="137"/>
      <c r="P108" s="1644"/>
      <c r="Q108" s="1644"/>
    </row>
    <row r="109" spans="1:18" s="1270" customFormat="1" hidden="1" x14ac:dyDescent="0.25">
      <c r="A109" s="134">
        <v>2</v>
      </c>
      <c r="B109" s="136">
        <v>25</v>
      </c>
      <c r="C109" s="1252" t="s">
        <v>5676</v>
      </c>
      <c r="D109" s="1402" t="s">
        <v>5461</v>
      </c>
      <c r="E109" s="166" t="s">
        <v>4991</v>
      </c>
      <c r="F109" s="157">
        <v>120000</v>
      </c>
      <c r="G109" s="165" t="s">
        <v>5974</v>
      </c>
      <c r="H109" s="165"/>
      <c r="I109" s="165"/>
      <c r="J109" s="165"/>
      <c r="K109" s="158" t="s">
        <v>5165</v>
      </c>
      <c r="L109" s="159" t="s">
        <v>5675</v>
      </c>
      <c r="M109" s="139"/>
      <c r="N109" s="136"/>
      <c r="O109" s="137"/>
      <c r="P109" s="1358"/>
      <c r="Q109" s="1358"/>
    </row>
    <row r="110" spans="1:18" s="1270" customFormat="1" ht="15.75" hidden="1" customHeight="1" x14ac:dyDescent="0.25">
      <c r="A110" s="30">
        <v>13</v>
      </c>
      <c r="B110" s="20"/>
      <c r="C110" s="43" t="s">
        <v>7170</v>
      </c>
      <c r="D110" s="104" t="s">
        <v>4305</v>
      </c>
      <c r="E110" s="69"/>
      <c r="F110" s="68">
        <v>1000000</v>
      </c>
      <c r="G110" s="69" t="s">
        <v>5174</v>
      </c>
      <c r="H110" s="69" t="s">
        <v>4934</v>
      </c>
      <c r="I110" s="52" t="s">
        <v>3115</v>
      </c>
      <c r="J110" s="70" t="s">
        <v>3107</v>
      </c>
      <c r="K110" s="103" t="s">
        <v>5229</v>
      </c>
      <c r="L110" s="60" t="s">
        <v>5303</v>
      </c>
      <c r="M110" s="55">
        <v>1000000</v>
      </c>
      <c r="N110" s="20"/>
      <c r="O110" s="17"/>
    </row>
    <row r="111" spans="1:18" s="1270" customFormat="1" hidden="1" x14ac:dyDescent="0.25">
      <c r="A111" s="196">
        <v>19</v>
      </c>
      <c r="B111" s="12"/>
      <c r="C111" s="81" t="s">
        <v>6113</v>
      </c>
      <c r="D111" s="66" t="s">
        <v>2927</v>
      </c>
      <c r="E111" s="20"/>
      <c r="F111" s="55">
        <v>80000</v>
      </c>
      <c r="G111" s="20" t="s">
        <v>5974</v>
      </c>
      <c r="H111" s="20"/>
      <c r="I111" s="30"/>
      <c r="J111" s="30"/>
      <c r="K111" s="12" t="s">
        <v>5969</v>
      </c>
      <c r="L111" s="20" t="s">
        <v>5152</v>
      </c>
      <c r="M111" s="55">
        <f t="shared" ref="M111:M140" si="0">SUM(F111)</f>
        <v>80000</v>
      </c>
      <c r="N111" s="17"/>
      <c r="O111" s="79"/>
      <c r="P111" s="1469"/>
      <c r="Q111" s="1469"/>
    </row>
    <row r="112" spans="1:18" s="1270" customFormat="1" ht="31.5" hidden="1" x14ac:dyDescent="0.25">
      <c r="A112" s="196">
        <v>19</v>
      </c>
      <c r="B112" s="60"/>
      <c r="C112" s="89" t="s">
        <v>6879</v>
      </c>
      <c r="D112" s="40" t="s">
        <v>2973</v>
      </c>
      <c r="E112" s="60"/>
      <c r="F112" s="50">
        <v>1150000</v>
      </c>
      <c r="G112" s="69" t="s">
        <v>5174</v>
      </c>
      <c r="H112" s="34" t="s">
        <v>4934</v>
      </c>
      <c r="I112" s="30" t="s">
        <v>3099</v>
      </c>
      <c r="J112" s="60" t="s">
        <v>3084</v>
      </c>
      <c r="K112" s="103" t="s">
        <v>5229</v>
      </c>
      <c r="L112" s="60" t="s">
        <v>5159</v>
      </c>
      <c r="M112" s="85">
        <f t="shared" si="0"/>
        <v>1150000</v>
      </c>
      <c r="N112" s="85"/>
      <c r="O112" s="1483"/>
      <c r="P112" s="1469"/>
      <c r="Q112" s="1469"/>
    </row>
    <row r="113" spans="1:18" s="1270" customFormat="1" ht="31.5" hidden="1" customHeight="1" x14ac:dyDescent="0.3">
      <c r="A113" s="196">
        <v>19</v>
      </c>
      <c r="B113" s="60"/>
      <c r="C113" s="89" t="s">
        <v>6879</v>
      </c>
      <c r="D113" s="40" t="s">
        <v>2982</v>
      </c>
      <c r="E113" s="60"/>
      <c r="F113" s="50">
        <v>1110000</v>
      </c>
      <c r="G113" s="69" t="s">
        <v>5174</v>
      </c>
      <c r="H113" s="34" t="s">
        <v>4934</v>
      </c>
      <c r="I113" s="70" t="s">
        <v>3086</v>
      </c>
      <c r="J113" s="60" t="s">
        <v>3084</v>
      </c>
      <c r="K113" s="103" t="s">
        <v>5229</v>
      </c>
      <c r="L113" s="60" t="s">
        <v>5159</v>
      </c>
      <c r="M113" s="85">
        <f t="shared" si="0"/>
        <v>1110000</v>
      </c>
      <c r="N113" s="85"/>
      <c r="O113" s="1483"/>
      <c r="P113" s="1469"/>
      <c r="Q113" s="1469"/>
      <c r="R113" s="1528"/>
    </row>
    <row r="114" spans="1:18" s="1270" customFormat="1" ht="31.5" hidden="1" x14ac:dyDescent="0.25">
      <c r="A114" s="196">
        <v>19</v>
      </c>
      <c r="B114" s="60"/>
      <c r="C114" s="89" t="s">
        <v>6879</v>
      </c>
      <c r="D114" s="40" t="s">
        <v>2978</v>
      </c>
      <c r="E114" s="60"/>
      <c r="F114" s="50">
        <v>1330000</v>
      </c>
      <c r="G114" s="69" t="s">
        <v>5174</v>
      </c>
      <c r="H114" s="34" t="s">
        <v>4934</v>
      </c>
      <c r="I114" s="30" t="s">
        <v>3099</v>
      </c>
      <c r="J114" s="60" t="s">
        <v>3084</v>
      </c>
      <c r="K114" s="103" t="s">
        <v>5229</v>
      </c>
      <c r="L114" s="60" t="s">
        <v>5159</v>
      </c>
      <c r="M114" s="85">
        <f t="shared" si="0"/>
        <v>1330000</v>
      </c>
      <c r="N114" s="85"/>
      <c r="O114" s="1483"/>
      <c r="P114" s="1469"/>
      <c r="Q114" s="1469"/>
    </row>
    <row r="115" spans="1:18" s="1270" customFormat="1" ht="31.5" hidden="1" x14ac:dyDescent="0.25">
      <c r="A115" s="196">
        <v>19</v>
      </c>
      <c r="B115" s="60"/>
      <c r="C115" s="89" t="s">
        <v>6879</v>
      </c>
      <c r="D115" s="40" t="s">
        <v>2979</v>
      </c>
      <c r="E115" s="60"/>
      <c r="F115" s="50">
        <v>1720000</v>
      </c>
      <c r="G115" s="69" t="s">
        <v>5174</v>
      </c>
      <c r="H115" s="34" t="s">
        <v>4934</v>
      </c>
      <c r="I115" s="30" t="s">
        <v>3099</v>
      </c>
      <c r="J115" s="60" t="s">
        <v>3084</v>
      </c>
      <c r="K115" s="103" t="s">
        <v>5229</v>
      </c>
      <c r="L115" s="60" t="s">
        <v>5159</v>
      </c>
      <c r="M115" s="85">
        <f t="shared" si="0"/>
        <v>1720000</v>
      </c>
      <c r="N115" s="85"/>
      <c r="O115" s="1483"/>
      <c r="P115" s="1469"/>
      <c r="Q115" s="1469"/>
    </row>
    <row r="116" spans="1:18" s="1270" customFormat="1" ht="31.5" hidden="1" x14ac:dyDescent="0.25">
      <c r="A116" s="196">
        <v>19</v>
      </c>
      <c r="B116" s="60"/>
      <c r="C116" s="89" t="s">
        <v>6879</v>
      </c>
      <c r="D116" s="40" t="s">
        <v>2977</v>
      </c>
      <c r="E116" s="60"/>
      <c r="F116" s="50">
        <v>820000</v>
      </c>
      <c r="G116" s="69" t="s">
        <v>5174</v>
      </c>
      <c r="H116" s="34" t="s">
        <v>4934</v>
      </c>
      <c r="I116" s="30" t="s">
        <v>3099</v>
      </c>
      <c r="J116" s="60" t="s">
        <v>3084</v>
      </c>
      <c r="K116" s="103" t="s">
        <v>5229</v>
      </c>
      <c r="L116" s="60" t="s">
        <v>5159</v>
      </c>
      <c r="M116" s="85">
        <f t="shared" si="0"/>
        <v>820000</v>
      </c>
      <c r="N116" s="85"/>
      <c r="O116" s="1483"/>
      <c r="P116" s="1469"/>
      <c r="Q116" s="1469"/>
    </row>
    <row r="117" spans="1:18" s="1270" customFormat="1" ht="31.5" hidden="1" x14ac:dyDescent="0.25">
      <c r="A117" s="196">
        <v>19</v>
      </c>
      <c r="B117" s="60"/>
      <c r="C117" s="89" t="s">
        <v>6879</v>
      </c>
      <c r="D117" s="40" t="s">
        <v>2975</v>
      </c>
      <c r="E117" s="60"/>
      <c r="F117" s="50">
        <v>2080000</v>
      </c>
      <c r="G117" s="69" t="s">
        <v>5174</v>
      </c>
      <c r="H117" s="34" t="s">
        <v>4934</v>
      </c>
      <c r="I117" s="30" t="s">
        <v>3099</v>
      </c>
      <c r="J117" s="60" t="s">
        <v>3084</v>
      </c>
      <c r="K117" s="103" t="s">
        <v>5229</v>
      </c>
      <c r="L117" s="60" t="s">
        <v>5159</v>
      </c>
      <c r="M117" s="85">
        <f t="shared" si="0"/>
        <v>2080000</v>
      </c>
      <c r="N117" s="85"/>
      <c r="O117" s="1483"/>
      <c r="P117" s="1469"/>
      <c r="Q117" s="1469"/>
    </row>
    <row r="118" spans="1:18" s="1561" customFormat="1" ht="31.5" hidden="1" x14ac:dyDescent="0.25">
      <c r="A118" s="196">
        <v>19</v>
      </c>
      <c r="B118" s="60"/>
      <c r="C118" s="89" t="s">
        <v>6879</v>
      </c>
      <c r="D118" s="40" t="s">
        <v>2969</v>
      </c>
      <c r="E118" s="60"/>
      <c r="F118" s="50">
        <v>2150000</v>
      </c>
      <c r="G118" s="69" t="s">
        <v>5174</v>
      </c>
      <c r="H118" s="34" t="s">
        <v>4934</v>
      </c>
      <c r="I118" s="30" t="s">
        <v>5267</v>
      </c>
      <c r="J118" s="60" t="s">
        <v>3084</v>
      </c>
      <c r="K118" s="103" t="s">
        <v>5229</v>
      </c>
      <c r="L118" s="60" t="s">
        <v>5159</v>
      </c>
      <c r="M118" s="85">
        <f t="shared" si="0"/>
        <v>2150000</v>
      </c>
      <c r="N118" s="85"/>
      <c r="O118" s="1483"/>
      <c r="P118" s="1469"/>
      <c r="Q118" s="1469"/>
    </row>
    <row r="119" spans="1:18" s="1358" customFormat="1" ht="31.5" hidden="1" x14ac:dyDescent="0.25">
      <c r="A119" s="196">
        <v>19</v>
      </c>
      <c r="B119" s="60"/>
      <c r="C119" s="89" t="s">
        <v>6879</v>
      </c>
      <c r="D119" s="40" t="s">
        <v>2981</v>
      </c>
      <c r="E119" s="60"/>
      <c r="F119" s="50">
        <v>1250000</v>
      </c>
      <c r="G119" s="69" t="s">
        <v>5174</v>
      </c>
      <c r="H119" s="34" t="s">
        <v>4934</v>
      </c>
      <c r="I119" s="70" t="s">
        <v>3086</v>
      </c>
      <c r="J119" s="60" t="s">
        <v>3084</v>
      </c>
      <c r="K119" s="103" t="s">
        <v>5229</v>
      </c>
      <c r="L119" s="60" t="s">
        <v>5159</v>
      </c>
      <c r="M119" s="85">
        <f t="shared" si="0"/>
        <v>1250000</v>
      </c>
      <c r="N119" s="85"/>
      <c r="O119" s="1483"/>
      <c r="P119" s="1469"/>
      <c r="Q119" s="1469"/>
      <c r="R119" s="1270"/>
    </row>
    <row r="120" spans="1:18" s="1270" customFormat="1" ht="31.5" hidden="1" x14ac:dyDescent="0.25">
      <c r="A120" s="196">
        <v>19</v>
      </c>
      <c r="B120" s="60"/>
      <c r="C120" s="89" t="s">
        <v>6879</v>
      </c>
      <c r="D120" s="40" t="s">
        <v>2971</v>
      </c>
      <c r="E120" s="60"/>
      <c r="F120" s="50">
        <v>1150000</v>
      </c>
      <c r="G120" s="69" t="s">
        <v>5174</v>
      </c>
      <c r="H120" s="34" t="s">
        <v>4934</v>
      </c>
      <c r="I120" s="30" t="s">
        <v>3099</v>
      </c>
      <c r="J120" s="60" t="s">
        <v>3084</v>
      </c>
      <c r="K120" s="103" t="s">
        <v>5229</v>
      </c>
      <c r="L120" s="60" t="s">
        <v>5159</v>
      </c>
      <c r="M120" s="85">
        <f t="shared" si="0"/>
        <v>1150000</v>
      </c>
      <c r="N120" s="85"/>
      <c r="O120" s="1483"/>
      <c r="P120" s="1469"/>
      <c r="Q120" s="1469"/>
    </row>
    <row r="121" spans="1:18" s="1270" customFormat="1" ht="31.5" hidden="1" x14ac:dyDescent="0.25">
      <c r="A121" s="196">
        <v>19</v>
      </c>
      <c r="B121" s="60"/>
      <c r="C121" s="89" t="s">
        <v>6879</v>
      </c>
      <c r="D121" s="40" t="s">
        <v>2972</v>
      </c>
      <c r="E121" s="60"/>
      <c r="F121" s="50">
        <v>1810000</v>
      </c>
      <c r="G121" s="69" t="s">
        <v>5174</v>
      </c>
      <c r="H121" s="34" t="s">
        <v>4934</v>
      </c>
      <c r="I121" s="30" t="s">
        <v>5267</v>
      </c>
      <c r="J121" s="60" t="s">
        <v>3084</v>
      </c>
      <c r="K121" s="103" t="s">
        <v>5229</v>
      </c>
      <c r="L121" s="60" t="s">
        <v>5159</v>
      </c>
      <c r="M121" s="85">
        <f t="shared" si="0"/>
        <v>1810000</v>
      </c>
      <c r="N121" s="85"/>
      <c r="O121" s="1483"/>
      <c r="P121" s="1469"/>
      <c r="Q121" s="1469"/>
    </row>
    <row r="122" spans="1:18" s="1358" customFormat="1" ht="31.5" hidden="1" x14ac:dyDescent="0.25">
      <c r="A122" s="196">
        <v>19</v>
      </c>
      <c r="B122" s="60"/>
      <c r="C122" s="89" t="s">
        <v>6879</v>
      </c>
      <c r="D122" s="40" t="s">
        <v>2986</v>
      </c>
      <c r="E122" s="60"/>
      <c r="F122" s="50">
        <v>630000</v>
      </c>
      <c r="G122" s="69" t="s">
        <v>5174</v>
      </c>
      <c r="H122" s="34" t="s">
        <v>4934</v>
      </c>
      <c r="I122" s="70" t="s">
        <v>3086</v>
      </c>
      <c r="J122" s="60" t="s">
        <v>3084</v>
      </c>
      <c r="K122" s="103" t="s">
        <v>5229</v>
      </c>
      <c r="L122" s="60" t="s">
        <v>5159</v>
      </c>
      <c r="M122" s="85">
        <f t="shared" si="0"/>
        <v>630000</v>
      </c>
      <c r="N122" s="85"/>
      <c r="O122" s="1483"/>
      <c r="P122" s="1469"/>
      <c r="Q122" s="1469"/>
      <c r="R122" s="1270"/>
    </row>
    <row r="123" spans="1:18" s="1270" customFormat="1" ht="31.5" hidden="1" x14ac:dyDescent="0.25">
      <c r="A123" s="196">
        <v>19</v>
      </c>
      <c r="B123" s="60"/>
      <c r="C123" s="89" t="s">
        <v>6879</v>
      </c>
      <c r="D123" s="40" t="s">
        <v>2976</v>
      </c>
      <c r="E123" s="60"/>
      <c r="F123" s="50">
        <v>1370000</v>
      </c>
      <c r="G123" s="69" t="s">
        <v>5174</v>
      </c>
      <c r="H123" s="34" t="s">
        <v>4934</v>
      </c>
      <c r="I123" s="30" t="s">
        <v>3099</v>
      </c>
      <c r="J123" s="60" t="s">
        <v>3084</v>
      </c>
      <c r="K123" s="103" t="s">
        <v>5229</v>
      </c>
      <c r="L123" s="60" t="s">
        <v>5159</v>
      </c>
      <c r="M123" s="85">
        <f t="shared" si="0"/>
        <v>1370000</v>
      </c>
      <c r="N123" s="85"/>
      <c r="O123" s="1483"/>
      <c r="P123" s="1469"/>
      <c r="Q123" s="1469"/>
    </row>
    <row r="124" spans="1:18" s="1270" customFormat="1" ht="31.5" hidden="1" x14ac:dyDescent="0.25">
      <c r="A124" s="196">
        <v>19</v>
      </c>
      <c r="B124" s="60"/>
      <c r="C124" s="89" t="s">
        <v>6879</v>
      </c>
      <c r="D124" s="40" t="s">
        <v>2970</v>
      </c>
      <c r="E124" s="60"/>
      <c r="F124" s="50">
        <v>2330000</v>
      </c>
      <c r="G124" s="69" t="s">
        <v>5174</v>
      </c>
      <c r="H124" s="34" t="s">
        <v>4934</v>
      </c>
      <c r="I124" s="30" t="s">
        <v>5267</v>
      </c>
      <c r="J124" s="60" t="s">
        <v>3084</v>
      </c>
      <c r="K124" s="103" t="s">
        <v>5229</v>
      </c>
      <c r="L124" s="60" t="s">
        <v>5159</v>
      </c>
      <c r="M124" s="85">
        <f t="shared" si="0"/>
        <v>2330000</v>
      </c>
      <c r="N124" s="85"/>
      <c r="O124" s="1483"/>
      <c r="P124" s="1469"/>
      <c r="Q124" s="1469"/>
    </row>
    <row r="125" spans="1:18" s="1270" customFormat="1" ht="31.5" hidden="1" x14ac:dyDescent="0.25">
      <c r="A125" s="196">
        <v>19</v>
      </c>
      <c r="B125" s="60"/>
      <c r="C125" s="89" t="s">
        <v>6879</v>
      </c>
      <c r="D125" s="40" t="s">
        <v>2985</v>
      </c>
      <c r="E125" s="60"/>
      <c r="F125" s="50">
        <v>1580000</v>
      </c>
      <c r="G125" s="69" t="s">
        <v>5174</v>
      </c>
      <c r="H125" s="34" t="s">
        <v>4934</v>
      </c>
      <c r="I125" s="70" t="s">
        <v>3086</v>
      </c>
      <c r="J125" s="60" t="s">
        <v>3084</v>
      </c>
      <c r="K125" s="103" t="s">
        <v>5229</v>
      </c>
      <c r="L125" s="60" t="s">
        <v>5159</v>
      </c>
      <c r="M125" s="85">
        <f t="shared" si="0"/>
        <v>1580000</v>
      </c>
      <c r="N125" s="85"/>
      <c r="O125" s="1483"/>
      <c r="P125" s="1469"/>
      <c r="Q125" s="1469"/>
    </row>
    <row r="126" spans="1:18" s="1270" customFormat="1" ht="31.5" hidden="1" x14ac:dyDescent="0.25">
      <c r="A126" s="196">
        <v>19</v>
      </c>
      <c r="B126" s="60"/>
      <c r="C126" s="89" t="s">
        <v>6879</v>
      </c>
      <c r="D126" s="40" t="s">
        <v>2987</v>
      </c>
      <c r="E126" s="60"/>
      <c r="F126" s="50">
        <v>1960000</v>
      </c>
      <c r="G126" s="69" t="s">
        <v>5174</v>
      </c>
      <c r="H126" s="34" t="s">
        <v>4934</v>
      </c>
      <c r="I126" s="70" t="s">
        <v>3086</v>
      </c>
      <c r="J126" s="60" t="s">
        <v>3084</v>
      </c>
      <c r="K126" s="103" t="s">
        <v>5229</v>
      </c>
      <c r="L126" s="60" t="s">
        <v>5159</v>
      </c>
      <c r="M126" s="85">
        <f t="shared" si="0"/>
        <v>1960000</v>
      </c>
      <c r="N126" s="85"/>
      <c r="O126" s="1483"/>
      <c r="P126" s="1469"/>
      <c r="Q126" s="1469"/>
    </row>
    <row r="127" spans="1:18" s="1270" customFormat="1" ht="31.5" hidden="1" x14ac:dyDescent="0.25">
      <c r="A127" s="196">
        <v>19</v>
      </c>
      <c r="B127" s="60"/>
      <c r="C127" s="89" t="s">
        <v>6879</v>
      </c>
      <c r="D127" s="40" t="s">
        <v>2988</v>
      </c>
      <c r="E127" s="60"/>
      <c r="F127" s="50">
        <v>2570000</v>
      </c>
      <c r="G127" s="69" t="s">
        <v>5174</v>
      </c>
      <c r="H127" s="34" t="s">
        <v>4934</v>
      </c>
      <c r="I127" s="70" t="s">
        <v>3086</v>
      </c>
      <c r="J127" s="60" t="s">
        <v>3084</v>
      </c>
      <c r="K127" s="103" t="s">
        <v>5229</v>
      </c>
      <c r="L127" s="60" t="s">
        <v>5159</v>
      </c>
      <c r="M127" s="85">
        <f t="shared" si="0"/>
        <v>2570000</v>
      </c>
      <c r="N127" s="85"/>
      <c r="O127" s="1483"/>
      <c r="P127" s="1469"/>
      <c r="Q127" s="1469"/>
    </row>
    <row r="128" spans="1:18" s="1270" customFormat="1" ht="31.5" hidden="1" x14ac:dyDescent="0.25">
      <c r="A128" s="196">
        <v>19</v>
      </c>
      <c r="B128" s="60"/>
      <c r="C128" s="89" t="s">
        <v>6879</v>
      </c>
      <c r="D128" s="40" t="s">
        <v>2984</v>
      </c>
      <c r="E128" s="60"/>
      <c r="F128" s="50">
        <v>2630000</v>
      </c>
      <c r="G128" s="69" t="s">
        <v>5174</v>
      </c>
      <c r="H128" s="34" t="s">
        <v>4934</v>
      </c>
      <c r="I128" s="70" t="s">
        <v>3086</v>
      </c>
      <c r="J128" s="60" t="s">
        <v>3084</v>
      </c>
      <c r="K128" s="103" t="s">
        <v>5229</v>
      </c>
      <c r="L128" s="60" t="s">
        <v>5159</v>
      </c>
      <c r="M128" s="85">
        <f t="shared" si="0"/>
        <v>2630000</v>
      </c>
      <c r="N128" s="85"/>
      <c r="O128" s="1483"/>
      <c r="P128" s="1469"/>
      <c r="Q128" s="1469"/>
    </row>
    <row r="129" spans="1:18" s="1270" customFormat="1" ht="31.5" hidden="1" x14ac:dyDescent="0.25">
      <c r="A129" s="196">
        <v>19</v>
      </c>
      <c r="B129" s="60"/>
      <c r="C129" s="89" t="s">
        <v>6879</v>
      </c>
      <c r="D129" s="40" t="s">
        <v>2991</v>
      </c>
      <c r="E129" s="60"/>
      <c r="F129" s="50">
        <v>1590000</v>
      </c>
      <c r="G129" s="69" t="s">
        <v>5174</v>
      </c>
      <c r="H129" s="34" t="s">
        <v>4934</v>
      </c>
      <c r="I129" s="58" t="s">
        <v>3112</v>
      </c>
      <c r="J129" s="60" t="s">
        <v>3084</v>
      </c>
      <c r="K129" s="103" t="s">
        <v>5229</v>
      </c>
      <c r="L129" s="60" t="s">
        <v>5159</v>
      </c>
      <c r="M129" s="85">
        <f t="shared" si="0"/>
        <v>1590000</v>
      </c>
      <c r="N129" s="85"/>
      <c r="O129" s="1483"/>
      <c r="P129" s="1469"/>
      <c r="Q129" s="1469"/>
    </row>
    <row r="130" spans="1:18" s="1270" customFormat="1" ht="47.25" hidden="1" x14ac:dyDescent="0.25">
      <c r="A130" s="196">
        <v>19</v>
      </c>
      <c r="B130" s="60"/>
      <c r="C130" s="89" t="s">
        <v>6879</v>
      </c>
      <c r="D130" s="40" t="s">
        <v>2980</v>
      </c>
      <c r="E130" s="60"/>
      <c r="F130" s="50">
        <v>4130000</v>
      </c>
      <c r="G130" s="69" t="s">
        <v>5174</v>
      </c>
      <c r="H130" s="34" t="s">
        <v>4934</v>
      </c>
      <c r="I130" s="30" t="s">
        <v>3099</v>
      </c>
      <c r="J130" s="60" t="s">
        <v>3084</v>
      </c>
      <c r="K130" s="103" t="s">
        <v>5229</v>
      </c>
      <c r="L130" s="60" t="s">
        <v>5159</v>
      </c>
      <c r="M130" s="85">
        <f t="shared" si="0"/>
        <v>4130000</v>
      </c>
      <c r="N130" s="85"/>
      <c r="O130" s="1483"/>
      <c r="P130" s="1469"/>
      <c r="Q130" s="1469"/>
    </row>
    <row r="131" spans="1:18" s="1270" customFormat="1" ht="31.5" hidden="1" x14ac:dyDescent="0.25">
      <c r="A131" s="196">
        <v>19</v>
      </c>
      <c r="B131" s="60"/>
      <c r="C131" s="89" t="s">
        <v>6879</v>
      </c>
      <c r="D131" s="40" t="s">
        <v>2974</v>
      </c>
      <c r="E131" s="60"/>
      <c r="F131" s="50">
        <v>1320000</v>
      </c>
      <c r="G131" s="69" t="s">
        <v>5174</v>
      </c>
      <c r="H131" s="34" t="s">
        <v>4934</v>
      </c>
      <c r="I131" s="30" t="s">
        <v>3099</v>
      </c>
      <c r="J131" s="60" t="s">
        <v>3084</v>
      </c>
      <c r="K131" s="103" t="s">
        <v>5229</v>
      </c>
      <c r="L131" s="60" t="s">
        <v>5159</v>
      </c>
      <c r="M131" s="85">
        <f t="shared" si="0"/>
        <v>1320000</v>
      </c>
      <c r="N131" s="85"/>
      <c r="O131" s="1483"/>
      <c r="P131" s="1469"/>
      <c r="Q131" s="1469"/>
    </row>
    <row r="132" spans="1:18" s="1270" customFormat="1" ht="31.5" hidden="1" x14ac:dyDescent="0.25">
      <c r="A132" s="196">
        <v>19</v>
      </c>
      <c r="B132" s="60"/>
      <c r="C132" s="89" t="s">
        <v>6879</v>
      </c>
      <c r="D132" s="40" t="s">
        <v>2968</v>
      </c>
      <c r="E132" s="60"/>
      <c r="F132" s="50">
        <v>2250000</v>
      </c>
      <c r="G132" s="69" t="s">
        <v>5174</v>
      </c>
      <c r="H132" s="34" t="s">
        <v>4934</v>
      </c>
      <c r="I132" s="30" t="s">
        <v>3099</v>
      </c>
      <c r="J132" s="60" t="s">
        <v>3084</v>
      </c>
      <c r="K132" s="103" t="s">
        <v>5229</v>
      </c>
      <c r="L132" s="60" t="s">
        <v>5159</v>
      </c>
      <c r="M132" s="85">
        <f t="shared" si="0"/>
        <v>2250000</v>
      </c>
      <c r="N132" s="85"/>
      <c r="O132" s="1483"/>
      <c r="P132" s="1469"/>
      <c r="Q132" s="1469"/>
    </row>
    <row r="133" spans="1:18" s="1270" customFormat="1" ht="47.25" hidden="1" x14ac:dyDescent="0.25">
      <c r="A133" s="196">
        <v>19</v>
      </c>
      <c r="B133" s="60"/>
      <c r="C133" s="89" t="s">
        <v>6879</v>
      </c>
      <c r="D133" s="40" t="s">
        <v>2983</v>
      </c>
      <c r="E133" s="60"/>
      <c r="F133" s="50">
        <v>3600000</v>
      </c>
      <c r="G133" s="69" t="s">
        <v>5174</v>
      </c>
      <c r="H133" s="34" t="s">
        <v>4934</v>
      </c>
      <c r="I133" s="70" t="s">
        <v>3086</v>
      </c>
      <c r="J133" s="60" t="s">
        <v>3084</v>
      </c>
      <c r="K133" s="103" t="s">
        <v>5229</v>
      </c>
      <c r="L133" s="60" t="s">
        <v>5159</v>
      </c>
      <c r="M133" s="85">
        <f t="shared" si="0"/>
        <v>3600000</v>
      </c>
      <c r="N133" s="85"/>
      <c r="O133" s="1483"/>
      <c r="P133" s="1469"/>
      <c r="Q133" s="1469"/>
    </row>
    <row r="134" spans="1:18" s="1270" customFormat="1" ht="31.5" hidden="1" x14ac:dyDescent="0.25">
      <c r="A134" s="196">
        <v>19</v>
      </c>
      <c r="B134" s="60"/>
      <c r="C134" s="89" t="s">
        <v>6879</v>
      </c>
      <c r="D134" s="40" t="s">
        <v>2989</v>
      </c>
      <c r="E134" s="60"/>
      <c r="F134" s="50">
        <v>1650000</v>
      </c>
      <c r="G134" s="69" t="s">
        <v>5174</v>
      </c>
      <c r="H134" s="34" t="s">
        <v>4934</v>
      </c>
      <c r="I134" s="70" t="s">
        <v>3086</v>
      </c>
      <c r="J134" s="60" t="s">
        <v>3084</v>
      </c>
      <c r="K134" s="103" t="s">
        <v>5229</v>
      </c>
      <c r="L134" s="60" t="s">
        <v>5159</v>
      </c>
      <c r="M134" s="85">
        <f t="shared" si="0"/>
        <v>1650000</v>
      </c>
      <c r="N134" s="85"/>
      <c r="O134" s="1483"/>
      <c r="P134" s="1469"/>
      <c r="Q134" s="1469"/>
    </row>
    <row r="135" spans="1:18" s="1270" customFormat="1" ht="31.5" hidden="1" x14ac:dyDescent="0.25">
      <c r="A135" s="196">
        <v>19</v>
      </c>
      <c r="B135" s="60"/>
      <c r="C135" s="89" t="s">
        <v>6879</v>
      </c>
      <c r="D135" s="40" t="s">
        <v>2990</v>
      </c>
      <c r="E135" s="60"/>
      <c r="F135" s="50">
        <v>820000</v>
      </c>
      <c r="G135" s="69" t="s">
        <v>5174</v>
      </c>
      <c r="H135" s="34" t="s">
        <v>4934</v>
      </c>
      <c r="I135" s="70" t="s">
        <v>3086</v>
      </c>
      <c r="J135" s="60" t="s">
        <v>3084</v>
      </c>
      <c r="K135" s="103" t="s">
        <v>5229</v>
      </c>
      <c r="L135" s="60" t="s">
        <v>5159</v>
      </c>
      <c r="M135" s="85">
        <f t="shared" si="0"/>
        <v>820000</v>
      </c>
      <c r="N135" s="85"/>
      <c r="O135" s="1483"/>
      <c r="P135" s="1469"/>
      <c r="Q135" s="1469"/>
    </row>
    <row r="136" spans="1:18" s="1358" customFormat="1" ht="31.5" hidden="1" x14ac:dyDescent="0.25">
      <c r="A136" s="196">
        <v>19</v>
      </c>
      <c r="B136" s="60"/>
      <c r="C136" s="89" t="s">
        <v>6246</v>
      </c>
      <c r="D136" s="40" t="s">
        <v>2995</v>
      </c>
      <c r="E136" s="60"/>
      <c r="F136" s="50">
        <v>2950000</v>
      </c>
      <c r="G136" s="69" t="s">
        <v>5174</v>
      </c>
      <c r="H136" s="34" t="s">
        <v>4934</v>
      </c>
      <c r="I136" s="58" t="s">
        <v>3112</v>
      </c>
      <c r="J136" s="60" t="s">
        <v>3084</v>
      </c>
      <c r="K136" s="103" t="s">
        <v>5229</v>
      </c>
      <c r="L136" s="60" t="s">
        <v>5159</v>
      </c>
      <c r="M136" s="85">
        <f t="shared" si="0"/>
        <v>2950000</v>
      </c>
      <c r="N136" s="85"/>
      <c r="O136" s="1483"/>
      <c r="P136" s="1469"/>
      <c r="Q136" s="1469"/>
      <c r="R136" s="1270"/>
    </row>
    <row r="137" spans="1:18" s="1270" customFormat="1" ht="31.5" hidden="1" x14ac:dyDescent="0.25">
      <c r="A137" s="196">
        <v>19</v>
      </c>
      <c r="B137" s="60"/>
      <c r="C137" s="89" t="s">
        <v>6246</v>
      </c>
      <c r="D137" s="40" t="s">
        <v>2994</v>
      </c>
      <c r="E137" s="60"/>
      <c r="F137" s="50">
        <v>3240000</v>
      </c>
      <c r="G137" s="69" t="s">
        <v>5174</v>
      </c>
      <c r="H137" s="34" t="s">
        <v>4934</v>
      </c>
      <c r="I137" s="58" t="s">
        <v>3112</v>
      </c>
      <c r="J137" s="60" t="s">
        <v>3084</v>
      </c>
      <c r="K137" s="103" t="s">
        <v>5229</v>
      </c>
      <c r="L137" s="60" t="s">
        <v>5159</v>
      </c>
      <c r="M137" s="85">
        <f t="shared" si="0"/>
        <v>3240000</v>
      </c>
      <c r="N137" s="85"/>
      <c r="O137" s="1483"/>
      <c r="P137" s="1469"/>
      <c r="Q137" s="1469"/>
    </row>
    <row r="138" spans="1:18" s="1270" customFormat="1" ht="31.5" hidden="1" x14ac:dyDescent="0.25">
      <c r="A138" s="196">
        <v>19</v>
      </c>
      <c r="B138" s="60"/>
      <c r="C138" s="89" t="s">
        <v>6246</v>
      </c>
      <c r="D138" s="40" t="s">
        <v>2992</v>
      </c>
      <c r="E138" s="60"/>
      <c r="F138" s="50">
        <v>3800000</v>
      </c>
      <c r="G138" s="69" t="s">
        <v>5174</v>
      </c>
      <c r="H138" s="34" t="s">
        <v>4934</v>
      </c>
      <c r="I138" s="58" t="s">
        <v>3112</v>
      </c>
      <c r="J138" s="60" t="s">
        <v>3084</v>
      </c>
      <c r="K138" s="103" t="s">
        <v>5229</v>
      </c>
      <c r="L138" s="60" t="s">
        <v>5159</v>
      </c>
      <c r="M138" s="85">
        <f t="shared" si="0"/>
        <v>3800000</v>
      </c>
      <c r="N138" s="85"/>
      <c r="O138" s="1483"/>
      <c r="P138" s="1469"/>
      <c r="Q138" s="1469"/>
    </row>
    <row r="139" spans="1:18" s="1358" customFormat="1" ht="31.5" hidden="1" x14ac:dyDescent="0.25">
      <c r="A139" s="196">
        <v>19</v>
      </c>
      <c r="B139" s="60"/>
      <c r="C139" s="89" t="s">
        <v>6246</v>
      </c>
      <c r="D139" s="40" t="s">
        <v>2993</v>
      </c>
      <c r="E139" s="60"/>
      <c r="F139" s="50">
        <v>3000000</v>
      </c>
      <c r="G139" s="69" t="s">
        <v>5174</v>
      </c>
      <c r="H139" s="34" t="s">
        <v>4934</v>
      </c>
      <c r="I139" s="58" t="s">
        <v>3112</v>
      </c>
      <c r="J139" s="60" t="s">
        <v>3084</v>
      </c>
      <c r="K139" s="103" t="s">
        <v>5229</v>
      </c>
      <c r="L139" s="60" t="s">
        <v>5159</v>
      </c>
      <c r="M139" s="85">
        <f t="shared" si="0"/>
        <v>3000000</v>
      </c>
      <c r="N139" s="85"/>
      <c r="O139" s="1483"/>
      <c r="P139" s="1469"/>
      <c r="Q139" s="1469"/>
      <c r="R139" s="1270"/>
    </row>
    <row r="140" spans="1:18" s="1270" customFormat="1" ht="31.5" hidden="1" x14ac:dyDescent="0.25">
      <c r="A140" s="196">
        <v>19</v>
      </c>
      <c r="B140" s="34"/>
      <c r="C140" s="87" t="s">
        <v>6196</v>
      </c>
      <c r="D140" s="40" t="s">
        <v>2957</v>
      </c>
      <c r="E140" s="34"/>
      <c r="F140" s="85">
        <v>400000</v>
      </c>
      <c r="G140" s="69" t="s">
        <v>5174</v>
      </c>
      <c r="H140" s="20" t="s">
        <v>4934</v>
      </c>
      <c r="I140" s="30" t="s">
        <v>5267</v>
      </c>
      <c r="J140" s="58" t="s">
        <v>7116</v>
      </c>
      <c r="K140" s="58" t="s">
        <v>5969</v>
      </c>
      <c r="L140" s="60" t="s">
        <v>5167</v>
      </c>
      <c r="M140" s="85">
        <f t="shared" si="0"/>
        <v>400000</v>
      </c>
      <c r="N140" s="40"/>
      <c r="O140" s="42"/>
      <c r="P140" s="1469"/>
      <c r="Q140" s="1469"/>
    </row>
    <row r="141" spans="1:18" s="1270" customFormat="1" ht="31.5" hidden="1" customHeight="1" x14ac:dyDescent="0.25">
      <c r="A141" s="197">
        <v>8</v>
      </c>
      <c r="B141" s="20"/>
      <c r="C141" s="111" t="s">
        <v>8081</v>
      </c>
      <c r="D141" s="1424" t="s">
        <v>4750</v>
      </c>
      <c r="E141" s="60"/>
      <c r="F141" s="50">
        <v>5000</v>
      </c>
      <c r="G141" s="51" t="s">
        <v>5974</v>
      </c>
      <c r="H141" s="51"/>
      <c r="I141" s="51"/>
      <c r="J141" s="52"/>
      <c r="K141" s="30" t="s">
        <v>5165</v>
      </c>
      <c r="L141" s="59" t="s">
        <v>7536</v>
      </c>
      <c r="M141" s="54">
        <v>5000</v>
      </c>
      <c r="N141" s="33"/>
      <c r="O141" s="56"/>
    </row>
    <row r="142" spans="1:18" s="1270" customFormat="1" ht="31.5" hidden="1" x14ac:dyDescent="0.25">
      <c r="A142" s="30">
        <v>3</v>
      </c>
      <c r="B142" s="20"/>
      <c r="C142" s="111" t="s">
        <v>7708</v>
      </c>
      <c r="D142" s="44" t="s">
        <v>4630</v>
      </c>
      <c r="E142" s="20"/>
      <c r="F142" s="33">
        <v>50000</v>
      </c>
      <c r="G142" s="20" t="s">
        <v>5974</v>
      </c>
      <c r="H142" s="102"/>
      <c r="I142" s="30"/>
      <c r="J142" s="30"/>
      <c r="K142" s="103" t="s">
        <v>5165</v>
      </c>
      <c r="L142" s="46" t="s">
        <v>7717</v>
      </c>
      <c r="M142" s="33">
        <v>50000</v>
      </c>
      <c r="N142" s="17" t="s">
        <v>7718</v>
      </c>
      <c r="O142" s="17"/>
    </row>
    <row r="143" spans="1:18" s="1270" customFormat="1" ht="31.5" hidden="1" x14ac:dyDescent="0.25">
      <c r="A143" s="30">
        <v>1</v>
      </c>
      <c r="B143" s="20"/>
      <c r="C143" s="1552" t="s">
        <v>7663</v>
      </c>
      <c r="D143" s="17" t="s">
        <v>5342</v>
      </c>
      <c r="E143" s="69"/>
      <c r="F143" s="68">
        <v>20000</v>
      </c>
      <c r="G143" s="20" t="s">
        <v>5974</v>
      </c>
      <c r="H143" s="20"/>
      <c r="I143" s="30"/>
      <c r="J143" s="20"/>
      <c r="K143" s="70" t="s">
        <v>5969</v>
      </c>
      <c r="L143" s="70" t="s">
        <v>7606</v>
      </c>
      <c r="M143" s="55">
        <f>F143</f>
        <v>20000</v>
      </c>
      <c r="N143" s="20"/>
      <c r="O143" s="21"/>
    </row>
    <row r="144" spans="1:18" s="1270" customFormat="1" ht="63" hidden="1" x14ac:dyDescent="0.25">
      <c r="A144" s="197">
        <v>18</v>
      </c>
      <c r="B144" s="20"/>
      <c r="C144" s="26" t="s">
        <v>7959</v>
      </c>
      <c r="D144" s="1433" t="s">
        <v>3754</v>
      </c>
      <c r="E144" s="28"/>
      <c r="F144" s="27">
        <v>19000</v>
      </c>
      <c r="G144" s="32" t="s">
        <v>5974</v>
      </c>
      <c r="H144" s="32"/>
      <c r="I144" s="29"/>
      <c r="J144" s="30"/>
      <c r="K144" s="29" t="s">
        <v>5969</v>
      </c>
      <c r="L144" s="31" t="s">
        <v>7958</v>
      </c>
      <c r="M144" s="27">
        <v>19000</v>
      </c>
      <c r="N144" s="24"/>
      <c r="O144" s="23"/>
    </row>
    <row r="145" spans="1:18" s="1270" customFormat="1" ht="47.25" hidden="1" x14ac:dyDescent="0.25">
      <c r="A145" s="30">
        <v>15</v>
      </c>
      <c r="B145" s="20"/>
      <c r="C145" s="43" t="s">
        <v>7811</v>
      </c>
      <c r="D145" s="17" t="s">
        <v>3648</v>
      </c>
      <c r="E145" s="20"/>
      <c r="F145" s="33">
        <v>32000</v>
      </c>
      <c r="G145" s="69" t="s">
        <v>5974</v>
      </c>
      <c r="H145" s="69"/>
      <c r="I145" s="30"/>
      <c r="J145" s="30"/>
      <c r="K145" s="30" t="s">
        <v>5969</v>
      </c>
      <c r="L145" s="46" t="s">
        <v>7813</v>
      </c>
      <c r="M145" s="33">
        <f>F145</f>
        <v>32000</v>
      </c>
      <c r="N145" s="20"/>
      <c r="O145" s="21"/>
      <c r="P145" s="1542"/>
      <c r="Q145" s="1542"/>
    </row>
    <row r="146" spans="1:18" s="1270" customFormat="1" ht="31.5" hidden="1" customHeight="1" x14ac:dyDescent="0.25">
      <c r="A146" s="30">
        <v>13</v>
      </c>
      <c r="B146" s="20"/>
      <c r="C146" s="43" t="s">
        <v>7151</v>
      </c>
      <c r="D146" s="104" t="s">
        <v>4239</v>
      </c>
      <c r="E146" s="69"/>
      <c r="F146" s="68">
        <v>69600</v>
      </c>
      <c r="G146" s="69" t="s">
        <v>5974</v>
      </c>
      <c r="H146" s="69"/>
      <c r="I146" s="70"/>
      <c r="J146" s="70"/>
      <c r="K146" s="34" t="s">
        <v>5969</v>
      </c>
      <c r="L146" s="60" t="s">
        <v>5299</v>
      </c>
      <c r="M146" s="55">
        <v>69600</v>
      </c>
      <c r="N146" s="20"/>
      <c r="O146" s="17"/>
    </row>
    <row r="147" spans="1:18" s="1270" customFormat="1" ht="31.5" hidden="1" x14ac:dyDescent="0.25">
      <c r="A147" s="30">
        <v>15</v>
      </c>
      <c r="B147" s="20"/>
      <c r="C147" s="111" t="s">
        <v>7804</v>
      </c>
      <c r="D147" s="17" t="s">
        <v>3646</v>
      </c>
      <c r="E147" s="20"/>
      <c r="F147" s="33">
        <v>32000</v>
      </c>
      <c r="G147" s="69" t="s">
        <v>5974</v>
      </c>
      <c r="H147" s="69"/>
      <c r="I147" s="30"/>
      <c r="J147" s="30"/>
      <c r="K147" s="219" t="s">
        <v>5165</v>
      </c>
      <c r="L147" s="46" t="s">
        <v>7803</v>
      </c>
      <c r="M147" s="33">
        <v>32000</v>
      </c>
      <c r="N147" s="20"/>
      <c r="O147" s="17"/>
    </row>
    <row r="148" spans="1:18" s="1270" customFormat="1" ht="47.25" hidden="1" x14ac:dyDescent="0.25">
      <c r="A148" s="30">
        <v>13</v>
      </c>
      <c r="B148" s="21"/>
      <c r="C148" s="47" t="s">
        <v>7173</v>
      </c>
      <c r="D148" s="104" t="s">
        <v>4056</v>
      </c>
      <c r="E148" s="102"/>
      <c r="F148" s="105">
        <v>60000</v>
      </c>
      <c r="G148" s="69" t="s">
        <v>5974</v>
      </c>
      <c r="H148" s="102"/>
      <c r="I148" s="103"/>
      <c r="J148" s="103"/>
      <c r="K148" s="30" t="s">
        <v>5969</v>
      </c>
      <c r="L148" s="60" t="s">
        <v>5320</v>
      </c>
      <c r="M148" s="85">
        <v>60000</v>
      </c>
      <c r="N148" s="58" t="s">
        <v>6648</v>
      </c>
      <c r="O148" s="144" t="s">
        <v>5321</v>
      </c>
      <c r="P148" s="18"/>
      <c r="Q148" s="18"/>
    </row>
    <row r="149" spans="1:18" s="1270" customFormat="1" ht="47.25" hidden="1" x14ac:dyDescent="0.25">
      <c r="A149" s="30">
        <v>13</v>
      </c>
      <c r="B149" s="21"/>
      <c r="C149" s="47" t="s">
        <v>7173</v>
      </c>
      <c r="D149" s="104" t="s">
        <v>4057</v>
      </c>
      <c r="E149" s="102"/>
      <c r="F149" s="105">
        <v>69000</v>
      </c>
      <c r="G149" s="69" t="s">
        <v>5974</v>
      </c>
      <c r="H149" s="102"/>
      <c r="I149" s="103"/>
      <c r="J149" s="103"/>
      <c r="K149" s="30" t="s">
        <v>5969</v>
      </c>
      <c r="L149" s="60" t="s">
        <v>5320</v>
      </c>
      <c r="M149" s="85">
        <f>F149</f>
        <v>69000</v>
      </c>
      <c r="N149" s="58" t="s">
        <v>6648</v>
      </c>
      <c r="O149" s="144" t="s">
        <v>5321</v>
      </c>
      <c r="P149" s="18"/>
      <c r="Q149" s="18"/>
    </row>
    <row r="150" spans="1:18" s="1270" customFormat="1" ht="31.5" hidden="1" x14ac:dyDescent="0.25">
      <c r="A150" s="30">
        <v>13</v>
      </c>
      <c r="B150" s="20"/>
      <c r="C150" s="43" t="s">
        <v>7173</v>
      </c>
      <c r="D150" s="104" t="s">
        <v>3539</v>
      </c>
      <c r="E150" s="69"/>
      <c r="F150" s="68">
        <v>300000</v>
      </c>
      <c r="G150" s="69" t="s">
        <v>5174</v>
      </c>
      <c r="H150" s="69" t="s">
        <v>4934</v>
      </c>
      <c r="I150" s="52" t="s">
        <v>3115</v>
      </c>
      <c r="J150" s="70" t="s">
        <v>3083</v>
      </c>
      <c r="K150" s="34" t="s">
        <v>5969</v>
      </c>
      <c r="L150" s="60" t="s">
        <v>5319</v>
      </c>
      <c r="M150" s="55">
        <v>300000</v>
      </c>
      <c r="N150" s="20"/>
      <c r="O150" s="17"/>
    </row>
    <row r="151" spans="1:18" s="1270" customFormat="1" ht="47.25" hidden="1" x14ac:dyDescent="0.25">
      <c r="A151" s="30">
        <v>13</v>
      </c>
      <c r="B151" s="20"/>
      <c r="C151" s="43" t="s">
        <v>7151</v>
      </c>
      <c r="D151" s="104" t="s">
        <v>3926</v>
      </c>
      <c r="E151" s="69"/>
      <c r="F151" s="68">
        <v>190000</v>
      </c>
      <c r="G151" s="69" t="s">
        <v>5974</v>
      </c>
      <c r="H151" s="69"/>
      <c r="I151" s="70"/>
      <c r="J151" s="70"/>
      <c r="K151" s="34" t="s">
        <v>5969</v>
      </c>
      <c r="L151" s="60" t="s">
        <v>5318</v>
      </c>
      <c r="M151" s="55">
        <v>190000</v>
      </c>
      <c r="N151" s="20"/>
      <c r="O151" s="17"/>
    </row>
    <row r="152" spans="1:18" s="1270" customFormat="1" ht="18.75" hidden="1" customHeight="1" x14ac:dyDescent="0.25">
      <c r="A152" s="30">
        <v>13</v>
      </c>
      <c r="B152" s="47"/>
      <c r="C152" s="47" t="s">
        <v>5339</v>
      </c>
      <c r="D152" s="104" t="s">
        <v>3581</v>
      </c>
      <c r="E152" s="102"/>
      <c r="F152" s="105">
        <v>800000</v>
      </c>
      <c r="G152" s="69" t="s">
        <v>5174</v>
      </c>
      <c r="H152" s="69" t="s">
        <v>4934</v>
      </c>
      <c r="I152" s="102" t="s">
        <v>5223</v>
      </c>
      <c r="J152" s="103" t="s">
        <v>3085</v>
      </c>
      <c r="K152" s="30" t="s">
        <v>5969</v>
      </c>
      <c r="L152" s="60" t="s">
        <v>5041</v>
      </c>
      <c r="M152" s="85">
        <v>180000</v>
      </c>
      <c r="N152" s="58" t="s">
        <v>6411</v>
      </c>
      <c r="O152" s="144" t="s">
        <v>5323</v>
      </c>
      <c r="P152" s="22"/>
      <c r="Q152" s="22"/>
    </row>
    <row r="153" spans="1:18" s="1270" customFormat="1" hidden="1" x14ac:dyDescent="0.25">
      <c r="A153" s="30">
        <v>13</v>
      </c>
      <c r="B153" s="20"/>
      <c r="C153" s="43" t="s">
        <v>7151</v>
      </c>
      <c r="D153" s="104" t="s">
        <v>4077</v>
      </c>
      <c r="E153" s="69"/>
      <c r="F153" s="68">
        <v>180000</v>
      </c>
      <c r="G153" s="69" t="s">
        <v>5974</v>
      </c>
      <c r="H153" s="69"/>
      <c r="I153" s="70"/>
      <c r="J153" s="70"/>
      <c r="K153" s="34" t="s">
        <v>5969</v>
      </c>
      <c r="L153" s="60" t="s">
        <v>5041</v>
      </c>
      <c r="M153" s="55">
        <v>180000</v>
      </c>
      <c r="N153" s="20"/>
      <c r="O153" s="17"/>
    </row>
    <row r="154" spans="1:18" s="1270" customFormat="1" ht="31.5" hidden="1" x14ac:dyDescent="0.25">
      <c r="A154" s="30">
        <v>13</v>
      </c>
      <c r="B154" s="20"/>
      <c r="C154" s="43" t="s">
        <v>6937</v>
      </c>
      <c r="D154" s="104" t="s">
        <v>3486</v>
      </c>
      <c r="E154" s="69"/>
      <c r="F154" s="68">
        <v>300000</v>
      </c>
      <c r="G154" s="69" t="s">
        <v>5174</v>
      </c>
      <c r="H154" s="69" t="s">
        <v>4934</v>
      </c>
      <c r="I154" s="30" t="s">
        <v>5267</v>
      </c>
      <c r="J154" s="70" t="s">
        <v>5164</v>
      </c>
      <c r="K154" s="34" t="s">
        <v>5969</v>
      </c>
      <c r="L154" s="60" t="s">
        <v>5296</v>
      </c>
      <c r="M154" s="55">
        <v>300000</v>
      </c>
      <c r="N154" s="20"/>
      <c r="O154" s="17"/>
    </row>
    <row r="155" spans="1:18" s="1270" customFormat="1" ht="31.5" hidden="1" x14ac:dyDescent="0.25">
      <c r="A155" s="30">
        <v>13</v>
      </c>
      <c r="B155" s="20"/>
      <c r="C155" s="43" t="s">
        <v>6434</v>
      </c>
      <c r="D155" s="104" t="s">
        <v>3568</v>
      </c>
      <c r="E155" s="69"/>
      <c r="F155" s="68">
        <v>500000</v>
      </c>
      <c r="G155" s="69" t="s">
        <v>5174</v>
      </c>
      <c r="H155" s="69" t="s">
        <v>4934</v>
      </c>
      <c r="I155" s="14" t="s">
        <v>5038</v>
      </c>
      <c r="J155" s="70" t="s">
        <v>3107</v>
      </c>
      <c r="K155" s="34" t="s">
        <v>5969</v>
      </c>
      <c r="L155" s="60" t="s">
        <v>5041</v>
      </c>
      <c r="M155" s="55">
        <v>500000</v>
      </c>
      <c r="N155" s="20"/>
      <c r="O155" s="17"/>
    </row>
    <row r="156" spans="1:18" s="1270" customFormat="1" ht="31.5" hidden="1" x14ac:dyDescent="0.25">
      <c r="A156" s="30">
        <v>13</v>
      </c>
      <c r="B156" s="20"/>
      <c r="C156" s="43" t="s">
        <v>7133</v>
      </c>
      <c r="D156" s="104" t="s">
        <v>4323</v>
      </c>
      <c r="E156" s="69"/>
      <c r="F156" s="68">
        <v>69900</v>
      </c>
      <c r="G156" s="69" t="s">
        <v>5974</v>
      </c>
      <c r="H156" s="69"/>
      <c r="I156" s="70"/>
      <c r="J156" s="70"/>
      <c r="K156" s="103" t="s">
        <v>5229</v>
      </c>
      <c r="L156" s="20" t="s">
        <v>5296</v>
      </c>
      <c r="M156" s="55">
        <v>69900</v>
      </c>
      <c r="N156" s="20"/>
      <c r="O156" s="17"/>
      <c r="R156" s="18"/>
    </row>
    <row r="157" spans="1:18" s="1270" customFormat="1" ht="31.5" hidden="1" x14ac:dyDescent="0.25">
      <c r="A157" s="30">
        <v>3</v>
      </c>
      <c r="B157" s="20"/>
      <c r="C157" s="111" t="s">
        <v>7708</v>
      </c>
      <c r="D157" s="44" t="s">
        <v>4629</v>
      </c>
      <c r="E157" s="20"/>
      <c r="F157" s="33">
        <v>25000</v>
      </c>
      <c r="G157" s="20" t="s">
        <v>5974</v>
      </c>
      <c r="H157" s="102"/>
      <c r="I157" s="30"/>
      <c r="J157" s="30"/>
      <c r="K157" s="30" t="s">
        <v>5969</v>
      </c>
      <c r="L157" s="46" t="s">
        <v>7710</v>
      </c>
      <c r="M157" s="33">
        <v>25000</v>
      </c>
      <c r="N157" s="17" t="s">
        <v>7711</v>
      </c>
      <c r="O157" s="17"/>
      <c r="R157" s="18"/>
    </row>
    <row r="158" spans="1:18" s="1270" customFormat="1" ht="47.25" hidden="1" x14ac:dyDescent="0.25">
      <c r="A158" s="30">
        <v>13</v>
      </c>
      <c r="B158" s="20"/>
      <c r="C158" s="43" t="s">
        <v>6442</v>
      </c>
      <c r="D158" s="104" t="s">
        <v>3567</v>
      </c>
      <c r="E158" s="69"/>
      <c r="F158" s="68">
        <v>1500000</v>
      </c>
      <c r="G158" s="69" t="s">
        <v>5174</v>
      </c>
      <c r="H158" s="69" t="s">
        <v>4934</v>
      </c>
      <c r="I158" s="14" t="s">
        <v>5038</v>
      </c>
      <c r="J158" s="70" t="s">
        <v>7116</v>
      </c>
      <c r="K158" s="34" t="s">
        <v>5969</v>
      </c>
      <c r="L158" s="60" t="s">
        <v>5041</v>
      </c>
      <c r="M158" s="55">
        <v>1500000</v>
      </c>
      <c r="N158" s="20"/>
      <c r="O158" s="17"/>
    </row>
    <row r="159" spans="1:18" s="1270" customFormat="1" ht="31.5" hidden="1" x14ac:dyDescent="0.25">
      <c r="A159" s="30">
        <v>1</v>
      </c>
      <c r="B159" s="20"/>
      <c r="C159" s="111" t="s">
        <v>7627</v>
      </c>
      <c r="D159" s="17" t="s">
        <v>5474</v>
      </c>
      <c r="E159" s="20"/>
      <c r="F159" s="33">
        <v>120000</v>
      </c>
      <c r="G159" s="20" t="s">
        <v>5974</v>
      </c>
      <c r="H159" s="20"/>
      <c r="I159" s="30"/>
      <c r="J159" s="30"/>
      <c r="K159" s="30" t="s">
        <v>5165</v>
      </c>
      <c r="L159" s="72" t="s">
        <v>7619</v>
      </c>
      <c r="M159" s="55" t="s">
        <v>5341</v>
      </c>
      <c r="N159" s="20"/>
      <c r="O159" s="21"/>
      <c r="R159" s="18"/>
    </row>
    <row r="160" spans="1:18" s="1270" customFormat="1" hidden="1" x14ac:dyDescent="0.25">
      <c r="A160" s="30">
        <v>13</v>
      </c>
      <c r="B160" s="20"/>
      <c r="C160" s="43" t="s">
        <v>7234</v>
      </c>
      <c r="D160" s="104" t="s">
        <v>4327</v>
      </c>
      <c r="E160" s="69"/>
      <c r="F160" s="68">
        <v>65000</v>
      </c>
      <c r="G160" s="69" t="s">
        <v>5974</v>
      </c>
      <c r="H160" s="69"/>
      <c r="I160" s="70"/>
      <c r="J160" s="70"/>
      <c r="K160" s="103" t="s">
        <v>5229</v>
      </c>
      <c r="L160" s="20" t="s">
        <v>5296</v>
      </c>
      <c r="M160" s="55">
        <v>65000</v>
      </c>
      <c r="N160" s="20"/>
      <c r="O160" s="17"/>
      <c r="R160" s="1470"/>
    </row>
    <row r="161" spans="1:18" s="1270" customFormat="1" ht="31.5" hidden="1" x14ac:dyDescent="0.25">
      <c r="A161" s="197">
        <v>10</v>
      </c>
      <c r="B161" s="32"/>
      <c r="C161" s="32" t="s">
        <v>5781</v>
      </c>
      <c r="D161" s="1426" t="s">
        <v>4791</v>
      </c>
      <c r="E161" s="185"/>
      <c r="F161" s="214">
        <v>16000</v>
      </c>
      <c r="G161" s="216" t="s">
        <v>5974</v>
      </c>
      <c r="H161" s="20"/>
      <c r="I161" s="30"/>
      <c r="J161" s="30"/>
      <c r="K161" s="30" t="s">
        <v>5969</v>
      </c>
      <c r="L161" s="235" t="s">
        <v>5783</v>
      </c>
      <c r="M161" s="214">
        <v>16000</v>
      </c>
      <c r="N161" s="235"/>
      <c r="O161" s="256"/>
      <c r="R161" s="1469"/>
    </row>
    <row r="162" spans="1:18" s="1358" customFormat="1" ht="31.5" hidden="1" x14ac:dyDescent="0.25">
      <c r="A162" s="30">
        <v>1</v>
      </c>
      <c r="B162" s="20"/>
      <c r="C162" s="111" t="s">
        <v>5093</v>
      </c>
      <c r="D162" s="17" t="s">
        <v>5477</v>
      </c>
      <c r="E162" s="20"/>
      <c r="F162" s="33">
        <v>25000</v>
      </c>
      <c r="G162" s="20" t="s">
        <v>5974</v>
      </c>
      <c r="H162" s="20"/>
      <c r="I162" s="30"/>
      <c r="J162" s="20"/>
      <c r="K162" s="30" t="s">
        <v>5165</v>
      </c>
      <c r="L162" s="72" t="s">
        <v>7632</v>
      </c>
      <c r="M162" s="55" t="s">
        <v>7633</v>
      </c>
      <c r="N162" s="21"/>
      <c r="O162" s="21"/>
      <c r="P162" s="1270"/>
      <c r="Q162" s="1270"/>
      <c r="R162" s="1270"/>
    </row>
    <row r="163" spans="1:18" s="1270" customFormat="1" hidden="1" x14ac:dyDescent="0.25">
      <c r="A163" s="11">
        <v>1</v>
      </c>
      <c r="B163" s="1"/>
      <c r="C163" s="111"/>
      <c r="D163" s="1412" t="s">
        <v>5451</v>
      </c>
      <c r="E163" s="1386"/>
      <c r="F163" s="2"/>
      <c r="G163" s="3"/>
      <c r="H163" s="3"/>
      <c r="I163" s="4"/>
      <c r="J163" s="4"/>
      <c r="K163" s="4"/>
      <c r="L163" s="1"/>
      <c r="M163" s="5"/>
      <c r="N163" s="1"/>
      <c r="O163" s="6"/>
      <c r="P163" s="1469"/>
      <c r="Q163" s="1469"/>
    </row>
    <row r="164" spans="1:18" s="1270" customFormat="1" hidden="1" x14ac:dyDescent="0.25">
      <c r="A164" s="11">
        <v>4</v>
      </c>
      <c r="B164" s="1"/>
      <c r="C164" s="111"/>
      <c r="D164" s="1412" t="s">
        <v>4666</v>
      </c>
      <c r="E164" s="1386"/>
      <c r="F164" s="2"/>
      <c r="G164" s="3"/>
      <c r="H164" s="3"/>
      <c r="I164" s="7"/>
      <c r="J164" s="4"/>
      <c r="K164" s="4"/>
      <c r="L164" s="1"/>
      <c r="M164" s="5"/>
      <c r="N164" s="6"/>
      <c r="O164" s="6"/>
    </row>
    <row r="165" spans="1:18" s="1358" customFormat="1" hidden="1" x14ac:dyDescent="0.25">
      <c r="A165" s="11">
        <v>22</v>
      </c>
      <c r="B165" s="11"/>
      <c r="C165" s="111"/>
      <c r="D165" s="1412" t="s">
        <v>3046</v>
      </c>
      <c r="E165" s="1400"/>
      <c r="F165" s="9"/>
      <c r="G165" s="1"/>
      <c r="H165" s="1"/>
      <c r="I165" s="11"/>
      <c r="J165" s="11"/>
      <c r="K165" s="11"/>
      <c r="L165" s="11"/>
      <c r="M165" s="1331"/>
      <c r="N165" s="1"/>
      <c r="O165" s="10"/>
      <c r="P165" s="1270"/>
      <c r="Q165" s="1270"/>
      <c r="R165" s="1270"/>
    </row>
    <row r="166" spans="1:18" s="1270" customFormat="1" ht="31.5" hidden="1" x14ac:dyDescent="0.25">
      <c r="A166" s="11">
        <v>19</v>
      </c>
      <c r="B166" s="11"/>
      <c r="C166" s="111"/>
      <c r="D166" s="1412" t="s">
        <v>3755</v>
      </c>
      <c r="E166" s="1400"/>
      <c r="F166" s="9"/>
      <c r="G166" s="1"/>
      <c r="H166" s="1"/>
      <c r="I166" s="11"/>
      <c r="J166" s="11"/>
      <c r="K166" s="11"/>
      <c r="L166" s="11"/>
      <c r="M166" s="1331"/>
      <c r="N166" s="1"/>
      <c r="O166" s="10"/>
      <c r="P166" s="1469"/>
      <c r="Q166" s="1469"/>
    </row>
    <row r="167" spans="1:18" s="1358" customFormat="1" hidden="1" x14ac:dyDescent="0.25">
      <c r="A167" s="11">
        <v>8</v>
      </c>
      <c r="B167" s="1"/>
      <c r="C167" s="111"/>
      <c r="D167" s="1412" t="s">
        <v>4739</v>
      </c>
      <c r="E167" s="1386"/>
      <c r="F167" s="2"/>
      <c r="G167" s="3"/>
      <c r="H167" s="3"/>
      <c r="I167" s="7"/>
      <c r="J167" s="4"/>
      <c r="K167" s="4"/>
      <c r="L167" s="11"/>
      <c r="M167" s="9"/>
      <c r="N167" s="1"/>
      <c r="O167" s="6"/>
      <c r="P167" s="1270"/>
      <c r="Q167" s="1270"/>
      <c r="R167" s="1270"/>
    </row>
    <row r="168" spans="1:18" s="1358" customFormat="1" ht="31.5" hidden="1" x14ac:dyDescent="0.25">
      <c r="A168" s="11">
        <v>9</v>
      </c>
      <c r="B168" s="1"/>
      <c r="C168" s="111"/>
      <c r="D168" s="1412" t="s">
        <v>4773</v>
      </c>
      <c r="E168" s="1386"/>
      <c r="F168" s="2"/>
      <c r="G168" s="3"/>
      <c r="H168" s="3"/>
      <c r="I168" s="7"/>
      <c r="J168" s="3"/>
      <c r="K168" s="4"/>
      <c r="L168" s="11"/>
      <c r="M168" s="9"/>
      <c r="N168" s="1"/>
      <c r="O168" s="10"/>
      <c r="P168" s="1270"/>
      <c r="Q168" s="1270"/>
    </row>
    <row r="169" spans="1:18" s="1270" customFormat="1" ht="31.5" hidden="1" x14ac:dyDescent="0.25">
      <c r="A169" s="11">
        <v>14</v>
      </c>
      <c r="B169" s="1"/>
      <c r="C169" s="111"/>
      <c r="D169" s="1412" t="s">
        <v>3604</v>
      </c>
      <c r="E169" s="1386"/>
      <c r="F169" s="2"/>
      <c r="G169" s="3"/>
      <c r="H169" s="3"/>
      <c r="I169" s="7"/>
      <c r="J169" s="4"/>
      <c r="K169" s="4"/>
      <c r="L169" s="1"/>
      <c r="M169" s="5"/>
      <c r="N169" s="1"/>
      <c r="O169" s="10"/>
      <c r="R169" s="1476"/>
    </row>
    <row r="170" spans="1:18" s="1270" customFormat="1" ht="31.5" hidden="1" x14ac:dyDescent="0.25">
      <c r="A170" s="11">
        <v>15</v>
      </c>
      <c r="B170" s="1"/>
      <c r="C170" s="111"/>
      <c r="D170" s="1412" t="s">
        <v>3642</v>
      </c>
      <c r="E170" s="1386"/>
      <c r="F170" s="2"/>
      <c r="G170" s="3"/>
      <c r="H170" s="3"/>
      <c r="I170" s="7"/>
      <c r="J170" s="4"/>
      <c r="K170" s="4"/>
      <c r="L170" s="1"/>
      <c r="M170" s="5"/>
      <c r="N170" s="1"/>
      <c r="O170" s="10"/>
      <c r="R170" s="1358"/>
    </row>
    <row r="171" spans="1:18" s="1270" customFormat="1" ht="31.5" hidden="1" x14ac:dyDescent="0.25">
      <c r="A171" s="1">
        <v>10</v>
      </c>
      <c r="B171" s="1"/>
      <c r="C171" s="111"/>
      <c r="D171" s="1412" t="s">
        <v>4786</v>
      </c>
      <c r="E171" s="1386"/>
      <c r="F171" s="2"/>
      <c r="G171" s="3"/>
      <c r="H171" s="3"/>
      <c r="I171" s="7"/>
      <c r="J171" s="3"/>
      <c r="K171" s="4"/>
      <c r="L171" s="11"/>
      <c r="M171" s="9"/>
      <c r="N171" s="1"/>
      <c r="O171" s="10"/>
      <c r="R171" s="1358"/>
    </row>
    <row r="172" spans="1:18" s="1270" customFormat="1" ht="31.5" hidden="1" customHeight="1" x14ac:dyDescent="0.25">
      <c r="A172" s="11">
        <v>7</v>
      </c>
      <c r="B172" s="1"/>
      <c r="C172" s="111"/>
      <c r="D172" s="1412" t="s">
        <v>4727</v>
      </c>
      <c r="E172" s="1386"/>
      <c r="F172" s="2"/>
      <c r="G172" s="3"/>
      <c r="H172" s="3"/>
      <c r="I172" s="7"/>
      <c r="J172" s="4"/>
      <c r="K172" s="4"/>
      <c r="L172" s="11"/>
      <c r="M172" s="9"/>
      <c r="N172" s="1"/>
      <c r="O172" s="6"/>
    </row>
    <row r="173" spans="1:18" s="1270" customFormat="1" ht="31.5" hidden="1" customHeight="1" x14ac:dyDescent="0.25">
      <c r="A173" s="11">
        <v>12</v>
      </c>
      <c r="B173" s="1"/>
      <c r="C173" s="111"/>
      <c r="D173" s="1412" t="s">
        <v>4134</v>
      </c>
      <c r="E173" s="1386"/>
      <c r="F173" s="2"/>
      <c r="G173" s="3"/>
      <c r="H173" s="3"/>
      <c r="I173" s="7"/>
      <c r="J173" s="3"/>
      <c r="K173" s="4"/>
      <c r="L173" s="11"/>
      <c r="M173" s="9"/>
      <c r="N173" s="1"/>
      <c r="O173" s="10"/>
    </row>
    <row r="174" spans="1:18" s="1270" customFormat="1" ht="47.25" hidden="1" x14ac:dyDescent="0.25">
      <c r="A174" s="11">
        <v>13</v>
      </c>
      <c r="B174" s="1"/>
      <c r="C174" s="111"/>
      <c r="D174" s="1412" t="s">
        <v>4163</v>
      </c>
      <c r="E174" s="1386"/>
      <c r="F174" s="2"/>
      <c r="G174" s="3"/>
      <c r="H174" s="3"/>
      <c r="I174" s="7"/>
      <c r="J174" s="4"/>
      <c r="K174" s="4"/>
      <c r="L174" s="11"/>
      <c r="M174" s="9"/>
      <c r="N174" s="1"/>
      <c r="O174" s="10"/>
    </row>
    <row r="175" spans="1:18" s="1270" customFormat="1" ht="31.5" hidden="1" x14ac:dyDescent="0.25">
      <c r="A175" s="11">
        <v>17</v>
      </c>
      <c r="B175" s="11"/>
      <c r="C175" s="111"/>
      <c r="D175" s="1412" t="s">
        <v>3711</v>
      </c>
      <c r="E175" s="1400"/>
      <c r="F175" s="9"/>
      <c r="G175" s="1"/>
      <c r="H175" s="1"/>
      <c r="I175" s="11"/>
      <c r="J175" s="11"/>
      <c r="K175" s="11"/>
      <c r="L175" s="11"/>
      <c r="M175" s="1331"/>
      <c r="N175" s="1"/>
      <c r="O175" s="10"/>
    </row>
    <row r="176" spans="1:18" s="1270" customFormat="1" ht="31.5" hidden="1" x14ac:dyDescent="0.25">
      <c r="A176" s="11">
        <v>5</v>
      </c>
      <c r="B176" s="1"/>
      <c r="C176" s="111"/>
      <c r="D176" s="1412" t="s">
        <v>4671</v>
      </c>
      <c r="E176" s="1386"/>
      <c r="F176" s="2"/>
      <c r="G176" s="3"/>
      <c r="H176" s="3"/>
      <c r="I176" s="7"/>
      <c r="J176" s="4"/>
      <c r="K176" s="4"/>
      <c r="L176" s="8"/>
      <c r="M176" s="9"/>
      <c r="N176" s="1"/>
      <c r="O176" s="10"/>
    </row>
    <row r="177" spans="1:18" s="1270" customFormat="1" hidden="1" x14ac:dyDescent="0.25">
      <c r="A177" s="11">
        <v>11</v>
      </c>
      <c r="B177" s="1"/>
      <c r="C177" s="111"/>
      <c r="D177" s="1412" t="s">
        <v>4125</v>
      </c>
      <c r="E177" s="1386"/>
      <c r="F177" s="2"/>
      <c r="G177" s="3"/>
      <c r="H177" s="3"/>
      <c r="I177" s="4"/>
      <c r="J177" s="4"/>
      <c r="K177" s="4"/>
      <c r="L177" s="11"/>
      <c r="M177" s="9"/>
      <c r="N177" s="1"/>
      <c r="O177" s="10"/>
    </row>
    <row r="178" spans="1:18" s="1270" customFormat="1" ht="31.5" hidden="1" x14ac:dyDescent="0.25">
      <c r="A178" s="11">
        <v>18</v>
      </c>
      <c r="B178" s="11"/>
      <c r="C178" s="111"/>
      <c r="D178" s="1412" t="s">
        <v>3748</v>
      </c>
      <c r="E178" s="1400"/>
      <c r="F178" s="9"/>
      <c r="G178" s="1"/>
      <c r="H178" s="1"/>
      <c r="I178" s="11"/>
      <c r="J178" s="11"/>
      <c r="K178" s="11"/>
      <c r="L178" s="11"/>
      <c r="M178" s="1331"/>
      <c r="N178" s="1"/>
      <c r="O178" s="10"/>
      <c r="R178" s="1479"/>
    </row>
    <row r="179" spans="1:18" s="1270" customFormat="1" ht="31.5" hidden="1" x14ac:dyDescent="0.25">
      <c r="A179" s="30">
        <v>13</v>
      </c>
      <c r="B179" s="20"/>
      <c r="C179" s="43" t="s">
        <v>7170</v>
      </c>
      <c r="D179" s="104" t="s">
        <v>4276</v>
      </c>
      <c r="E179" s="69"/>
      <c r="F179" s="68">
        <v>160000</v>
      </c>
      <c r="G179" s="69" t="s">
        <v>5974</v>
      </c>
      <c r="H179" s="69"/>
      <c r="I179" s="70"/>
      <c r="J179" s="70"/>
      <c r="K179" s="103" t="s">
        <v>5229</v>
      </c>
      <c r="L179" s="60" t="s">
        <v>5303</v>
      </c>
      <c r="M179" s="55">
        <v>160000</v>
      </c>
      <c r="N179" s="20"/>
      <c r="O179" s="17"/>
      <c r="R179" s="1325"/>
    </row>
    <row r="180" spans="1:18" s="1270" customFormat="1" hidden="1" x14ac:dyDescent="0.25">
      <c r="A180" s="30">
        <v>13</v>
      </c>
      <c r="B180" s="20"/>
      <c r="C180" s="43" t="s">
        <v>7170</v>
      </c>
      <c r="D180" s="104" t="s">
        <v>4261</v>
      </c>
      <c r="E180" s="69"/>
      <c r="F180" s="68">
        <v>400000</v>
      </c>
      <c r="G180" s="69" t="s">
        <v>5974</v>
      </c>
      <c r="H180" s="69"/>
      <c r="I180" s="70"/>
      <c r="J180" s="70"/>
      <c r="K180" s="103" t="s">
        <v>5229</v>
      </c>
      <c r="L180" s="60" t="s">
        <v>5303</v>
      </c>
      <c r="M180" s="55">
        <v>400000</v>
      </c>
      <c r="N180" s="20"/>
      <c r="O180" s="17"/>
    </row>
    <row r="181" spans="1:18" s="1270" customFormat="1" ht="63" hidden="1" x14ac:dyDescent="0.25">
      <c r="A181" s="30">
        <v>13</v>
      </c>
      <c r="B181" s="20"/>
      <c r="C181" s="43" t="s">
        <v>7170</v>
      </c>
      <c r="D181" s="104" t="s">
        <v>4300</v>
      </c>
      <c r="E181" s="69"/>
      <c r="F181" s="68">
        <v>840000</v>
      </c>
      <c r="G181" s="69" t="s">
        <v>5174</v>
      </c>
      <c r="H181" s="69" t="s">
        <v>4934</v>
      </c>
      <c r="I181" s="102" t="s">
        <v>5223</v>
      </c>
      <c r="J181" s="70" t="s">
        <v>3107</v>
      </c>
      <c r="K181" s="103" t="s">
        <v>5229</v>
      </c>
      <c r="L181" s="60" t="s">
        <v>5303</v>
      </c>
      <c r="M181" s="55">
        <v>840000</v>
      </c>
      <c r="N181" s="20"/>
      <c r="O181" s="17"/>
    </row>
    <row r="182" spans="1:18" s="1270" customFormat="1" ht="78.75" hidden="1" x14ac:dyDescent="0.25">
      <c r="A182" s="30">
        <v>13</v>
      </c>
      <c r="B182" s="20"/>
      <c r="C182" s="43" t="s">
        <v>7170</v>
      </c>
      <c r="D182" s="104" t="s">
        <v>4296</v>
      </c>
      <c r="E182" s="69"/>
      <c r="F182" s="68">
        <v>840000</v>
      </c>
      <c r="G182" s="69" t="s">
        <v>5174</v>
      </c>
      <c r="H182" s="69" t="s">
        <v>4934</v>
      </c>
      <c r="I182" s="102" t="s">
        <v>5223</v>
      </c>
      <c r="J182" s="70" t="s">
        <v>3107</v>
      </c>
      <c r="K182" s="103" t="s">
        <v>5229</v>
      </c>
      <c r="L182" s="60" t="s">
        <v>5303</v>
      </c>
      <c r="M182" s="55">
        <v>840000</v>
      </c>
      <c r="N182" s="20"/>
      <c r="O182" s="17"/>
    </row>
    <row r="183" spans="1:18" s="1270" customFormat="1" ht="63" hidden="1" x14ac:dyDescent="0.25">
      <c r="A183" s="30">
        <v>13</v>
      </c>
      <c r="B183" s="20"/>
      <c r="C183" s="43" t="s">
        <v>7170</v>
      </c>
      <c r="D183" s="104" t="s">
        <v>4298</v>
      </c>
      <c r="E183" s="69"/>
      <c r="F183" s="68">
        <v>840000</v>
      </c>
      <c r="G183" s="69" t="s">
        <v>5174</v>
      </c>
      <c r="H183" s="69" t="s">
        <v>4934</v>
      </c>
      <c r="I183" s="102" t="s">
        <v>5223</v>
      </c>
      <c r="J183" s="70" t="s">
        <v>3107</v>
      </c>
      <c r="K183" s="103" t="s">
        <v>5229</v>
      </c>
      <c r="L183" s="60" t="s">
        <v>5303</v>
      </c>
      <c r="M183" s="55">
        <v>840000</v>
      </c>
      <c r="N183" s="20"/>
      <c r="O183" s="17"/>
    </row>
    <row r="184" spans="1:18" s="1270" customFormat="1" ht="63" hidden="1" x14ac:dyDescent="0.25">
      <c r="A184" s="30">
        <v>13</v>
      </c>
      <c r="B184" s="20"/>
      <c r="C184" s="43" t="s">
        <v>7170</v>
      </c>
      <c r="D184" s="104" t="s">
        <v>4294</v>
      </c>
      <c r="E184" s="69"/>
      <c r="F184" s="68">
        <v>840000</v>
      </c>
      <c r="G184" s="69" t="s">
        <v>5174</v>
      </c>
      <c r="H184" s="69" t="s">
        <v>4934</v>
      </c>
      <c r="I184" s="102" t="s">
        <v>5223</v>
      </c>
      <c r="J184" s="70" t="s">
        <v>3107</v>
      </c>
      <c r="K184" s="103" t="s">
        <v>5229</v>
      </c>
      <c r="L184" s="60" t="s">
        <v>5303</v>
      </c>
      <c r="M184" s="55">
        <v>840000</v>
      </c>
      <c r="N184" s="20"/>
      <c r="O184" s="17"/>
    </row>
    <row r="185" spans="1:18" s="1270" customFormat="1" ht="31.5" hidden="1" x14ac:dyDescent="0.25">
      <c r="A185" s="30">
        <v>13</v>
      </c>
      <c r="B185" s="20"/>
      <c r="C185" s="43" t="s">
        <v>7170</v>
      </c>
      <c r="D185" s="104" t="s">
        <v>4253</v>
      </c>
      <c r="E185" s="69"/>
      <c r="F185" s="68">
        <v>3800000</v>
      </c>
      <c r="G185" s="69" t="s">
        <v>5174</v>
      </c>
      <c r="H185" s="69" t="s">
        <v>4934</v>
      </c>
      <c r="I185" s="30" t="s">
        <v>5267</v>
      </c>
      <c r="J185" s="70" t="s">
        <v>5268</v>
      </c>
      <c r="K185" s="103" t="s">
        <v>5229</v>
      </c>
      <c r="L185" s="20" t="s">
        <v>5303</v>
      </c>
      <c r="M185" s="55">
        <v>3800000</v>
      </c>
      <c r="N185" s="20"/>
      <c r="O185" s="17"/>
    </row>
    <row r="186" spans="1:18" s="1270" customFormat="1" ht="31.5" hidden="1" x14ac:dyDescent="0.25">
      <c r="A186" s="30">
        <v>13</v>
      </c>
      <c r="B186" s="20"/>
      <c r="C186" s="47" t="s">
        <v>7170</v>
      </c>
      <c r="D186" s="104" t="s">
        <v>4314</v>
      </c>
      <c r="E186" s="102"/>
      <c r="F186" s="105">
        <v>120000</v>
      </c>
      <c r="G186" s="102" t="s">
        <v>5174</v>
      </c>
      <c r="H186" s="69" t="s">
        <v>4934</v>
      </c>
      <c r="I186" s="102" t="s">
        <v>5223</v>
      </c>
      <c r="J186" s="103" t="s">
        <v>3083</v>
      </c>
      <c r="K186" s="103" t="s">
        <v>5229</v>
      </c>
      <c r="L186" s="60" t="s">
        <v>5303</v>
      </c>
      <c r="M186" s="85">
        <f>F186</f>
        <v>120000</v>
      </c>
      <c r="N186" s="20"/>
      <c r="O186" s="17"/>
      <c r="R186" s="22"/>
    </row>
    <row r="187" spans="1:18" s="1270" customFormat="1" ht="31.5" hidden="1" x14ac:dyDescent="0.25">
      <c r="A187" s="30">
        <v>13</v>
      </c>
      <c r="B187" s="20"/>
      <c r="C187" s="43" t="s">
        <v>7170</v>
      </c>
      <c r="D187" s="104" t="s">
        <v>4279</v>
      </c>
      <c r="E187" s="69"/>
      <c r="F187" s="68">
        <v>120000</v>
      </c>
      <c r="G187" s="69" t="s">
        <v>5974</v>
      </c>
      <c r="H187" s="69"/>
      <c r="I187" s="70"/>
      <c r="J187" s="70"/>
      <c r="K187" s="103" t="s">
        <v>5229</v>
      </c>
      <c r="L187" s="60" t="s">
        <v>5303</v>
      </c>
      <c r="M187" s="55">
        <v>120000</v>
      </c>
      <c r="N187" s="20"/>
      <c r="O187" s="17"/>
      <c r="R187" s="1542"/>
    </row>
    <row r="188" spans="1:18" s="1270" customFormat="1" ht="31.5" hidden="1" x14ac:dyDescent="0.25">
      <c r="A188" s="30">
        <v>13</v>
      </c>
      <c r="B188" s="20"/>
      <c r="C188" s="43" t="s">
        <v>7170</v>
      </c>
      <c r="D188" s="104" t="s">
        <v>4281</v>
      </c>
      <c r="E188" s="69"/>
      <c r="F188" s="68">
        <v>300000</v>
      </c>
      <c r="G188" s="69" t="s">
        <v>5974</v>
      </c>
      <c r="H188" s="69"/>
      <c r="I188" s="70"/>
      <c r="J188" s="70"/>
      <c r="K188" s="103" t="s">
        <v>5229</v>
      </c>
      <c r="L188" s="60" t="s">
        <v>5303</v>
      </c>
      <c r="M188" s="55">
        <v>300000</v>
      </c>
      <c r="N188" s="20"/>
      <c r="O188" s="17"/>
    </row>
    <row r="189" spans="1:18" s="1270" customFormat="1" ht="31.5" hidden="1" x14ac:dyDescent="0.25">
      <c r="A189" s="30">
        <v>13</v>
      </c>
      <c r="B189" s="20"/>
      <c r="C189" s="43" t="s">
        <v>7170</v>
      </c>
      <c r="D189" s="104" t="s">
        <v>4286</v>
      </c>
      <c r="E189" s="69"/>
      <c r="F189" s="68">
        <v>120000</v>
      </c>
      <c r="G189" s="69" t="s">
        <v>5974</v>
      </c>
      <c r="H189" s="69"/>
      <c r="I189" s="70"/>
      <c r="J189" s="70"/>
      <c r="K189" s="103" t="s">
        <v>5229</v>
      </c>
      <c r="L189" s="60" t="s">
        <v>5303</v>
      </c>
      <c r="M189" s="55">
        <v>120000</v>
      </c>
      <c r="N189" s="20"/>
      <c r="O189" s="17"/>
    </row>
    <row r="190" spans="1:18" s="1561" customFormat="1" ht="31.5" hidden="1" x14ac:dyDescent="0.25">
      <c r="A190" s="30">
        <v>13</v>
      </c>
      <c r="B190" s="20"/>
      <c r="C190" s="43" t="s">
        <v>7170</v>
      </c>
      <c r="D190" s="104" t="s">
        <v>4269</v>
      </c>
      <c r="E190" s="69"/>
      <c r="F190" s="68">
        <v>240000</v>
      </c>
      <c r="G190" s="69" t="s">
        <v>5974</v>
      </c>
      <c r="H190" s="69"/>
      <c r="I190" s="70"/>
      <c r="J190" s="70"/>
      <c r="K190" s="103" t="s">
        <v>5229</v>
      </c>
      <c r="L190" s="60" t="s">
        <v>5303</v>
      </c>
      <c r="M190" s="55">
        <v>240000</v>
      </c>
      <c r="N190" s="20"/>
      <c r="O190" s="17"/>
      <c r="P190" s="1270"/>
      <c r="Q190" s="1270"/>
    </row>
    <row r="191" spans="1:18" s="1270" customFormat="1" ht="31.5" hidden="1" x14ac:dyDescent="0.25">
      <c r="A191" s="30">
        <v>13</v>
      </c>
      <c r="B191" s="20"/>
      <c r="C191" s="43" t="s">
        <v>7170</v>
      </c>
      <c r="D191" s="104" t="s">
        <v>4263</v>
      </c>
      <c r="E191" s="69"/>
      <c r="F191" s="68">
        <v>4000000</v>
      </c>
      <c r="G191" s="69" t="s">
        <v>5174</v>
      </c>
      <c r="H191" s="69" t="s">
        <v>4934</v>
      </c>
      <c r="I191" s="14" t="s">
        <v>5038</v>
      </c>
      <c r="J191" s="70" t="s">
        <v>5268</v>
      </c>
      <c r="K191" s="103" t="s">
        <v>5229</v>
      </c>
      <c r="L191" s="60" t="s">
        <v>5303</v>
      </c>
      <c r="M191" s="55">
        <v>4000000</v>
      </c>
      <c r="N191" s="20"/>
      <c r="O191" s="17"/>
    </row>
    <row r="192" spans="1:18" s="1270" customFormat="1" ht="31.5" hidden="1" customHeight="1" x14ac:dyDescent="0.25">
      <c r="A192" s="30">
        <v>13</v>
      </c>
      <c r="B192" s="20"/>
      <c r="C192" s="47" t="s">
        <v>7170</v>
      </c>
      <c r="D192" s="104" t="s">
        <v>4308</v>
      </c>
      <c r="E192" s="102"/>
      <c r="F192" s="105">
        <v>1550000</v>
      </c>
      <c r="G192" s="102" t="s">
        <v>5174</v>
      </c>
      <c r="H192" s="69" t="s">
        <v>4934</v>
      </c>
      <c r="I192" s="14" t="s">
        <v>5038</v>
      </c>
      <c r="J192" s="103" t="s">
        <v>3083</v>
      </c>
      <c r="K192" s="103" t="s">
        <v>5229</v>
      </c>
      <c r="L192" s="60" t="s">
        <v>5303</v>
      </c>
      <c r="M192" s="85">
        <f>F192</f>
        <v>1550000</v>
      </c>
      <c r="N192" s="20"/>
      <c r="O192" s="17"/>
    </row>
    <row r="193" spans="1:18" s="1270" customFormat="1" hidden="1" x14ac:dyDescent="0.25">
      <c r="A193" s="30">
        <v>13</v>
      </c>
      <c r="B193" s="20"/>
      <c r="C193" s="43" t="s">
        <v>7170</v>
      </c>
      <c r="D193" s="104" t="s">
        <v>4255</v>
      </c>
      <c r="E193" s="69"/>
      <c r="F193" s="68">
        <v>360000</v>
      </c>
      <c r="G193" s="69" t="s">
        <v>5974</v>
      </c>
      <c r="H193" s="69"/>
      <c r="I193" s="70"/>
      <c r="J193" s="70"/>
      <c r="K193" s="103" t="s">
        <v>5229</v>
      </c>
      <c r="L193" s="60" t="s">
        <v>5303</v>
      </c>
      <c r="M193" s="55">
        <v>360000</v>
      </c>
      <c r="N193" s="20"/>
      <c r="O193" s="17"/>
      <c r="R193" s="1473"/>
    </row>
    <row r="194" spans="1:18" s="1270" customFormat="1" ht="31.5" hidden="1" x14ac:dyDescent="0.25">
      <c r="A194" s="30">
        <v>13</v>
      </c>
      <c r="B194" s="20"/>
      <c r="C194" s="43" t="s">
        <v>7170</v>
      </c>
      <c r="D194" s="104" t="s">
        <v>4271</v>
      </c>
      <c r="E194" s="69"/>
      <c r="F194" s="68">
        <v>240000</v>
      </c>
      <c r="G194" s="69" t="s">
        <v>5974</v>
      </c>
      <c r="H194" s="69"/>
      <c r="I194" s="70"/>
      <c r="J194" s="70"/>
      <c r="K194" s="103" t="s">
        <v>5229</v>
      </c>
      <c r="L194" s="60" t="s">
        <v>5303</v>
      </c>
      <c r="M194" s="55">
        <v>240000</v>
      </c>
      <c r="N194" s="20"/>
      <c r="O194" s="17"/>
      <c r="R194" s="1358"/>
    </row>
    <row r="195" spans="1:18" s="1270" customFormat="1" ht="31.5" hidden="1" x14ac:dyDescent="0.25">
      <c r="A195" s="30">
        <v>13</v>
      </c>
      <c r="B195" s="20"/>
      <c r="C195" s="43" t="s">
        <v>7170</v>
      </c>
      <c r="D195" s="104" t="s">
        <v>4259</v>
      </c>
      <c r="E195" s="69"/>
      <c r="F195" s="68">
        <v>320000</v>
      </c>
      <c r="G195" s="69" t="s">
        <v>5974</v>
      </c>
      <c r="H195" s="69"/>
      <c r="I195" s="70"/>
      <c r="J195" s="70"/>
      <c r="K195" s="103" t="s">
        <v>5229</v>
      </c>
      <c r="L195" s="60" t="s">
        <v>5303</v>
      </c>
      <c r="M195" s="55">
        <v>320000</v>
      </c>
      <c r="N195" s="20"/>
      <c r="O195" s="17"/>
    </row>
    <row r="196" spans="1:18" s="1270" customFormat="1" ht="31.5" hidden="1" customHeight="1" x14ac:dyDescent="0.25">
      <c r="A196" s="30">
        <v>13</v>
      </c>
      <c r="B196" s="20"/>
      <c r="C196" s="43" t="s">
        <v>7170</v>
      </c>
      <c r="D196" s="104" t="s">
        <v>4273</v>
      </c>
      <c r="E196" s="69"/>
      <c r="F196" s="68">
        <v>480000</v>
      </c>
      <c r="G196" s="69" t="s">
        <v>5974</v>
      </c>
      <c r="H196" s="69"/>
      <c r="I196" s="70"/>
      <c r="J196" s="70"/>
      <c r="K196" s="103" t="s">
        <v>5229</v>
      </c>
      <c r="L196" s="60" t="s">
        <v>5303</v>
      </c>
      <c r="M196" s="55">
        <v>480000</v>
      </c>
      <c r="N196" s="20"/>
      <c r="O196" s="17"/>
    </row>
    <row r="197" spans="1:18" s="1270" customFormat="1" hidden="1" x14ac:dyDescent="0.25">
      <c r="A197" s="30">
        <v>13</v>
      </c>
      <c r="B197" s="20"/>
      <c r="C197" s="43" t="s">
        <v>7170</v>
      </c>
      <c r="D197" s="104" t="s">
        <v>4290</v>
      </c>
      <c r="E197" s="69"/>
      <c r="F197" s="68">
        <v>200000</v>
      </c>
      <c r="G197" s="69" t="s">
        <v>5974</v>
      </c>
      <c r="H197" s="69"/>
      <c r="I197" s="70"/>
      <c r="J197" s="70"/>
      <c r="K197" s="103" t="s">
        <v>5229</v>
      </c>
      <c r="L197" s="60" t="s">
        <v>5303</v>
      </c>
      <c r="M197" s="55">
        <v>200000</v>
      </c>
      <c r="N197" s="20"/>
      <c r="O197" s="17"/>
    </row>
    <row r="198" spans="1:18" s="1270" customFormat="1" ht="31.5" hidden="1" x14ac:dyDescent="0.25">
      <c r="A198" s="30">
        <v>13</v>
      </c>
      <c r="B198" s="20"/>
      <c r="C198" s="47" t="s">
        <v>7170</v>
      </c>
      <c r="D198" s="104" t="s">
        <v>4309</v>
      </c>
      <c r="E198" s="102"/>
      <c r="F198" s="105">
        <v>400000</v>
      </c>
      <c r="G198" s="102" t="s">
        <v>5174</v>
      </c>
      <c r="H198" s="69" t="s">
        <v>4934</v>
      </c>
      <c r="I198" s="14" t="s">
        <v>5038</v>
      </c>
      <c r="J198" s="103" t="s">
        <v>3083</v>
      </c>
      <c r="K198" s="103" t="s">
        <v>5229</v>
      </c>
      <c r="L198" s="60" t="s">
        <v>5303</v>
      </c>
      <c r="M198" s="85">
        <f>F198</f>
        <v>400000</v>
      </c>
      <c r="N198" s="20"/>
      <c r="O198" s="17"/>
    </row>
    <row r="199" spans="1:18" s="1270" customFormat="1" hidden="1" x14ac:dyDescent="0.25">
      <c r="A199" s="30">
        <v>13</v>
      </c>
      <c r="B199" s="20"/>
      <c r="C199" s="43" t="s">
        <v>7170</v>
      </c>
      <c r="D199" s="104" t="s">
        <v>4292</v>
      </c>
      <c r="E199" s="69"/>
      <c r="F199" s="68">
        <v>120000</v>
      </c>
      <c r="G199" s="69" t="s">
        <v>5974</v>
      </c>
      <c r="H199" s="69"/>
      <c r="I199" s="70"/>
      <c r="J199" s="70"/>
      <c r="K199" s="103" t="s">
        <v>5229</v>
      </c>
      <c r="L199" s="60" t="s">
        <v>5303</v>
      </c>
      <c r="M199" s="55">
        <v>120000</v>
      </c>
      <c r="N199" s="20"/>
      <c r="O199" s="17"/>
    </row>
    <row r="200" spans="1:18" s="1270" customFormat="1" ht="31.5" hidden="1" x14ac:dyDescent="0.25">
      <c r="A200" s="30">
        <v>13</v>
      </c>
      <c r="B200" s="20"/>
      <c r="C200" s="43" t="s">
        <v>7170</v>
      </c>
      <c r="D200" s="104" t="s">
        <v>4288</v>
      </c>
      <c r="E200" s="69"/>
      <c r="F200" s="68">
        <v>160000</v>
      </c>
      <c r="G200" s="69" t="s">
        <v>5974</v>
      </c>
      <c r="H200" s="69"/>
      <c r="I200" s="70"/>
      <c r="J200" s="70"/>
      <c r="K200" s="103" t="s">
        <v>5229</v>
      </c>
      <c r="L200" s="60" t="s">
        <v>5303</v>
      </c>
      <c r="M200" s="55">
        <v>160000</v>
      </c>
      <c r="N200" s="20"/>
      <c r="O200" s="17"/>
    </row>
    <row r="201" spans="1:18" s="1270" customFormat="1" ht="31.5" hidden="1" x14ac:dyDescent="0.25">
      <c r="A201" s="30">
        <v>13</v>
      </c>
      <c r="B201" s="20"/>
      <c r="C201" s="47" t="s">
        <v>7170</v>
      </c>
      <c r="D201" s="104" t="s">
        <v>4312</v>
      </c>
      <c r="E201" s="102"/>
      <c r="F201" s="105">
        <v>1050000</v>
      </c>
      <c r="G201" s="102" t="s">
        <v>5174</v>
      </c>
      <c r="H201" s="69" t="s">
        <v>4934</v>
      </c>
      <c r="I201" s="30" t="s">
        <v>3099</v>
      </c>
      <c r="J201" s="103" t="s">
        <v>3083</v>
      </c>
      <c r="K201" s="103" t="s">
        <v>5229</v>
      </c>
      <c r="L201" s="60" t="s">
        <v>5303</v>
      </c>
      <c r="M201" s="85">
        <f>F201</f>
        <v>1050000</v>
      </c>
      <c r="N201" s="20"/>
      <c r="O201" s="17"/>
    </row>
    <row r="202" spans="1:18" s="1270" customFormat="1" ht="31.5" hidden="1" x14ac:dyDescent="0.25">
      <c r="A202" s="30">
        <v>13</v>
      </c>
      <c r="B202" s="20"/>
      <c r="C202" s="47" t="s">
        <v>7170</v>
      </c>
      <c r="D202" s="104" t="s">
        <v>4310</v>
      </c>
      <c r="E202" s="102"/>
      <c r="F202" s="105">
        <v>100000</v>
      </c>
      <c r="G202" s="102" t="s">
        <v>5174</v>
      </c>
      <c r="H202" s="69" t="s">
        <v>4934</v>
      </c>
      <c r="I202" s="70" t="s">
        <v>3114</v>
      </c>
      <c r="J202" s="103" t="s">
        <v>3083</v>
      </c>
      <c r="K202" s="103" t="s">
        <v>5229</v>
      </c>
      <c r="L202" s="60" t="s">
        <v>5303</v>
      </c>
      <c r="M202" s="85">
        <f>F202</f>
        <v>100000</v>
      </c>
      <c r="N202" s="20"/>
      <c r="O202" s="17"/>
    </row>
    <row r="203" spans="1:18" s="1270" customFormat="1" ht="31.5" hidden="1" x14ac:dyDescent="0.25">
      <c r="A203" s="30">
        <v>13</v>
      </c>
      <c r="B203" s="20"/>
      <c r="C203" s="43" t="s">
        <v>7170</v>
      </c>
      <c r="D203" s="104" t="s">
        <v>4257</v>
      </c>
      <c r="E203" s="69"/>
      <c r="F203" s="68">
        <v>240000</v>
      </c>
      <c r="G203" s="69" t="s">
        <v>5974</v>
      </c>
      <c r="H203" s="69"/>
      <c r="I203" s="70"/>
      <c r="J203" s="70"/>
      <c r="K203" s="103" t="s">
        <v>5229</v>
      </c>
      <c r="L203" s="60" t="s">
        <v>5303</v>
      </c>
      <c r="M203" s="55">
        <v>240000</v>
      </c>
      <c r="N203" s="20"/>
      <c r="O203" s="17"/>
      <c r="R203" s="1476"/>
    </row>
    <row r="204" spans="1:18" s="1270" customFormat="1" ht="31.5" hidden="1" x14ac:dyDescent="0.25">
      <c r="A204" s="30">
        <v>13</v>
      </c>
      <c r="B204" s="20"/>
      <c r="C204" s="43" t="s">
        <v>7170</v>
      </c>
      <c r="D204" s="104" t="s">
        <v>4265</v>
      </c>
      <c r="E204" s="69"/>
      <c r="F204" s="68">
        <v>2800000</v>
      </c>
      <c r="G204" s="69" t="s">
        <v>5174</v>
      </c>
      <c r="H204" s="69" t="s">
        <v>4934</v>
      </c>
      <c r="I204" s="52" t="s">
        <v>3115</v>
      </c>
      <c r="J204" s="30" t="s">
        <v>5268</v>
      </c>
      <c r="K204" s="103" t="s">
        <v>5229</v>
      </c>
      <c r="L204" s="60" t="s">
        <v>5303</v>
      </c>
      <c r="M204" s="55">
        <v>2800000</v>
      </c>
      <c r="N204" s="20"/>
      <c r="O204" s="17"/>
    </row>
    <row r="205" spans="1:18" s="1270" customFormat="1" ht="47.25" hidden="1" customHeight="1" x14ac:dyDescent="0.25">
      <c r="A205" s="30">
        <v>13</v>
      </c>
      <c r="B205" s="20"/>
      <c r="C205" s="43" t="s">
        <v>7137</v>
      </c>
      <c r="D205" s="104" t="s">
        <v>3225</v>
      </c>
      <c r="E205" s="69"/>
      <c r="F205" s="68">
        <v>7450000</v>
      </c>
      <c r="G205" s="69" t="s">
        <v>5174</v>
      </c>
      <c r="H205" s="69" t="s">
        <v>4934</v>
      </c>
      <c r="I205" s="14" t="s">
        <v>5038</v>
      </c>
      <c r="J205" s="70" t="s">
        <v>7116</v>
      </c>
      <c r="K205" s="103" t="s">
        <v>5229</v>
      </c>
      <c r="L205" s="20" t="s">
        <v>5320</v>
      </c>
      <c r="M205" s="55">
        <f>F205</f>
        <v>7450000</v>
      </c>
      <c r="N205" s="20"/>
      <c r="O205" s="17"/>
    </row>
    <row r="206" spans="1:18" s="1270" customFormat="1" ht="31.5" x14ac:dyDescent="0.25">
      <c r="A206" s="30">
        <v>6</v>
      </c>
      <c r="B206" s="20"/>
      <c r="C206" s="1552" t="s">
        <v>7798</v>
      </c>
      <c r="D206" s="1413" t="s">
        <v>4721</v>
      </c>
      <c r="E206" s="69"/>
      <c r="F206" s="68">
        <v>400000</v>
      </c>
      <c r="G206" s="14" t="s">
        <v>5974</v>
      </c>
      <c r="H206" s="14"/>
      <c r="I206" s="15"/>
      <c r="J206" s="70"/>
      <c r="K206" s="103" t="s">
        <v>5229</v>
      </c>
      <c r="L206" s="20">
        <v>-3232</v>
      </c>
      <c r="M206" s="33">
        <f>F206</f>
        <v>400000</v>
      </c>
      <c r="N206" s="20"/>
      <c r="O206" s="17"/>
    </row>
    <row r="207" spans="1:18" s="1561" customFormat="1" ht="47.25" hidden="1" x14ac:dyDescent="0.25">
      <c r="A207" s="30">
        <v>1</v>
      </c>
      <c r="B207" s="20"/>
      <c r="C207" s="1552" t="s">
        <v>7655</v>
      </c>
      <c r="D207" s="17" t="s">
        <v>4477</v>
      </c>
      <c r="E207" s="20"/>
      <c r="F207" s="33">
        <v>60000</v>
      </c>
      <c r="G207" s="20" t="s">
        <v>5974</v>
      </c>
      <c r="H207" s="20"/>
      <c r="I207" s="30"/>
      <c r="J207" s="20"/>
      <c r="K207" s="30" t="s">
        <v>5969</v>
      </c>
      <c r="L207" s="46" t="s">
        <v>7606</v>
      </c>
      <c r="M207" s="33">
        <f>F207</f>
        <v>60000</v>
      </c>
      <c r="N207" s="20"/>
      <c r="O207" s="21"/>
      <c r="P207" s="1270"/>
      <c r="Q207" s="1270"/>
    </row>
    <row r="208" spans="1:18" s="1270" customFormat="1" ht="47.25" hidden="1" x14ac:dyDescent="0.25">
      <c r="A208" s="197">
        <v>10</v>
      </c>
      <c r="B208" s="20"/>
      <c r="C208" s="43" t="s">
        <v>5803</v>
      </c>
      <c r="D208" s="17" t="s">
        <v>4818</v>
      </c>
      <c r="E208" s="20"/>
      <c r="F208" s="33">
        <v>1600</v>
      </c>
      <c r="G208" s="216" t="s">
        <v>5974</v>
      </c>
      <c r="H208" s="20"/>
      <c r="I208" s="30"/>
      <c r="J208" s="30"/>
      <c r="K208" s="30" t="s">
        <v>5969</v>
      </c>
      <c r="L208" s="30" t="s">
        <v>5804</v>
      </c>
      <c r="M208" s="33">
        <v>1600</v>
      </c>
      <c r="N208" s="30"/>
      <c r="O208" s="132"/>
    </row>
    <row r="209" spans="1:18" s="1581" customFormat="1" hidden="1" x14ac:dyDescent="0.25">
      <c r="A209" s="135" t="s">
        <v>5403</v>
      </c>
      <c r="B209" s="136">
        <v>14</v>
      </c>
      <c r="C209" s="1252" t="s">
        <v>5409</v>
      </c>
      <c r="D209" s="137" t="s">
        <v>5434</v>
      </c>
      <c r="E209" s="136" t="s">
        <v>4991</v>
      </c>
      <c r="F209" s="138"/>
      <c r="G209" s="136" t="s">
        <v>5174</v>
      </c>
      <c r="H209" s="136"/>
      <c r="I209" s="135"/>
      <c r="J209" s="135"/>
      <c r="K209" s="135" t="s">
        <v>5969</v>
      </c>
      <c r="L209" s="136"/>
      <c r="M209" s="139"/>
      <c r="N209" s="136"/>
      <c r="O209" s="137"/>
      <c r="P209" s="1580"/>
      <c r="Q209" s="1580"/>
    </row>
    <row r="210" spans="1:18" s="1270" customFormat="1" hidden="1" x14ac:dyDescent="0.25">
      <c r="A210" s="135">
        <v>16</v>
      </c>
      <c r="B210" s="136">
        <v>14</v>
      </c>
      <c r="C210" s="1252" t="s">
        <v>5409</v>
      </c>
      <c r="D210" s="137" t="s">
        <v>5222</v>
      </c>
      <c r="E210" s="136"/>
      <c r="F210" s="138">
        <v>3000</v>
      </c>
      <c r="G210" s="136" t="s">
        <v>5974</v>
      </c>
      <c r="H210" s="136"/>
      <c r="I210" s="135"/>
      <c r="J210" s="135"/>
      <c r="K210" s="135" t="s">
        <v>5969</v>
      </c>
      <c r="L210" s="135" t="s">
        <v>5208</v>
      </c>
      <c r="M210" s="138">
        <f>F210</f>
        <v>3000</v>
      </c>
      <c r="N210" s="136"/>
      <c r="O210" s="141"/>
      <c r="P210" s="1470"/>
      <c r="Q210" s="1470"/>
    </row>
    <row r="211" spans="1:18" s="1270" customFormat="1" ht="204.75" hidden="1" x14ac:dyDescent="0.25">
      <c r="A211" s="135">
        <v>5</v>
      </c>
      <c r="B211" s="136">
        <v>14</v>
      </c>
      <c r="C211" s="1252" t="s">
        <v>5409</v>
      </c>
      <c r="D211" s="137" t="s">
        <v>5445</v>
      </c>
      <c r="E211" s="136"/>
      <c r="F211" s="138">
        <v>189800</v>
      </c>
      <c r="G211" s="153" t="s">
        <v>5974</v>
      </c>
      <c r="H211" s="153"/>
      <c r="I211" s="135"/>
      <c r="J211" s="135"/>
      <c r="K211" s="135" t="s">
        <v>5969</v>
      </c>
      <c r="L211" s="159" t="s">
        <v>6628</v>
      </c>
      <c r="M211" s="139" t="s">
        <v>3066</v>
      </c>
      <c r="N211" s="136" t="s">
        <v>3067</v>
      </c>
      <c r="O211" s="141" t="s">
        <v>7662</v>
      </c>
      <c r="P211" s="1358"/>
      <c r="Q211" s="1358"/>
    </row>
    <row r="212" spans="1:18" s="1270" customFormat="1" ht="94.5" hidden="1" x14ac:dyDescent="0.25">
      <c r="A212" s="135">
        <v>17</v>
      </c>
      <c r="B212" s="136">
        <v>14</v>
      </c>
      <c r="C212" s="1252" t="s">
        <v>5409</v>
      </c>
      <c r="D212" s="137" t="s">
        <v>5445</v>
      </c>
      <c r="E212" s="165"/>
      <c r="F212" s="157">
        <v>3400</v>
      </c>
      <c r="G212" s="166" t="s">
        <v>5974</v>
      </c>
      <c r="H212" s="166"/>
      <c r="I212" s="154"/>
      <c r="J212" s="158"/>
      <c r="K212" s="158" t="s">
        <v>5969</v>
      </c>
      <c r="L212" s="140" t="s">
        <v>7024</v>
      </c>
      <c r="M212" s="138">
        <v>3400</v>
      </c>
      <c r="N212" s="136" t="s">
        <v>7026</v>
      </c>
      <c r="O212" s="141"/>
      <c r="P212" s="1358"/>
      <c r="Q212" s="1358"/>
    </row>
    <row r="213" spans="1:18" s="1270" customFormat="1" ht="220.5" hidden="1" x14ac:dyDescent="0.25">
      <c r="A213" s="134">
        <v>19</v>
      </c>
      <c r="B213" s="136">
        <v>14</v>
      </c>
      <c r="C213" s="1252" t="s">
        <v>5409</v>
      </c>
      <c r="D213" s="137" t="s">
        <v>5445</v>
      </c>
      <c r="E213" s="136"/>
      <c r="F213" s="139">
        <v>73000</v>
      </c>
      <c r="G213" s="166" t="s">
        <v>5974</v>
      </c>
      <c r="H213" s="166"/>
      <c r="I213" s="229"/>
      <c r="J213" s="136"/>
      <c r="K213" s="1366" t="s">
        <v>5969</v>
      </c>
      <c r="L213" s="136" t="s">
        <v>3076</v>
      </c>
      <c r="M213" s="1368" t="s">
        <v>3077</v>
      </c>
      <c r="N213" s="257" t="s">
        <v>3075</v>
      </c>
      <c r="O213" s="1477"/>
      <c r="P213" s="1470"/>
      <c r="Q213" s="1470"/>
    </row>
    <row r="214" spans="1:18" s="1270" customFormat="1" ht="63" hidden="1" x14ac:dyDescent="0.25">
      <c r="A214" s="197">
        <v>10</v>
      </c>
      <c r="B214" s="20"/>
      <c r="C214" s="43" t="s">
        <v>5803</v>
      </c>
      <c r="D214" s="1413" t="s">
        <v>4846</v>
      </c>
      <c r="E214" s="69"/>
      <c r="F214" s="68">
        <v>18000</v>
      </c>
      <c r="G214" s="69" t="s">
        <v>5974</v>
      </c>
      <c r="H214" s="20"/>
      <c r="I214" s="70"/>
      <c r="J214" s="69"/>
      <c r="K214" s="70" t="s">
        <v>5969</v>
      </c>
      <c r="L214" s="30" t="s">
        <v>5814</v>
      </c>
      <c r="M214" s="68">
        <v>18000</v>
      </c>
      <c r="N214" s="30"/>
      <c r="O214" s="253"/>
    </row>
    <row r="215" spans="1:18" s="1270" customFormat="1" ht="31.5" hidden="1" x14ac:dyDescent="0.25">
      <c r="A215" s="30">
        <v>13</v>
      </c>
      <c r="B215" s="20"/>
      <c r="C215" s="43" t="s">
        <v>6409</v>
      </c>
      <c r="D215" s="104" t="s">
        <v>3570</v>
      </c>
      <c r="E215" s="69"/>
      <c r="F215" s="68">
        <v>600000</v>
      </c>
      <c r="G215" s="69" t="s">
        <v>5174</v>
      </c>
      <c r="H215" s="69" t="s">
        <v>4934</v>
      </c>
      <c r="I215" s="14" t="s">
        <v>5038</v>
      </c>
      <c r="J215" s="70" t="s">
        <v>3107</v>
      </c>
      <c r="K215" s="34" t="s">
        <v>5969</v>
      </c>
      <c r="L215" s="60" t="s">
        <v>5041</v>
      </c>
      <c r="M215" s="55">
        <v>600000</v>
      </c>
      <c r="N215" s="20"/>
      <c r="O215" s="17"/>
      <c r="R215" s="1469"/>
    </row>
    <row r="216" spans="1:18" s="1270" customFormat="1" ht="31.5" hidden="1" x14ac:dyDescent="0.25">
      <c r="A216" s="197">
        <v>10</v>
      </c>
      <c r="B216" s="30"/>
      <c r="C216" s="43" t="s">
        <v>7519</v>
      </c>
      <c r="D216" s="1413" t="s">
        <v>4866</v>
      </c>
      <c r="E216" s="20"/>
      <c r="F216" s="33">
        <v>31000</v>
      </c>
      <c r="G216" s="20" t="s">
        <v>5172</v>
      </c>
      <c r="H216" s="20" t="s">
        <v>4934</v>
      </c>
      <c r="I216" s="30" t="s">
        <v>7550</v>
      </c>
      <c r="J216" s="30" t="s">
        <v>7543</v>
      </c>
      <c r="K216" s="70" t="s">
        <v>5969</v>
      </c>
      <c r="L216" s="30" t="s">
        <v>5832</v>
      </c>
      <c r="M216" s="33">
        <v>31000</v>
      </c>
      <c r="N216" s="30"/>
      <c r="O216" s="132"/>
    </row>
    <row r="217" spans="1:18" s="1270" customFormat="1" ht="47.25" hidden="1" x14ac:dyDescent="0.25">
      <c r="A217" s="197">
        <v>10</v>
      </c>
      <c r="B217" s="30"/>
      <c r="C217" s="47" t="s">
        <v>7792</v>
      </c>
      <c r="D217" s="17" t="s">
        <v>4118</v>
      </c>
      <c r="E217" s="20"/>
      <c r="F217" s="33">
        <v>2500000</v>
      </c>
      <c r="G217" s="69" t="s">
        <v>5174</v>
      </c>
      <c r="H217" s="20" t="s">
        <v>4934</v>
      </c>
      <c r="I217" s="102" t="s">
        <v>3112</v>
      </c>
      <c r="J217" s="30" t="s">
        <v>3083</v>
      </c>
      <c r="K217" s="103" t="s">
        <v>5229</v>
      </c>
      <c r="L217" s="30" t="s">
        <v>5811</v>
      </c>
      <c r="M217" s="33">
        <v>2500000</v>
      </c>
      <c r="N217" s="30"/>
      <c r="O217" s="132"/>
    </row>
    <row r="218" spans="1:18" s="1270" customFormat="1" ht="31.5" hidden="1" x14ac:dyDescent="0.25">
      <c r="A218" s="197">
        <v>10</v>
      </c>
      <c r="B218" s="30"/>
      <c r="C218" s="43" t="s">
        <v>7794</v>
      </c>
      <c r="D218" s="17" t="s">
        <v>4103</v>
      </c>
      <c r="E218" s="1267"/>
      <c r="F218" s="33">
        <v>700000</v>
      </c>
      <c r="G218" s="69" t="s">
        <v>5174</v>
      </c>
      <c r="H218" s="20" t="s">
        <v>4934</v>
      </c>
      <c r="I218" s="52" t="s">
        <v>3115</v>
      </c>
      <c r="J218" s="30" t="s">
        <v>3083</v>
      </c>
      <c r="K218" s="103" t="s">
        <v>5229</v>
      </c>
      <c r="L218" s="30" t="s">
        <v>5805</v>
      </c>
      <c r="M218" s="33">
        <v>700000</v>
      </c>
      <c r="N218" s="30"/>
      <c r="O218" s="132"/>
      <c r="R218" s="1472"/>
    </row>
    <row r="219" spans="1:18" s="1270" customFormat="1" ht="31.5" hidden="1" x14ac:dyDescent="0.25">
      <c r="A219" s="30">
        <v>13</v>
      </c>
      <c r="B219" s="60"/>
      <c r="C219" s="47" t="s">
        <v>7047</v>
      </c>
      <c r="D219" s="104" t="s">
        <v>4198</v>
      </c>
      <c r="E219" s="69"/>
      <c r="F219" s="68">
        <v>40000</v>
      </c>
      <c r="G219" s="69" t="s">
        <v>5974</v>
      </c>
      <c r="H219" s="69"/>
      <c r="I219" s="70"/>
      <c r="J219" s="70"/>
      <c r="K219" s="34" t="s">
        <v>5969</v>
      </c>
      <c r="L219" s="20" t="s">
        <v>5294</v>
      </c>
      <c r="M219" s="55">
        <v>40000</v>
      </c>
      <c r="N219" s="20"/>
      <c r="O219" s="17"/>
      <c r="R219" s="1446"/>
    </row>
    <row r="220" spans="1:18" s="1270" customFormat="1" ht="31.5" hidden="1" x14ac:dyDescent="0.25">
      <c r="A220" s="30">
        <v>13</v>
      </c>
      <c r="B220" s="20"/>
      <c r="C220" s="43" t="s">
        <v>6409</v>
      </c>
      <c r="D220" s="104" t="s">
        <v>4081</v>
      </c>
      <c r="E220" s="69"/>
      <c r="F220" s="68">
        <v>50000</v>
      </c>
      <c r="G220" s="69" t="s">
        <v>5974</v>
      </c>
      <c r="H220" s="69"/>
      <c r="I220" s="70"/>
      <c r="J220" s="70"/>
      <c r="K220" s="34" t="s">
        <v>5969</v>
      </c>
      <c r="L220" s="60" t="s">
        <v>5041</v>
      </c>
      <c r="M220" s="55">
        <v>50000</v>
      </c>
      <c r="N220" s="20"/>
      <c r="O220" s="17"/>
      <c r="R220" s="1473"/>
    </row>
    <row r="221" spans="1:18" s="1270" customFormat="1" hidden="1" x14ac:dyDescent="0.25">
      <c r="A221" s="30">
        <v>13</v>
      </c>
      <c r="B221" s="47"/>
      <c r="C221" s="47" t="s">
        <v>7845</v>
      </c>
      <c r="D221" s="104" t="s">
        <v>3409</v>
      </c>
      <c r="E221" s="102"/>
      <c r="F221" s="105">
        <v>65000</v>
      </c>
      <c r="G221" s="69" t="s">
        <v>5974</v>
      </c>
      <c r="H221" s="102"/>
      <c r="I221" s="103"/>
      <c r="J221" s="103"/>
      <c r="K221" s="30" t="s">
        <v>5969</v>
      </c>
      <c r="L221" s="60" t="s">
        <v>5328</v>
      </c>
      <c r="M221" s="85">
        <v>65000</v>
      </c>
      <c r="N221" s="58" t="s">
        <v>5325</v>
      </c>
      <c r="O221" s="144" t="s">
        <v>5326</v>
      </c>
      <c r="P221" s="18"/>
      <c r="Q221" s="18"/>
    </row>
    <row r="222" spans="1:18" s="1270" customFormat="1" ht="31.5" hidden="1" x14ac:dyDescent="0.25">
      <c r="A222" s="196">
        <v>2</v>
      </c>
      <c r="B222" s="20"/>
      <c r="C222" s="111" t="s">
        <v>5601</v>
      </c>
      <c r="D222" s="1415" t="s">
        <v>4503</v>
      </c>
      <c r="E222" s="26"/>
      <c r="F222" s="105">
        <v>10000</v>
      </c>
      <c r="G222" s="20" t="s">
        <v>5974</v>
      </c>
      <c r="H222" s="20"/>
      <c r="I222" s="102"/>
      <c r="J222" s="102"/>
      <c r="K222" s="103" t="s">
        <v>5165</v>
      </c>
      <c r="L222" s="148" t="s">
        <v>5594</v>
      </c>
      <c r="M222" s="55"/>
      <c r="N222" s="20" t="s">
        <v>5602</v>
      </c>
      <c r="O222" s="17"/>
    </row>
    <row r="223" spans="1:18" s="1358" customFormat="1" hidden="1" x14ac:dyDescent="0.25">
      <c r="A223" s="30">
        <v>13</v>
      </c>
      <c r="B223" s="20"/>
      <c r="C223" s="1552" t="s">
        <v>3152</v>
      </c>
      <c r="D223" s="104" t="s">
        <v>3915</v>
      </c>
      <c r="E223" s="69"/>
      <c r="F223" s="68">
        <v>250000</v>
      </c>
      <c r="G223" s="69" t="s">
        <v>5974</v>
      </c>
      <c r="H223" s="69"/>
      <c r="I223" s="70"/>
      <c r="J223" s="70"/>
      <c r="K223" s="103" t="s">
        <v>5229</v>
      </c>
      <c r="L223" s="60" t="s">
        <v>5318</v>
      </c>
      <c r="M223" s="55">
        <v>250000</v>
      </c>
      <c r="N223" s="20"/>
      <c r="O223" s="17"/>
      <c r="P223" s="1270"/>
      <c r="Q223" s="1270"/>
    </row>
    <row r="224" spans="1:18" s="1270" customFormat="1" ht="31.5" hidden="1" x14ac:dyDescent="0.25">
      <c r="A224" s="197">
        <v>10</v>
      </c>
      <c r="B224" s="30"/>
      <c r="C224" s="47" t="s">
        <v>5854</v>
      </c>
      <c r="D224" s="17" t="s">
        <v>4117</v>
      </c>
      <c r="E224" s="20"/>
      <c r="F224" s="33">
        <v>700000</v>
      </c>
      <c r="G224" s="69" t="s">
        <v>5174</v>
      </c>
      <c r="H224" s="20" t="s">
        <v>4934</v>
      </c>
      <c r="I224" s="52" t="s">
        <v>3115</v>
      </c>
      <c r="J224" s="30" t="s">
        <v>5268</v>
      </c>
      <c r="K224" s="103" t="s">
        <v>5229</v>
      </c>
      <c r="L224" s="30" t="s">
        <v>5811</v>
      </c>
      <c r="M224" s="33">
        <v>700000</v>
      </c>
      <c r="N224" s="30"/>
      <c r="O224" s="132"/>
    </row>
    <row r="225" spans="1:18" s="1270" customFormat="1" ht="31.5" hidden="1" x14ac:dyDescent="0.25">
      <c r="A225" s="197">
        <v>10</v>
      </c>
      <c r="B225" s="30"/>
      <c r="C225" s="43" t="s">
        <v>5792</v>
      </c>
      <c r="D225" s="17" t="s">
        <v>4112</v>
      </c>
      <c r="E225" s="20"/>
      <c r="F225" s="33">
        <v>600000</v>
      </c>
      <c r="G225" s="69" t="s">
        <v>5174</v>
      </c>
      <c r="H225" s="20" t="s">
        <v>4934</v>
      </c>
      <c r="I225" s="30" t="s">
        <v>5267</v>
      </c>
      <c r="J225" s="30" t="s">
        <v>5268</v>
      </c>
      <c r="K225" s="103" t="s">
        <v>5229</v>
      </c>
      <c r="L225" s="30" t="s">
        <v>5805</v>
      </c>
      <c r="M225" s="33">
        <v>600000</v>
      </c>
      <c r="N225" s="30"/>
      <c r="O225" s="132"/>
    </row>
    <row r="226" spans="1:18" s="1270" customFormat="1" ht="31.5" hidden="1" x14ac:dyDescent="0.25">
      <c r="A226" s="196">
        <v>19</v>
      </c>
      <c r="B226" s="60"/>
      <c r="C226" s="26" t="s">
        <v>6147</v>
      </c>
      <c r="D226" s="1435" t="s">
        <v>2938</v>
      </c>
      <c r="E226" s="60"/>
      <c r="F226" s="85">
        <v>80000</v>
      </c>
      <c r="G226" s="60" t="s">
        <v>5974</v>
      </c>
      <c r="H226" s="60"/>
      <c r="I226" s="60"/>
      <c r="J226" s="60"/>
      <c r="K226" s="30" t="s">
        <v>5969</v>
      </c>
      <c r="L226" s="60" t="s">
        <v>6149</v>
      </c>
      <c r="M226" s="85">
        <f>SUM(F226)</f>
        <v>80000</v>
      </c>
      <c r="N226" s="258"/>
      <c r="O226" s="258"/>
      <c r="P226" s="1469"/>
      <c r="Q226" s="1469"/>
    </row>
    <row r="227" spans="1:18" s="1270" customFormat="1" ht="47.25" hidden="1" x14ac:dyDescent="0.25">
      <c r="A227" s="196">
        <v>19</v>
      </c>
      <c r="B227" s="60"/>
      <c r="C227" s="26" t="s">
        <v>6147</v>
      </c>
      <c r="D227" s="66" t="s">
        <v>2943</v>
      </c>
      <c r="E227" s="60"/>
      <c r="F227" s="85">
        <v>80000</v>
      </c>
      <c r="G227" s="86" t="s">
        <v>5974</v>
      </c>
      <c r="H227" s="86"/>
      <c r="I227" s="60"/>
      <c r="J227" s="60"/>
      <c r="K227" s="60" t="s">
        <v>5165</v>
      </c>
      <c r="L227" s="60" t="s">
        <v>6160</v>
      </c>
      <c r="M227" s="85">
        <f>SUM(F227)</f>
        <v>80000</v>
      </c>
      <c r="N227" s="258"/>
      <c r="O227" s="258"/>
      <c r="P227" s="1469"/>
      <c r="Q227" s="1469"/>
    </row>
    <row r="228" spans="1:18" s="1270" customFormat="1" ht="47.25" hidden="1" x14ac:dyDescent="0.25">
      <c r="A228" s="196">
        <v>19</v>
      </c>
      <c r="B228" s="60"/>
      <c r="C228" s="26" t="s">
        <v>6147</v>
      </c>
      <c r="D228" s="1435" t="s">
        <v>2939</v>
      </c>
      <c r="E228" s="60"/>
      <c r="F228" s="85">
        <v>160000</v>
      </c>
      <c r="G228" s="60" t="s">
        <v>5974</v>
      </c>
      <c r="H228" s="60"/>
      <c r="I228" s="60"/>
      <c r="J228" s="60"/>
      <c r="K228" s="30" t="s">
        <v>5165</v>
      </c>
      <c r="L228" s="60" t="s">
        <v>6149</v>
      </c>
      <c r="M228" s="85">
        <f>SUM(F228)</f>
        <v>160000</v>
      </c>
      <c r="N228" s="258"/>
      <c r="O228" s="258"/>
      <c r="P228" s="1469"/>
      <c r="Q228" s="1469"/>
    </row>
    <row r="229" spans="1:18" s="1270" customFormat="1" ht="31.5" hidden="1" customHeight="1" x14ac:dyDescent="0.25">
      <c r="A229" s="30">
        <v>4</v>
      </c>
      <c r="B229" s="12"/>
      <c r="C229" s="1553" t="s">
        <v>7509</v>
      </c>
      <c r="D229" s="1416" t="s">
        <v>3184</v>
      </c>
      <c r="E229" s="14"/>
      <c r="F229" s="13">
        <v>40000</v>
      </c>
      <c r="G229" s="14" t="s">
        <v>5974</v>
      </c>
      <c r="H229" s="14"/>
      <c r="I229" s="15"/>
      <c r="J229" s="15"/>
      <c r="K229" s="15" t="s">
        <v>5969</v>
      </c>
      <c r="L229" s="16" t="s">
        <v>7512</v>
      </c>
      <c r="M229" s="13">
        <v>40000</v>
      </c>
      <c r="N229" s="17"/>
      <c r="O229" s="17"/>
      <c r="P229" s="1542"/>
      <c r="Q229" s="1542"/>
    </row>
    <row r="230" spans="1:18" s="1581" customFormat="1" ht="31.5" hidden="1" x14ac:dyDescent="0.25">
      <c r="A230" s="30">
        <v>13</v>
      </c>
      <c r="B230" s="20"/>
      <c r="C230" s="43" t="s">
        <v>7168</v>
      </c>
      <c r="D230" s="104" t="s">
        <v>4252</v>
      </c>
      <c r="E230" s="69"/>
      <c r="F230" s="68">
        <v>320000</v>
      </c>
      <c r="G230" s="69" t="s">
        <v>5174</v>
      </c>
      <c r="H230" s="69" t="s">
        <v>4934</v>
      </c>
      <c r="I230" s="102" t="s">
        <v>5223</v>
      </c>
      <c r="J230" s="70" t="s">
        <v>5164</v>
      </c>
      <c r="K230" s="34" t="s">
        <v>5969</v>
      </c>
      <c r="L230" s="20" t="s">
        <v>5302</v>
      </c>
      <c r="M230" s="55">
        <v>320000</v>
      </c>
      <c r="N230" s="20"/>
      <c r="O230" s="17"/>
      <c r="P230" s="1270"/>
      <c r="Q230" s="1270"/>
      <c r="R230" s="1580"/>
    </row>
    <row r="231" spans="1:18" s="1582" customFormat="1" ht="31.5" hidden="1" x14ac:dyDescent="0.25">
      <c r="A231" s="196">
        <v>2</v>
      </c>
      <c r="B231" s="20"/>
      <c r="C231" s="1552" t="s">
        <v>3168</v>
      </c>
      <c r="D231" s="1414" t="s">
        <v>4598</v>
      </c>
      <c r="E231" s="180"/>
      <c r="F231" s="105">
        <v>20000</v>
      </c>
      <c r="G231" s="102" t="s">
        <v>5974</v>
      </c>
      <c r="H231" s="102"/>
      <c r="I231" s="102"/>
      <c r="J231" s="102"/>
      <c r="K231" s="103" t="s">
        <v>5969</v>
      </c>
      <c r="L231" s="223" t="s">
        <v>5685</v>
      </c>
      <c r="M231" s="55"/>
      <c r="N231" s="20" t="s">
        <v>5743</v>
      </c>
      <c r="O231" s="17"/>
      <c r="P231" s="1270"/>
      <c r="Q231" s="1270"/>
      <c r="R231" s="1580"/>
    </row>
    <row r="232" spans="1:18" s="1581" customFormat="1" ht="31.5" hidden="1" customHeight="1" x14ac:dyDescent="0.25">
      <c r="A232" s="196">
        <v>2</v>
      </c>
      <c r="B232" s="20"/>
      <c r="C232" s="1552" t="s">
        <v>8111</v>
      </c>
      <c r="D232" s="1414" t="s">
        <v>4603</v>
      </c>
      <c r="E232" s="26"/>
      <c r="F232" s="105">
        <v>16000</v>
      </c>
      <c r="G232" s="102" t="s">
        <v>5974</v>
      </c>
      <c r="H232" s="102"/>
      <c r="I232" s="102"/>
      <c r="J232" s="102"/>
      <c r="K232" s="103" t="s">
        <v>5969</v>
      </c>
      <c r="L232" s="223" t="s">
        <v>5750</v>
      </c>
      <c r="M232" s="82"/>
      <c r="N232" s="20"/>
      <c r="O232" s="21"/>
      <c r="P232" s="1270"/>
      <c r="Q232" s="1270"/>
      <c r="R232" s="1580"/>
    </row>
    <row r="233" spans="1:18" s="1270" customFormat="1" hidden="1" x14ac:dyDescent="0.25">
      <c r="A233" s="196">
        <v>19</v>
      </c>
      <c r="B233" s="60"/>
      <c r="C233" s="89" t="s">
        <v>6163</v>
      </c>
      <c r="D233" s="66" t="s">
        <v>2946</v>
      </c>
      <c r="E233" s="60"/>
      <c r="F233" s="85">
        <v>199000</v>
      </c>
      <c r="G233" s="60" t="s">
        <v>5974</v>
      </c>
      <c r="H233" s="20"/>
      <c r="I233" s="60"/>
      <c r="J233" s="60"/>
      <c r="K233" s="34" t="s">
        <v>5969</v>
      </c>
      <c r="L233" s="60" t="s">
        <v>6165</v>
      </c>
      <c r="M233" s="85">
        <f>SUM(F233)</f>
        <v>199000</v>
      </c>
      <c r="N233" s="258"/>
      <c r="O233" s="258"/>
      <c r="P233" s="1469"/>
      <c r="Q233" s="1469"/>
    </row>
    <row r="234" spans="1:18" s="1270" customFormat="1" ht="47.25" hidden="1" customHeight="1" x14ac:dyDescent="0.25">
      <c r="A234" s="30">
        <v>13</v>
      </c>
      <c r="B234" s="20"/>
      <c r="C234" s="43" t="s">
        <v>6050</v>
      </c>
      <c r="D234" s="104" t="s">
        <v>3556</v>
      </c>
      <c r="E234" s="69"/>
      <c r="F234" s="68">
        <v>1200000</v>
      </c>
      <c r="G234" s="69" t="s">
        <v>5174</v>
      </c>
      <c r="H234" s="69" t="s">
        <v>4934</v>
      </c>
      <c r="I234" s="102" t="s">
        <v>5223</v>
      </c>
      <c r="J234" s="70" t="s">
        <v>3093</v>
      </c>
      <c r="K234" s="103" t="s">
        <v>5229</v>
      </c>
      <c r="L234" s="60" t="s">
        <v>5319</v>
      </c>
      <c r="M234" s="55">
        <v>1200000</v>
      </c>
      <c r="N234" s="20"/>
      <c r="O234" s="17"/>
    </row>
    <row r="235" spans="1:18" s="1270" customFormat="1" ht="47.25" hidden="1" customHeight="1" x14ac:dyDescent="0.25">
      <c r="A235" s="52">
        <v>5</v>
      </c>
      <c r="B235" s="52"/>
      <c r="C235" s="47" t="s">
        <v>6615</v>
      </c>
      <c r="D235" s="1422" t="s">
        <v>4692</v>
      </c>
      <c r="E235" s="51"/>
      <c r="F235" s="207">
        <v>35000</v>
      </c>
      <c r="G235" s="14" t="s">
        <v>5974</v>
      </c>
      <c r="H235" s="14"/>
      <c r="I235" s="52"/>
      <c r="J235" s="52"/>
      <c r="K235" s="52" t="s">
        <v>5969</v>
      </c>
      <c r="L235" s="1320" t="s">
        <v>6623</v>
      </c>
      <c r="M235" s="207">
        <v>35000</v>
      </c>
      <c r="N235" s="144"/>
      <c r="O235" s="56"/>
    </row>
    <row r="236" spans="1:18" s="1270" customFormat="1" ht="31.5" hidden="1" customHeight="1" x14ac:dyDescent="0.25">
      <c r="A236" s="1329">
        <v>12</v>
      </c>
      <c r="B236" s="34"/>
      <c r="C236" s="199" t="s">
        <v>6481</v>
      </c>
      <c r="D236" s="77" t="s">
        <v>4143</v>
      </c>
      <c r="E236" s="201"/>
      <c r="F236" s="39">
        <v>80000</v>
      </c>
      <c r="G236" s="34" t="s">
        <v>5974</v>
      </c>
      <c r="H236" s="34"/>
      <c r="I236" s="34"/>
      <c r="J236" s="34"/>
      <c r="K236" s="70" t="s">
        <v>5969</v>
      </c>
      <c r="L236" s="38" t="s">
        <v>7653</v>
      </c>
      <c r="M236" s="241">
        <v>80000</v>
      </c>
      <c r="N236" s="241"/>
      <c r="O236" s="34"/>
    </row>
    <row r="237" spans="1:18" s="1270" customFormat="1" ht="31.5" hidden="1" x14ac:dyDescent="0.25">
      <c r="A237" s="30">
        <v>13</v>
      </c>
      <c r="B237" s="20"/>
      <c r="C237" s="43" t="s">
        <v>7137</v>
      </c>
      <c r="D237" s="104" t="s">
        <v>3469</v>
      </c>
      <c r="E237" s="69"/>
      <c r="F237" s="68">
        <v>1008000</v>
      </c>
      <c r="G237" s="69" t="s">
        <v>5174</v>
      </c>
      <c r="H237" s="69" t="s">
        <v>4934</v>
      </c>
      <c r="I237" s="102" t="s">
        <v>5223</v>
      </c>
      <c r="J237" s="70" t="s">
        <v>3127</v>
      </c>
      <c r="K237" s="103" t="s">
        <v>5229</v>
      </c>
      <c r="L237" s="20" t="s">
        <v>5299</v>
      </c>
      <c r="M237" s="55">
        <v>1008000</v>
      </c>
      <c r="N237" s="20"/>
      <c r="O237" s="17"/>
      <c r="R237" s="18"/>
    </row>
    <row r="238" spans="1:18" s="1270" customFormat="1" ht="63" hidden="1" x14ac:dyDescent="0.25">
      <c r="A238" s="30">
        <v>3</v>
      </c>
      <c r="B238" s="20"/>
      <c r="C238" s="1552" t="s">
        <v>7701</v>
      </c>
      <c r="D238" s="44" t="s">
        <v>4664</v>
      </c>
      <c r="E238" s="102"/>
      <c r="F238" s="85">
        <v>17480</v>
      </c>
      <c r="G238" s="69" t="s">
        <v>5172</v>
      </c>
      <c r="H238" s="20" t="s">
        <v>4934</v>
      </c>
      <c r="I238" s="103" t="s">
        <v>5038</v>
      </c>
      <c r="J238" s="103" t="s">
        <v>5270</v>
      </c>
      <c r="K238" s="103" t="s">
        <v>5165</v>
      </c>
      <c r="L238" s="223" t="s">
        <v>8026</v>
      </c>
      <c r="M238" s="85">
        <v>17480</v>
      </c>
      <c r="N238" s="60" t="s">
        <v>5279</v>
      </c>
      <c r="O238" s="56"/>
      <c r="R238" s="18"/>
    </row>
    <row r="239" spans="1:18" s="1270" customFormat="1" ht="47.25" hidden="1" x14ac:dyDescent="0.25">
      <c r="A239" s="30">
        <v>13</v>
      </c>
      <c r="B239" s="20"/>
      <c r="C239" s="43" t="s">
        <v>7137</v>
      </c>
      <c r="D239" s="104" t="s">
        <v>3532</v>
      </c>
      <c r="E239" s="69"/>
      <c r="F239" s="68">
        <v>7500000</v>
      </c>
      <c r="G239" s="69" t="s">
        <v>5174</v>
      </c>
      <c r="H239" s="69" t="s">
        <v>4934</v>
      </c>
      <c r="I239" s="52" t="s">
        <v>3115</v>
      </c>
      <c r="J239" s="70" t="s">
        <v>3083</v>
      </c>
      <c r="K239" s="103" t="s">
        <v>5229</v>
      </c>
      <c r="L239" s="60" t="s">
        <v>5319</v>
      </c>
      <c r="M239" s="55">
        <v>7500000</v>
      </c>
      <c r="N239" s="20"/>
      <c r="O239" s="17"/>
    </row>
    <row r="240" spans="1:18" s="1270" customFormat="1" ht="31.5" hidden="1" x14ac:dyDescent="0.25">
      <c r="A240" s="30">
        <v>13</v>
      </c>
      <c r="B240" s="20"/>
      <c r="C240" s="43" t="s">
        <v>7137</v>
      </c>
      <c r="D240" s="104" t="s">
        <v>3533</v>
      </c>
      <c r="E240" s="69"/>
      <c r="F240" s="68">
        <v>700000</v>
      </c>
      <c r="G240" s="69" t="s">
        <v>5174</v>
      </c>
      <c r="H240" s="69" t="s">
        <v>4934</v>
      </c>
      <c r="I240" s="52" t="s">
        <v>3115</v>
      </c>
      <c r="J240" s="70" t="s">
        <v>5268</v>
      </c>
      <c r="K240" s="103" t="s">
        <v>5229</v>
      </c>
      <c r="L240" s="60" t="s">
        <v>5319</v>
      </c>
      <c r="M240" s="55">
        <v>700000</v>
      </c>
      <c r="N240" s="20"/>
      <c r="O240" s="17"/>
    </row>
    <row r="241" spans="1:18" s="1270" customFormat="1" ht="47.25" hidden="1" x14ac:dyDescent="0.25">
      <c r="A241" s="30">
        <v>13</v>
      </c>
      <c r="B241" s="20"/>
      <c r="C241" s="43" t="s">
        <v>7137</v>
      </c>
      <c r="D241" s="104" t="s">
        <v>3535</v>
      </c>
      <c r="E241" s="69"/>
      <c r="F241" s="68">
        <v>600000</v>
      </c>
      <c r="G241" s="69" t="s">
        <v>5174</v>
      </c>
      <c r="H241" s="69" t="s">
        <v>4934</v>
      </c>
      <c r="I241" s="52" t="s">
        <v>3115</v>
      </c>
      <c r="J241" s="70" t="s">
        <v>3093</v>
      </c>
      <c r="K241" s="103" t="s">
        <v>5229</v>
      </c>
      <c r="L241" s="60" t="s">
        <v>5319</v>
      </c>
      <c r="M241" s="55">
        <v>600000</v>
      </c>
      <c r="N241" s="20"/>
      <c r="O241" s="17"/>
      <c r="R241" s="18"/>
    </row>
    <row r="242" spans="1:18" s="1270" customFormat="1" ht="47.25" hidden="1" x14ac:dyDescent="0.25">
      <c r="A242" s="30">
        <v>13</v>
      </c>
      <c r="B242" s="20"/>
      <c r="C242" s="43" t="s">
        <v>7137</v>
      </c>
      <c r="D242" s="104" t="s">
        <v>3536</v>
      </c>
      <c r="E242" s="69"/>
      <c r="F242" s="68">
        <v>700000</v>
      </c>
      <c r="G242" s="69" t="s">
        <v>5174</v>
      </c>
      <c r="H242" s="69" t="s">
        <v>4934</v>
      </c>
      <c r="I242" s="52" t="s">
        <v>3115</v>
      </c>
      <c r="J242" s="70" t="s">
        <v>5270</v>
      </c>
      <c r="K242" s="103" t="s">
        <v>5229</v>
      </c>
      <c r="L242" s="60" t="s">
        <v>5319</v>
      </c>
      <c r="M242" s="55">
        <v>700000</v>
      </c>
      <c r="N242" s="20"/>
      <c r="O242" s="17"/>
      <c r="R242" s="22"/>
    </row>
    <row r="243" spans="1:18" s="1270" customFormat="1" ht="47.25" hidden="1" x14ac:dyDescent="0.25">
      <c r="A243" s="30">
        <v>13</v>
      </c>
      <c r="B243" s="20"/>
      <c r="C243" s="43" t="s">
        <v>7137</v>
      </c>
      <c r="D243" s="104" t="s">
        <v>3534</v>
      </c>
      <c r="E243" s="69"/>
      <c r="F243" s="68">
        <v>1000000</v>
      </c>
      <c r="G243" s="69" t="s">
        <v>5174</v>
      </c>
      <c r="H243" s="69" t="s">
        <v>4934</v>
      </c>
      <c r="I243" s="52" t="s">
        <v>3115</v>
      </c>
      <c r="J243" s="70" t="s">
        <v>5270</v>
      </c>
      <c r="K243" s="103" t="s">
        <v>5229</v>
      </c>
      <c r="L243" s="60" t="s">
        <v>5319</v>
      </c>
      <c r="M243" s="55">
        <v>1000000</v>
      </c>
      <c r="N243" s="20"/>
      <c r="O243" s="17"/>
      <c r="R243" s="22"/>
    </row>
    <row r="244" spans="1:18" s="1270" customFormat="1" ht="31.5" hidden="1" x14ac:dyDescent="0.25">
      <c r="A244" s="30">
        <v>13</v>
      </c>
      <c r="B244" s="20"/>
      <c r="C244" s="43" t="s">
        <v>7137</v>
      </c>
      <c r="D244" s="104" t="s">
        <v>3517</v>
      </c>
      <c r="E244" s="69"/>
      <c r="F244" s="68">
        <v>950000</v>
      </c>
      <c r="G244" s="69" t="s">
        <v>5174</v>
      </c>
      <c r="H244" s="69" t="s">
        <v>4934</v>
      </c>
      <c r="I244" s="30" t="s">
        <v>5267</v>
      </c>
      <c r="J244" s="70" t="s">
        <v>5270</v>
      </c>
      <c r="K244" s="103" t="s">
        <v>5229</v>
      </c>
      <c r="L244" s="20" t="s">
        <v>5320</v>
      </c>
      <c r="M244" s="55">
        <v>950000</v>
      </c>
      <c r="N244" s="20"/>
      <c r="O244" s="17"/>
      <c r="R244" s="22"/>
    </row>
    <row r="245" spans="1:18" s="1471" customFormat="1" ht="47.25" hidden="1" x14ac:dyDescent="0.25">
      <c r="A245" s="30">
        <v>13</v>
      </c>
      <c r="B245" s="20"/>
      <c r="C245" s="43" t="s">
        <v>7137</v>
      </c>
      <c r="D245" s="104" t="s">
        <v>3849</v>
      </c>
      <c r="E245" s="69"/>
      <c r="F245" s="68">
        <v>26000</v>
      </c>
      <c r="G245" s="69" t="s">
        <v>5226</v>
      </c>
      <c r="H245" s="69" t="s">
        <v>4934</v>
      </c>
      <c r="I245" s="70" t="s">
        <v>7532</v>
      </c>
      <c r="J245" s="70" t="s">
        <v>7111</v>
      </c>
      <c r="K245" s="103" t="s">
        <v>5229</v>
      </c>
      <c r="L245" s="60" t="s">
        <v>5320</v>
      </c>
      <c r="M245" s="55">
        <v>26000</v>
      </c>
      <c r="N245" s="20"/>
      <c r="O245" s="17"/>
      <c r="P245" s="1270"/>
      <c r="Q245" s="1270"/>
      <c r="R245" s="18"/>
    </row>
    <row r="246" spans="1:18" s="1270" customFormat="1" ht="31.5" hidden="1" x14ac:dyDescent="0.25">
      <c r="A246" s="1329">
        <v>12</v>
      </c>
      <c r="B246" s="12"/>
      <c r="C246" s="199" t="s">
        <v>6543</v>
      </c>
      <c r="D246" s="1427" t="s">
        <v>4160</v>
      </c>
      <c r="E246" s="12"/>
      <c r="F246" s="39">
        <v>3200000</v>
      </c>
      <c r="G246" s="34" t="s">
        <v>5174</v>
      </c>
      <c r="H246" s="34" t="s">
        <v>4934</v>
      </c>
      <c r="I246" s="102" t="s">
        <v>5223</v>
      </c>
      <c r="J246" s="34" t="s">
        <v>7116</v>
      </c>
      <c r="K246" s="103" t="s">
        <v>5229</v>
      </c>
      <c r="L246" s="38" t="s">
        <v>5269</v>
      </c>
      <c r="M246" s="241">
        <v>3200000</v>
      </c>
      <c r="N246" s="241"/>
      <c r="O246" s="12"/>
      <c r="R246" s="18"/>
    </row>
    <row r="247" spans="1:18" s="1270" customFormat="1" ht="47.25" hidden="1" x14ac:dyDescent="0.25">
      <c r="A247" s="30">
        <v>13</v>
      </c>
      <c r="B247" s="20"/>
      <c r="C247" s="43" t="s">
        <v>7137</v>
      </c>
      <c r="D247" s="104" t="s">
        <v>3553</v>
      </c>
      <c r="E247" s="69"/>
      <c r="F247" s="68">
        <v>1180000</v>
      </c>
      <c r="G247" s="69" t="s">
        <v>5174</v>
      </c>
      <c r="H247" s="69" t="s">
        <v>4934</v>
      </c>
      <c r="I247" s="30" t="s">
        <v>3099</v>
      </c>
      <c r="J247" s="103" t="s">
        <v>3083</v>
      </c>
      <c r="K247" s="103" t="s">
        <v>5229</v>
      </c>
      <c r="L247" s="60" t="s">
        <v>5316</v>
      </c>
      <c r="M247" s="55">
        <v>1180000</v>
      </c>
      <c r="N247" s="20"/>
      <c r="O247" s="17"/>
    </row>
    <row r="248" spans="1:18" s="1270" customFormat="1" ht="47.25" hidden="1" x14ac:dyDescent="0.25">
      <c r="A248" s="30">
        <v>13</v>
      </c>
      <c r="B248" s="47"/>
      <c r="C248" s="47" t="s">
        <v>5314</v>
      </c>
      <c r="D248" s="104" t="s">
        <v>3507</v>
      </c>
      <c r="E248" s="102"/>
      <c r="F248" s="105">
        <v>880000</v>
      </c>
      <c r="G248" s="69" t="s">
        <v>5174</v>
      </c>
      <c r="H248" s="69" t="s">
        <v>4934</v>
      </c>
      <c r="I248" s="30" t="s">
        <v>5160</v>
      </c>
      <c r="J248" s="103" t="s">
        <v>5268</v>
      </c>
      <c r="K248" s="103" t="s">
        <v>5229</v>
      </c>
      <c r="L248" s="60" t="s">
        <v>5315</v>
      </c>
      <c r="M248" s="85">
        <v>880000</v>
      </c>
      <c r="N248" s="58" t="s">
        <v>7590</v>
      </c>
      <c r="O248" s="144" t="s">
        <v>5323</v>
      </c>
      <c r="P248" s="18"/>
      <c r="Q248" s="18"/>
    </row>
    <row r="249" spans="1:18" s="1270" customFormat="1" ht="31.5" hidden="1" x14ac:dyDescent="0.25">
      <c r="A249" s="30">
        <v>13</v>
      </c>
      <c r="B249" s="20"/>
      <c r="C249" s="1552" t="s">
        <v>3154</v>
      </c>
      <c r="D249" s="104" t="s">
        <v>3468</v>
      </c>
      <c r="E249" s="69"/>
      <c r="F249" s="68">
        <v>928000</v>
      </c>
      <c r="G249" s="69" t="s">
        <v>5174</v>
      </c>
      <c r="H249" s="69" t="s">
        <v>4934</v>
      </c>
      <c r="I249" s="14" t="s">
        <v>5038</v>
      </c>
      <c r="J249" s="70" t="s">
        <v>3079</v>
      </c>
      <c r="K249" s="103" t="s">
        <v>5229</v>
      </c>
      <c r="L249" s="20" t="s">
        <v>5299</v>
      </c>
      <c r="M249" s="55">
        <v>928000</v>
      </c>
      <c r="N249" s="20"/>
      <c r="O249" s="17"/>
    </row>
    <row r="250" spans="1:18" s="1270" customFormat="1" ht="32.25" hidden="1" customHeight="1" x14ac:dyDescent="0.25">
      <c r="A250" s="30">
        <v>13</v>
      </c>
      <c r="B250" s="20"/>
      <c r="C250" s="1552" t="s">
        <v>3156</v>
      </c>
      <c r="D250" s="104" t="s">
        <v>3479</v>
      </c>
      <c r="E250" s="69"/>
      <c r="F250" s="68">
        <v>988000</v>
      </c>
      <c r="G250" s="69" t="s">
        <v>5174</v>
      </c>
      <c r="H250" s="69" t="s">
        <v>4934</v>
      </c>
      <c r="I250" s="52" t="s">
        <v>3115</v>
      </c>
      <c r="J250" s="70" t="s">
        <v>3122</v>
      </c>
      <c r="K250" s="103" t="s">
        <v>5229</v>
      </c>
      <c r="L250" s="60" t="s">
        <v>5299</v>
      </c>
      <c r="M250" s="55">
        <v>988000</v>
      </c>
      <c r="N250" s="20"/>
      <c r="O250" s="17"/>
    </row>
    <row r="251" spans="1:18" s="1270" customFormat="1" ht="31.5" hidden="1" customHeight="1" x14ac:dyDescent="0.25">
      <c r="A251" s="30">
        <v>13</v>
      </c>
      <c r="B251" s="20"/>
      <c r="C251" s="1552" t="s">
        <v>3152</v>
      </c>
      <c r="D251" s="104" t="s">
        <v>3550</v>
      </c>
      <c r="E251" s="69"/>
      <c r="F251" s="68">
        <v>220000</v>
      </c>
      <c r="G251" s="69" t="s">
        <v>5974</v>
      </c>
      <c r="H251" s="69"/>
      <c r="I251" s="70"/>
      <c r="J251" s="70"/>
      <c r="K251" s="103" t="s">
        <v>5229</v>
      </c>
      <c r="L251" s="60" t="s">
        <v>5320</v>
      </c>
      <c r="M251" s="55">
        <v>220000</v>
      </c>
      <c r="N251" s="20"/>
      <c r="O251" s="17"/>
    </row>
    <row r="252" spans="1:18" s="1270" customFormat="1" ht="31.5" hidden="1" customHeight="1" x14ac:dyDescent="0.25">
      <c r="A252" s="30">
        <v>13</v>
      </c>
      <c r="B252" s="20"/>
      <c r="C252" s="1552" t="s">
        <v>3152</v>
      </c>
      <c r="D252" s="104" t="s">
        <v>3853</v>
      </c>
      <c r="E252" s="69"/>
      <c r="F252" s="68">
        <v>188000</v>
      </c>
      <c r="G252" s="69" t="s">
        <v>5974</v>
      </c>
      <c r="H252" s="69"/>
      <c r="I252" s="70"/>
      <c r="J252" s="70"/>
      <c r="K252" s="103" t="s">
        <v>5229</v>
      </c>
      <c r="L252" s="60" t="s">
        <v>5320</v>
      </c>
      <c r="M252" s="55">
        <v>188000</v>
      </c>
      <c r="N252" s="20"/>
      <c r="O252" s="17"/>
    </row>
    <row r="253" spans="1:18" s="1270" customFormat="1" ht="31.5" hidden="1" customHeight="1" x14ac:dyDescent="0.25">
      <c r="A253" s="30">
        <v>13</v>
      </c>
      <c r="B253" s="20"/>
      <c r="C253" s="1552" t="s">
        <v>3152</v>
      </c>
      <c r="D253" s="104" t="s">
        <v>3551</v>
      </c>
      <c r="E253" s="69"/>
      <c r="F253" s="68">
        <v>220000</v>
      </c>
      <c r="G253" s="69" t="s">
        <v>5974</v>
      </c>
      <c r="H253" s="69"/>
      <c r="I253" s="70"/>
      <c r="J253" s="70"/>
      <c r="K253" s="103" t="s">
        <v>5229</v>
      </c>
      <c r="L253" s="60" t="s">
        <v>5320</v>
      </c>
      <c r="M253" s="55">
        <v>220000</v>
      </c>
      <c r="N253" s="20"/>
      <c r="O253" s="17"/>
    </row>
    <row r="254" spans="1:18" s="1270" customFormat="1" hidden="1" x14ac:dyDescent="0.25">
      <c r="A254" s="30">
        <v>13</v>
      </c>
      <c r="B254" s="20"/>
      <c r="C254" s="1552" t="s">
        <v>3152</v>
      </c>
      <c r="D254" s="104" t="s">
        <v>3847</v>
      </c>
      <c r="E254" s="69"/>
      <c r="F254" s="68">
        <v>115000</v>
      </c>
      <c r="G254" s="69" t="s">
        <v>5974</v>
      </c>
      <c r="H254" s="69"/>
      <c r="I254" s="70"/>
      <c r="J254" s="70"/>
      <c r="K254" s="103" t="s">
        <v>5229</v>
      </c>
      <c r="L254" s="60" t="s">
        <v>5320</v>
      </c>
      <c r="M254" s="55">
        <v>115000</v>
      </c>
      <c r="N254" s="20"/>
      <c r="O254" s="17"/>
    </row>
    <row r="255" spans="1:18" s="1270" customFormat="1" ht="47.25" hidden="1" x14ac:dyDescent="0.25">
      <c r="A255" s="30">
        <v>13</v>
      </c>
      <c r="B255" s="20"/>
      <c r="C255" s="43" t="s">
        <v>7137</v>
      </c>
      <c r="D255" s="104" t="s">
        <v>3549</v>
      </c>
      <c r="E255" s="69"/>
      <c r="F255" s="68">
        <v>1600000</v>
      </c>
      <c r="G255" s="69" t="s">
        <v>5174</v>
      </c>
      <c r="H255" s="69" t="s">
        <v>4934</v>
      </c>
      <c r="I255" s="102" t="s">
        <v>5223</v>
      </c>
      <c r="J255" s="70" t="s">
        <v>3111</v>
      </c>
      <c r="K255" s="103" t="s">
        <v>5229</v>
      </c>
      <c r="L255" s="60" t="s">
        <v>5316</v>
      </c>
      <c r="M255" s="55">
        <v>1600000</v>
      </c>
      <c r="N255" s="20"/>
      <c r="O255" s="17"/>
      <c r="R255" s="18"/>
    </row>
    <row r="256" spans="1:18" s="1270" customFormat="1" ht="31.5" hidden="1" x14ac:dyDescent="0.25">
      <c r="A256" s="30">
        <v>13</v>
      </c>
      <c r="B256" s="20"/>
      <c r="C256" s="43" t="s">
        <v>7137</v>
      </c>
      <c r="D256" s="104" t="s">
        <v>3518</v>
      </c>
      <c r="E256" s="69"/>
      <c r="F256" s="68">
        <v>960000</v>
      </c>
      <c r="G256" s="69" t="s">
        <v>5174</v>
      </c>
      <c r="H256" s="69" t="s">
        <v>4934</v>
      </c>
      <c r="I256" s="30" t="s">
        <v>5267</v>
      </c>
      <c r="J256" s="70" t="s">
        <v>3093</v>
      </c>
      <c r="K256" s="103" t="s">
        <v>5229</v>
      </c>
      <c r="L256" s="20" t="s">
        <v>5320</v>
      </c>
      <c r="M256" s="55">
        <v>960000</v>
      </c>
      <c r="N256" s="20"/>
      <c r="O256" s="17"/>
    </row>
    <row r="257" spans="1:18" s="1270" customFormat="1" ht="47.25" hidden="1" x14ac:dyDescent="0.25">
      <c r="A257" s="197">
        <v>10</v>
      </c>
      <c r="B257" s="30"/>
      <c r="C257" s="43" t="s">
        <v>5853</v>
      </c>
      <c r="D257" s="17" t="s">
        <v>4104</v>
      </c>
      <c r="E257" s="20"/>
      <c r="F257" s="33">
        <v>1000000</v>
      </c>
      <c r="G257" s="69" t="s">
        <v>5174</v>
      </c>
      <c r="H257" s="20" t="s">
        <v>4934</v>
      </c>
      <c r="I257" s="30" t="s">
        <v>5160</v>
      </c>
      <c r="J257" s="30" t="s">
        <v>3083</v>
      </c>
      <c r="K257" s="103" t="s">
        <v>5229</v>
      </c>
      <c r="L257" s="30" t="s">
        <v>5805</v>
      </c>
      <c r="M257" s="33">
        <v>1000000</v>
      </c>
      <c r="N257" s="30"/>
      <c r="O257" s="132"/>
    </row>
    <row r="258" spans="1:18" s="1270" customFormat="1" ht="31.5" hidden="1" x14ac:dyDescent="0.25">
      <c r="A258" s="30">
        <v>13</v>
      </c>
      <c r="B258" s="20"/>
      <c r="C258" s="43" t="s">
        <v>7137</v>
      </c>
      <c r="D258" s="104" t="s">
        <v>3524</v>
      </c>
      <c r="E258" s="69"/>
      <c r="F258" s="68">
        <v>760000</v>
      </c>
      <c r="G258" s="69" t="s">
        <v>5174</v>
      </c>
      <c r="H258" s="69" t="s">
        <v>4934</v>
      </c>
      <c r="I258" s="30" t="s">
        <v>5267</v>
      </c>
      <c r="J258" s="70" t="s">
        <v>3093</v>
      </c>
      <c r="K258" s="103" t="s">
        <v>5229</v>
      </c>
      <c r="L258" s="60" t="s">
        <v>5320</v>
      </c>
      <c r="M258" s="55">
        <v>760000</v>
      </c>
      <c r="N258" s="20"/>
      <c r="O258" s="17"/>
    </row>
    <row r="259" spans="1:18" s="1270" customFormat="1" ht="31.5" hidden="1" x14ac:dyDescent="0.25">
      <c r="A259" s="30">
        <v>13</v>
      </c>
      <c r="B259" s="20"/>
      <c r="C259" s="43" t="s">
        <v>7137</v>
      </c>
      <c r="D259" s="104" t="s">
        <v>3525</v>
      </c>
      <c r="E259" s="69"/>
      <c r="F259" s="68">
        <v>560000</v>
      </c>
      <c r="G259" s="69" t="s">
        <v>5174</v>
      </c>
      <c r="H259" s="69" t="s">
        <v>4934</v>
      </c>
      <c r="I259" s="30" t="s">
        <v>5267</v>
      </c>
      <c r="J259" s="70" t="s">
        <v>5268</v>
      </c>
      <c r="K259" s="103" t="s">
        <v>5229</v>
      </c>
      <c r="L259" s="60" t="s">
        <v>5320</v>
      </c>
      <c r="M259" s="55">
        <v>560000</v>
      </c>
      <c r="N259" s="20"/>
      <c r="O259" s="17"/>
      <c r="R259" s="1358"/>
    </row>
    <row r="260" spans="1:18" s="1270" customFormat="1" ht="94.5" hidden="1" x14ac:dyDescent="0.25">
      <c r="A260" s="30">
        <v>13</v>
      </c>
      <c r="B260" s="47"/>
      <c r="C260" s="47" t="s">
        <v>7137</v>
      </c>
      <c r="D260" s="104" t="s">
        <v>3558</v>
      </c>
      <c r="E260" s="102"/>
      <c r="F260" s="105">
        <v>4000000</v>
      </c>
      <c r="G260" s="69" t="s">
        <v>5174</v>
      </c>
      <c r="H260" s="69" t="s">
        <v>4934</v>
      </c>
      <c r="I260" s="14" t="s">
        <v>5038</v>
      </c>
      <c r="J260" s="103" t="s">
        <v>3106</v>
      </c>
      <c r="K260" s="103" t="s">
        <v>5229</v>
      </c>
      <c r="L260" s="60" t="s">
        <v>5320</v>
      </c>
      <c r="M260" s="85">
        <v>4000000</v>
      </c>
      <c r="N260" s="58" t="s">
        <v>6648</v>
      </c>
      <c r="O260" s="144" t="s">
        <v>5321</v>
      </c>
      <c r="P260" s="18"/>
      <c r="Q260" s="18"/>
      <c r="R260" s="1358"/>
    </row>
    <row r="261" spans="1:18" s="1270" customFormat="1" ht="47.25" hidden="1" x14ac:dyDescent="0.25">
      <c r="A261" s="30">
        <v>13</v>
      </c>
      <c r="B261" s="20"/>
      <c r="C261" s="43" t="s">
        <v>7137</v>
      </c>
      <c r="D261" s="104" t="s">
        <v>4335</v>
      </c>
      <c r="E261" s="69"/>
      <c r="F261" s="68">
        <v>60000</v>
      </c>
      <c r="G261" s="69" t="s">
        <v>5974</v>
      </c>
      <c r="H261" s="69"/>
      <c r="I261" s="70"/>
      <c r="J261" s="70"/>
      <c r="K261" s="103" t="s">
        <v>5229</v>
      </c>
      <c r="L261" s="20" t="s">
        <v>5296</v>
      </c>
      <c r="M261" s="55">
        <v>60000</v>
      </c>
      <c r="N261" s="20"/>
      <c r="O261" s="17"/>
      <c r="R261" s="1358"/>
    </row>
    <row r="262" spans="1:18" s="18" customFormat="1" ht="47.25" hidden="1" customHeight="1" x14ac:dyDescent="0.25">
      <c r="A262" s="30">
        <v>13</v>
      </c>
      <c r="B262" s="1520"/>
      <c r="C262" s="75" t="s">
        <v>7137</v>
      </c>
      <c r="D262" s="104" t="s">
        <v>4339</v>
      </c>
      <c r="E262" s="1521"/>
      <c r="F262" s="1522">
        <v>115000</v>
      </c>
      <c r="G262" s="69" t="s">
        <v>5974</v>
      </c>
      <c r="H262" s="69"/>
      <c r="I262" s="70"/>
      <c r="J262" s="1524"/>
      <c r="K262" s="103" t="s">
        <v>5229</v>
      </c>
      <c r="L262" s="20" t="s">
        <v>5296</v>
      </c>
      <c r="M262" s="1624">
        <v>115000</v>
      </c>
      <c r="N262" s="20"/>
      <c r="O262" s="1525"/>
      <c r="P262" s="1270"/>
      <c r="Q262" s="1270"/>
      <c r="R262" s="1358"/>
    </row>
    <row r="263" spans="1:18" s="18" customFormat="1" ht="31.5" hidden="1" x14ac:dyDescent="0.25">
      <c r="A263" s="30">
        <v>13</v>
      </c>
      <c r="B263" s="1520"/>
      <c r="C263" s="75" t="s">
        <v>7137</v>
      </c>
      <c r="D263" s="104" t="s">
        <v>4337</v>
      </c>
      <c r="E263" s="1521"/>
      <c r="F263" s="1522">
        <v>40000</v>
      </c>
      <c r="G263" s="69" t="s">
        <v>5974</v>
      </c>
      <c r="H263" s="69"/>
      <c r="I263" s="70"/>
      <c r="J263" s="1524"/>
      <c r="K263" s="103" t="s">
        <v>5229</v>
      </c>
      <c r="L263" s="20" t="s">
        <v>5296</v>
      </c>
      <c r="M263" s="1624">
        <v>40000</v>
      </c>
      <c r="N263" s="20"/>
      <c r="O263" s="1525"/>
      <c r="P263" s="1270"/>
      <c r="Q263" s="1270"/>
      <c r="R263" s="1358"/>
    </row>
    <row r="264" spans="1:18" s="18" customFormat="1" ht="31.5" hidden="1" x14ac:dyDescent="0.25">
      <c r="A264" s="30">
        <v>13</v>
      </c>
      <c r="B264" s="1520"/>
      <c r="C264" s="75" t="s">
        <v>7137</v>
      </c>
      <c r="D264" s="104" t="s">
        <v>3526</v>
      </c>
      <c r="E264" s="69"/>
      <c r="F264" s="1522">
        <v>2450000</v>
      </c>
      <c r="G264" s="69" t="s">
        <v>5174</v>
      </c>
      <c r="H264" s="69" t="s">
        <v>4934</v>
      </c>
      <c r="I264" s="70" t="s">
        <v>3114</v>
      </c>
      <c r="J264" s="1524" t="s">
        <v>5268</v>
      </c>
      <c r="K264" s="103" t="s">
        <v>5229</v>
      </c>
      <c r="L264" s="60" t="s">
        <v>5320</v>
      </c>
      <c r="M264" s="1624">
        <v>2450000</v>
      </c>
      <c r="N264" s="20"/>
      <c r="O264" s="1525"/>
      <c r="P264" s="1270"/>
      <c r="Q264" s="1270"/>
      <c r="R264" s="1358"/>
    </row>
    <row r="265" spans="1:18" s="1489" customFormat="1" ht="47.25" hidden="1" x14ac:dyDescent="0.25">
      <c r="A265" s="30">
        <v>13</v>
      </c>
      <c r="B265" s="1520"/>
      <c r="C265" s="75" t="s">
        <v>7137</v>
      </c>
      <c r="D265" s="104" t="s">
        <v>3516</v>
      </c>
      <c r="E265" s="1521"/>
      <c r="F265" s="1522">
        <v>1270000</v>
      </c>
      <c r="G265" s="69" t="s">
        <v>5174</v>
      </c>
      <c r="H265" s="69" t="s">
        <v>4934</v>
      </c>
      <c r="I265" s="102" t="s">
        <v>5223</v>
      </c>
      <c r="J265" s="1524" t="s">
        <v>5268</v>
      </c>
      <c r="K265" s="103" t="s">
        <v>5229</v>
      </c>
      <c r="L265" s="20" t="s">
        <v>5320</v>
      </c>
      <c r="M265" s="1624">
        <v>1270000</v>
      </c>
      <c r="N265" s="20"/>
      <c r="O265" s="1525"/>
      <c r="P265" s="1270"/>
      <c r="Q265" s="1270"/>
      <c r="R265" s="1270"/>
    </row>
    <row r="266" spans="1:18" s="1489" customFormat="1" hidden="1" x14ac:dyDescent="0.25">
      <c r="A266" s="30">
        <v>13</v>
      </c>
      <c r="B266" s="1520"/>
      <c r="C266" s="1618" t="s">
        <v>3152</v>
      </c>
      <c r="D266" s="104" t="s">
        <v>3554</v>
      </c>
      <c r="E266" s="1521"/>
      <c r="F266" s="1522">
        <v>340000</v>
      </c>
      <c r="G266" s="69" t="s">
        <v>5974</v>
      </c>
      <c r="H266" s="69"/>
      <c r="I266" s="70"/>
      <c r="J266" s="1524"/>
      <c r="K266" s="103" t="s">
        <v>5229</v>
      </c>
      <c r="L266" s="60" t="s">
        <v>5320</v>
      </c>
      <c r="M266" s="1624">
        <v>340000</v>
      </c>
      <c r="N266" s="20"/>
      <c r="O266" s="1525"/>
      <c r="P266" s="1270"/>
      <c r="Q266" s="1270"/>
      <c r="R266" s="1270"/>
    </row>
    <row r="267" spans="1:18" s="1489" customFormat="1" ht="47.25" hidden="1" x14ac:dyDescent="0.25">
      <c r="A267" s="30">
        <v>13</v>
      </c>
      <c r="B267" s="1595"/>
      <c r="C267" s="1595" t="s">
        <v>7137</v>
      </c>
      <c r="D267" s="104" t="s">
        <v>3559</v>
      </c>
      <c r="E267" s="1619"/>
      <c r="F267" s="1620">
        <v>10500000</v>
      </c>
      <c r="G267" s="69" t="s">
        <v>5174</v>
      </c>
      <c r="H267" s="69" t="s">
        <v>4934</v>
      </c>
      <c r="I267" s="14" t="s">
        <v>5038</v>
      </c>
      <c r="J267" s="1621" t="s">
        <v>3083</v>
      </c>
      <c r="K267" s="103" t="s">
        <v>5229</v>
      </c>
      <c r="L267" s="60" t="s">
        <v>5320</v>
      </c>
      <c r="M267" s="1550">
        <v>10500000</v>
      </c>
      <c r="N267" s="58" t="s">
        <v>6648</v>
      </c>
      <c r="O267" s="1531" t="s">
        <v>5321</v>
      </c>
      <c r="P267" s="18"/>
      <c r="Q267" s="18"/>
      <c r="R267" s="1270"/>
    </row>
    <row r="268" spans="1:18" s="1489" customFormat="1" ht="31.5" hidden="1" x14ac:dyDescent="0.25">
      <c r="A268" s="30">
        <v>13</v>
      </c>
      <c r="B268" s="1520"/>
      <c r="C268" s="75" t="s">
        <v>7137</v>
      </c>
      <c r="D268" s="104" t="s">
        <v>3520</v>
      </c>
      <c r="E268" s="1521"/>
      <c r="F268" s="1522">
        <v>7700000</v>
      </c>
      <c r="G268" s="69" t="s">
        <v>5174</v>
      </c>
      <c r="H268" s="69" t="s">
        <v>4934</v>
      </c>
      <c r="I268" s="14" t="s">
        <v>5038</v>
      </c>
      <c r="J268" s="1524" t="s">
        <v>3083</v>
      </c>
      <c r="K268" s="103" t="s">
        <v>5229</v>
      </c>
      <c r="L268" s="20" t="s">
        <v>5320</v>
      </c>
      <c r="M268" s="1624">
        <f>F268</f>
        <v>7700000</v>
      </c>
      <c r="N268" s="20"/>
      <c r="O268" s="1525"/>
      <c r="P268" s="1270"/>
      <c r="Q268" s="1270"/>
      <c r="R268" s="1270"/>
    </row>
    <row r="269" spans="1:18" s="22" customFormat="1" ht="31.5" hidden="1" x14ac:dyDescent="0.25">
      <c r="A269" s="30">
        <v>13</v>
      </c>
      <c r="B269" s="1595"/>
      <c r="C269" s="1595" t="s">
        <v>5314</v>
      </c>
      <c r="D269" s="104" t="s">
        <v>3561</v>
      </c>
      <c r="E269" s="1619"/>
      <c r="F269" s="1620">
        <v>700000</v>
      </c>
      <c r="G269" s="69" t="s">
        <v>5174</v>
      </c>
      <c r="H269" s="69" t="s">
        <v>4934</v>
      </c>
      <c r="I269" s="14" t="s">
        <v>5038</v>
      </c>
      <c r="J269" s="1621" t="s">
        <v>3093</v>
      </c>
      <c r="K269" s="103" t="s">
        <v>5229</v>
      </c>
      <c r="L269" s="60" t="s">
        <v>5320</v>
      </c>
      <c r="M269" s="1550">
        <v>700000</v>
      </c>
      <c r="N269" s="58" t="s">
        <v>6648</v>
      </c>
      <c r="O269" s="1531" t="s">
        <v>5321</v>
      </c>
      <c r="P269" s="18"/>
      <c r="Q269" s="18"/>
      <c r="R269" s="1270"/>
    </row>
    <row r="270" spans="1:18" s="22" customFormat="1" ht="31.5" hidden="1" x14ac:dyDescent="0.25">
      <c r="A270" s="52">
        <v>5</v>
      </c>
      <c r="B270" s="1593"/>
      <c r="C270" s="1595" t="s">
        <v>6616</v>
      </c>
      <c r="D270" s="1422" t="s">
        <v>4688</v>
      </c>
      <c r="E270" s="1596"/>
      <c r="F270" s="1598">
        <v>25000</v>
      </c>
      <c r="G270" s="14" t="s">
        <v>5974</v>
      </c>
      <c r="H270" s="14"/>
      <c r="I270" s="52"/>
      <c r="J270" s="1601"/>
      <c r="K270" s="52" t="s">
        <v>5969</v>
      </c>
      <c r="L270" s="1320" t="s">
        <v>6618</v>
      </c>
      <c r="M270" s="1598">
        <v>25000</v>
      </c>
      <c r="N270" s="144"/>
      <c r="O270" s="1527"/>
      <c r="P270" s="1270"/>
      <c r="Q270" s="1270"/>
      <c r="R270" s="1270"/>
    </row>
    <row r="271" spans="1:18" s="22" customFormat="1" ht="31.5" hidden="1" x14ac:dyDescent="0.25">
      <c r="A271" s="52">
        <v>5</v>
      </c>
      <c r="B271" s="1593"/>
      <c r="C271" s="1595" t="s">
        <v>6619</v>
      </c>
      <c r="D271" s="1422" t="s">
        <v>4689</v>
      </c>
      <c r="E271" s="1596"/>
      <c r="F271" s="1598">
        <v>25000</v>
      </c>
      <c r="G271" s="14" t="s">
        <v>5974</v>
      </c>
      <c r="H271" s="14"/>
      <c r="I271" s="52"/>
      <c r="J271" s="1601"/>
      <c r="K271" s="52" t="s">
        <v>5969</v>
      </c>
      <c r="L271" s="1320" t="s">
        <v>6618</v>
      </c>
      <c r="M271" s="1598">
        <v>25000</v>
      </c>
      <c r="N271" s="144"/>
      <c r="O271" s="1527"/>
      <c r="P271" s="1270"/>
      <c r="Q271" s="1270"/>
      <c r="R271" s="1270"/>
    </row>
    <row r="272" spans="1:18" s="22" customFormat="1" ht="31.5" hidden="1" x14ac:dyDescent="0.25">
      <c r="A272" s="197">
        <v>10</v>
      </c>
      <c r="B272" s="1614"/>
      <c r="C272" s="1548" t="s">
        <v>5797</v>
      </c>
      <c r="D272" s="1426" t="s">
        <v>4814</v>
      </c>
      <c r="E272" s="1520"/>
      <c r="F272" s="71">
        <v>199000</v>
      </c>
      <c r="G272" s="216" t="s">
        <v>5974</v>
      </c>
      <c r="H272" s="20"/>
      <c r="I272" s="30"/>
      <c r="J272" s="45"/>
      <c r="K272" s="219" t="s">
        <v>5165</v>
      </c>
      <c r="L272" s="30" t="s">
        <v>5798</v>
      </c>
      <c r="M272" s="71">
        <v>199000</v>
      </c>
      <c r="N272" s="30"/>
      <c r="O272" s="1551"/>
      <c r="P272" s="1270"/>
      <c r="Q272" s="1270"/>
      <c r="R272" s="1270"/>
    </row>
    <row r="273" spans="1:18" s="22" customFormat="1" ht="31.5" hidden="1" x14ac:dyDescent="0.25">
      <c r="A273" s="30">
        <v>13</v>
      </c>
      <c r="B273" s="1520"/>
      <c r="C273" s="75" t="s">
        <v>7271</v>
      </c>
      <c r="D273" s="104" t="s">
        <v>4428</v>
      </c>
      <c r="E273" s="1521"/>
      <c r="F273" s="1522">
        <v>42000</v>
      </c>
      <c r="G273" s="69" t="s">
        <v>5974</v>
      </c>
      <c r="H273" s="69"/>
      <c r="I273" s="70"/>
      <c r="J273" s="1524"/>
      <c r="K273" s="34" t="s">
        <v>5969</v>
      </c>
      <c r="L273" s="60" t="s">
        <v>5313</v>
      </c>
      <c r="M273" s="1624">
        <v>42000</v>
      </c>
      <c r="N273" s="20"/>
      <c r="O273" s="1525"/>
      <c r="P273" s="1270"/>
      <c r="Q273" s="1270"/>
      <c r="R273" s="1270"/>
    </row>
    <row r="274" spans="1:18" s="22" customFormat="1" ht="31.5" hidden="1" x14ac:dyDescent="0.25">
      <c r="A274" s="30">
        <v>13</v>
      </c>
      <c r="B274" s="1520"/>
      <c r="C274" s="75" t="s">
        <v>7271</v>
      </c>
      <c r="D274" s="104" t="s">
        <v>4427</v>
      </c>
      <c r="E274" s="1521"/>
      <c r="F274" s="1522">
        <v>32000</v>
      </c>
      <c r="G274" s="69" t="s">
        <v>5974</v>
      </c>
      <c r="H274" s="69"/>
      <c r="I274" s="70"/>
      <c r="J274" s="1524"/>
      <c r="K274" s="34" t="s">
        <v>5969</v>
      </c>
      <c r="L274" s="60" t="s">
        <v>5313</v>
      </c>
      <c r="M274" s="1624">
        <v>32000</v>
      </c>
      <c r="N274" s="20"/>
      <c r="O274" s="1525"/>
      <c r="P274" s="1270"/>
      <c r="Q274" s="1270"/>
      <c r="R274" s="1270"/>
    </row>
    <row r="275" spans="1:18" s="1270" customFormat="1" ht="47.25" hidden="1" x14ac:dyDescent="0.25">
      <c r="A275" s="30">
        <v>13</v>
      </c>
      <c r="B275" s="20"/>
      <c r="C275" s="43" t="s">
        <v>7845</v>
      </c>
      <c r="D275" s="104" t="s">
        <v>3837</v>
      </c>
      <c r="E275" s="69"/>
      <c r="F275" s="68">
        <v>65000</v>
      </c>
      <c r="G275" s="69" t="s">
        <v>5974</v>
      </c>
      <c r="H275" s="69"/>
      <c r="I275" s="70"/>
      <c r="J275" s="70"/>
      <c r="K275" s="34" t="s">
        <v>5969</v>
      </c>
      <c r="L275" s="60" t="s">
        <v>5320</v>
      </c>
      <c r="M275" s="55">
        <v>65000</v>
      </c>
      <c r="N275" s="20"/>
      <c r="O275" s="17"/>
    </row>
    <row r="276" spans="1:18" s="22" customFormat="1" ht="31.5" hidden="1" x14ac:dyDescent="0.25">
      <c r="A276" s="30">
        <v>13</v>
      </c>
      <c r="B276" s="20"/>
      <c r="C276" s="43" t="s">
        <v>7271</v>
      </c>
      <c r="D276" s="104" t="s">
        <v>4368</v>
      </c>
      <c r="E276" s="1521"/>
      <c r="F276" s="1522">
        <v>199000</v>
      </c>
      <c r="G276" s="69" t="s">
        <v>5974</v>
      </c>
      <c r="H276" s="69"/>
      <c r="I276" s="70"/>
      <c r="J276" s="1524"/>
      <c r="K276" s="34" t="s">
        <v>5969</v>
      </c>
      <c r="L276" s="20" t="s">
        <v>5307</v>
      </c>
      <c r="M276" s="1624">
        <v>199000</v>
      </c>
      <c r="N276" s="20"/>
      <c r="O276" s="1525"/>
      <c r="P276" s="1270"/>
      <c r="Q276" s="1270"/>
      <c r="R276" s="1270"/>
    </row>
    <row r="277" spans="1:18" s="22" customFormat="1" ht="31.5" hidden="1" x14ac:dyDescent="0.25">
      <c r="A277" s="30">
        <v>13</v>
      </c>
      <c r="B277" s="20"/>
      <c r="C277" s="43" t="s">
        <v>7271</v>
      </c>
      <c r="D277" s="104" t="s">
        <v>4461</v>
      </c>
      <c r="E277" s="1521"/>
      <c r="F277" s="1522">
        <v>70000</v>
      </c>
      <c r="G277" s="69" t="s">
        <v>5974</v>
      </c>
      <c r="H277" s="69"/>
      <c r="I277" s="70"/>
      <c r="J277" s="1524"/>
      <c r="K277" s="34" t="s">
        <v>5969</v>
      </c>
      <c r="L277" s="60" t="s">
        <v>5305</v>
      </c>
      <c r="M277" s="1624">
        <v>70000</v>
      </c>
      <c r="N277" s="20"/>
      <c r="O277" s="1525"/>
      <c r="P277" s="1270"/>
      <c r="Q277" s="1270"/>
      <c r="R277" s="1469"/>
    </row>
    <row r="278" spans="1:18" s="1270" customFormat="1" ht="47.25" hidden="1" x14ac:dyDescent="0.25">
      <c r="A278" s="30">
        <v>13</v>
      </c>
      <c r="B278" s="20"/>
      <c r="C278" s="43" t="s">
        <v>7789</v>
      </c>
      <c r="D278" s="104" t="s">
        <v>3434</v>
      </c>
      <c r="E278" s="69"/>
      <c r="F278" s="68">
        <v>2000000</v>
      </c>
      <c r="G278" s="14" t="s">
        <v>5226</v>
      </c>
      <c r="H278" s="69" t="s">
        <v>4934</v>
      </c>
      <c r="I278" s="70" t="s">
        <v>5223</v>
      </c>
      <c r="J278" s="70" t="s">
        <v>7116</v>
      </c>
      <c r="K278" s="34" t="s">
        <v>5969</v>
      </c>
      <c r="L278" s="20" t="s">
        <v>5312</v>
      </c>
      <c r="M278" s="55">
        <v>2000000</v>
      </c>
      <c r="N278" s="20"/>
      <c r="O278" s="17"/>
    </row>
    <row r="279" spans="1:18" s="1270" customFormat="1" ht="31.5" hidden="1" x14ac:dyDescent="0.25">
      <c r="A279" s="30">
        <v>13</v>
      </c>
      <c r="B279" s="20"/>
      <c r="C279" s="43" t="s">
        <v>7271</v>
      </c>
      <c r="D279" s="104" t="s">
        <v>4367</v>
      </c>
      <c r="E279" s="69"/>
      <c r="F279" s="68">
        <v>199000</v>
      </c>
      <c r="G279" s="69" t="s">
        <v>5974</v>
      </c>
      <c r="H279" s="69"/>
      <c r="I279" s="70"/>
      <c r="J279" s="70"/>
      <c r="K279" s="34" t="s">
        <v>5969</v>
      </c>
      <c r="L279" s="20" t="s">
        <v>5307</v>
      </c>
      <c r="M279" s="55">
        <v>199000</v>
      </c>
      <c r="N279" s="20"/>
      <c r="O279" s="17"/>
    </row>
    <row r="280" spans="1:18" s="1270" customFormat="1" ht="47.25" hidden="1" customHeight="1" x14ac:dyDescent="0.25">
      <c r="A280" s="197">
        <v>10</v>
      </c>
      <c r="B280" s="30"/>
      <c r="C280" s="111" t="s">
        <v>5797</v>
      </c>
      <c r="D280" s="1426" t="s">
        <v>4812</v>
      </c>
      <c r="E280" s="20"/>
      <c r="F280" s="33">
        <v>199000</v>
      </c>
      <c r="G280" s="216" t="s">
        <v>5974</v>
      </c>
      <c r="H280" s="20"/>
      <c r="I280" s="30"/>
      <c r="J280" s="30"/>
      <c r="K280" s="219" t="s">
        <v>5165</v>
      </c>
      <c r="L280" s="30" t="s">
        <v>5798</v>
      </c>
      <c r="M280" s="33">
        <v>199000</v>
      </c>
      <c r="N280" s="30"/>
      <c r="O280" s="132"/>
    </row>
    <row r="281" spans="1:18" s="1270" customFormat="1" ht="31.5" hidden="1" x14ac:dyDescent="0.25">
      <c r="A281" s="197">
        <v>10</v>
      </c>
      <c r="B281" s="30"/>
      <c r="C281" s="47" t="s">
        <v>5705</v>
      </c>
      <c r="D281" s="1426" t="s">
        <v>4803</v>
      </c>
      <c r="E281" s="20"/>
      <c r="F281" s="33">
        <v>300000</v>
      </c>
      <c r="G281" s="216" t="s">
        <v>5974</v>
      </c>
      <c r="H281" s="20"/>
      <c r="I281" s="30"/>
      <c r="J281" s="30"/>
      <c r="K281" s="103" t="s">
        <v>5229</v>
      </c>
      <c r="L281" s="30" t="s">
        <v>5791</v>
      </c>
      <c r="M281" s="33">
        <v>300000</v>
      </c>
      <c r="N281" s="30"/>
      <c r="O281" s="132"/>
    </row>
    <row r="282" spans="1:18" s="1270" customFormat="1" ht="47.25" hidden="1" x14ac:dyDescent="0.25">
      <c r="A282" s="30">
        <v>13</v>
      </c>
      <c r="B282" s="20"/>
      <c r="C282" s="43" t="s">
        <v>7294</v>
      </c>
      <c r="D282" s="104" t="s">
        <v>4380</v>
      </c>
      <c r="E282" s="69"/>
      <c r="F282" s="68">
        <v>10000</v>
      </c>
      <c r="G282" s="69" t="s">
        <v>5974</v>
      </c>
      <c r="H282" s="69"/>
      <c r="I282" s="70"/>
      <c r="J282" s="70"/>
      <c r="K282" s="103" t="s">
        <v>5229</v>
      </c>
      <c r="L282" s="60" t="s">
        <v>5309</v>
      </c>
      <c r="M282" s="55">
        <v>10000</v>
      </c>
      <c r="N282" s="20"/>
      <c r="O282" s="17"/>
    </row>
    <row r="283" spans="1:18" s="1270" customFormat="1" ht="31.5" hidden="1" x14ac:dyDescent="0.25">
      <c r="A283" s="30">
        <v>13</v>
      </c>
      <c r="B283" s="20"/>
      <c r="C283" s="43" t="str">
        <f>C282</f>
        <v xml:space="preserve">45300000-0 </v>
      </c>
      <c r="D283" s="104" t="s">
        <v>3505</v>
      </c>
      <c r="E283" s="69"/>
      <c r="F283" s="68">
        <v>500000</v>
      </c>
      <c r="G283" s="69" t="s">
        <v>5174</v>
      </c>
      <c r="H283" s="69" t="s">
        <v>4934</v>
      </c>
      <c r="I283" s="14" t="s">
        <v>5038</v>
      </c>
      <c r="J283" s="70" t="s">
        <v>3085</v>
      </c>
      <c r="K283" s="103" t="s">
        <v>5229</v>
      </c>
      <c r="L283" s="60" t="s">
        <v>5296</v>
      </c>
      <c r="M283" s="55">
        <v>500000</v>
      </c>
      <c r="N283" s="20"/>
      <c r="O283" s="17"/>
    </row>
    <row r="284" spans="1:18" s="22" customFormat="1" ht="31.5" hidden="1" x14ac:dyDescent="0.25">
      <c r="A284" s="30">
        <v>13</v>
      </c>
      <c r="B284" s="1597"/>
      <c r="C284" s="75" t="s">
        <v>7047</v>
      </c>
      <c r="D284" s="104" t="s">
        <v>4186</v>
      </c>
      <c r="E284" s="102"/>
      <c r="F284" s="68">
        <v>50000</v>
      </c>
      <c r="G284" s="69" t="s">
        <v>5974</v>
      </c>
      <c r="H284" s="69"/>
      <c r="I284" s="70"/>
      <c r="J284" s="70"/>
      <c r="K284" s="34" t="s">
        <v>5969</v>
      </c>
      <c r="L284" s="60" t="s">
        <v>5294</v>
      </c>
      <c r="M284" s="55">
        <v>50000</v>
      </c>
      <c r="N284" s="20"/>
      <c r="O284" s="1525"/>
      <c r="P284" s="1270"/>
      <c r="Q284" s="1270"/>
      <c r="R284" s="1270"/>
    </row>
    <row r="285" spans="1:18" s="1270" customFormat="1" ht="31.5" hidden="1" x14ac:dyDescent="0.25">
      <c r="A285" s="196">
        <v>19</v>
      </c>
      <c r="B285" s="60"/>
      <c r="C285" s="26" t="s">
        <v>6214</v>
      </c>
      <c r="D285" s="40" t="s">
        <v>2963</v>
      </c>
      <c r="E285" s="60"/>
      <c r="F285" s="85">
        <v>212000</v>
      </c>
      <c r="G285" s="69" t="s">
        <v>5174</v>
      </c>
      <c r="H285" s="34" t="s">
        <v>4934</v>
      </c>
      <c r="I285" s="30" t="s">
        <v>3099</v>
      </c>
      <c r="J285" s="103" t="s">
        <v>3083</v>
      </c>
      <c r="K285" s="34" t="s">
        <v>5969</v>
      </c>
      <c r="L285" s="60" t="s">
        <v>6213</v>
      </c>
      <c r="M285" s="85">
        <f>SUM(F285)</f>
        <v>212000</v>
      </c>
      <c r="N285" s="258"/>
      <c r="O285" s="258"/>
      <c r="P285" s="1469"/>
      <c r="Q285" s="1469"/>
    </row>
    <row r="286" spans="1:18" s="1270" customFormat="1" ht="47.25" hidden="1" x14ac:dyDescent="0.25">
      <c r="A286" s="30">
        <v>13</v>
      </c>
      <c r="B286" s="47"/>
      <c r="C286" s="47">
        <v>71241000</v>
      </c>
      <c r="D286" s="104" t="s">
        <v>3591</v>
      </c>
      <c r="E286" s="102"/>
      <c r="F286" s="105">
        <v>350000</v>
      </c>
      <c r="G286" s="69" t="s">
        <v>5174</v>
      </c>
      <c r="H286" s="69" t="s">
        <v>4934</v>
      </c>
      <c r="I286" s="30" t="s">
        <v>3099</v>
      </c>
      <c r="J286" s="103" t="s">
        <v>3085</v>
      </c>
      <c r="K286" s="30" t="s">
        <v>5969</v>
      </c>
      <c r="L286" s="60" t="s">
        <v>5328</v>
      </c>
      <c r="M286" s="85">
        <v>350000</v>
      </c>
      <c r="N286" s="58" t="s">
        <v>5325</v>
      </c>
      <c r="O286" s="144" t="s">
        <v>5326</v>
      </c>
      <c r="P286" s="22"/>
      <c r="Q286" s="22"/>
    </row>
    <row r="287" spans="1:18" s="22" customFormat="1" ht="47.25" hidden="1" x14ac:dyDescent="0.25">
      <c r="A287" s="196">
        <v>19</v>
      </c>
      <c r="B287" s="1597"/>
      <c r="C287" s="1617" t="s">
        <v>6211</v>
      </c>
      <c r="D287" s="40" t="s">
        <v>2964</v>
      </c>
      <c r="E287" s="60"/>
      <c r="F287" s="85">
        <v>240000</v>
      </c>
      <c r="G287" s="69" t="s">
        <v>5174</v>
      </c>
      <c r="H287" s="34" t="s">
        <v>4934</v>
      </c>
      <c r="I287" s="30" t="s">
        <v>5267</v>
      </c>
      <c r="J287" s="60"/>
      <c r="K287" s="34" t="s">
        <v>5969</v>
      </c>
      <c r="L287" s="60" t="s">
        <v>6213</v>
      </c>
      <c r="M287" s="85">
        <f>SUM(F287)</f>
        <v>240000</v>
      </c>
      <c r="N287" s="258"/>
      <c r="O287" s="1626"/>
      <c r="P287" s="1469"/>
      <c r="Q287" s="1469"/>
      <c r="R287" s="1270"/>
    </row>
    <row r="288" spans="1:18" s="22" customFormat="1" ht="63" hidden="1" x14ac:dyDescent="0.25">
      <c r="A288" s="1329">
        <v>12</v>
      </c>
      <c r="B288" s="1613"/>
      <c r="C288" s="1616" t="s">
        <v>6409</v>
      </c>
      <c r="D288" s="1428" t="s">
        <v>4152</v>
      </c>
      <c r="E288" s="34"/>
      <c r="F288" s="39">
        <v>180000</v>
      </c>
      <c r="G288" s="34" t="s">
        <v>5974</v>
      </c>
      <c r="H288" s="20"/>
      <c r="I288" s="34"/>
      <c r="J288" s="34"/>
      <c r="K288" s="70" t="s">
        <v>5969</v>
      </c>
      <c r="L288" s="38" t="s">
        <v>5153</v>
      </c>
      <c r="M288" s="241">
        <f>F288</f>
        <v>180000</v>
      </c>
      <c r="N288" s="241"/>
      <c r="O288" s="1625"/>
      <c r="P288" s="1270"/>
      <c r="Q288" s="1270"/>
      <c r="R288" s="1270"/>
    </row>
    <row r="289" spans="1:18" s="1270" customFormat="1" ht="63" hidden="1" x14ac:dyDescent="0.25">
      <c r="A289" s="196">
        <v>19</v>
      </c>
      <c r="B289" s="86"/>
      <c r="C289" s="26" t="s">
        <v>6135</v>
      </c>
      <c r="D289" s="1435" t="s">
        <v>2933</v>
      </c>
      <c r="E289" s="86"/>
      <c r="F289" s="85">
        <v>70000</v>
      </c>
      <c r="G289" s="60" t="s">
        <v>5974</v>
      </c>
      <c r="H289" s="60"/>
      <c r="I289" s="86"/>
      <c r="J289" s="86"/>
      <c r="K289" s="34" t="s">
        <v>5969</v>
      </c>
      <c r="L289" s="86" t="s">
        <v>6132</v>
      </c>
      <c r="M289" s="85">
        <f>SUM(F289)</f>
        <v>70000</v>
      </c>
      <c r="N289" s="86"/>
      <c r="O289" s="258"/>
      <c r="P289" s="1469"/>
      <c r="Q289" s="1469"/>
    </row>
    <row r="290" spans="1:18" s="1270" customFormat="1" ht="47.25" hidden="1" x14ac:dyDescent="0.25">
      <c r="A290" s="30">
        <v>13</v>
      </c>
      <c r="B290" s="20"/>
      <c r="C290" s="47" t="s">
        <v>7271</v>
      </c>
      <c r="D290" s="104" t="s">
        <v>4465</v>
      </c>
      <c r="E290" s="102"/>
      <c r="F290" s="105">
        <v>11500</v>
      </c>
      <c r="G290" s="102" t="s">
        <v>5226</v>
      </c>
      <c r="H290" s="102" t="s">
        <v>4934</v>
      </c>
      <c r="I290" s="103" t="s">
        <v>5223</v>
      </c>
      <c r="J290" s="103" t="s">
        <v>3100</v>
      </c>
      <c r="K290" s="103" t="s">
        <v>5969</v>
      </c>
      <c r="L290" s="60" t="s">
        <v>5309</v>
      </c>
      <c r="M290" s="85">
        <f>F290</f>
        <v>11500</v>
      </c>
      <c r="N290" s="20"/>
      <c r="O290" s="17"/>
    </row>
    <row r="291" spans="1:18" s="1270" customFormat="1" ht="47.25" hidden="1" x14ac:dyDescent="0.25">
      <c r="A291" s="196">
        <v>19</v>
      </c>
      <c r="B291" s="60"/>
      <c r="C291" s="89" t="s">
        <v>6137</v>
      </c>
      <c r="D291" s="1435" t="s">
        <v>2934</v>
      </c>
      <c r="E291" s="60"/>
      <c r="F291" s="85">
        <v>20000</v>
      </c>
      <c r="G291" s="60" t="s">
        <v>5974</v>
      </c>
      <c r="H291" s="20"/>
      <c r="I291" s="60"/>
      <c r="J291" s="60"/>
      <c r="K291" s="34" t="s">
        <v>5969</v>
      </c>
      <c r="L291" s="60" t="s">
        <v>6139</v>
      </c>
      <c r="M291" s="85">
        <f>SUM(F291)</f>
        <v>20000</v>
      </c>
      <c r="N291" s="258"/>
      <c r="O291" s="258"/>
      <c r="P291" s="1469"/>
      <c r="Q291" s="1469"/>
    </row>
    <row r="292" spans="1:18" s="1270" customFormat="1" ht="47.25" hidden="1" x14ac:dyDescent="0.25">
      <c r="A292" s="196">
        <v>19</v>
      </c>
      <c r="B292" s="60"/>
      <c r="C292" s="25" t="s">
        <v>6140</v>
      </c>
      <c r="D292" s="1435" t="s">
        <v>2935</v>
      </c>
      <c r="E292" s="60"/>
      <c r="F292" s="85">
        <v>20000</v>
      </c>
      <c r="G292" s="60" t="s">
        <v>5974</v>
      </c>
      <c r="H292" s="20"/>
      <c r="I292" s="60"/>
      <c r="J292" s="60"/>
      <c r="K292" s="34" t="s">
        <v>5969</v>
      </c>
      <c r="L292" s="60" t="s">
        <v>6139</v>
      </c>
      <c r="M292" s="85">
        <f>SUM(F292)</f>
        <v>20000</v>
      </c>
      <c r="N292" s="258"/>
      <c r="O292" s="258"/>
      <c r="P292" s="1469"/>
      <c r="Q292" s="1469"/>
    </row>
    <row r="293" spans="1:18" s="1270" customFormat="1" ht="94.5" hidden="1" x14ac:dyDescent="0.25">
      <c r="A293" s="30">
        <v>13</v>
      </c>
      <c r="B293" s="20"/>
      <c r="C293" s="43" t="s">
        <v>6409</v>
      </c>
      <c r="D293" s="104" t="s">
        <v>4080</v>
      </c>
      <c r="E293" s="69"/>
      <c r="F293" s="68">
        <v>40000</v>
      </c>
      <c r="G293" s="69" t="s">
        <v>5974</v>
      </c>
      <c r="H293" s="69"/>
      <c r="I293" s="70"/>
      <c r="J293" s="70"/>
      <c r="K293" s="34" t="s">
        <v>5969</v>
      </c>
      <c r="L293" s="60" t="s">
        <v>5041</v>
      </c>
      <c r="M293" s="55">
        <v>40000</v>
      </c>
      <c r="N293" s="20"/>
      <c r="O293" s="1525"/>
    </row>
    <row r="294" spans="1:18" s="1270" customFormat="1" ht="63" hidden="1" x14ac:dyDescent="0.25">
      <c r="A294" s="30">
        <v>13</v>
      </c>
      <c r="B294" s="20"/>
      <c r="C294" s="43" t="s">
        <v>7845</v>
      </c>
      <c r="D294" s="104" t="s">
        <v>3835</v>
      </c>
      <c r="E294" s="102"/>
      <c r="F294" s="105">
        <v>70000</v>
      </c>
      <c r="G294" s="69" t="s">
        <v>5974</v>
      </c>
      <c r="H294" s="69"/>
      <c r="I294" s="70"/>
      <c r="J294" s="70"/>
      <c r="K294" s="34" t="s">
        <v>5969</v>
      </c>
      <c r="L294" s="60" t="s">
        <v>5320</v>
      </c>
      <c r="M294" s="55">
        <v>69999</v>
      </c>
      <c r="N294" s="20"/>
      <c r="O294" s="1525"/>
    </row>
    <row r="295" spans="1:18" s="1270" customFormat="1" ht="78.75" hidden="1" x14ac:dyDescent="0.25">
      <c r="A295" s="30">
        <v>13</v>
      </c>
      <c r="B295" s="20"/>
      <c r="C295" s="43" t="s">
        <v>7845</v>
      </c>
      <c r="D295" s="104" t="s">
        <v>3836</v>
      </c>
      <c r="E295" s="69"/>
      <c r="F295" s="68">
        <v>29500</v>
      </c>
      <c r="G295" s="69" t="s">
        <v>5974</v>
      </c>
      <c r="H295" s="69"/>
      <c r="I295" s="70"/>
      <c r="J295" s="70"/>
      <c r="K295" s="34" t="s">
        <v>5969</v>
      </c>
      <c r="L295" s="60" t="s">
        <v>5320</v>
      </c>
      <c r="M295" s="55">
        <v>29500</v>
      </c>
      <c r="N295" s="20"/>
      <c r="O295" s="17"/>
    </row>
    <row r="296" spans="1:18" s="1471" customFormat="1" ht="63" hidden="1" x14ac:dyDescent="0.25">
      <c r="A296" s="30">
        <v>13</v>
      </c>
      <c r="B296" s="20"/>
      <c r="C296" s="43" t="s">
        <v>7173</v>
      </c>
      <c r="D296" s="104" t="s">
        <v>3920</v>
      </c>
      <c r="E296" s="69"/>
      <c r="F296" s="68">
        <v>20000</v>
      </c>
      <c r="G296" s="69" t="s">
        <v>5974</v>
      </c>
      <c r="H296" s="69"/>
      <c r="I296" s="70"/>
      <c r="J296" s="70"/>
      <c r="K296" s="34" t="s">
        <v>5969</v>
      </c>
      <c r="L296" s="60" t="s">
        <v>5319</v>
      </c>
      <c r="M296" s="55">
        <v>20000</v>
      </c>
      <c r="N296" s="20"/>
      <c r="O296" s="17"/>
      <c r="P296" s="1270"/>
      <c r="Q296" s="1270"/>
      <c r="R296" s="1270"/>
    </row>
    <row r="297" spans="1:18" s="1471" customFormat="1" ht="47.25" hidden="1" x14ac:dyDescent="0.25">
      <c r="A297" s="30">
        <v>13</v>
      </c>
      <c r="B297" s="20"/>
      <c r="C297" s="43" t="s">
        <v>7259</v>
      </c>
      <c r="D297" s="104" t="s">
        <v>4372</v>
      </c>
      <c r="E297" s="69"/>
      <c r="F297" s="68">
        <v>25000</v>
      </c>
      <c r="G297" s="69" t="s">
        <v>5974</v>
      </c>
      <c r="H297" s="69"/>
      <c r="I297" s="70"/>
      <c r="J297" s="70"/>
      <c r="K297" s="34" t="s">
        <v>5969</v>
      </c>
      <c r="L297" s="20" t="s">
        <v>5307</v>
      </c>
      <c r="M297" s="55">
        <v>25000</v>
      </c>
      <c r="N297" s="20"/>
      <c r="O297" s="17"/>
      <c r="P297" s="1270"/>
      <c r="Q297" s="1270"/>
      <c r="R297" s="1270"/>
    </row>
    <row r="298" spans="1:18" s="1270" customFormat="1" hidden="1" x14ac:dyDescent="0.25">
      <c r="A298" s="196">
        <v>19</v>
      </c>
      <c r="B298" s="12"/>
      <c r="C298" s="43" t="s">
        <v>6109</v>
      </c>
      <c r="D298" s="66" t="s">
        <v>2925</v>
      </c>
      <c r="E298" s="20"/>
      <c r="F298" s="55">
        <v>195000</v>
      </c>
      <c r="G298" s="20" t="s">
        <v>5974</v>
      </c>
      <c r="H298" s="20"/>
      <c r="I298" s="30"/>
      <c r="J298" s="30"/>
      <c r="K298" s="12" t="s">
        <v>5969</v>
      </c>
      <c r="L298" s="20" t="s">
        <v>6198</v>
      </c>
      <c r="M298" s="55">
        <f>SUM(F298)</f>
        <v>195000</v>
      </c>
      <c r="N298" s="17"/>
      <c r="O298" s="79"/>
      <c r="P298" s="1469"/>
      <c r="Q298" s="1469"/>
    </row>
    <row r="299" spans="1:18" s="1270" customFormat="1" hidden="1" x14ac:dyDescent="0.25">
      <c r="A299" s="196">
        <v>19</v>
      </c>
      <c r="B299" s="12"/>
      <c r="C299" s="43" t="s">
        <v>6109</v>
      </c>
      <c r="D299" s="66" t="s">
        <v>2926</v>
      </c>
      <c r="E299" s="20"/>
      <c r="F299" s="55">
        <v>195000</v>
      </c>
      <c r="G299" s="20" t="s">
        <v>5974</v>
      </c>
      <c r="H299" s="20"/>
      <c r="I299" s="30"/>
      <c r="J299" s="30"/>
      <c r="K299" s="12" t="s">
        <v>5969</v>
      </c>
      <c r="L299" s="20" t="s">
        <v>6198</v>
      </c>
      <c r="M299" s="55">
        <f>SUM(F299)</f>
        <v>195000</v>
      </c>
      <c r="N299" s="17"/>
      <c r="O299" s="79"/>
      <c r="P299" s="1469"/>
      <c r="Q299" s="1469"/>
    </row>
    <row r="300" spans="1:18" s="1270" customFormat="1" ht="31.5" hidden="1" x14ac:dyDescent="0.25">
      <c r="A300" s="196">
        <v>19</v>
      </c>
      <c r="B300" s="34"/>
      <c r="C300" s="87" t="s">
        <v>6109</v>
      </c>
      <c r="D300" s="40" t="s">
        <v>2954</v>
      </c>
      <c r="E300" s="34"/>
      <c r="F300" s="85">
        <v>300000</v>
      </c>
      <c r="G300" s="69" t="s">
        <v>5174</v>
      </c>
      <c r="H300" s="20" t="s">
        <v>4934</v>
      </c>
      <c r="I300" s="58" t="s">
        <v>5223</v>
      </c>
      <c r="J300" s="58" t="s">
        <v>5336</v>
      </c>
      <c r="K300" s="34" t="s">
        <v>5969</v>
      </c>
      <c r="L300" s="60" t="s">
        <v>6198</v>
      </c>
      <c r="M300" s="85">
        <f>SUM(F300)</f>
        <v>300000</v>
      </c>
      <c r="N300" s="40"/>
      <c r="O300" s="42"/>
      <c r="P300" s="1469"/>
      <c r="Q300" s="1469"/>
    </row>
    <row r="301" spans="1:18" s="1270" customFormat="1" ht="31.5" hidden="1" x14ac:dyDescent="0.25">
      <c r="A301" s="196">
        <v>19</v>
      </c>
      <c r="B301" s="34"/>
      <c r="C301" s="87" t="s">
        <v>6109</v>
      </c>
      <c r="D301" s="40" t="s">
        <v>2955</v>
      </c>
      <c r="E301" s="34"/>
      <c r="F301" s="85">
        <v>250000</v>
      </c>
      <c r="G301" s="69" t="s">
        <v>5174</v>
      </c>
      <c r="H301" s="20" t="s">
        <v>4934</v>
      </c>
      <c r="I301" s="30" t="s">
        <v>5267</v>
      </c>
      <c r="J301" s="58" t="s">
        <v>7116</v>
      </c>
      <c r="K301" s="58" t="s">
        <v>5969</v>
      </c>
      <c r="L301" s="60" t="s">
        <v>6198</v>
      </c>
      <c r="M301" s="85">
        <f>SUM(F301)</f>
        <v>250000</v>
      </c>
      <c r="N301" s="40"/>
      <c r="O301" s="42"/>
      <c r="P301" s="1469"/>
      <c r="Q301" s="1469"/>
    </row>
    <row r="302" spans="1:18" s="1270" customFormat="1" ht="31.5" hidden="1" x14ac:dyDescent="0.25">
      <c r="A302" s="196">
        <v>19</v>
      </c>
      <c r="B302" s="34"/>
      <c r="C302" s="87" t="s">
        <v>6109</v>
      </c>
      <c r="D302" s="40" t="s">
        <v>2956</v>
      </c>
      <c r="E302" s="60"/>
      <c r="F302" s="85">
        <v>250000</v>
      </c>
      <c r="G302" s="69" t="s">
        <v>5174</v>
      </c>
      <c r="H302" s="20" t="s">
        <v>4934</v>
      </c>
      <c r="I302" s="58" t="s">
        <v>3115</v>
      </c>
      <c r="J302" s="58" t="s">
        <v>3098</v>
      </c>
      <c r="K302" s="58" t="s">
        <v>5969</v>
      </c>
      <c r="L302" s="60" t="s">
        <v>6198</v>
      </c>
      <c r="M302" s="85">
        <f>SUM(F302)</f>
        <v>250000</v>
      </c>
      <c r="N302" s="66"/>
      <c r="O302" s="42"/>
      <c r="P302" s="1469"/>
      <c r="Q302" s="1469"/>
    </row>
    <row r="303" spans="1:18" s="1270" customFormat="1" ht="63" hidden="1" x14ac:dyDescent="0.25">
      <c r="A303" s="197">
        <v>18</v>
      </c>
      <c r="B303" s="20"/>
      <c r="C303" s="26" t="s">
        <v>7956</v>
      </c>
      <c r="D303" s="1433" t="s">
        <v>3753</v>
      </c>
      <c r="E303" s="188"/>
      <c r="F303" s="27">
        <v>5000</v>
      </c>
      <c r="G303" s="32" t="s">
        <v>5974</v>
      </c>
      <c r="H303" s="32"/>
      <c r="I303" s="29"/>
      <c r="J303" s="30"/>
      <c r="K303" s="29" t="s">
        <v>5969</v>
      </c>
      <c r="L303" s="31" t="s">
        <v>7958</v>
      </c>
      <c r="M303" s="27">
        <v>5000</v>
      </c>
      <c r="N303" s="24"/>
      <c r="O303" s="23"/>
    </row>
    <row r="304" spans="1:18" s="1471" customFormat="1" ht="47.25" hidden="1" x14ac:dyDescent="0.25">
      <c r="A304" s="30">
        <v>13</v>
      </c>
      <c r="B304" s="21"/>
      <c r="C304" s="47" t="s">
        <v>7151</v>
      </c>
      <c r="D304" s="104" t="s">
        <v>4074</v>
      </c>
      <c r="E304" s="102"/>
      <c r="F304" s="105">
        <v>69000</v>
      </c>
      <c r="G304" s="69" t="s">
        <v>5974</v>
      </c>
      <c r="H304" s="102"/>
      <c r="I304" s="103"/>
      <c r="J304" s="103"/>
      <c r="K304" s="30" t="s">
        <v>5969</v>
      </c>
      <c r="L304" s="60" t="s">
        <v>5320</v>
      </c>
      <c r="M304" s="85">
        <v>69000</v>
      </c>
      <c r="N304" s="60" t="s">
        <v>5322</v>
      </c>
      <c r="O304" s="144" t="s">
        <v>5321</v>
      </c>
      <c r="P304" s="18"/>
      <c r="Q304" s="18"/>
      <c r="R304" s="1270"/>
    </row>
    <row r="305" spans="1:18" s="1471" customFormat="1" ht="31.5" hidden="1" x14ac:dyDescent="0.25">
      <c r="A305" s="52">
        <v>5</v>
      </c>
      <c r="B305" s="52"/>
      <c r="C305" s="47" t="s">
        <v>5491</v>
      </c>
      <c r="D305" s="1422" t="s">
        <v>4706</v>
      </c>
      <c r="E305" s="51"/>
      <c r="F305" s="207">
        <v>80000</v>
      </c>
      <c r="G305" s="14" t="s">
        <v>5974</v>
      </c>
      <c r="H305" s="14"/>
      <c r="I305" s="52"/>
      <c r="J305" s="52"/>
      <c r="K305" s="52" t="s">
        <v>5969</v>
      </c>
      <c r="L305" s="1320" t="s">
        <v>5493</v>
      </c>
      <c r="M305" s="207">
        <v>80000</v>
      </c>
      <c r="N305" s="144"/>
      <c r="O305" s="56"/>
      <c r="P305" s="1270"/>
      <c r="Q305" s="1270"/>
      <c r="R305" s="1270"/>
    </row>
    <row r="306" spans="1:18" s="1471" customFormat="1" ht="63" hidden="1" x14ac:dyDescent="0.25">
      <c r="A306" s="30">
        <v>13</v>
      </c>
      <c r="B306" s="21"/>
      <c r="C306" s="47" t="s">
        <v>7845</v>
      </c>
      <c r="D306" s="104" t="s">
        <v>4071</v>
      </c>
      <c r="E306" s="102"/>
      <c r="F306" s="105">
        <v>199000</v>
      </c>
      <c r="G306" s="69" t="s">
        <v>5974</v>
      </c>
      <c r="H306" s="102"/>
      <c r="I306" s="103"/>
      <c r="J306" s="103"/>
      <c r="K306" s="30" t="s">
        <v>5969</v>
      </c>
      <c r="L306" s="60" t="s">
        <v>5319</v>
      </c>
      <c r="M306" s="85">
        <v>199000</v>
      </c>
      <c r="N306" s="58" t="s">
        <v>6648</v>
      </c>
      <c r="O306" s="144" t="s">
        <v>5321</v>
      </c>
      <c r="P306" s="18"/>
      <c r="Q306" s="18"/>
      <c r="R306" s="1270"/>
    </row>
    <row r="307" spans="1:18" s="1471" customFormat="1" ht="47.25" hidden="1" x14ac:dyDescent="0.25">
      <c r="A307" s="30">
        <v>13</v>
      </c>
      <c r="B307" s="47"/>
      <c r="C307" s="47" t="s">
        <v>7845</v>
      </c>
      <c r="D307" s="104" t="s">
        <v>3560</v>
      </c>
      <c r="E307" s="102"/>
      <c r="F307" s="105">
        <v>7000000</v>
      </c>
      <c r="G307" s="69" t="s">
        <v>5174</v>
      </c>
      <c r="H307" s="69" t="s">
        <v>4934</v>
      </c>
      <c r="I307" s="14" t="s">
        <v>5038</v>
      </c>
      <c r="J307" s="103" t="s">
        <v>5164</v>
      </c>
      <c r="K307" s="30" t="s">
        <v>5969</v>
      </c>
      <c r="L307" s="60" t="s">
        <v>5319</v>
      </c>
      <c r="M307" s="85">
        <v>7000000</v>
      </c>
      <c r="N307" s="58" t="s">
        <v>6648</v>
      </c>
      <c r="O307" s="144" t="s">
        <v>5321</v>
      </c>
      <c r="P307" s="18"/>
      <c r="Q307" s="18"/>
      <c r="R307" s="1270"/>
    </row>
    <row r="308" spans="1:18" s="1471" customFormat="1" ht="47.25" hidden="1" x14ac:dyDescent="0.25">
      <c r="A308" s="30">
        <v>13</v>
      </c>
      <c r="B308" s="20"/>
      <c r="C308" s="43" t="s">
        <v>7845</v>
      </c>
      <c r="D308" s="104" t="s">
        <v>4011</v>
      </c>
      <c r="E308" s="69"/>
      <c r="F308" s="68">
        <v>40000</v>
      </c>
      <c r="G308" s="69" t="s">
        <v>5974</v>
      </c>
      <c r="H308" s="69"/>
      <c r="I308" s="70"/>
      <c r="J308" s="70"/>
      <c r="K308" s="34" t="s">
        <v>5969</v>
      </c>
      <c r="L308" s="60" t="s">
        <v>5320</v>
      </c>
      <c r="M308" s="55">
        <v>40000</v>
      </c>
      <c r="N308" s="20"/>
      <c r="O308" s="17"/>
      <c r="P308" s="1270"/>
      <c r="Q308" s="1270"/>
      <c r="R308" s="1270"/>
    </row>
    <row r="309" spans="1:18" s="1471" customFormat="1" ht="47.25" hidden="1" x14ac:dyDescent="0.25">
      <c r="A309" s="30">
        <v>13</v>
      </c>
      <c r="B309" s="20"/>
      <c r="C309" s="43" t="s">
        <v>7845</v>
      </c>
      <c r="D309" s="104" t="s">
        <v>3850</v>
      </c>
      <c r="E309" s="69"/>
      <c r="F309" s="68">
        <v>120000</v>
      </c>
      <c r="G309" s="69" t="s">
        <v>5974</v>
      </c>
      <c r="H309" s="69"/>
      <c r="I309" s="70"/>
      <c r="J309" s="70"/>
      <c r="K309" s="34" t="s">
        <v>5969</v>
      </c>
      <c r="L309" s="60" t="s">
        <v>5320</v>
      </c>
      <c r="M309" s="55">
        <v>120000</v>
      </c>
      <c r="N309" s="20"/>
      <c r="O309" s="17"/>
      <c r="P309" s="1270"/>
      <c r="Q309" s="1270"/>
      <c r="R309" s="1270"/>
    </row>
    <row r="310" spans="1:18" s="1471" customFormat="1" ht="47.25" hidden="1" x14ac:dyDescent="0.25">
      <c r="A310" s="30">
        <v>13</v>
      </c>
      <c r="B310" s="20"/>
      <c r="C310" s="43" t="s">
        <v>7845</v>
      </c>
      <c r="D310" s="104" t="s">
        <v>3963</v>
      </c>
      <c r="E310" s="69"/>
      <c r="F310" s="68">
        <v>180000</v>
      </c>
      <c r="G310" s="69" t="s">
        <v>5974</v>
      </c>
      <c r="H310" s="69"/>
      <c r="I310" s="70"/>
      <c r="J310" s="70"/>
      <c r="K310" s="34" t="s">
        <v>5969</v>
      </c>
      <c r="L310" s="60" t="s">
        <v>5320</v>
      </c>
      <c r="M310" s="55">
        <v>180000</v>
      </c>
      <c r="N310" s="20"/>
      <c r="O310" s="17"/>
      <c r="P310" s="1270"/>
      <c r="Q310" s="1270"/>
      <c r="R310" s="1270"/>
    </row>
    <row r="311" spans="1:18" s="1270" customFormat="1" ht="31.5" hidden="1" x14ac:dyDescent="0.25">
      <c r="A311" s="30">
        <v>13</v>
      </c>
      <c r="B311" s="20"/>
      <c r="C311" s="43" t="s">
        <v>6409</v>
      </c>
      <c r="D311" s="104" t="s">
        <v>4078</v>
      </c>
      <c r="E311" s="69"/>
      <c r="F311" s="68">
        <v>70000</v>
      </c>
      <c r="G311" s="69" t="s">
        <v>5974</v>
      </c>
      <c r="H311" s="69"/>
      <c r="I311" s="70"/>
      <c r="J311" s="70"/>
      <c r="K311" s="34" t="s">
        <v>5969</v>
      </c>
      <c r="L311" s="60" t="s">
        <v>5041</v>
      </c>
      <c r="M311" s="55">
        <v>70000</v>
      </c>
      <c r="N311" s="20"/>
      <c r="O311" s="17"/>
    </row>
    <row r="312" spans="1:18" s="1270" customFormat="1" ht="47.25" hidden="1" x14ac:dyDescent="0.25">
      <c r="A312" s="30">
        <v>13</v>
      </c>
      <c r="B312" s="20"/>
      <c r="C312" s="43" t="s">
        <v>7845</v>
      </c>
      <c r="D312" s="104" t="s">
        <v>4013</v>
      </c>
      <c r="E312" s="69"/>
      <c r="F312" s="68">
        <v>40000</v>
      </c>
      <c r="G312" s="69" t="s">
        <v>5974</v>
      </c>
      <c r="H312" s="69"/>
      <c r="I312" s="70"/>
      <c r="J312" s="70"/>
      <c r="K312" s="34" t="s">
        <v>5969</v>
      </c>
      <c r="L312" s="60" t="s">
        <v>5320</v>
      </c>
      <c r="M312" s="55">
        <v>40000</v>
      </c>
      <c r="N312" s="20"/>
      <c r="O312" s="17"/>
    </row>
    <row r="313" spans="1:18" s="1270" customFormat="1" ht="31.5" hidden="1" x14ac:dyDescent="0.25">
      <c r="A313" s="30">
        <v>13</v>
      </c>
      <c r="B313" s="20"/>
      <c r="C313" s="43" t="s">
        <v>7845</v>
      </c>
      <c r="D313" s="104" t="s">
        <v>4012</v>
      </c>
      <c r="E313" s="69"/>
      <c r="F313" s="68">
        <v>40000</v>
      </c>
      <c r="G313" s="69" t="s">
        <v>5974</v>
      </c>
      <c r="H313" s="69"/>
      <c r="I313" s="70"/>
      <c r="J313" s="70"/>
      <c r="K313" s="34" t="s">
        <v>5969</v>
      </c>
      <c r="L313" s="60" t="s">
        <v>5320</v>
      </c>
      <c r="M313" s="55">
        <v>40000</v>
      </c>
      <c r="N313" s="20"/>
      <c r="O313" s="17"/>
    </row>
    <row r="314" spans="1:18" s="1270" customFormat="1" ht="63" hidden="1" x14ac:dyDescent="0.25">
      <c r="A314" s="30">
        <v>13</v>
      </c>
      <c r="B314" s="20"/>
      <c r="C314" s="43" t="s">
        <v>7133</v>
      </c>
      <c r="D314" s="104" t="s">
        <v>4330</v>
      </c>
      <c r="E314" s="69"/>
      <c r="F314" s="68">
        <v>199000</v>
      </c>
      <c r="G314" s="69" t="s">
        <v>5974</v>
      </c>
      <c r="H314" s="69"/>
      <c r="I314" s="70"/>
      <c r="J314" s="70"/>
      <c r="K314" s="34" t="s">
        <v>5969</v>
      </c>
      <c r="L314" s="20" t="s">
        <v>5296</v>
      </c>
      <c r="M314" s="55">
        <f>F314</f>
        <v>199000</v>
      </c>
      <c r="N314" s="20"/>
      <c r="O314" s="17"/>
      <c r="R314" s="1479"/>
    </row>
    <row r="315" spans="1:18" s="1270" customFormat="1" ht="45" hidden="1" customHeight="1" x14ac:dyDescent="0.25">
      <c r="A315" s="30">
        <v>13</v>
      </c>
      <c r="B315" s="20"/>
      <c r="C315" s="43" t="s">
        <v>7845</v>
      </c>
      <c r="D315" s="104" t="s">
        <v>4009</v>
      </c>
      <c r="E315" s="69"/>
      <c r="F315" s="68">
        <v>80000</v>
      </c>
      <c r="G315" s="69" t="s">
        <v>5974</v>
      </c>
      <c r="H315" s="69"/>
      <c r="I315" s="70"/>
      <c r="J315" s="70"/>
      <c r="K315" s="34" t="s">
        <v>5969</v>
      </c>
      <c r="L315" s="60" t="s">
        <v>5320</v>
      </c>
      <c r="M315" s="55">
        <v>80000</v>
      </c>
      <c r="N315" s="20"/>
      <c r="O315" s="17"/>
    </row>
    <row r="316" spans="1:18" s="1358" customFormat="1" ht="63" hidden="1" x14ac:dyDescent="0.25">
      <c r="A316" s="30">
        <v>13</v>
      </c>
      <c r="B316" s="20"/>
      <c r="C316" s="43" t="s">
        <v>7845</v>
      </c>
      <c r="D316" s="104" t="s">
        <v>4050</v>
      </c>
      <c r="E316" s="69"/>
      <c r="F316" s="68">
        <v>80000</v>
      </c>
      <c r="G316" s="69" t="s">
        <v>5974</v>
      </c>
      <c r="H316" s="69"/>
      <c r="I316" s="70"/>
      <c r="J316" s="70"/>
      <c r="K316" s="34" t="s">
        <v>5969</v>
      </c>
      <c r="L316" s="60" t="s">
        <v>5320</v>
      </c>
      <c r="M316" s="55">
        <v>80000</v>
      </c>
      <c r="N316" s="20"/>
      <c r="O316" s="17"/>
      <c r="P316" s="1270"/>
      <c r="Q316" s="1270"/>
      <c r="R316" s="1270"/>
    </row>
    <row r="317" spans="1:18" s="1478" customFormat="1" ht="47.25" hidden="1" x14ac:dyDescent="0.25">
      <c r="A317" s="30">
        <v>13</v>
      </c>
      <c r="B317" s="20"/>
      <c r="C317" s="43" t="s">
        <v>7845</v>
      </c>
      <c r="D317" s="104" t="s">
        <v>3938</v>
      </c>
      <c r="E317" s="69"/>
      <c r="F317" s="68">
        <v>60000</v>
      </c>
      <c r="G317" s="69" t="s">
        <v>5974</v>
      </c>
      <c r="H317" s="69"/>
      <c r="I317" s="70"/>
      <c r="J317" s="70"/>
      <c r="K317" s="34" t="s">
        <v>5969</v>
      </c>
      <c r="L317" s="60" t="s">
        <v>5320</v>
      </c>
      <c r="M317" s="55">
        <v>60000</v>
      </c>
      <c r="N317" s="20"/>
      <c r="O317" s="17"/>
      <c r="P317" s="1270"/>
      <c r="Q317" s="1270"/>
      <c r="R317" s="1472"/>
    </row>
    <row r="318" spans="1:18" s="1270" customFormat="1" ht="47.25" hidden="1" x14ac:dyDescent="0.25">
      <c r="A318" s="30">
        <v>13</v>
      </c>
      <c r="B318" s="20"/>
      <c r="C318" s="43" t="s">
        <v>7845</v>
      </c>
      <c r="D318" s="104" t="s">
        <v>4049</v>
      </c>
      <c r="E318" s="69"/>
      <c r="F318" s="68">
        <v>60000</v>
      </c>
      <c r="G318" s="69" t="s">
        <v>5974</v>
      </c>
      <c r="H318" s="69"/>
      <c r="I318" s="70"/>
      <c r="J318" s="70"/>
      <c r="K318" s="34" t="s">
        <v>5969</v>
      </c>
      <c r="L318" s="60" t="s">
        <v>5320</v>
      </c>
      <c r="M318" s="55">
        <v>60000</v>
      </c>
      <c r="N318" s="20"/>
      <c r="O318" s="17"/>
      <c r="R318" s="1446"/>
    </row>
    <row r="319" spans="1:18" s="1270" customFormat="1" ht="47.25" hidden="1" x14ac:dyDescent="0.25">
      <c r="A319" s="30">
        <v>13</v>
      </c>
      <c r="B319" s="20"/>
      <c r="C319" s="43" t="s">
        <v>7845</v>
      </c>
      <c r="D319" s="104" t="s">
        <v>4048</v>
      </c>
      <c r="E319" s="69"/>
      <c r="F319" s="68">
        <v>60000</v>
      </c>
      <c r="G319" s="69" t="s">
        <v>5974</v>
      </c>
      <c r="H319" s="69"/>
      <c r="I319" s="70"/>
      <c r="J319" s="70"/>
      <c r="K319" s="34" t="s">
        <v>5969</v>
      </c>
      <c r="L319" s="60" t="s">
        <v>5320</v>
      </c>
      <c r="M319" s="55">
        <v>60000</v>
      </c>
      <c r="N319" s="20"/>
      <c r="O319" s="17"/>
    </row>
    <row r="320" spans="1:18" s="1270" customFormat="1" ht="47.25" hidden="1" customHeight="1" x14ac:dyDescent="0.25">
      <c r="A320" s="30">
        <v>13</v>
      </c>
      <c r="B320" s="20"/>
      <c r="C320" s="43" t="s">
        <v>7173</v>
      </c>
      <c r="D320" s="104" t="s">
        <v>3548</v>
      </c>
      <c r="E320" s="69"/>
      <c r="F320" s="68">
        <v>250000</v>
      </c>
      <c r="G320" s="69" t="s">
        <v>5174</v>
      </c>
      <c r="H320" s="69" t="s">
        <v>4934</v>
      </c>
      <c r="I320" s="52" t="s">
        <v>3115</v>
      </c>
      <c r="J320" s="70" t="s">
        <v>3093</v>
      </c>
      <c r="K320" s="34" t="s">
        <v>5969</v>
      </c>
      <c r="L320" s="60" t="s">
        <v>5319</v>
      </c>
      <c r="M320" s="55">
        <v>250000</v>
      </c>
      <c r="N320" s="20"/>
      <c r="O320" s="17"/>
    </row>
    <row r="321" spans="1:18" s="1270" customFormat="1" ht="47.25" hidden="1" x14ac:dyDescent="0.25">
      <c r="A321" s="30">
        <v>13</v>
      </c>
      <c r="B321" s="20"/>
      <c r="C321" s="43" t="s">
        <v>7845</v>
      </c>
      <c r="D321" s="104" t="s">
        <v>4004</v>
      </c>
      <c r="E321" s="69"/>
      <c r="F321" s="68">
        <v>69000</v>
      </c>
      <c r="G321" s="69" t="s">
        <v>5974</v>
      </c>
      <c r="H321" s="69"/>
      <c r="I321" s="70"/>
      <c r="J321" s="70"/>
      <c r="K321" s="34" t="s">
        <v>5969</v>
      </c>
      <c r="L321" s="60" t="s">
        <v>5320</v>
      </c>
      <c r="M321" s="55">
        <v>69000</v>
      </c>
      <c r="N321" s="20"/>
      <c r="O321" s="17"/>
    </row>
    <row r="322" spans="1:18" s="22" customFormat="1" ht="78.75" hidden="1" x14ac:dyDescent="0.25">
      <c r="A322" s="1608">
        <v>13</v>
      </c>
      <c r="B322" s="20"/>
      <c r="C322" s="43" t="s">
        <v>7845</v>
      </c>
      <c r="D322" s="104" t="s">
        <v>4006</v>
      </c>
      <c r="E322" s="69"/>
      <c r="F322" s="68">
        <v>100000</v>
      </c>
      <c r="G322" s="69" t="s">
        <v>5974</v>
      </c>
      <c r="H322" s="69"/>
      <c r="I322" s="70"/>
      <c r="J322" s="70"/>
      <c r="K322" s="34" t="s">
        <v>5969</v>
      </c>
      <c r="L322" s="60" t="s">
        <v>5320</v>
      </c>
      <c r="M322" s="55">
        <v>100000</v>
      </c>
      <c r="N322" s="20"/>
      <c r="O322" s="1525"/>
      <c r="P322" s="1270"/>
      <c r="Q322" s="1270"/>
      <c r="R322" s="1270"/>
    </row>
    <row r="323" spans="1:18" s="1270" customFormat="1" ht="47.25" hidden="1" x14ac:dyDescent="0.25">
      <c r="A323" s="30">
        <v>13</v>
      </c>
      <c r="B323" s="20"/>
      <c r="C323" s="43" t="s">
        <v>7845</v>
      </c>
      <c r="D323" s="104" t="s">
        <v>3946</v>
      </c>
      <c r="E323" s="69"/>
      <c r="F323" s="68">
        <v>190000</v>
      </c>
      <c r="G323" s="69" t="s">
        <v>5974</v>
      </c>
      <c r="H323" s="69"/>
      <c r="I323" s="70"/>
      <c r="J323" s="70"/>
      <c r="K323" s="34" t="s">
        <v>5969</v>
      </c>
      <c r="L323" s="60" t="s">
        <v>5320</v>
      </c>
      <c r="M323" s="55">
        <v>190000</v>
      </c>
      <c r="N323" s="20"/>
      <c r="O323" s="17"/>
    </row>
    <row r="324" spans="1:18" s="1270" customFormat="1" ht="47.25" hidden="1" x14ac:dyDescent="0.25">
      <c r="A324" s="30">
        <v>13</v>
      </c>
      <c r="B324" s="20"/>
      <c r="C324" s="43" t="s">
        <v>7845</v>
      </c>
      <c r="D324" s="104" t="s">
        <v>3887</v>
      </c>
      <c r="E324" s="69"/>
      <c r="F324" s="68">
        <v>50000</v>
      </c>
      <c r="G324" s="69" t="s">
        <v>5974</v>
      </c>
      <c r="H324" s="69"/>
      <c r="I324" s="70"/>
      <c r="J324" s="70"/>
      <c r="K324" s="34" t="s">
        <v>5969</v>
      </c>
      <c r="L324" s="60" t="s">
        <v>5320</v>
      </c>
      <c r="M324" s="55">
        <v>50000</v>
      </c>
      <c r="N324" s="20"/>
      <c r="O324" s="17"/>
    </row>
    <row r="325" spans="1:18" s="1270" customFormat="1" ht="47.25" hidden="1" customHeight="1" x14ac:dyDescent="0.25">
      <c r="A325" s="30">
        <v>13</v>
      </c>
      <c r="B325" s="20"/>
      <c r="C325" s="43" t="s">
        <v>7845</v>
      </c>
      <c r="D325" s="104" t="s">
        <v>4029</v>
      </c>
      <c r="E325" s="69"/>
      <c r="F325" s="68">
        <v>100000</v>
      </c>
      <c r="G325" s="69" t="s">
        <v>5974</v>
      </c>
      <c r="H325" s="69"/>
      <c r="I325" s="70"/>
      <c r="J325" s="70"/>
      <c r="K325" s="34" t="s">
        <v>5969</v>
      </c>
      <c r="L325" s="60" t="s">
        <v>5320</v>
      </c>
      <c r="M325" s="55">
        <v>100000</v>
      </c>
      <c r="N325" s="20"/>
      <c r="O325" s="17"/>
    </row>
    <row r="326" spans="1:18" s="1270" customFormat="1" ht="31.5" hidden="1" x14ac:dyDescent="0.25">
      <c r="A326" s="30">
        <v>13</v>
      </c>
      <c r="B326" s="20"/>
      <c r="C326" s="43" t="s">
        <v>7845</v>
      </c>
      <c r="D326" s="104" t="s">
        <v>4007</v>
      </c>
      <c r="E326" s="69"/>
      <c r="F326" s="68">
        <v>100000</v>
      </c>
      <c r="G326" s="69" t="s">
        <v>5974</v>
      </c>
      <c r="H326" s="69"/>
      <c r="I326" s="70"/>
      <c r="J326" s="70"/>
      <c r="K326" s="34" t="s">
        <v>5969</v>
      </c>
      <c r="L326" s="60" t="s">
        <v>5320</v>
      </c>
      <c r="M326" s="55">
        <v>100000</v>
      </c>
      <c r="N326" s="20"/>
      <c r="O326" s="17"/>
      <c r="R326" s="1473"/>
    </row>
    <row r="327" spans="1:18" s="1270" customFormat="1" ht="47.25" hidden="1" x14ac:dyDescent="0.25">
      <c r="A327" s="30">
        <v>13</v>
      </c>
      <c r="B327" s="20"/>
      <c r="C327" s="43" t="s">
        <v>7271</v>
      </c>
      <c r="D327" s="104" t="s">
        <v>4460</v>
      </c>
      <c r="E327" s="69"/>
      <c r="F327" s="68">
        <v>69000</v>
      </c>
      <c r="G327" s="69" t="s">
        <v>5974</v>
      </c>
      <c r="H327" s="69"/>
      <c r="I327" s="70"/>
      <c r="J327" s="70"/>
      <c r="K327" s="34" t="s">
        <v>5969</v>
      </c>
      <c r="L327" s="60" t="s">
        <v>5313</v>
      </c>
      <c r="M327" s="55">
        <v>69000</v>
      </c>
      <c r="N327" s="20"/>
      <c r="O327" s="17"/>
      <c r="R327" s="1358"/>
    </row>
    <row r="328" spans="1:18" s="1270" customFormat="1" ht="31.5" hidden="1" x14ac:dyDescent="0.25">
      <c r="A328" s="30">
        <v>13</v>
      </c>
      <c r="B328" s="20"/>
      <c r="C328" s="43" t="s">
        <v>7271</v>
      </c>
      <c r="D328" s="104" t="s">
        <v>4364</v>
      </c>
      <c r="E328" s="69"/>
      <c r="F328" s="68">
        <v>150000</v>
      </c>
      <c r="G328" s="69" t="s">
        <v>5974</v>
      </c>
      <c r="H328" s="69"/>
      <c r="I328" s="70"/>
      <c r="J328" s="70"/>
      <c r="K328" s="34" t="s">
        <v>5969</v>
      </c>
      <c r="L328" s="20" t="s">
        <v>5307</v>
      </c>
      <c r="M328" s="55">
        <v>150000</v>
      </c>
      <c r="N328" s="20"/>
      <c r="O328" s="17"/>
    </row>
    <row r="329" spans="1:18" s="1270" customFormat="1" ht="47.25" hidden="1" x14ac:dyDescent="0.25">
      <c r="A329" s="30">
        <v>13</v>
      </c>
      <c r="B329" s="20"/>
      <c r="C329" s="43" t="s">
        <v>7271</v>
      </c>
      <c r="D329" s="104" t="s">
        <v>4366</v>
      </c>
      <c r="E329" s="69"/>
      <c r="F329" s="68">
        <v>199000</v>
      </c>
      <c r="G329" s="69" t="s">
        <v>5974</v>
      </c>
      <c r="H329" s="69"/>
      <c r="I329" s="70"/>
      <c r="J329" s="70"/>
      <c r="K329" s="34" t="s">
        <v>5969</v>
      </c>
      <c r="L329" s="20" t="s">
        <v>5307</v>
      </c>
      <c r="M329" s="55">
        <v>199000</v>
      </c>
      <c r="N329" s="20"/>
      <c r="O329" s="17"/>
    </row>
    <row r="330" spans="1:18" s="1270" customFormat="1" ht="47.25" hidden="1" x14ac:dyDescent="0.25">
      <c r="A330" s="30">
        <v>13</v>
      </c>
      <c r="B330" s="20"/>
      <c r="C330" s="43" t="s">
        <v>7271</v>
      </c>
      <c r="D330" s="104" t="s">
        <v>4363</v>
      </c>
      <c r="E330" s="69"/>
      <c r="F330" s="68">
        <v>199000</v>
      </c>
      <c r="G330" s="69" t="s">
        <v>5974</v>
      </c>
      <c r="H330" s="69"/>
      <c r="I330" s="70"/>
      <c r="J330" s="70"/>
      <c r="K330" s="34" t="s">
        <v>5969</v>
      </c>
      <c r="L330" s="20" t="s">
        <v>5307</v>
      </c>
      <c r="M330" s="55">
        <v>199000</v>
      </c>
      <c r="N330" s="20"/>
      <c r="O330" s="17"/>
    </row>
    <row r="331" spans="1:18" s="1270" customFormat="1" ht="31.5" hidden="1" x14ac:dyDescent="0.25">
      <c r="A331" s="30">
        <v>13</v>
      </c>
      <c r="B331" s="20"/>
      <c r="C331" s="43" t="s">
        <v>7271</v>
      </c>
      <c r="D331" s="104" t="s">
        <v>4362</v>
      </c>
      <c r="E331" s="69"/>
      <c r="F331" s="68">
        <v>199000</v>
      </c>
      <c r="G331" s="69" t="s">
        <v>5974</v>
      </c>
      <c r="H331" s="69"/>
      <c r="I331" s="70"/>
      <c r="J331" s="70"/>
      <c r="K331" s="34" t="s">
        <v>5969</v>
      </c>
      <c r="L331" s="20" t="s">
        <v>5307</v>
      </c>
      <c r="M331" s="55">
        <v>199000</v>
      </c>
      <c r="N331" s="20"/>
      <c r="O331" s="17"/>
    </row>
    <row r="332" spans="1:18" s="1270" customFormat="1" ht="47.25" customHeight="1" x14ac:dyDescent="0.25">
      <c r="A332" s="30">
        <v>6</v>
      </c>
      <c r="B332" s="20"/>
      <c r="C332" s="1552" t="s">
        <v>6087</v>
      </c>
      <c r="D332" s="1413" t="s">
        <v>4725</v>
      </c>
      <c r="E332" s="102"/>
      <c r="F332" s="105">
        <v>3500</v>
      </c>
      <c r="G332" s="105" t="s">
        <v>5974</v>
      </c>
      <c r="H332" s="102"/>
      <c r="I332" s="37"/>
      <c r="J332" s="103"/>
      <c r="K332" s="103" t="s">
        <v>5374</v>
      </c>
      <c r="L332" s="60" t="s">
        <v>5375</v>
      </c>
      <c r="M332" s="85">
        <f>F332</f>
        <v>3500</v>
      </c>
      <c r="N332" s="60"/>
      <c r="O332" s="17"/>
    </row>
    <row r="333" spans="1:18" s="1270" customFormat="1" ht="31.5" hidden="1" x14ac:dyDescent="0.25">
      <c r="A333" s="30">
        <v>13</v>
      </c>
      <c r="B333" s="20"/>
      <c r="C333" s="43" t="s">
        <v>7173</v>
      </c>
      <c r="D333" s="104" t="s">
        <v>3555</v>
      </c>
      <c r="E333" s="69"/>
      <c r="F333" s="68">
        <v>450000</v>
      </c>
      <c r="G333" s="69" t="s">
        <v>5174</v>
      </c>
      <c r="H333" s="69" t="s">
        <v>4934</v>
      </c>
      <c r="I333" s="102" t="s">
        <v>5223</v>
      </c>
      <c r="J333" s="70" t="s">
        <v>5268</v>
      </c>
      <c r="K333" s="34" t="s">
        <v>5969</v>
      </c>
      <c r="L333" s="60" t="s">
        <v>5319</v>
      </c>
      <c r="M333" s="55">
        <v>450000</v>
      </c>
      <c r="N333" s="20"/>
      <c r="O333" s="17"/>
      <c r="R333" s="1542"/>
    </row>
    <row r="334" spans="1:18" s="1270" customFormat="1" ht="47.25" hidden="1" x14ac:dyDescent="0.25">
      <c r="A334" s="30">
        <v>13</v>
      </c>
      <c r="B334" s="20"/>
      <c r="C334" s="43" t="s">
        <v>7173</v>
      </c>
      <c r="D334" s="104" t="s">
        <v>3546</v>
      </c>
      <c r="E334" s="69"/>
      <c r="F334" s="68">
        <v>600000</v>
      </c>
      <c r="G334" s="69" t="s">
        <v>5174</v>
      </c>
      <c r="H334" s="69" t="s">
        <v>4934</v>
      </c>
      <c r="I334" s="52" t="s">
        <v>3115</v>
      </c>
      <c r="J334" s="70" t="s">
        <v>5268</v>
      </c>
      <c r="K334" s="34" t="s">
        <v>5969</v>
      </c>
      <c r="L334" s="60" t="s">
        <v>5319</v>
      </c>
      <c r="M334" s="55">
        <v>600000</v>
      </c>
      <c r="N334" s="20"/>
      <c r="O334" s="17"/>
      <c r="R334" s="1542"/>
    </row>
    <row r="335" spans="1:18" s="1270" customFormat="1" ht="31.5" hidden="1" customHeight="1" x14ac:dyDescent="0.25">
      <c r="A335" s="30">
        <v>13</v>
      </c>
      <c r="B335" s="20"/>
      <c r="C335" s="43" t="s">
        <v>7173</v>
      </c>
      <c r="D335" s="104" t="s">
        <v>3547</v>
      </c>
      <c r="E335" s="69"/>
      <c r="F335" s="68">
        <v>600000</v>
      </c>
      <c r="G335" s="69" t="s">
        <v>5174</v>
      </c>
      <c r="H335" s="69" t="s">
        <v>4934</v>
      </c>
      <c r="I335" s="70" t="s">
        <v>3114</v>
      </c>
      <c r="J335" s="70" t="s">
        <v>5268</v>
      </c>
      <c r="K335" s="34" t="s">
        <v>5969</v>
      </c>
      <c r="L335" s="60" t="s">
        <v>5319</v>
      </c>
      <c r="M335" s="55">
        <v>600000</v>
      </c>
      <c r="N335" s="20"/>
      <c r="O335" s="17"/>
    </row>
    <row r="336" spans="1:18" s="1270" customFormat="1" ht="63" hidden="1" x14ac:dyDescent="0.25">
      <c r="A336" s="197">
        <v>10</v>
      </c>
      <c r="B336" s="30"/>
      <c r="C336" s="43" t="s">
        <v>6218</v>
      </c>
      <c r="D336" s="17" t="s">
        <v>4832</v>
      </c>
      <c r="E336" s="20"/>
      <c r="F336" s="33">
        <v>70000</v>
      </c>
      <c r="G336" s="216" t="s">
        <v>5974</v>
      </c>
      <c r="H336" s="20"/>
      <c r="I336" s="30"/>
      <c r="J336" s="30"/>
      <c r="K336" s="30" t="s">
        <v>5969</v>
      </c>
      <c r="L336" s="30" t="s">
        <v>5811</v>
      </c>
      <c r="M336" s="33">
        <v>70000</v>
      </c>
      <c r="N336" s="30"/>
      <c r="O336" s="132"/>
      <c r="R336" s="1470"/>
    </row>
    <row r="337" spans="1:18" s="1358" customFormat="1" ht="63" x14ac:dyDescent="0.25">
      <c r="A337" s="30">
        <v>6</v>
      </c>
      <c r="B337" s="20"/>
      <c r="C337" s="1552" t="s">
        <v>6087</v>
      </c>
      <c r="D337" s="1413" t="s">
        <v>4724</v>
      </c>
      <c r="E337" s="102"/>
      <c r="F337" s="105">
        <v>4500</v>
      </c>
      <c r="G337" s="105" t="s">
        <v>5974</v>
      </c>
      <c r="H337" s="102"/>
      <c r="I337" s="37"/>
      <c r="J337" s="103"/>
      <c r="K337" s="103" t="s">
        <v>5969</v>
      </c>
      <c r="L337" s="60" t="s">
        <v>5375</v>
      </c>
      <c r="M337" s="85">
        <f>F337</f>
        <v>4500</v>
      </c>
      <c r="N337" s="60"/>
      <c r="O337" s="17"/>
      <c r="P337" s="1270"/>
      <c r="Q337" s="1270"/>
    </row>
    <row r="338" spans="1:18" s="1581" customFormat="1" ht="63" hidden="1" customHeight="1" x14ac:dyDescent="0.25">
      <c r="A338" s="30">
        <v>13</v>
      </c>
      <c r="B338" s="20"/>
      <c r="C338" s="43" t="s">
        <v>7845</v>
      </c>
      <c r="D338" s="104" t="s">
        <v>3994</v>
      </c>
      <c r="E338" s="69"/>
      <c r="F338" s="68">
        <v>30000</v>
      </c>
      <c r="G338" s="69" t="s">
        <v>5974</v>
      </c>
      <c r="H338" s="69"/>
      <c r="I338" s="70"/>
      <c r="J338" s="70"/>
      <c r="K338" s="34" t="s">
        <v>5969</v>
      </c>
      <c r="L338" s="60" t="s">
        <v>5320</v>
      </c>
      <c r="M338" s="55">
        <v>30000</v>
      </c>
      <c r="N338" s="20"/>
      <c r="O338" s="17"/>
      <c r="P338" s="1270"/>
      <c r="Q338" s="1270"/>
      <c r="R338" s="1583"/>
    </row>
    <row r="339" spans="1:18" s="1270" customFormat="1" ht="63" hidden="1" x14ac:dyDescent="0.25">
      <c r="A339" s="30">
        <v>13</v>
      </c>
      <c r="B339" s="20"/>
      <c r="C339" s="43" t="s">
        <v>7845</v>
      </c>
      <c r="D339" s="104" t="s">
        <v>3841</v>
      </c>
      <c r="E339" s="69"/>
      <c r="F339" s="68">
        <v>60000</v>
      </c>
      <c r="G339" s="69" t="s">
        <v>5974</v>
      </c>
      <c r="H339" s="69"/>
      <c r="I339" s="70"/>
      <c r="J339" s="70"/>
      <c r="K339" s="34" t="s">
        <v>5969</v>
      </c>
      <c r="L339" s="60" t="s">
        <v>5320</v>
      </c>
      <c r="M339" s="55">
        <v>60000</v>
      </c>
      <c r="N339" s="20"/>
      <c r="O339" s="17"/>
    </row>
    <row r="340" spans="1:18" s="1270" customFormat="1" ht="63" hidden="1" x14ac:dyDescent="0.25">
      <c r="A340" s="30">
        <v>13</v>
      </c>
      <c r="B340" s="20"/>
      <c r="C340" s="43" t="s">
        <v>7845</v>
      </c>
      <c r="D340" s="104" t="s">
        <v>3839</v>
      </c>
      <c r="E340" s="69"/>
      <c r="F340" s="68">
        <v>40000</v>
      </c>
      <c r="G340" s="69" t="s">
        <v>5974</v>
      </c>
      <c r="H340" s="69"/>
      <c r="I340" s="70"/>
      <c r="J340" s="70"/>
      <c r="K340" s="34" t="s">
        <v>5969</v>
      </c>
      <c r="L340" s="60" t="s">
        <v>5320</v>
      </c>
      <c r="M340" s="55">
        <v>40000</v>
      </c>
      <c r="N340" s="20"/>
      <c r="O340" s="17"/>
    </row>
    <row r="341" spans="1:18" s="1270" customFormat="1" ht="31.5" hidden="1" customHeight="1" x14ac:dyDescent="0.25">
      <c r="A341" s="30">
        <v>13</v>
      </c>
      <c r="B341" s="20"/>
      <c r="C341" s="43" t="s">
        <v>7845</v>
      </c>
      <c r="D341" s="104" t="s">
        <v>3842</v>
      </c>
      <c r="E341" s="69"/>
      <c r="F341" s="68">
        <v>40000</v>
      </c>
      <c r="G341" s="69" t="s">
        <v>5974</v>
      </c>
      <c r="H341" s="69"/>
      <c r="I341" s="70"/>
      <c r="J341" s="70"/>
      <c r="K341" s="34" t="s">
        <v>5969</v>
      </c>
      <c r="L341" s="60" t="s">
        <v>5320</v>
      </c>
      <c r="M341" s="55">
        <v>40000</v>
      </c>
      <c r="N341" s="20"/>
      <c r="O341" s="17"/>
    </row>
    <row r="342" spans="1:18" s="1270" customFormat="1" ht="54.75" hidden="1" customHeight="1" x14ac:dyDescent="0.25">
      <c r="A342" s="30">
        <v>13</v>
      </c>
      <c r="B342" s="20"/>
      <c r="C342" s="43" t="s">
        <v>7845</v>
      </c>
      <c r="D342" s="104" t="s">
        <v>3844</v>
      </c>
      <c r="E342" s="69"/>
      <c r="F342" s="68">
        <v>20000</v>
      </c>
      <c r="G342" s="69" t="s">
        <v>5974</v>
      </c>
      <c r="H342" s="69"/>
      <c r="I342" s="70"/>
      <c r="J342" s="70"/>
      <c r="K342" s="34" t="s">
        <v>5969</v>
      </c>
      <c r="L342" s="60" t="s">
        <v>5320</v>
      </c>
      <c r="M342" s="55">
        <v>20000</v>
      </c>
      <c r="N342" s="20"/>
      <c r="O342" s="17"/>
    </row>
    <row r="343" spans="1:18" s="1270" customFormat="1" ht="48" hidden="1" customHeight="1" x14ac:dyDescent="0.25">
      <c r="A343" s="30">
        <v>13</v>
      </c>
      <c r="B343" s="20"/>
      <c r="C343" s="43" t="s">
        <v>7845</v>
      </c>
      <c r="D343" s="104" t="s">
        <v>3989</v>
      </c>
      <c r="E343" s="69"/>
      <c r="F343" s="68">
        <v>70000</v>
      </c>
      <c r="G343" s="69" t="s">
        <v>5974</v>
      </c>
      <c r="H343" s="69"/>
      <c r="I343" s="70"/>
      <c r="J343" s="70"/>
      <c r="K343" s="34" t="s">
        <v>5969</v>
      </c>
      <c r="L343" s="60" t="s">
        <v>5320</v>
      </c>
      <c r="M343" s="55">
        <v>70000</v>
      </c>
      <c r="N343" s="20"/>
      <c r="O343" s="17"/>
    </row>
    <row r="344" spans="1:18" s="1270" customFormat="1" ht="47.25" hidden="1" x14ac:dyDescent="0.25">
      <c r="A344" s="30">
        <v>13</v>
      </c>
      <c r="B344" s="20"/>
      <c r="C344" s="43" t="s">
        <v>7845</v>
      </c>
      <c r="D344" s="104" t="s">
        <v>3979</v>
      </c>
      <c r="E344" s="69"/>
      <c r="F344" s="68">
        <v>60000</v>
      </c>
      <c r="G344" s="69" t="s">
        <v>5974</v>
      </c>
      <c r="H344" s="69"/>
      <c r="I344" s="70"/>
      <c r="J344" s="70"/>
      <c r="K344" s="34" t="s">
        <v>5969</v>
      </c>
      <c r="L344" s="60" t="s">
        <v>5320</v>
      </c>
      <c r="M344" s="55">
        <v>60000</v>
      </c>
      <c r="N344" s="20"/>
      <c r="O344" s="17"/>
    </row>
    <row r="345" spans="1:18" s="1270" customFormat="1" ht="31.5" hidden="1" x14ac:dyDescent="0.25">
      <c r="A345" s="30">
        <v>1</v>
      </c>
      <c r="B345" s="20"/>
      <c r="C345" s="1249" t="s">
        <v>7652</v>
      </c>
      <c r="D345" s="17" t="s">
        <v>4475</v>
      </c>
      <c r="E345" s="20"/>
      <c r="F345" s="33">
        <v>5000</v>
      </c>
      <c r="G345" s="20" t="s">
        <v>5974</v>
      </c>
      <c r="H345" s="20"/>
      <c r="I345" s="30"/>
      <c r="J345" s="20"/>
      <c r="K345" s="30" t="s">
        <v>5969</v>
      </c>
      <c r="L345" s="46" t="s">
        <v>7653</v>
      </c>
      <c r="M345" s="33">
        <v>5000</v>
      </c>
      <c r="N345" s="20" t="s">
        <v>5018</v>
      </c>
      <c r="O345" s="21"/>
    </row>
    <row r="346" spans="1:18" s="1270" customFormat="1" ht="31.5" hidden="1" x14ac:dyDescent="0.25">
      <c r="A346" s="30">
        <v>13</v>
      </c>
      <c r="B346" s="20"/>
      <c r="C346" s="1552" t="s">
        <v>3156</v>
      </c>
      <c r="D346" s="104" t="s">
        <v>3485</v>
      </c>
      <c r="E346" s="69"/>
      <c r="F346" s="68">
        <v>700000</v>
      </c>
      <c r="G346" s="69" t="s">
        <v>5174</v>
      </c>
      <c r="H346" s="69" t="s">
        <v>4934</v>
      </c>
      <c r="I346" s="30" t="s">
        <v>5267</v>
      </c>
      <c r="J346" s="70" t="s">
        <v>3083</v>
      </c>
      <c r="K346" s="103" t="s">
        <v>5229</v>
      </c>
      <c r="L346" s="60" t="s">
        <v>5296</v>
      </c>
      <c r="M346" s="55">
        <v>700000</v>
      </c>
      <c r="N346" s="20"/>
      <c r="O346" s="17"/>
    </row>
    <row r="347" spans="1:18" s="1270" customFormat="1" ht="47.25" hidden="1" x14ac:dyDescent="0.25">
      <c r="A347" s="30">
        <v>13</v>
      </c>
      <c r="B347" s="20"/>
      <c r="C347" s="43" t="s">
        <v>7151</v>
      </c>
      <c r="D347" s="104" t="s">
        <v>3927</v>
      </c>
      <c r="E347" s="69"/>
      <c r="F347" s="68">
        <v>50000</v>
      </c>
      <c r="G347" s="69" t="s">
        <v>5974</v>
      </c>
      <c r="H347" s="69"/>
      <c r="I347" s="70"/>
      <c r="J347" s="70"/>
      <c r="K347" s="34" t="s">
        <v>5969</v>
      </c>
      <c r="L347" s="60" t="s">
        <v>5318</v>
      </c>
      <c r="M347" s="55">
        <v>50000</v>
      </c>
      <c r="N347" s="20"/>
      <c r="O347" s="17"/>
    </row>
    <row r="348" spans="1:18" s="1270" customFormat="1" ht="47.25" hidden="1" x14ac:dyDescent="0.25">
      <c r="A348" s="30">
        <v>13</v>
      </c>
      <c r="B348" s="20"/>
      <c r="C348" s="43" t="s">
        <v>7151</v>
      </c>
      <c r="D348" s="104" t="s">
        <v>3928</v>
      </c>
      <c r="E348" s="69"/>
      <c r="F348" s="68">
        <v>40000</v>
      </c>
      <c r="G348" s="69" t="s">
        <v>5974</v>
      </c>
      <c r="H348" s="69"/>
      <c r="I348" s="70"/>
      <c r="J348" s="70"/>
      <c r="K348" s="34" t="s">
        <v>5969</v>
      </c>
      <c r="L348" s="60" t="s">
        <v>5318</v>
      </c>
      <c r="M348" s="55">
        <v>40000</v>
      </c>
      <c r="N348" s="20"/>
      <c r="O348" s="17"/>
    </row>
    <row r="349" spans="1:18" s="1270" customFormat="1" ht="47.25" hidden="1" x14ac:dyDescent="0.25">
      <c r="A349" s="30">
        <v>13</v>
      </c>
      <c r="B349" s="20"/>
      <c r="C349" s="43" t="s">
        <v>7151</v>
      </c>
      <c r="D349" s="104" t="s">
        <v>3929</v>
      </c>
      <c r="E349" s="69"/>
      <c r="F349" s="68">
        <v>70000</v>
      </c>
      <c r="G349" s="69" t="s">
        <v>5974</v>
      </c>
      <c r="H349" s="69"/>
      <c r="I349" s="70"/>
      <c r="J349" s="70"/>
      <c r="K349" s="34" t="s">
        <v>5969</v>
      </c>
      <c r="L349" s="60" t="s">
        <v>5319</v>
      </c>
      <c r="M349" s="55">
        <v>70000</v>
      </c>
      <c r="N349" s="20"/>
      <c r="O349" s="17"/>
    </row>
    <row r="350" spans="1:18" s="1270" customFormat="1" ht="31.5" hidden="1" x14ac:dyDescent="0.25">
      <c r="A350" s="30">
        <v>13</v>
      </c>
      <c r="B350" s="20"/>
      <c r="C350" s="43" t="s">
        <v>6409</v>
      </c>
      <c r="D350" s="104" t="s">
        <v>4079</v>
      </c>
      <c r="E350" s="69"/>
      <c r="F350" s="68">
        <v>70000</v>
      </c>
      <c r="G350" s="69" t="s">
        <v>5974</v>
      </c>
      <c r="H350" s="69"/>
      <c r="I350" s="70"/>
      <c r="J350" s="70"/>
      <c r="K350" s="34" t="s">
        <v>5969</v>
      </c>
      <c r="L350" s="60" t="s">
        <v>5041</v>
      </c>
      <c r="M350" s="55">
        <v>70000</v>
      </c>
      <c r="N350" s="20"/>
      <c r="O350" s="17"/>
    </row>
    <row r="351" spans="1:18" s="1270" customFormat="1" ht="31.5" hidden="1" x14ac:dyDescent="0.25">
      <c r="A351" s="197">
        <v>9</v>
      </c>
      <c r="B351" s="12"/>
      <c r="C351" s="81" t="s">
        <v>7841</v>
      </c>
      <c r="D351" s="1416" t="s">
        <v>4781</v>
      </c>
      <c r="E351" s="14"/>
      <c r="F351" s="13">
        <v>199800</v>
      </c>
      <c r="G351" s="14" t="s">
        <v>5974</v>
      </c>
      <c r="H351" s="14"/>
      <c r="I351" s="15"/>
      <c r="J351" s="15"/>
      <c r="K351" s="15" t="s">
        <v>5969</v>
      </c>
      <c r="L351" s="12" t="s">
        <v>7840</v>
      </c>
      <c r="M351" s="76">
        <v>199800</v>
      </c>
      <c r="N351" s="12"/>
      <c r="O351" s="77"/>
    </row>
    <row r="352" spans="1:18" s="1270" customFormat="1" ht="47.25" hidden="1" x14ac:dyDescent="0.25">
      <c r="A352" s="30">
        <v>13</v>
      </c>
      <c r="B352" s="47"/>
      <c r="C352" s="47" t="s">
        <v>6409</v>
      </c>
      <c r="D352" s="104" t="s">
        <v>3387</v>
      </c>
      <c r="E352" s="102"/>
      <c r="F352" s="105">
        <v>70000</v>
      </c>
      <c r="G352" s="69" t="s">
        <v>5974</v>
      </c>
      <c r="H352" s="102"/>
      <c r="I352" s="103"/>
      <c r="J352" s="103"/>
      <c r="K352" s="30" t="s">
        <v>5969</v>
      </c>
      <c r="L352" s="60" t="s">
        <v>5041</v>
      </c>
      <c r="M352" s="85">
        <v>70000</v>
      </c>
      <c r="N352" s="58" t="s">
        <v>6411</v>
      </c>
      <c r="O352" s="144" t="s">
        <v>5323</v>
      </c>
      <c r="P352" s="18"/>
      <c r="Q352" s="18"/>
    </row>
    <row r="353" spans="1:18" s="1270" customFormat="1" ht="47.25" hidden="1" x14ac:dyDescent="0.25">
      <c r="A353" s="30">
        <v>13</v>
      </c>
      <c r="B353" s="20"/>
      <c r="C353" s="43" t="s">
        <v>7173</v>
      </c>
      <c r="D353" s="104" t="s">
        <v>3545</v>
      </c>
      <c r="E353" s="69"/>
      <c r="F353" s="68">
        <v>600000</v>
      </c>
      <c r="G353" s="69" t="s">
        <v>5174</v>
      </c>
      <c r="H353" s="69" t="s">
        <v>4934</v>
      </c>
      <c r="I353" s="30" t="s">
        <v>5267</v>
      </c>
      <c r="J353" s="70" t="s">
        <v>5268</v>
      </c>
      <c r="K353" s="34" t="s">
        <v>5969</v>
      </c>
      <c r="L353" s="60" t="s">
        <v>5319</v>
      </c>
      <c r="M353" s="55">
        <v>600000</v>
      </c>
      <c r="N353" s="20"/>
      <c r="O353" s="17"/>
    </row>
    <row r="354" spans="1:18" s="1298" customFormat="1" ht="31.5" hidden="1" x14ac:dyDescent="0.25">
      <c r="A354" s="30">
        <v>13</v>
      </c>
      <c r="B354" s="20"/>
      <c r="C354" s="43" t="s">
        <v>6409</v>
      </c>
      <c r="D354" s="104" t="s">
        <v>4076</v>
      </c>
      <c r="E354" s="69"/>
      <c r="F354" s="68">
        <v>30000</v>
      </c>
      <c r="G354" s="69" t="s">
        <v>5974</v>
      </c>
      <c r="H354" s="69"/>
      <c r="I354" s="70"/>
      <c r="J354" s="70"/>
      <c r="K354" s="34" t="s">
        <v>5969</v>
      </c>
      <c r="L354" s="60" t="s">
        <v>5041</v>
      </c>
      <c r="M354" s="55">
        <v>30000</v>
      </c>
      <c r="N354" s="20"/>
      <c r="O354" s="17"/>
      <c r="P354" s="1270"/>
      <c r="Q354" s="1270"/>
      <c r="R354" s="1270"/>
    </row>
    <row r="355" spans="1:18" s="1270" customFormat="1" ht="47.25" hidden="1" x14ac:dyDescent="0.25">
      <c r="A355" s="30">
        <v>13</v>
      </c>
      <c r="B355" s="47"/>
      <c r="C355" s="47" t="s">
        <v>6409</v>
      </c>
      <c r="D355" s="104" t="s">
        <v>3388</v>
      </c>
      <c r="E355" s="102"/>
      <c r="F355" s="105">
        <v>170000</v>
      </c>
      <c r="G355" s="102" t="s">
        <v>5226</v>
      </c>
      <c r="H355" s="102" t="s">
        <v>4934</v>
      </c>
      <c r="I355" s="70" t="s">
        <v>5038</v>
      </c>
      <c r="J355" s="103" t="s">
        <v>3111</v>
      </c>
      <c r="K355" s="103" t="s">
        <v>7501</v>
      </c>
      <c r="L355" s="60" t="s">
        <v>5041</v>
      </c>
      <c r="M355" s="85">
        <v>170000</v>
      </c>
      <c r="N355" s="58" t="s">
        <v>6411</v>
      </c>
      <c r="O355" s="144" t="s">
        <v>5323</v>
      </c>
      <c r="P355" s="18"/>
      <c r="Q355" s="18"/>
    </row>
    <row r="356" spans="1:18" s="1358" customFormat="1" ht="31.5" hidden="1" x14ac:dyDescent="0.25">
      <c r="A356" s="30">
        <v>13</v>
      </c>
      <c r="B356" s="20"/>
      <c r="C356" s="43" t="s">
        <v>6409</v>
      </c>
      <c r="D356" s="104" t="s">
        <v>4075</v>
      </c>
      <c r="E356" s="69"/>
      <c r="F356" s="68">
        <v>50000</v>
      </c>
      <c r="G356" s="69" t="s">
        <v>5974</v>
      </c>
      <c r="H356" s="69"/>
      <c r="I356" s="70"/>
      <c r="J356" s="70"/>
      <c r="K356" s="34" t="s">
        <v>5969</v>
      </c>
      <c r="L356" s="60" t="s">
        <v>5041</v>
      </c>
      <c r="M356" s="55">
        <v>50000</v>
      </c>
      <c r="N356" s="20"/>
      <c r="O356" s="17"/>
      <c r="P356" s="1270"/>
      <c r="Q356" s="1270"/>
      <c r="R356" s="1270"/>
    </row>
    <row r="357" spans="1:18" s="1270" customFormat="1" ht="47.25" hidden="1" x14ac:dyDescent="0.25">
      <c r="A357" s="30">
        <v>13</v>
      </c>
      <c r="B357" s="20"/>
      <c r="C357" s="43" t="s">
        <v>7845</v>
      </c>
      <c r="D357" s="104" t="s">
        <v>3937</v>
      </c>
      <c r="E357" s="69"/>
      <c r="F357" s="68">
        <v>50000</v>
      </c>
      <c r="G357" s="69" t="s">
        <v>5974</v>
      </c>
      <c r="H357" s="69"/>
      <c r="I357" s="70"/>
      <c r="J357" s="70"/>
      <c r="K357" s="34" t="s">
        <v>5969</v>
      </c>
      <c r="L357" s="60" t="s">
        <v>5320</v>
      </c>
      <c r="M357" s="55">
        <v>50000</v>
      </c>
      <c r="N357" s="20"/>
      <c r="O357" s="17"/>
    </row>
    <row r="358" spans="1:18" s="1270" customFormat="1" ht="47.25" hidden="1" x14ac:dyDescent="0.25">
      <c r="A358" s="30">
        <v>13</v>
      </c>
      <c r="B358" s="20"/>
      <c r="C358" s="43" t="s">
        <v>7845</v>
      </c>
      <c r="D358" s="104" t="s">
        <v>3933</v>
      </c>
      <c r="E358" s="69"/>
      <c r="F358" s="68">
        <v>50000</v>
      </c>
      <c r="G358" s="69" t="s">
        <v>5974</v>
      </c>
      <c r="H358" s="69"/>
      <c r="I358" s="70"/>
      <c r="J358" s="70"/>
      <c r="K358" s="34" t="s">
        <v>5969</v>
      </c>
      <c r="L358" s="60" t="s">
        <v>5320</v>
      </c>
      <c r="M358" s="55">
        <v>50000</v>
      </c>
      <c r="N358" s="20"/>
      <c r="O358" s="17"/>
    </row>
    <row r="359" spans="1:18" s="1270" customFormat="1" ht="47.25" hidden="1" x14ac:dyDescent="0.25">
      <c r="A359" s="30">
        <v>13</v>
      </c>
      <c r="B359" s="20"/>
      <c r="C359" s="43" t="s">
        <v>7845</v>
      </c>
      <c r="D359" s="104" t="s">
        <v>3936</v>
      </c>
      <c r="E359" s="69"/>
      <c r="F359" s="68">
        <v>50000</v>
      </c>
      <c r="G359" s="69" t="s">
        <v>5974</v>
      </c>
      <c r="H359" s="69"/>
      <c r="I359" s="70"/>
      <c r="J359" s="70"/>
      <c r="K359" s="34" t="s">
        <v>5969</v>
      </c>
      <c r="L359" s="60" t="s">
        <v>5320</v>
      </c>
      <c r="M359" s="55">
        <v>50000</v>
      </c>
      <c r="N359" s="20"/>
      <c r="O359" s="17"/>
    </row>
    <row r="360" spans="1:18" s="1270" customFormat="1" ht="63" hidden="1" x14ac:dyDescent="0.25">
      <c r="A360" s="30">
        <v>13</v>
      </c>
      <c r="B360" s="20"/>
      <c r="C360" s="43" t="s">
        <v>7845</v>
      </c>
      <c r="D360" s="104" t="s">
        <v>3872</v>
      </c>
      <c r="E360" s="69"/>
      <c r="F360" s="68">
        <v>25000</v>
      </c>
      <c r="G360" s="69" t="s">
        <v>5974</v>
      </c>
      <c r="H360" s="69"/>
      <c r="I360" s="70"/>
      <c r="J360" s="70"/>
      <c r="K360" s="34" t="s">
        <v>5969</v>
      </c>
      <c r="L360" s="60" t="s">
        <v>5318</v>
      </c>
      <c r="M360" s="55">
        <v>25000</v>
      </c>
      <c r="N360" s="20"/>
      <c r="O360" s="17"/>
    </row>
    <row r="361" spans="1:18" s="1270" customFormat="1" ht="63" hidden="1" x14ac:dyDescent="0.25">
      <c r="A361" s="30">
        <v>13</v>
      </c>
      <c r="B361" s="20"/>
      <c r="C361" s="43" t="s">
        <v>7845</v>
      </c>
      <c r="D361" s="104" t="s">
        <v>3992</v>
      </c>
      <c r="E361" s="69"/>
      <c r="F361" s="68">
        <v>70000</v>
      </c>
      <c r="G361" s="69" t="s">
        <v>5974</v>
      </c>
      <c r="H361" s="69"/>
      <c r="I361" s="70"/>
      <c r="J361" s="70"/>
      <c r="K361" s="34" t="s">
        <v>5969</v>
      </c>
      <c r="L361" s="60" t="s">
        <v>5320</v>
      </c>
      <c r="M361" s="55">
        <v>70000</v>
      </c>
      <c r="N361" s="20"/>
      <c r="O361" s="17"/>
    </row>
    <row r="362" spans="1:18" s="1270" customFormat="1" ht="63" hidden="1" x14ac:dyDescent="0.25">
      <c r="A362" s="30">
        <v>13</v>
      </c>
      <c r="B362" s="20"/>
      <c r="C362" s="43" t="s">
        <v>7173</v>
      </c>
      <c r="D362" s="104" t="s">
        <v>3921</v>
      </c>
      <c r="E362" s="69"/>
      <c r="F362" s="68">
        <v>69000</v>
      </c>
      <c r="G362" s="69" t="s">
        <v>5974</v>
      </c>
      <c r="H362" s="69"/>
      <c r="I362" s="70"/>
      <c r="J362" s="70"/>
      <c r="K362" s="34" t="s">
        <v>5969</v>
      </c>
      <c r="L362" s="60" t="s">
        <v>5319</v>
      </c>
      <c r="M362" s="55">
        <v>69000</v>
      </c>
      <c r="N362" s="20"/>
      <c r="O362" s="17"/>
    </row>
    <row r="363" spans="1:18" s="1270" customFormat="1" ht="63" hidden="1" x14ac:dyDescent="0.25">
      <c r="A363" s="30">
        <v>13</v>
      </c>
      <c r="B363" s="20"/>
      <c r="C363" s="43" t="s">
        <v>7845</v>
      </c>
      <c r="D363" s="104" t="s">
        <v>3949</v>
      </c>
      <c r="E363" s="69"/>
      <c r="F363" s="68">
        <v>60000</v>
      </c>
      <c r="G363" s="69" t="s">
        <v>5974</v>
      </c>
      <c r="H363" s="69"/>
      <c r="I363" s="70"/>
      <c r="J363" s="70"/>
      <c r="K363" s="34" t="s">
        <v>5969</v>
      </c>
      <c r="L363" s="60" t="s">
        <v>5319</v>
      </c>
      <c r="M363" s="55">
        <v>60000</v>
      </c>
      <c r="N363" s="20"/>
      <c r="O363" s="17"/>
    </row>
    <row r="364" spans="1:18" s="1270" customFormat="1" ht="47.25" hidden="1" x14ac:dyDescent="0.25">
      <c r="A364" s="30">
        <v>13</v>
      </c>
      <c r="B364" s="20"/>
      <c r="C364" s="43" t="s">
        <v>7845</v>
      </c>
      <c r="D364" s="104" t="s">
        <v>3897</v>
      </c>
      <c r="E364" s="69"/>
      <c r="F364" s="68">
        <v>50000</v>
      </c>
      <c r="G364" s="69" t="s">
        <v>5974</v>
      </c>
      <c r="H364" s="69"/>
      <c r="I364" s="70"/>
      <c r="J364" s="70"/>
      <c r="K364" s="34" t="s">
        <v>5969</v>
      </c>
      <c r="L364" s="60" t="s">
        <v>5320</v>
      </c>
      <c r="M364" s="55">
        <v>50000</v>
      </c>
      <c r="N364" s="20"/>
      <c r="O364" s="17"/>
    </row>
    <row r="365" spans="1:18" s="1270" customFormat="1" ht="47.25" hidden="1" x14ac:dyDescent="0.25">
      <c r="A365" s="30">
        <v>13</v>
      </c>
      <c r="B365" s="20"/>
      <c r="C365" s="43" t="s">
        <v>7845</v>
      </c>
      <c r="D365" s="104" t="s">
        <v>3894</v>
      </c>
      <c r="E365" s="69"/>
      <c r="F365" s="68">
        <v>50000</v>
      </c>
      <c r="G365" s="69" t="s">
        <v>5974</v>
      </c>
      <c r="H365" s="69"/>
      <c r="I365" s="70"/>
      <c r="J365" s="70"/>
      <c r="K365" s="34" t="s">
        <v>5969</v>
      </c>
      <c r="L365" s="60" t="s">
        <v>5320</v>
      </c>
      <c r="M365" s="55">
        <v>50000</v>
      </c>
      <c r="N365" s="20"/>
      <c r="O365" s="17"/>
    </row>
    <row r="366" spans="1:18" s="1270" customFormat="1" ht="63" hidden="1" x14ac:dyDescent="0.25">
      <c r="A366" s="30">
        <v>13</v>
      </c>
      <c r="B366" s="20"/>
      <c r="C366" s="43" t="s">
        <v>7845</v>
      </c>
      <c r="D366" s="104" t="s">
        <v>3884</v>
      </c>
      <c r="E366" s="69"/>
      <c r="F366" s="68">
        <v>60000</v>
      </c>
      <c r="G366" s="69" t="s">
        <v>5974</v>
      </c>
      <c r="H366" s="69"/>
      <c r="I366" s="70"/>
      <c r="J366" s="70"/>
      <c r="K366" s="34" t="s">
        <v>5969</v>
      </c>
      <c r="L366" s="60" t="s">
        <v>5320</v>
      </c>
      <c r="M366" s="55">
        <v>60000</v>
      </c>
      <c r="N366" s="20"/>
      <c r="O366" s="17"/>
    </row>
    <row r="367" spans="1:18" s="1270" customFormat="1" ht="47.25" hidden="1" x14ac:dyDescent="0.25">
      <c r="A367" s="30">
        <v>13</v>
      </c>
      <c r="B367" s="20"/>
      <c r="C367" s="43" t="s">
        <v>7845</v>
      </c>
      <c r="D367" s="104" t="s">
        <v>3879</v>
      </c>
      <c r="E367" s="69"/>
      <c r="F367" s="68">
        <v>30000</v>
      </c>
      <c r="G367" s="69" t="s">
        <v>5974</v>
      </c>
      <c r="H367" s="69"/>
      <c r="I367" s="70"/>
      <c r="J367" s="70"/>
      <c r="K367" s="34" t="s">
        <v>5969</v>
      </c>
      <c r="L367" s="60" t="s">
        <v>5320</v>
      </c>
      <c r="M367" s="55">
        <v>30000</v>
      </c>
      <c r="N367" s="20"/>
      <c r="O367" s="17"/>
    </row>
    <row r="368" spans="1:18" s="1270" customFormat="1" ht="47.25" hidden="1" x14ac:dyDescent="0.25">
      <c r="A368" s="30">
        <v>13</v>
      </c>
      <c r="B368" s="20"/>
      <c r="C368" s="43" t="s">
        <v>7845</v>
      </c>
      <c r="D368" s="104" t="s">
        <v>4008</v>
      </c>
      <c r="E368" s="69"/>
      <c r="F368" s="68">
        <v>69000</v>
      </c>
      <c r="G368" s="69" t="s">
        <v>5974</v>
      </c>
      <c r="H368" s="69"/>
      <c r="I368" s="70"/>
      <c r="J368" s="70"/>
      <c r="K368" s="34" t="s">
        <v>5969</v>
      </c>
      <c r="L368" s="60" t="s">
        <v>5320</v>
      </c>
      <c r="M368" s="55">
        <v>69000</v>
      </c>
      <c r="N368" s="20"/>
      <c r="O368" s="17"/>
    </row>
    <row r="369" spans="1:18" s="1270" customFormat="1" ht="63" hidden="1" x14ac:dyDescent="0.25">
      <c r="A369" s="30">
        <v>13</v>
      </c>
      <c r="B369" s="20"/>
      <c r="C369" s="43" t="s">
        <v>7845</v>
      </c>
      <c r="D369" s="104" t="s">
        <v>3993</v>
      </c>
      <c r="E369" s="69"/>
      <c r="F369" s="68">
        <v>50000</v>
      </c>
      <c r="G369" s="69" t="s">
        <v>5974</v>
      </c>
      <c r="H369" s="69"/>
      <c r="I369" s="70"/>
      <c r="J369" s="70"/>
      <c r="K369" s="34" t="s">
        <v>5969</v>
      </c>
      <c r="L369" s="60" t="s">
        <v>5320</v>
      </c>
      <c r="M369" s="55">
        <v>50000</v>
      </c>
      <c r="N369" s="20"/>
      <c r="O369" s="17"/>
    </row>
    <row r="370" spans="1:18" s="1471" customFormat="1" ht="63" hidden="1" x14ac:dyDescent="0.25">
      <c r="A370" s="30">
        <v>13</v>
      </c>
      <c r="B370" s="20"/>
      <c r="C370" s="43" t="s">
        <v>7845</v>
      </c>
      <c r="D370" s="104" t="s">
        <v>3868</v>
      </c>
      <c r="E370" s="69"/>
      <c r="F370" s="68">
        <v>35000</v>
      </c>
      <c r="G370" s="69" t="s">
        <v>5974</v>
      </c>
      <c r="H370" s="69"/>
      <c r="I370" s="70"/>
      <c r="J370" s="70"/>
      <c r="K370" s="34" t="s">
        <v>5969</v>
      </c>
      <c r="L370" s="60" t="s">
        <v>5320</v>
      </c>
      <c r="M370" s="55">
        <v>35000</v>
      </c>
      <c r="N370" s="20"/>
      <c r="O370" s="17"/>
      <c r="P370" s="1270"/>
      <c r="Q370" s="1270"/>
      <c r="R370" s="1270"/>
    </row>
    <row r="371" spans="1:18" s="1471" customFormat="1" ht="47.25" hidden="1" x14ac:dyDescent="0.25">
      <c r="A371" s="30">
        <v>13</v>
      </c>
      <c r="B371" s="20"/>
      <c r="C371" s="43" t="s">
        <v>7845</v>
      </c>
      <c r="D371" s="104" t="s">
        <v>3876</v>
      </c>
      <c r="E371" s="69"/>
      <c r="F371" s="68">
        <v>30000</v>
      </c>
      <c r="G371" s="69" t="s">
        <v>5974</v>
      </c>
      <c r="H371" s="69"/>
      <c r="I371" s="70"/>
      <c r="J371" s="70"/>
      <c r="K371" s="34" t="s">
        <v>5969</v>
      </c>
      <c r="L371" s="60" t="s">
        <v>5320</v>
      </c>
      <c r="M371" s="55">
        <v>30000</v>
      </c>
      <c r="N371" s="20"/>
      <c r="O371" s="17"/>
      <c r="P371" s="1270"/>
      <c r="Q371" s="1270"/>
      <c r="R371" s="1270"/>
    </row>
    <row r="372" spans="1:18" s="1270" customFormat="1" ht="47.25" hidden="1" x14ac:dyDescent="0.25">
      <c r="A372" s="30">
        <v>13</v>
      </c>
      <c r="B372" s="20"/>
      <c r="C372" s="43" t="s">
        <v>7845</v>
      </c>
      <c r="D372" s="104" t="s">
        <v>3862</v>
      </c>
      <c r="E372" s="69"/>
      <c r="F372" s="68">
        <v>50000</v>
      </c>
      <c r="G372" s="69" t="s">
        <v>5974</v>
      </c>
      <c r="H372" s="69"/>
      <c r="I372" s="70"/>
      <c r="J372" s="70"/>
      <c r="K372" s="34" t="s">
        <v>5969</v>
      </c>
      <c r="L372" s="60" t="s">
        <v>5320</v>
      </c>
      <c r="M372" s="55">
        <v>50000</v>
      </c>
      <c r="N372" s="20"/>
      <c r="O372" s="17"/>
    </row>
    <row r="373" spans="1:18" s="1270" customFormat="1" ht="47.25" hidden="1" x14ac:dyDescent="0.25">
      <c r="A373" s="30">
        <v>13</v>
      </c>
      <c r="B373" s="20"/>
      <c r="C373" s="43" t="s">
        <v>7845</v>
      </c>
      <c r="D373" s="104" t="s">
        <v>3865</v>
      </c>
      <c r="E373" s="69"/>
      <c r="F373" s="68">
        <v>30000</v>
      </c>
      <c r="G373" s="69" t="s">
        <v>5974</v>
      </c>
      <c r="H373" s="69"/>
      <c r="I373" s="70"/>
      <c r="J373" s="70"/>
      <c r="K373" s="34" t="s">
        <v>5969</v>
      </c>
      <c r="L373" s="60" t="s">
        <v>5320</v>
      </c>
      <c r="M373" s="55">
        <v>30000</v>
      </c>
      <c r="N373" s="20"/>
      <c r="O373" s="17"/>
    </row>
    <row r="374" spans="1:18" s="1446" customFormat="1" ht="31.5" hidden="1" x14ac:dyDescent="0.25">
      <c r="A374" s="30">
        <v>13</v>
      </c>
      <c r="B374" s="20"/>
      <c r="C374" s="43" t="s">
        <v>7845</v>
      </c>
      <c r="D374" s="104" t="s">
        <v>3893</v>
      </c>
      <c r="E374" s="69"/>
      <c r="F374" s="68">
        <v>50000</v>
      </c>
      <c r="G374" s="69" t="s">
        <v>5974</v>
      </c>
      <c r="H374" s="69"/>
      <c r="I374" s="70"/>
      <c r="J374" s="70"/>
      <c r="K374" s="34" t="s">
        <v>5969</v>
      </c>
      <c r="L374" s="60" t="s">
        <v>5320</v>
      </c>
      <c r="M374" s="55">
        <v>50000</v>
      </c>
      <c r="N374" s="20"/>
      <c r="O374" s="1525"/>
      <c r="P374" s="1270"/>
      <c r="Q374" s="1270"/>
      <c r="R374" s="1270"/>
    </row>
    <row r="375" spans="1:18" s="1446" customFormat="1" ht="31.5" hidden="1" x14ac:dyDescent="0.25">
      <c r="A375" s="30">
        <v>13</v>
      </c>
      <c r="B375" s="20"/>
      <c r="C375" s="43" t="s">
        <v>7845</v>
      </c>
      <c r="D375" s="104" t="s">
        <v>3891</v>
      </c>
      <c r="E375" s="69"/>
      <c r="F375" s="68">
        <v>50000</v>
      </c>
      <c r="G375" s="69" t="s">
        <v>5974</v>
      </c>
      <c r="H375" s="69"/>
      <c r="I375" s="70"/>
      <c r="J375" s="70"/>
      <c r="K375" s="34" t="s">
        <v>5969</v>
      </c>
      <c r="L375" s="60" t="s">
        <v>5318</v>
      </c>
      <c r="M375" s="55">
        <v>50000</v>
      </c>
      <c r="N375" s="20"/>
      <c r="O375" s="1525"/>
      <c r="P375" s="1270"/>
      <c r="Q375" s="1270"/>
      <c r="R375" s="1270"/>
    </row>
    <row r="376" spans="1:18" s="1325" customFormat="1" ht="31.5" hidden="1" x14ac:dyDescent="0.25">
      <c r="A376" s="30">
        <v>13</v>
      </c>
      <c r="B376" s="20"/>
      <c r="C376" s="43" t="s">
        <v>7845</v>
      </c>
      <c r="D376" s="104" t="s">
        <v>3896</v>
      </c>
      <c r="E376" s="69"/>
      <c r="F376" s="68">
        <v>50000</v>
      </c>
      <c r="G376" s="69" t="s">
        <v>5974</v>
      </c>
      <c r="H376" s="69"/>
      <c r="I376" s="70"/>
      <c r="J376" s="70"/>
      <c r="K376" s="34" t="s">
        <v>5969</v>
      </c>
      <c r="L376" s="60" t="s">
        <v>5320</v>
      </c>
      <c r="M376" s="55">
        <v>50000</v>
      </c>
      <c r="N376" s="20"/>
      <c r="O376" s="1525"/>
      <c r="P376" s="1270"/>
      <c r="Q376" s="1270"/>
      <c r="R376" s="1270"/>
    </row>
    <row r="377" spans="1:18" s="1270" customFormat="1" ht="31.5" hidden="1" x14ac:dyDescent="0.25">
      <c r="A377" s="30">
        <v>13</v>
      </c>
      <c r="B377" s="20"/>
      <c r="C377" s="43" t="s">
        <v>7845</v>
      </c>
      <c r="D377" s="104" t="s">
        <v>3895</v>
      </c>
      <c r="E377" s="69"/>
      <c r="F377" s="68">
        <v>50000</v>
      </c>
      <c r="G377" s="69" t="s">
        <v>5974</v>
      </c>
      <c r="H377" s="69"/>
      <c r="I377" s="70"/>
      <c r="J377" s="70"/>
      <c r="K377" s="34" t="s">
        <v>5969</v>
      </c>
      <c r="L377" s="60" t="s">
        <v>5320</v>
      </c>
      <c r="M377" s="55">
        <v>50000</v>
      </c>
      <c r="N377" s="20"/>
      <c r="O377" s="17"/>
    </row>
    <row r="378" spans="1:18" s="1358" customFormat="1" ht="63" hidden="1" x14ac:dyDescent="0.25">
      <c r="A378" s="30">
        <v>13</v>
      </c>
      <c r="B378" s="20"/>
      <c r="C378" s="43" t="s">
        <v>7845</v>
      </c>
      <c r="D378" s="104" t="s">
        <v>3995</v>
      </c>
      <c r="E378" s="69"/>
      <c r="F378" s="68">
        <v>40000</v>
      </c>
      <c r="G378" s="69" t="s">
        <v>5974</v>
      </c>
      <c r="H378" s="69"/>
      <c r="I378" s="70"/>
      <c r="J378" s="70"/>
      <c r="K378" s="34" t="s">
        <v>5969</v>
      </c>
      <c r="L378" s="60" t="s">
        <v>5320</v>
      </c>
      <c r="M378" s="55">
        <v>40000</v>
      </c>
      <c r="N378" s="20"/>
      <c r="O378" s="17"/>
      <c r="P378" s="1270"/>
      <c r="Q378" s="1270"/>
      <c r="R378" s="1270"/>
    </row>
    <row r="379" spans="1:18" s="1270" customFormat="1" ht="15.75" hidden="1" customHeight="1" x14ac:dyDescent="0.25">
      <c r="A379" s="30">
        <v>13</v>
      </c>
      <c r="B379" s="20"/>
      <c r="C379" s="43" t="s">
        <v>7845</v>
      </c>
      <c r="D379" s="104" t="s">
        <v>3890</v>
      </c>
      <c r="E379" s="69"/>
      <c r="F379" s="68">
        <v>50000</v>
      </c>
      <c r="G379" s="69" t="s">
        <v>5974</v>
      </c>
      <c r="H379" s="69"/>
      <c r="I379" s="70"/>
      <c r="J379" s="70"/>
      <c r="K379" s="34" t="s">
        <v>5969</v>
      </c>
      <c r="L379" s="60" t="s">
        <v>5318</v>
      </c>
      <c r="M379" s="55">
        <v>50000</v>
      </c>
      <c r="N379" s="20"/>
      <c r="O379" s="17"/>
    </row>
    <row r="380" spans="1:18" s="1270" customFormat="1" ht="31.5" hidden="1" x14ac:dyDescent="0.25">
      <c r="A380" s="30">
        <v>13</v>
      </c>
      <c r="B380" s="20"/>
      <c r="C380" s="43" t="s">
        <v>7845</v>
      </c>
      <c r="D380" s="104" t="s">
        <v>3892</v>
      </c>
      <c r="E380" s="69"/>
      <c r="F380" s="68">
        <v>50000</v>
      </c>
      <c r="G380" s="69" t="s">
        <v>5974</v>
      </c>
      <c r="H380" s="69"/>
      <c r="I380" s="70"/>
      <c r="J380" s="70"/>
      <c r="K380" s="34" t="s">
        <v>5969</v>
      </c>
      <c r="L380" s="60" t="s">
        <v>5320</v>
      </c>
      <c r="M380" s="55">
        <v>50000</v>
      </c>
      <c r="N380" s="20"/>
      <c r="O380" s="17"/>
    </row>
    <row r="381" spans="1:18" s="1270" customFormat="1" ht="47.25" hidden="1" x14ac:dyDescent="0.25">
      <c r="A381" s="197">
        <v>10</v>
      </c>
      <c r="B381" s="30"/>
      <c r="C381" s="111" t="s">
        <v>8098</v>
      </c>
      <c r="D381" s="17" t="s">
        <v>4094</v>
      </c>
      <c r="E381" s="20"/>
      <c r="F381" s="33">
        <v>800000</v>
      </c>
      <c r="G381" s="14" t="s">
        <v>5226</v>
      </c>
      <c r="H381" s="20" t="s">
        <v>4934</v>
      </c>
      <c r="I381" s="30" t="s">
        <v>5223</v>
      </c>
      <c r="J381" s="30" t="s">
        <v>3083</v>
      </c>
      <c r="K381" s="70" t="s">
        <v>5969</v>
      </c>
      <c r="L381" s="30" t="s">
        <v>5791</v>
      </c>
      <c r="M381" s="33">
        <v>800000</v>
      </c>
      <c r="N381" s="30"/>
      <c r="O381" s="132"/>
    </row>
    <row r="382" spans="1:18" s="1270" customFormat="1" ht="31.5" hidden="1" x14ac:dyDescent="0.25">
      <c r="A382" s="30">
        <v>13</v>
      </c>
      <c r="B382" s="20"/>
      <c r="C382" s="43" t="s">
        <v>7845</v>
      </c>
      <c r="D382" s="104" t="s">
        <v>3867</v>
      </c>
      <c r="E382" s="69"/>
      <c r="F382" s="68">
        <v>40000</v>
      </c>
      <c r="G382" s="69" t="s">
        <v>5974</v>
      </c>
      <c r="H382" s="69"/>
      <c r="I382" s="70"/>
      <c r="J382" s="70"/>
      <c r="K382" s="34" t="s">
        <v>5969</v>
      </c>
      <c r="L382" s="60" t="s">
        <v>5320</v>
      </c>
      <c r="M382" s="55">
        <v>40000</v>
      </c>
      <c r="N382" s="20"/>
      <c r="O382" s="17"/>
    </row>
    <row r="383" spans="1:18" s="1358" customFormat="1" ht="31.5" hidden="1" x14ac:dyDescent="0.25">
      <c r="A383" s="1329">
        <v>12</v>
      </c>
      <c r="B383" s="34"/>
      <c r="C383" s="1553" t="s">
        <v>5265</v>
      </c>
      <c r="D383" s="1427" t="s">
        <v>5266</v>
      </c>
      <c r="E383" s="129"/>
      <c r="F383" s="212">
        <v>312000</v>
      </c>
      <c r="G383" s="201" t="s">
        <v>5174</v>
      </c>
      <c r="H383" s="201" t="s">
        <v>4934</v>
      </c>
      <c r="I383" s="30" t="s">
        <v>5267</v>
      </c>
      <c r="J383" s="201" t="s">
        <v>5268</v>
      </c>
      <c r="K383" s="34" t="s">
        <v>5969</v>
      </c>
      <c r="L383" s="38" t="s">
        <v>8168</v>
      </c>
      <c r="M383" s="244">
        <f>F383</f>
        <v>312000</v>
      </c>
      <c r="N383" s="244"/>
      <c r="O383" s="34"/>
      <c r="P383" s="1270"/>
      <c r="Q383" s="1270"/>
      <c r="R383" s="1270"/>
    </row>
    <row r="384" spans="1:18" s="1270" customFormat="1" ht="47.25" hidden="1" x14ac:dyDescent="0.25">
      <c r="A384" s="30">
        <v>13</v>
      </c>
      <c r="B384" s="20"/>
      <c r="C384" s="43" t="s">
        <v>7845</v>
      </c>
      <c r="D384" s="104" t="s">
        <v>3523</v>
      </c>
      <c r="E384" s="69"/>
      <c r="F384" s="68">
        <v>1900000</v>
      </c>
      <c r="G384" s="69" t="s">
        <v>5174</v>
      </c>
      <c r="H384" s="69" t="s">
        <v>4934</v>
      </c>
      <c r="I384" s="14" t="s">
        <v>5038</v>
      </c>
      <c r="J384" s="70" t="s">
        <v>5268</v>
      </c>
      <c r="K384" s="34" t="s">
        <v>5969</v>
      </c>
      <c r="L384" s="60" t="s">
        <v>5316</v>
      </c>
      <c r="M384" s="55">
        <v>1900000</v>
      </c>
      <c r="N384" s="20"/>
      <c r="O384" s="17"/>
    </row>
    <row r="385" spans="1:18" s="1270" customFormat="1" ht="31.5" hidden="1" x14ac:dyDescent="0.25">
      <c r="A385" s="1329">
        <v>12</v>
      </c>
      <c r="B385" s="34"/>
      <c r="C385" s="199" t="s">
        <v>6218</v>
      </c>
      <c r="D385" s="1427" t="s">
        <v>5250</v>
      </c>
      <c r="E385" s="34"/>
      <c r="F385" s="39">
        <v>29600</v>
      </c>
      <c r="G385" s="34" t="s">
        <v>5974</v>
      </c>
      <c r="H385" s="20"/>
      <c r="I385" s="34"/>
      <c r="J385" s="34"/>
      <c r="K385" s="70" t="s">
        <v>5969</v>
      </c>
      <c r="L385" s="38" t="s">
        <v>5251</v>
      </c>
      <c r="M385" s="241">
        <v>29600</v>
      </c>
      <c r="N385" s="241"/>
      <c r="O385" s="12"/>
    </row>
    <row r="386" spans="1:18" s="1270" customFormat="1" ht="47.25" hidden="1" x14ac:dyDescent="0.25">
      <c r="A386" s="30">
        <v>13</v>
      </c>
      <c r="B386" s="20"/>
      <c r="C386" s="43" t="s">
        <v>7845</v>
      </c>
      <c r="D386" s="104" t="s">
        <v>3875</v>
      </c>
      <c r="E386" s="69"/>
      <c r="F386" s="68">
        <v>80000</v>
      </c>
      <c r="G386" s="69" t="s">
        <v>5974</v>
      </c>
      <c r="H386" s="69"/>
      <c r="I386" s="70"/>
      <c r="J386" s="70"/>
      <c r="K386" s="34" t="s">
        <v>5969</v>
      </c>
      <c r="L386" s="60" t="s">
        <v>5320</v>
      </c>
      <c r="M386" s="55">
        <v>80000</v>
      </c>
      <c r="N386" s="20"/>
      <c r="O386" s="17"/>
    </row>
    <row r="387" spans="1:18" s="1270" customFormat="1" ht="31.5" hidden="1" x14ac:dyDescent="0.25">
      <c r="A387" s="1329">
        <v>12</v>
      </c>
      <c r="B387" s="34"/>
      <c r="C387" s="199" t="s">
        <v>7133</v>
      </c>
      <c r="D387" s="1427" t="s">
        <v>5356</v>
      </c>
      <c r="E387" s="34"/>
      <c r="F387" s="39">
        <v>320000</v>
      </c>
      <c r="G387" s="34" t="s">
        <v>5174</v>
      </c>
      <c r="H387" s="34" t="s">
        <v>4934</v>
      </c>
      <c r="I387" s="102" t="s">
        <v>5223</v>
      </c>
      <c r="J387" s="34" t="s">
        <v>5270</v>
      </c>
      <c r="K387" s="34" t="s">
        <v>5969</v>
      </c>
      <c r="L387" s="38" t="s">
        <v>6127</v>
      </c>
      <c r="M387" s="241">
        <v>320000</v>
      </c>
      <c r="N387" s="241"/>
      <c r="O387" s="12"/>
    </row>
    <row r="388" spans="1:18" s="1471" customFormat="1" ht="47.25" hidden="1" x14ac:dyDescent="0.25">
      <c r="A388" s="30">
        <v>13</v>
      </c>
      <c r="B388" s="20"/>
      <c r="C388" s="43" t="s">
        <v>7845</v>
      </c>
      <c r="D388" s="104" t="s">
        <v>3932</v>
      </c>
      <c r="E388" s="69"/>
      <c r="F388" s="68">
        <v>60000</v>
      </c>
      <c r="G388" s="69" t="s">
        <v>5974</v>
      </c>
      <c r="H388" s="69"/>
      <c r="I388" s="70"/>
      <c r="J388" s="70"/>
      <c r="K388" s="34" t="s">
        <v>5969</v>
      </c>
      <c r="L388" s="60" t="s">
        <v>5320</v>
      </c>
      <c r="M388" s="55">
        <v>60000</v>
      </c>
      <c r="N388" s="20"/>
      <c r="O388" s="17"/>
      <c r="P388" s="1270"/>
      <c r="Q388" s="1270"/>
      <c r="R388" s="1270"/>
    </row>
    <row r="389" spans="1:18" s="1471" customFormat="1" ht="31.5" hidden="1" x14ac:dyDescent="0.25">
      <c r="A389" s="30">
        <v>13</v>
      </c>
      <c r="B389" s="20"/>
      <c r="C389" s="43" t="s">
        <v>7047</v>
      </c>
      <c r="D389" s="104" t="s">
        <v>4172</v>
      </c>
      <c r="E389" s="102"/>
      <c r="F389" s="68">
        <v>69000</v>
      </c>
      <c r="G389" s="69" t="s">
        <v>5974</v>
      </c>
      <c r="H389" s="69"/>
      <c r="I389" s="70"/>
      <c r="J389" s="70"/>
      <c r="K389" s="34" t="s">
        <v>5969</v>
      </c>
      <c r="L389" s="60" t="s">
        <v>5294</v>
      </c>
      <c r="M389" s="55">
        <v>69000</v>
      </c>
      <c r="N389" s="20"/>
      <c r="O389" s="17"/>
      <c r="P389" s="1270"/>
      <c r="Q389" s="1270"/>
      <c r="R389" s="1270"/>
    </row>
    <row r="390" spans="1:18" s="1471" customFormat="1" ht="31.5" hidden="1" x14ac:dyDescent="0.25">
      <c r="A390" s="30">
        <v>13</v>
      </c>
      <c r="B390" s="20"/>
      <c r="C390" s="43" t="s">
        <v>7047</v>
      </c>
      <c r="D390" s="104" t="s">
        <v>4171</v>
      </c>
      <c r="E390" s="102"/>
      <c r="F390" s="68">
        <v>69000</v>
      </c>
      <c r="G390" s="69" t="s">
        <v>5974</v>
      </c>
      <c r="H390" s="69"/>
      <c r="I390" s="70"/>
      <c r="J390" s="70"/>
      <c r="K390" s="34" t="s">
        <v>5969</v>
      </c>
      <c r="L390" s="60" t="s">
        <v>5294</v>
      </c>
      <c r="M390" s="55">
        <v>69000</v>
      </c>
      <c r="N390" s="20"/>
      <c r="O390" s="17"/>
      <c r="P390" s="1270"/>
      <c r="Q390" s="1270"/>
      <c r="R390" s="1270"/>
    </row>
    <row r="391" spans="1:18" s="1471" customFormat="1" ht="31.5" hidden="1" x14ac:dyDescent="0.25">
      <c r="A391" s="30">
        <v>13</v>
      </c>
      <c r="B391" s="20"/>
      <c r="C391" s="43" t="s">
        <v>7047</v>
      </c>
      <c r="D391" s="104" t="s">
        <v>4173</v>
      </c>
      <c r="E391" s="102"/>
      <c r="F391" s="68">
        <v>69000</v>
      </c>
      <c r="G391" s="69" t="s">
        <v>5974</v>
      </c>
      <c r="H391" s="69"/>
      <c r="I391" s="70"/>
      <c r="J391" s="70"/>
      <c r="K391" s="34" t="s">
        <v>5969</v>
      </c>
      <c r="L391" s="60" t="s">
        <v>5294</v>
      </c>
      <c r="M391" s="55">
        <v>69000</v>
      </c>
      <c r="N391" s="20"/>
      <c r="O391" s="17"/>
      <c r="P391" s="1270"/>
      <c r="Q391" s="1270"/>
      <c r="R391" s="1270"/>
    </row>
    <row r="392" spans="1:18" s="1471" customFormat="1" hidden="1" x14ac:dyDescent="0.25">
      <c r="A392" s="30">
        <v>1</v>
      </c>
      <c r="B392" s="20"/>
      <c r="C392" s="1249" t="s">
        <v>5183</v>
      </c>
      <c r="D392" s="17" t="s">
        <v>4479</v>
      </c>
      <c r="E392" s="20"/>
      <c r="F392" s="33">
        <v>10000</v>
      </c>
      <c r="G392" s="20" t="s">
        <v>5974</v>
      </c>
      <c r="H392" s="20"/>
      <c r="I392" s="30"/>
      <c r="J392" s="20"/>
      <c r="K392" s="30" t="s">
        <v>5969</v>
      </c>
      <c r="L392" s="46" t="s">
        <v>7606</v>
      </c>
      <c r="M392" s="33">
        <f>F392</f>
        <v>10000</v>
      </c>
      <c r="N392" s="20"/>
      <c r="O392" s="21"/>
      <c r="P392" s="1270"/>
      <c r="Q392" s="1270"/>
      <c r="R392" s="1270"/>
    </row>
    <row r="393" spans="1:18" s="1270" customFormat="1" ht="31.5" hidden="1" x14ac:dyDescent="0.25">
      <c r="A393" s="30">
        <v>13</v>
      </c>
      <c r="B393" s="20"/>
      <c r="C393" s="43" t="s">
        <v>7047</v>
      </c>
      <c r="D393" s="104" t="s">
        <v>3421</v>
      </c>
      <c r="E393" s="69"/>
      <c r="F393" s="68">
        <v>700000</v>
      </c>
      <c r="G393" s="69" t="s">
        <v>5174</v>
      </c>
      <c r="H393" s="69" t="s">
        <v>4934</v>
      </c>
      <c r="I393" s="14" t="s">
        <v>5038</v>
      </c>
      <c r="J393" s="70" t="s">
        <v>7116</v>
      </c>
      <c r="K393" s="34" t="s">
        <v>5969</v>
      </c>
      <c r="L393" s="20" t="s">
        <v>5295</v>
      </c>
      <c r="M393" s="55">
        <v>700000</v>
      </c>
      <c r="N393" s="20"/>
      <c r="O393" s="17"/>
    </row>
    <row r="394" spans="1:18" s="1270" customFormat="1" ht="63" hidden="1" x14ac:dyDescent="0.25">
      <c r="A394" s="196">
        <v>2</v>
      </c>
      <c r="B394" s="20"/>
      <c r="C394" s="1552" t="s">
        <v>7845</v>
      </c>
      <c r="D394" s="1414" t="s">
        <v>4588</v>
      </c>
      <c r="E394" s="181"/>
      <c r="F394" s="105">
        <v>69000</v>
      </c>
      <c r="G394" s="102" t="s">
        <v>5974</v>
      </c>
      <c r="H394" s="102"/>
      <c r="I394" s="102"/>
      <c r="J394" s="102"/>
      <c r="K394" s="103" t="s">
        <v>5969</v>
      </c>
      <c r="L394" s="223" t="s">
        <v>5685</v>
      </c>
      <c r="M394" s="55"/>
      <c r="N394" s="20"/>
      <c r="O394" s="17"/>
    </row>
    <row r="395" spans="1:18" s="1270" customFormat="1" ht="47.25" hidden="1" x14ac:dyDescent="0.25">
      <c r="A395" s="197">
        <v>9</v>
      </c>
      <c r="B395" s="12"/>
      <c r="C395" s="81" t="s">
        <v>7841</v>
      </c>
      <c r="D395" s="1416" t="s">
        <v>4780</v>
      </c>
      <c r="E395" s="14"/>
      <c r="F395" s="13">
        <v>58200</v>
      </c>
      <c r="G395" s="51" t="s">
        <v>5974</v>
      </c>
      <c r="H395" s="51"/>
      <c r="I395" s="15"/>
      <c r="J395" s="15"/>
      <c r="K395" s="30" t="s">
        <v>5969</v>
      </c>
      <c r="L395" s="12" t="s">
        <v>7840</v>
      </c>
      <c r="M395" s="76">
        <v>58200</v>
      </c>
      <c r="N395" s="12"/>
      <c r="O395" s="77"/>
    </row>
    <row r="396" spans="1:18" s="1358" customFormat="1" ht="47.25" hidden="1" x14ac:dyDescent="0.25">
      <c r="A396" s="30">
        <v>13</v>
      </c>
      <c r="B396" s="47"/>
      <c r="C396" s="47">
        <v>71241000</v>
      </c>
      <c r="D396" s="104" t="s">
        <v>3589</v>
      </c>
      <c r="E396" s="102"/>
      <c r="F396" s="105">
        <v>400000</v>
      </c>
      <c r="G396" s="69" t="s">
        <v>5174</v>
      </c>
      <c r="H396" s="69" t="s">
        <v>4934</v>
      </c>
      <c r="I396" s="30" t="s">
        <v>5267</v>
      </c>
      <c r="J396" s="103" t="s">
        <v>3085</v>
      </c>
      <c r="K396" s="30" t="s">
        <v>5969</v>
      </c>
      <c r="L396" s="60" t="s">
        <v>5328</v>
      </c>
      <c r="M396" s="85">
        <v>400000</v>
      </c>
      <c r="N396" s="58" t="s">
        <v>5325</v>
      </c>
      <c r="O396" s="144" t="s">
        <v>5326</v>
      </c>
      <c r="P396" s="22"/>
      <c r="Q396" s="22"/>
      <c r="R396" s="1270"/>
    </row>
    <row r="397" spans="1:18" s="1358" customFormat="1" ht="31.5" hidden="1" x14ac:dyDescent="0.25">
      <c r="A397" s="196">
        <v>19</v>
      </c>
      <c r="B397" s="60"/>
      <c r="C397" s="26" t="s">
        <v>6211</v>
      </c>
      <c r="D397" s="40" t="s">
        <v>2962</v>
      </c>
      <c r="E397" s="60"/>
      <c r="F397" s="85">
        <v>440000</v>
      </c>
      <c r="G397" s="69" t="s">
        <v>5174</v>
      </c>
      <c r="H397" s="34" t="s">
        <v>4934</v>
      </c>
      <c r="I397" s="30" t="s">
        <v>5160</v>
      </c>
      <c r="J397" s="60" t="s">
        <v>5336</v>
      </c>
      <c r="K397" s="34" t="s">
        <v>5969</v>
      </c>
      <c r="L397" s="60" t="s">
        <v>6213</v>
      </c>
      <c r="M397" s="85">
        <f>SUM(F397)</f>
        <v>440000</v>
      </c>
      <c r="N397" s="258"/>
      <c r="O397" s="258"/>
      <c r="P397" s="1469"/>
      <c r="Q397" s="1469"/>
      <c r="R397" s="1270"/>
    </row>
    <row r="398" spans="1:18" s="1270" customFormat="1" hidden="1" x14ac:dyDescent="0.25">
      <c r="A398" s="196">
        <v>19</v>
      </c>
      <c r="B398" s="60"/>
      <c r="C398" s="26" t="s">
        <v>6147</v>
      </c>
      <c r="D398" s="66" t="s">
        <v>2944</v>
      </c>
      <c r="E398" s="60"/>
      <c r="F398" s="85">
        <v>195000</v>
      </c>
      <c r="G398" s="86" t="s">
        <v>5974</v>
      </c>
      <c r="H398" s="86"/>
      <c r="I398" s="60"/>
      <c r="J398" s="60"/>
      <c r="K398" s="34" t="s">
        <v>5969</v>
      </c>
      <c r="L398" s="60" t="s">
        <v>6162</v>
      </c>
      <c r="M398" s="85">
        <f>SUM(F398)</f>
        <v>195000</v>
      </c>
      <c r="N398" s="258"/>
      <c r="O398" s="258"/>
      <c r="P398" s="1469"/>
      <c r="Q398" s="1469"/>
    </row>
    <row r="399" spans="1:18" s="1270" customFormat="1" ht="63" hidden="1" x14ac:dyDescent="0.25">
      <c r="A399" s="52">
        <v>5</v>
      </c>
      <c r="B399" s="52"/>
      <c r="C399" s="47" t="s">
        <v>7831</v>
      </c>
      <c r="D399" s="1422" t="s">
        <v>4693</v>
      </c>
      <c r="E399" s="51"/>
      <c r="F399" s="207">
        <v>60000</v>
      </c>
      <c r="G399" s="14" t="s">
        <v>5974</v>
      </c>
      <c r="H399" s="14"/>
      <c r="I399" s="52"/>
      <c r="J399" s="52"/>
      <c r="K399" s="52" t="s">
        <v>5969</v>
      </c>
      <c r="L399" s="1320" t="s">
        <v>6623</v>
      </c>
      <c r="M399" s="207">
        <v>60000</v>
      </c>
      <c r="N399" s="144"/>
      <c r="O399" s="56"/>
    </row>
    <row r="400" spans="1:18" s="1270" customFormat="1" ht="47.25" hidden="1" x14ac:dyDescent="0.25">
      <c r="A400" s="30">
        <v>13</v>
      </c>
      <c r="B400" s="20"/>
      <c r="C400" s="43" t="s">
        <v>7271</v>
      </c>
      <c r="D400" s="104" t="s">
        <v>4361</v>
      </c>
      <c r="E400" s="69"/>
      <c r="F400" s="68">
        <v>199000</v>
      </c>
      <c r="G400" s="69" t="s">
        <v>5974</v>
      </c>
      <c r="H400" s="69"/>
      <c r="I400" s="70"/>
      <c r="J400" s="70"/>
      <c r="K400" s="34" t="s">
        <v>5969</v>
      </c>
      <c r="L400" s="20" t="s">
        <v>5307</v>
      </c>
      <c r="M400" s="55">
        <v>199000</v>
      </c>
      <c r="N400" s="20"/>
      <c r="O400" s="17"/>
    </row>
    <row r="401" spans="1:18" s="1270" customFormat="1" ht="31.5" hidden="1" x14ac:dyDescent="0.25">
      <c r="A401" s="30">
        <v>1</v>
      </c>
      <c r="B401" s="20"/>
      <c r="C401" s="111" t="s">
        <v>5120</v>
      </c>
      <c r="D401" s="17" t="s">
        <v>4485</v>
      </c>
      <c r="E401" s="20"/>
      <c r="F401" s="33">
        <v>5000</v>
      </c>
      <c r="G401" s="20" t="s">
        <v>5974</v>
      </c>
      <c r="H401" s="20"/>
      <c r="I401" s="30"/>
      <c r="J401" s="20"/>
      <c r="K401" s="30" t="s">
        <v>5165</v>
      </c>
      <c r="L401" s="72" t="s">
        <v>7676</v>
      </c>
      <c r="M401" s="55" t="s">
        <v>7677</v>
      </c>
      <c r="N401" s="20"/>
      <c r="O401" s="21"/>
    </row>
    <row r="402" spans="1:18" s="1270" customFormat="1" ht="63" hidden="1" x14ac:dyDescent="0.25">
      <c r="A402" s="30">
        <v>13</v>
      </c>
      <c r="B402" s="20"/>
      <c r="C402" s="43" t="s">
        <v>7151</v>
      </c>
      <c r="D402" s="104" t="s">
        <v>3925</v>
      </c>
      <c r="E402" s="69"/>
      <c r="F402" s="68">
        <v>190000</v>
      </c>
      <c r="G402" s="69" t="s">
        <v>5974</v>
      </c>
      <c r="H402" s="69"/>
      <c r="I402" s="70"/>
      <c r="J402" s="70"/>
      <c r="K402" s="34" t="s">
        <v>5969</v>
      </c>
      <c r="L402" s="60" t="s">
        <v>5318</v>
      </c>
      <c r="M402" s="55">
        <v>190000</v>
      </c>
      <c r="N402" s="20"/>
      <c r="O402" s="17"/>
      <c r="R402" s="18"/>
    </row>
    <row r="403" spans="1:18" s="1270" customFormat="1" ht="63" hidden="1" x14ac:dyDescent="0.25">
      <c r="A403" s="30">
        <v>13</v>
      </c>
      <c r="B403" s="20"/>
      <c r="C403" s="43" t="s">
        <v>7151</v>
      </c>
      <c r="D403" s="104" t="s">
        <v>3922</v>
      </c>
      <c r="E403" s="69"/>
      <c r="F403" s="68">
        <v>190000</v>
      </c>
      <c r="G403" s="69" t="s">
        <v>5974</v>
      </c>
      <c r="H403" s="69"/>
      <c r="I403" s="70"/>
      <c r="J403" s="70"/>
      <c r="K403" s="34" t="s">
        <v>5969</v>
      </c>
      <c r="L403" s="60" t="s">
        <v>5319</v>
      </c>
      <c r="M403" s="55">
        <v>190000</v>
      </c>
      <c r="N403" s="20"/>
      <c r="O403" s="17"/>
      <c r="R403" s="18"/>
    </row>
    <row r="404" spans="1:18" s="1270" customFormat="1" ht="63" hidden="1" x14ac:dyDescent="0.25">
      <c r="A404" s="30">
        <v>13</v>
      </c>
      <c r="B404" s="20"/>
      <c r="C404" s="43" t="s">
        <v>7151</v>
      </c>
      <c r="D404" s="104" t="s">
        <v>3923</v>
      </c>
      <c r="E404" s="69"/>
      <c r="F404" s="68">
        <v>190000</v>
      </c>
      <c r="G404" s="69" t="s">
        <v>5974</v>
      </c>
      <c r="H404" s="69"/>
      <c r="I404" s="70"/>
      <c r="J404" s="70"/>
      <c r="K404" s="34" t="s">
        <v>5969</v>
      </c>
      <c r="L404" s="60" t="s">
        <v>5319</v>
      </c>
      <c r="M404" s="55">
        <v>190000</v>
      </c>
      <c r="N404" s="20"/>
      <c r="O404" s="17"/>
      <c r="R404" s="18"/>
    </row>
    <row r="405" spans="1:18" s="1270" customFormat="1" ht="47.25" hidden="1" x14ac:dyDescent="0.25">
      <c r="A405" s="30">
        <v>13</v>
      </c>
      <c r="B405" s="20"/>
      <c r="C405" s="43" t="s">
        <v>7151</v>
      </c>
      <c r="D405" s="104" t="s">
        <v>3924</v>
      </c>
      <c r="E405" s="69"/>
      <c r="F405" s="68">
        <v>190000</v>
      </c>
      <c r="G405" s="69" t="s">
        <v>5974</v>
      </c>
      <c r="H405" s="69"/>
      <c r="I405" s="70"/>
      <c r="J405" s="70"/>
      <c r="K405" s="34" t="s">
        <v>5969</v>
      </c>
      <c r="L405" s="60" t="s">
        <v>5318</v>
      </c>
      <c r="M405" s="55">
        <v>190000</v>
      </c>
      <c r="N405" s="20"/>
      <c r="O405" s="17"/>
      <c r="R405" s="18"/>
    </row>
    <row r="406" spans="1:18" s="1270" customFormat="1" ht="47.25" hidden="1" x14ac:dyDescent="0.25">
      <c r="A406" s="30">
        <v>13</v>
      </c>
      <c r="B406" s="20"/>
      <c r="C406" s="43" t="s">
        <v>7173</v>
      </c>
      <c r="D406" s="104" t="s">
        <v>3919</v>
      </c>
      <c r="E406" s="69"/>
      <c r="F406" s="68">
        <v>35000</v>
      </c>
      <c r="G406" s="69" t="s">
        <v>5974</v>
      </c>
      <c r="H406" s="69"/>
      <c r="I406" s="70"/>
      <c r="J406" s="70"/>
      <c r="K406" s="34" t="s">
        <v>5969</v>
      </c>
      <c r="L406" s="60" t="s">
        <v>5319</v>
      </c>
      <c r="M406" s="55">
        <v>35000</v>
      </c>
      <c r="N406" s="20"/>
      <c r="O406" s="17"/>
      <c r="R406" s="18"/>
    </row>
    <row r="407" spans="1:18" s="1270" customFormat="1" ht="47.25" hidden="1" x14ac:dyDescent="0.25">
      <c r="A407" s="197">
        <v>7</v>
      </c>
      <c r="B407" s="20"/>
      <c r="C407" s="1254" t="s">
        <v>7769</v>
      </c>
      <c r="D407" s="1413" t="s">
        <v>4733</v>
      </c>
      <c r="E407" s="69"/>
      <c r="F407" s="68">
        <v>78000</v>
      </c>
      <c r="G407" s="14" t="s">
        <v>5974</v>
      </c>
      <c r="H407" s="14"/>
      <c r="I407" s="15"/>
      <c r="J407" s="70"/>
      <c r="K407" s="70" t="s">
        <v>5969</v>
      </c>
      <c r="L407" s="57" t="s">
        <v>7753</v>
      </c>
      <c r="M407" s="55">
        <v>78000</v>
      </c>
      <c r="N407" s="20" t="s">
        <v>7757</v>
      </c>
      <c r="O407" s="21"/>
    </row>
    <row r="408" spans="1:18" s="1270" customFormat="1" hidden="1" x14ac:dyDescent="0.25">
      <c r="A408" s="196">
        <v>2</v>
      </c>
      <c r="B408" s="20"/>
      <c r="C408" s="111" t="s">
        <v>7667</v>
      </c>
      <c r="D408" s="1414" t="s">
        <v>4544</v>
      </c>
      <c r="E408" s="60"/>
      <c r="F408" s="50">
        <v>5000</v>
      </c>
      <c r="G408" s="60" t="s">
        <v>5974</v>
      </c>
      <c r="H408" s="102"/>
      <c r="I408" s="60"/>
      <c r="J408" s="60"/>
      <c r="K408" s="103" t="s">
        <v>5165</v>
      </c>
      <c r="L408" s="58" t="s">
        <v>5578</v>
      </c>
      <c r="M408" s="243"/>
      <c r="N408" s="30"/>
      <c r="O408" s="33"/>
    </row>
    <row r="409" spans="1:18" s="1270" customFormat="1" ht="31.5" hidden="1" x14ac:dyDescent="0.25">
      <c r="A409" s="30">
        <v>1</v>
      </c>
      <c r="B409" s="20"/>
      <c r="C409" s="111" t="s">
        <v>7667</v>
      </c>
      <c r="D409" s="17" t="s">
        <v>4482</v>
      </c>
      <c r="E409" s="20"/>
      <c r="F409" s="33">
        <v>40000</v>
      </c>
      <c r="G409" s="20" t="s">
        <v>5974</v>
      </c>
      <c r="H409" s="20"/>
      <c r="I409" s="30"/>
      <c r="J409" s="20"/>
      <c r="K409" s="30" t="s">
        <v>5165</v>
      </c>
      <c r="L409" s="46" t="s">
        <v>7669</v>
      </c>
      <c r="M409" s="33">
        <f>F409</f>
        <v>40000</v>
      </c>
      <c r="N409" s="20"/>
      <c r="O409" s="21"/>
      <c r="R409" s="18"/>
    </row>
    <row r="410" spans="1:18" s="1270" customFormat="1" ht="47.25" hidden="1" x14ac:dyDescent="0.25">
      <c r="A410" s="30">
        <v>13</v>
      </c>
      <c r="B410" s="21"/>
      <c r="C410" s="43" t="s">
        <v>7133</v>
      </c>
      <c r="D410" s="104" t="s">
        <v>4073</v>
      </c>
      <c r="E410" s="102"/>
      <c r="F410" s="105">
        <v>20000</v>
      </c>
      <c r="G410" s="69" t="s">
        <v>5974</v>
      </c>
      <c r="H410" s="102"/>
      <c r="I410" s="103"/>
      <c r="J410" s="103"/>
      <c r="K410" s="30" t="s">
        <v>5969</v>
      </c>
      <c r="L410" s="60" t="s">
        <v>5320</v>
      </c>
      <c r="M410" s="85">
        <v>20000</v>
      </c>
      <c r="N410" s="58" t="s">
        <v>6648</v>
      </c>
      <c r="O410" s="144" t="s">
        <v>5321</v>
      </c>
      <c r="P410" s="18"/>
      <c r="Q410" s="18"/>
    </row>
    <row r="411" spans="1:18" s="1270" customFormat="1" ht="94.5" hidden="1" x14ac:dyDescent="0.25">
      <c r="A411" s="30">
        <v>13</v>
      </c>
      <c r="B411" s="21"/>
      <c r="C411" s="47" t="s">
        <v>7137</v>
      </c>
      <c r="D411" s="104" t="s">
        <v>4063</v>
      </c>
      <c r="E411" s="102"/>
      <c r="F411" s="105">
        <v>30000</v>
      </c>
      <c r="G411" s="69" t="s">
        <v>5974</v>
      </c>
      <c r="H411" s="102"/>
      <c r="I411" s="103"/>
      <c r="J411" s="103"/>
      <c r="K411" s="30" t="s">
        <v>5969</v>
      </c>
      <c r="L411" s="60" t="s">
        <v>5320</v>
      </c>
      <c r="M411" s="85">
        <v>30000</v>
      </c>
      <c r="N411" s="58" t="s">
        <v>6648</v>
      </c>
      <c r="O411" s="144" t="s">
        <v>5321</v>
      </c>
      <c r="P411" s="18"/>
      <c r="Q411" s="18"/>
    </row>
    <row r="412" spans="1:18" s="1270" customFormat="1" ht="78.75" hidden="1" x14ac:dyDescent="0.25">
      <c r="A412" s="30">
        <v>13</v>
      </c>
      <c r="B412" s="21"/>
      <c r="C412" s="47" t="s">
        <v>7137</v>
      </c>
      <c r="D412" s="104" t="s">
        <v>4061</v>
      </c>
      <c r="E412" s="102"/>
      <c r="F412" s="105">
        <v>35000</v>
      </c>
      <c r="G412" s="69" t="s">
        <v>5974</v>
      </c>
      <c r="H412" s="102"/>
      <c r="I412" s="103"/>
      <c r="J412" s="103"/>
      <c r="K412" s="30" t="s">
        <v>5969</v>
      </c>
      <c r="L412" s="60" t="s">
        <v>5320</v>
      </c>
      <c r="M412" s="85">
        <v>35000</v>
      </c>
      <c r="N412" s="58" t="s">
        <v>6648</v>
      </c>
      <c r="O412" s="144" t="s">
        <v>5321</v>
      </c>
      <c r="P412" s="18"/>
      <c r="Q412" s="18"/>
    </row>
    <row r="413" spans="1:18" s="1270" customFormat="1" ht="31.5" hidden="1" customHeight="1" x14ac:dyDescent="0.2">
      <c r="A413" s="1329">
        <v>12</v>
      </c>
      <c r="B413" s="34"/>
      <c r="C413" s="91" t="s">
        <v>7652</v>
      </c>
      <c r="D413" s="1428" t="s">
        <v>4144</v>
      </c>
      <c r="E413" s="129"/>
      <c r="F413" s="212">
        <f>4400+2400</f>
        <v>6800</v>
      </c>
      <c r="G413" s="201" t="s">
        <v>5974</v>
      </c>
      <c r="H413" s="201"/>
      <c r="I413" s="201"/>
      <c r="J413" s="201"/>
      <c r="K413" s="34" t="s">
        <v>5165</v>
      </c>
      <c r="L413" s="38" t="s">
        <v>5241</v>
      </c>
      <c r="M413" s="244">
        <f>F413</f>
        <v>6800</v>
      </c>
      <c r="N413" s="244"/>
      <c r="O413" s="34"/>
    </row>
    <row r="414" spans="1:18" s="1270" customFormat="1" ht="31.5" hidden="1" x14ac:dyDescent="0.25">
      <c r="A414" s="196">
        <v>2</v>
      </c>
      <c r="B414" s="20"/>
      <c r="C414" s="111" t="s">
        <v>7516</v>
      </c>
      <c r="D414" s="1414" t="s">
        <v>4545</v>
      </c>
      <c r="E414" s="60"/>
      <c r="F414" s="50">
        <v>20000</v>
      </c>
      <c r="G414" s="60" t="s">
        <v>5974</v>
      </c>
      <c r="H414" s="102"/>
      <c r="I414" s="60"/>
      <c r="J414" s="60"/>
      <c r="K414" s="58" t="s">
        <v>5969</v>
      </c>
      <c r="L414" s="58" t="s">
        <v>5578</v>
      </c>
      <c r="M414" s="243"/>
      <c r="N414" s="30"/>
      <c r="O414" s="33"/>
    </row>
    <row r="415" spans="1:18" s="1270" customFormat="1" ht="63" hidden="1" x14ac:dyDescent="0.25">
      <c r="A415" s="196">
        <v>19</v>
      </c>
      <c r="B415" s="60"/>
      <c r="C415" s="89" t="s">
        <v>6163</v>
      </c>
      <c r="D415" s="66" t="s">
        <v>2947</v>
      </c>
      <c r="E415" s="60"/>
      <c r="F415" s="85">
        <v>160000</v>
      </c>
      <c r="G415" s="60" t="s">
        <v>5974</v>
      </c>
      <c r="H415" s="86"/>
      <c r="I415" s="60"/>
      <c r="J415" s="60"/>
      <c r="K415" s="34" t="s">
        <v>5969</v>
      </c>
      <c r="L415" s="60" t="s">
        <v>6170</v>
      </c>
      <c r="M415" s="85">
        <f>SUM(F415)</f>
        <v>160000</v>
      </c>
      <c r="N415" s="258"/>
      <c r="O415" s="258"/>
      <c r="P415" s="1469"/>
      <c r="Q415" s="1469"/>
    </row>
    <row r="416" spans="1:18" s="1270" customFormat="1" ht="31.5" hidden="1" x14ac:dyDescent="0.25">
      <c r="A416" s="1329">
        <v>12</v>
      </c>
      <c r="B416" s="34"/>
      <c r="C416" s="1304" t="s">
        <v>5418</v>
      </c>
      <c r="D416" s="1427" t="s">
        <v>4158</v>
      </c>
      <c r="E416" s="34"/>
      <c r="F416" s="39">
        <v>60000</v>
      </c>
      <c r="G416" s="34" t="s">
        <v>5974</v>
      </c>
      <c r="H416" s="34"/>
      <c r="I416" s="34"/>
      <c r="J416" s="34"/>
      <c r="K416" s="103" t="s">
        <v>5165</v>
      </c>
      <c r="L416" s="38" t="s">
        <v>5261</v>
      </c>
      <c r="M416" s="241">
        <f>F416</f>
        <v>60000</v>
      </c>
      <c r="N416" s="34" t="s">
        <v>5258</v>
      </c>
      <c r="O416" s="34"/>
    </row>
    <row r="417" spans="1:18" s="1270" customFormat="1" ht="31.5" hidden="1" x14ac:dyDescent="0.25">
      <c r="A417" s="30">
        <v>13</v>
      </c>
      <c r="B417" s="47"/>
      <c r="C417" s="47" t="s">
        <v>6472</v>
      </c>
      <c r="D417" s="104" t="s">
        <v>3412</v>
      </c>
      <c r="E417" s="102"/>
      <c r="F417" s="105">
        <v>110000</v>
      </c>
      <c r="G417" s="69" t="s">
        <v>5974</v>
      </c>
      <c r="H417" s="102"/>
      <c r="I417" s="103"/>
      <c r="J417" s="103"/>
      <c r="K417" s="30" t="s">
        <v>5969</v>
      </c>
      <c r="L417" s="60" t="s">
        <v>5332</v>
      </c>
      <c r="M417" s="85">
        <v>110000</v>
      </c>
      <c r="N417" s="58" t="s">
        <v>5325</v>
      </c>
      <c r="O417" s="144" t="s">
        <v>5326</v>
      </c>
      <c r="P417" s="1539"/>
      <c r="Q417" s="1539"/>
    </row>
    <row r="418" spans="1:18" s="1270" customFormat="1" ht="47.25" hidden="1" x14ac:dyDescent="0.25">
      <c r="A418" s="30">
        <v>13</v>
      </c>
      <c r="B418" s="20"/>
      <c r="C418" s="43" t="s">
        <v>7127</v>
      </c>
      <c r="D418" s="104" t="s">
        <v>4242</v>
      </c>
      <c r="E418" s="69"/>
      <c r="F418" s="68">
        <v>24000</v>
      </c>
      <c r="G418" s="69" t="s">
        <v>5974</v>
      </c>
      <c r="H418" s="69"/>
      <c r="I418" s="70"/>
      <c r="J418" s="70"/>
      <c r="K418" s="34" t="s">
        <v>5969</v>
      </c>
      <c r="L418" s="60" t="s">
        <v>5300</v>
      </c>
      <c r="M418" s="55">
        <v>24000</v>
      </c>
      <c r="N418" s="20"/>
      <c r="O418" s="17"/>
    </row>
    <row r="419" spans="1:18" s="1479" customFormat="1" ht="31.5" hidden="1" x14ac:dyDescent="0.25">
      <c r="A419" s="52">
        <v>5</v>
      </c>
      <c r="B419" s="52"/>
      <c r="C419" s="47" t="s">
        <v>6616</v>
      </c>
      <c r="D419" s="1422" t="s">
        <v>4690</v>
      </c>
      <c r="E419" s="51"/>
      <c r="F419" s="207">
        <v>30000</v>
      </c>
      <c r="G419" s="14" t="s">
        <v>5974</v>
      </c>
      <c r="H419" s="14"/>
      <c r="I419" s="52"/>
      <c r="J419" s="52"/>
      <c r="K419" s="52" t="s">
        <v>5969</v>
      </c>
      <c r="L419" s="1320" t="s">
        <v>6621</v>
      </c>
      <c r="M419" s="207">
        <v>30000</v>
      </c>
      <c r="N419" s="144"/>
      <c r="O419" s="56"/>
      <c r="P419" s="1270"/>
      <c r="Q419" s="1270"/>
      <c r="R419" s="1270"/>
    </row>
    <row r="420" spans="1:18" s="1358" customFormat="1" ht="31.5" hidden="1" x14ac:dyDescent="0.25">
      <c r="A420" s="52">
        <v>5</v>
      </c>
      <c r="B420" s="52"/>
      <c r="C420" s="47" t="s">
        <v>6616</v>
      </c>
      <c r="D420" s="1422" t="s">
        <v>4691</v>
      </c>
      <c r="E420" s="51"/>
      <c r="F420" s="207">
        <v>30000</v>
      </c>
      <c r="G420" s="14" t="s">
        <v>5974</v>
      </c>
      <c r="H420" s="14"/>
      <c r="I420" s="52"/>
      <c r="J420" s="52"/>
      <c r="K420" s="52" t="s">
        <v>5969</v>
      </c>
      <c r="L420" s="1320" t="s">
        <v>6621</v>
      </c>
      <c r="M420" s="207">
        <v>30000</v>
      </c>
      <c r="N420" s="144"/>
      <c r="O420" s="56"/>
      <c r="P420" s="1270"/>
      <c r="Q420" s="1270"/>
      <c r="R420" s="1270"/>
    </row>
    <row r="421" spans="1:18" s="1358" customFormat="1" hidden="1" x14ac:dyDescent="0.25">
      <c r="A421" s="1329">
        <v>12</v>
      </c>
      <c r="B421" s="34"/>
      <c r="C421" s="199" t="s">
        <v>6524</v>
      </c>
      <c r="D421" s="1427" t="s">
        <v>4155</v>
      </c>
      <c r="E421" s="12"/>
      <c r="F421" s="39">
        <v>40000</v>
      </c>
      <c r="G421" s="34" t="s">
        <v>5974</v>
      </c>
      <c r="H421" s="20"/>
      <c r="I421" s="34"/>
      <c r="J421" s="34"/>
      <c r="K421" s="70" t="s">
        <v>5969</v>
      </c>
      <c r="L421" s="38" t="s">
        <v>5247</v>
      </c>
      <c r="M421" s="241">
        <v>40000</v>
      </c>
      <c r="N421" s="241"/>
      <c r="O421" s="12"/>
      <c r="P421" s="1270"/>
      <c r="Q421" s="1270"/>
      <c r="R421" s="1270"/>
    </row>
    <row r="422" spans="1:18" s="1358" customFormat="1" ht="31.5" hidden="1" x14ac:dyDescent="0.25">
      <c r="A422" s="30">
        <v>13</v>
      </c>
      <c r="B422" s="60"/>
      <c r="C422" s="43" t="s">
        <v>7047</v>
      </c>
      <c r="D422" s="104" t="s">
        <v>4185</v>
      </c>
      <c r="E422" s="102"/>
      <c r="F422" s="68">
        <v>50000</v>
      </c>
      <c r="G422" s="69" t="s">
        <v>5974</v>
      </c>
      <c r="H422" s="69"/>
      <c r="I422" s="70"/>
      <c r="J422" s="70"/>
      <c r="K422" s="34" t="s">
        <v>5969</v>
      </c>
      <c r="L422" s="60" t="s">
        <v>5294</v>
      </c>
      <c r="M422" s="55">
        <v>50000</v>
      </c>
      <c r="N422" s="20"/>
      <c r="O422" s="17"/>
      <c r="P422" s="1270"/>
      <c r="Q422" s="1270"/>
      <c r="R422" s="1270"/>
    </row>
    <row r="423" spans="1:18" s="1358" customFormat="1" ht="31.5" hidden="1" x14ac:dyDescent="0.25">
      <c r="A423" s="30">
        <v>13</v>
      </c>
      <c r="B423" s="60"/>
      <c r="C423" s="43" t="s">
        <v>7047</v>
      </c>
      <c r="D423" s="104" t="s">
        <v>4181</v>
      </c>
      <c r="E423" s="102"/>
      <c r="F423" s="68">
        <v>50000</v>
      </c>
      <c r="G423" s="69" t="s">
        <v>5974</v>
      </c>
      <c r="H423" s="69"/>
      <c r="I423" s="70"/>
      <c r="J423" s="70"/>
      <c r="K423" s="34" t="s">
        <v>5969</v>
      </c>
      <c r="L423" s="60" t="s">
        <v>5294</v>
      </c>
      <c r="M423" s="55">
        <v>50000</v>
      </c>
      <c r="N423" s="20"/>
      <c r="O423" s="17"/>
      <c r="P423" s="1270"/>
      <c r="Q423" s="1270"/>
      <c r="R423" s="1270"/>
    </row>
    <row r="424" spans="1:18" s="1270" customFormat="1" ht="32.25" hidden="1" customHeight="1" x14ac:dyDescent="0.25">
      <c r="A424" s="30">
        <v>13</v>
      </c>
      <c r="B424" s="60"/>
      <c r="C424" s="43" t="s">
        <v>7047</v>
      </c>
      <c r="D424" s="104" t="s">
        <v>4183</v>
      </c>
      <c r="E424" s="102"/>
      <c r="F424" s="68">
        <v>50000</v>
      </c>
      <c r="G424" s="69" t="s">
        <v>5974</v>
      </c>
      <c r="H424" s="69"/>
      <c r="I424" s="70"/>
      <c r="J424" s="70"/>
      <c r="K424" s="34" t="s">
        <v>5969</v>
      </c>
      <c r="L424" s="60" t="s">
        <v>5294</v>
      </c>
      <c r="M424" s="55">
        <v>50000</v>
      </c>
      <c r="N424" s="20"/>
      <c r="O424" s="17"/>
    </row>
    <row r="425" spans="1:18" s="1270" customFormat="1" ht="47.25" hidden="1" x14ac:dyDescent="0.25">
      <c r="A425" s="30">
        <v>13</v>
      </c>
      <c r="B425" s="60"/>
      <c r="C425" s="43" t="s">
        <v>7047</v>
      </c>
      <c r="D425" s="104" t="s">
        <v>4187</v>
      </c>
      <c r="E425" s="102"/>
      <c r="F425" s="68">
        <v>50000</v>
      </c>
      <c r="G425" s="69" t="s">
        <v>5974</v>
      </c>
      <c r="H425" s="69"/>
      <c r="I425" s="70"/>
      <c r="J425" s="70"/>
      <c r="K425" s="34" t="s">
        <v>5969</v>
      </c>
      <c r="L425" s="60" t="s">
        <v>5294</v>
      </c>
      <c r="M425" s="55">
        <v>50000</v>
      </c>
      <c r="N425" s="20"/>
      <c r="O425" s="17"/>
    </row>
    <row r="426" spans="1:18" s="1479" customFormat="1" ht="31.5" hidden="1" x14ac:dyDescent="0.25">
      <c r="A426" s="30">
        <v>13</v>
      </c>
      <c r="B426" s="60"/>
      <c r="C426" s="43" t="s">
        <v>7047</v>
      </c>
      <c r="D426" s="104" t="s">
        <v>4188</v>
      </c>
      <c r="E426" s="102"/>
      <c r="F426" s="68">
        <v>50000</v>
      </c>
      <c r="G426" s="69" t="s">
        <v>5974</v>
      </c>
      <c r="H426" s="69"/>
      <c r="I426" s="70"/>
      <c r="J426" s="70"/>
      <c r="K426" s="34" t="s">
        <v>5969</v>
      </c>
      <c r="L426" s="60" t="s">
        <v>5294</v>
      </c>
      <c r="M426" s="55">
        <v>50000</v>
      </c>
      <c r="N426" s="20"/>
      <c r="O426" s="17"/>
      <c r="P426" s="1270"/>
      <c r="Q426" s="1270"/>
      <c r="R426" s="1270"/>
    </row>
    <row r="427" spans="1:18" s="1270" customFormat="1" ht="47.25" hidden="1" x14ac:dyDescent="0.25">
      <c r="A427" s="30">
        <v>13</v>
      </c>
      <c r="B427" s="20"/>
      <c r="C427" s="43" t="s">
        <v>7047</v>
      </c>
      <c r="D427" s="104" t="s">
        <v>4189</v>
      </c>
      <c r="E427" s="102"/>
      <c r="F427" s="68">
        <v>50000</v>
      </c>
      <c r="G427" s="69" t="s">
        <v>5974</v>
      </c>
      <c r="H427" s="69"/>
      <c r="I427" s="70"/>
      <c r="J427" s="70"/>
      <c r="K427" s="34" t="s">
        <v>5969</v>
      </c>
      <c r="L427" s="60" t="s">
        <v>5294</v>
      </c>
      <c r="M427" s="55">
        <v>50000</v>
      </c>
      <c r="N427" s="20"/>
      <c r="O427" s="17"/>
    </row>
    <row r="428" spans="1:18" s="1270" customFormat="1" ht="31.5" hidden="1" x14ac:dyDescent="0.25">
      <c r="A428" s="30">
        <v>13</v>
      </c>
      <c r="B428" s="60"/>
      <c r="C428" s="43" t="s">
        <v>7047</v>
      </c>
      <c r="D428" s="104" t="s">
        <v>4180</v>
      </c>
      <c r="E428" s="102"/>
      <c r="F428" s="68">
        <v>50000</v>
      </c>
      <c r="G428" s="69" t="s">
        <v>5974</v>
      </c>
      <c r="H428" s="69"/>
      <c r="I428" s="70"/>
      <c r="J428" s="70"/>
      <c r="K428" s="34" t="s">
        <v>5969</v>
      </c>
      <c r="L428" s="60" t="s">
        <v>5294</v>
      </c>
      <c r="M428" s="55">
        <v>50000</v>
      </c>
      <c r="N428" s="20"/>
      <c r="O428" s="17"/>
    </row>
    <row r="429" spans="1:18" s="1471" customFormat="1" ht="31.5" hidden="1" x14ac:dyDescent="0.25">
      <c r="A429" s="30">
        <v>13</v>
      </c>
      <c r="B429" s="60"/>
      <c r="C429" s="43" t="s">
        <v>7047</v>
      </c>
      <c r="D429" s="104" t="s">
        <v>4184</v>
      </c>
      <c r="E429" s="102"/>
      <c r="F429" s="68">
        <v>50000</v>
      </c>
      <c r="G429" s="69" t="s">
        <v>5974</v>
      </c>
      <c r="H429" s="69"/>
      <c r="I429" s="70"/>
      <c r="J429" s="70"/>
      <c r="K429" s="34" t="s">
        <v>5969</v>
      </c>
      <c r="L429" s="60" t="s">
        <v>5294</v>
      </c>
      <c r="M429" s="55">
        <v>50000</v>
      </c>
      <c r="N429" s="20"/>
      <c r="O429" s="17"/>
      <c r="P429" s="1270"/>
      <c r="Q429" s="1270"/>
      <c r="R429" s="1270"/>
    </row>
    <row r="430" spans="1:18" s="1471" customFormat="1" ht="31.5" hidden="1" x14ac:dyDescent="0.25">
      <c r="A430" s="30">
        <v>13</v>
      </c>
      <c r="B430" s="60"/>
      <c r="C430" s="43" t="s">
        <v>7047</v>
      </c>
      <c r="D430" s="104" t="s">
        <v>4182</v>
      </c>
      <c r="E430" s="102"/>
      <c r="F430" s="68">
        <v>50000</v>
      </c>
      <c r="G430" s="69" t="s">
        <v>5974</v>
      </c>
      <c r="H430" s="69"/>
      <c r="I430" s="70"/>
      <c r="J430" s="70"/>
      <c r="K430" s="34" t="s">
        <v>5969</v>
      </c>
      <c r="L430" s="60" t="s">
        <v>5294</v>
      </c>
      <c r="M430" s="55">
        <v>50000</v>
      </c>
      <c r="N430" s="20"/>
      <c r="O430" s="17"/>
      <c r="P430" s="1270"/>
      <c r="Q430" s="1270"/>
      <c r="R430" s="1270"/>
    </row>
    <row r="431" spans="1:18" s="1471" customFormat="1" ht="78.75" hidden="1" x14ac:dyDescent="0.25">
      <c r="A431" s="30">
        <v>13</v>
      </c>
      <c r="B431" s="47"/>
      <c r="C431" s="47">
        <v>71320000</v>
      </c>
      <c r="D431" s="104" t="s">
        <v>3583</v>
      </c>
      <c r="E431" s="102"/>
      <c r="F431" s="105">
        <v>300000</v>
      </c>
      <c r="G431" s="69" t="s">
        <v>5174</v>
      </c>
      <c r="H431" s="69" t="s">
        <v>4934</v>
      </c>
      <c r="I431" s="30" t="s">
        <v>5160</v>
      </c>
      <c r="J431" s="103" t="s">
        <v>3084</v>
      </c>
      <c r="K431" s="30" t="s">
        <v>5969</v>
      </c>
      <c r="L431" s="60" t="s">
        <v>5324</v>
      </c>
      <c r="M431" s="85">
        <v>300000</v>
      </c>
      <c r="N431" s="58" t="s">
        <v>5325</v>
      </c>
      <c r="O431" s="144" t="s">
        <v>5326</v>
      </c>
      <c r="P431" s="22"/>
      <c r="Q431" s="22"/>
      <c r="R431" s="1270"/>
    </row>
    <row r="432" spans="1:18" s="1471" customFormat="1" ht="31.5" hidden="1" x14ac:dyDescent="0.25">
      <c r="A432" s="196">
        <v>2</v>
      </c>
      <c r="B432" s="20"/>
      <c r="C432" s="1552" t="s">
        <v>7845</v>
      </c>
      <c r="D432" s="1414" t="s">
        <v>4590</v>
      </c>
      <c r="E432" s="181"/>
      <c r="F432" s="105">
        <v>20000</v>
      </c>
      <c r="G432" s="102" t="s">
        <v>5974</v>
      </c>
      <c r="H432" s="102"/>
      <c r="I432" s="102"/>
      <c r="J432" s="102"/>
      <c r="K432" s="103" t="s">
        <v>5969</v>
      </c>
      <c r="L432" s="223" t="s">
        <v>5685</v>
      </c>
      <c r="M432" s="55"/>
      <c r="N432" s="20"/>
      <c r="O432" s="17"/>
      <c r="P432" s="1270"/>
      <c r="Q432" s="1270"/>
      <c r="R432" s="1270"/>
    </row>
    <row r="433" spans="1:18" s="1270" customFormat="1" ht="31.5" hidden="1" x14ac:dyDescent="0.25">
      <c r="A433" s="196">
        <v>2</v>
      </c>
      <c r="B433" s="20"/>
      <c r="C433" s="1552" t="s">
        <v>7845</v>
      </c>
      <c r="D433" s="1414" t="s">
        <v>4584</v>
      </c>
      <c r="E433" s="26"/>
      <c r="F433" s="105">
        <v>35000</v>
      </c>
      <c r="G433" s="102" t="s">
        <v>5974</v>
      </c>
      <c r="H433" s="102"/>
      <c r="I433" s="102"/>
      <c r="J433" s="102"/>
      <c r="K433" s="103" t="s">
        <v>5969</v>
      </c>
      <c r="L433" s="223" t="s">
        <v>5685</v>
      </c>
      <c r="M433" s="55"/>
      <c r="N433" s="20" t="s">
        <v>5729</v>
      </c>
      <c r="O433" s="17"/>
    </row>
    <row r="434" spans="1:18" s="1270" customFormat="1" ht="31.5" hidden="1" x14ac:dyDescent="0.25">
      <c r="A434" s="30">
        <v>13</v>
      </c>
      <c r="B434" s="20"/>
      <c r="C434" s="43" t="s">
        <v>7133</v>
      </c>
      <c r="D434" s="104" t="s">
        <v>4321</v>
      </c>
      <c r="E434" s="69"/>
      <c r="F434" s="68">
        <v>65000</v>
      </c>
      <c r="G434" s="69" t="s">
        <v>5974</v>
      </c>
      <c r="H434" s="69"/>
      <c r="I434" s="70"/>
      <c r="J434" s="70"/>
      <c r="K434" s="34" t="s">
        <v>5969</v>
      </c>
      <c r="L434" s="20" t="s">
        <v>5296</v>
      </c>
      <c r="M434" s="55">
        <v>65000</v>
      </c>
      <c r="N434" s="20"/>
      <c r="O434" s="17"/>
    </row>
    <row r="435" spans="1:18" s="1270" customFormat="1" ht="31.5" hidden="1" x14ac:dyDescent="0.25">
      <c r="A435" s="196">
        <v>2</v>
      </c>
      <c r="B435" s="20"/>
      <c r="C435" s="1552" t="s">
        <v>7845</v>
      </c>
      <c r="D435" s="1414" t="s">
        <v>4579</v>
      </c>
      <c r="E435" s="26"/>
      <c r="F435" s="105">
        <v>16000</v>
      </c>
      <c r="G435" s="102" t="s">
        <v>5974</v>
      </c>
      <c r="H435" s="102"/>
      <c r="I435" s="102"/>
      <c r="J435" s="102"/>
      <c r="K435" s="103" t="s">
        <v>5969</v>
      </c>
      <c r="L435" s="223" t="s">
        <v>5685</v>
      </c>
      <c r="M435" s="55"/>
      <c r="N435" s="20"/>
      <c r="O435" s="17"/>
    </row>
    <row r="436" spans="1:18" s="1358" customFormat="1" ht="31.5" hidden="1" x14ac:dyDescent="0.25">
      <c r="A436" s="1329">
        <v>12</v>
      </c>
      <c r="B436" s="34"/>
      <c r="C436" s="199" t="s">
        <v>7133</v>
      </c>
      <c r="D436" s="1427" t="s">
        <v>5252</v>
      </c>
      <c r="E436" s="34"/>
      <c r="F436" s="39">
        <v>70000</v>
      </c>
      <c r="G436" s="34" t="s">
        <v>5974</v>
      </c>
      <c r="H436" s="20"/>
      <c r="I436" s="34"/>
      <c r="J436" s="34"/>
      <c r="K436" s="70" t="s">
        <v>5969</v>
      </c>
      <c r="L436" s="38" t="s">
        <v>5253</v>
      </c>
      <c r="M436" s="241">
        <f>F436</f>
        <v>70000</v>
      </c>
      <c r="N436" s="34" t="s">
        <v>5258</v>
      </c>
      <c r="O436" s="12"/>
      <c r="P436" s="1270"/>
      <c r="Q436" s="1270"/>
      <c r="R436" s="1270"/>
    </row>
    <row r="437" spans="1:18" s="1270" customFormat="1" ht="31.5" hidden="1" x14ac:dyDescent="0.25">
      <c r="A437" s="30">
        <v>13</v>
      </c>
      <c r="B437" s="20"/>
      <c r="C437" s="43" t="s">
        <v>7845</v>
      </c>
      <c r="D437" s="104" t="s">
        <v>3851</v>
      </c>
      <c r="E437" s="69"/>
      <c r="F437" s="68">
        <v>40000</v>
      </c>
      <c r="G437" s="69" t="s">
        <v>5974</v>
      </c>
      <c r="H437" s="69"/>
      <c r="I437" s="70"/>
      <c r="J437" s="70"/>
      <c r="K437" s="34" t="s">
        <v>5969</v>
      </c>
      <c r="L437" s="60" t="s">
        <v>5320</v>
      </c>
      <c r="M437" s="55">
        <v>40000</v>
      </c>
      <c r="N437" s="20"/>
      <c r="O437" s="17"/>
    </row>
    <row r="438" spans="1:18" s="1270" customFormat="1" ht="31.5" hidden="1" x14ac:dyDescent="0.25">
      <c r="A438" s="197">
        <v>10</v>
      </c>
      <c r="B438" s="30"/>
      <c r="C438" s="43" t="s">
        <v>6218</v>
      </c>
      <c r="D438" s="17" t="s">
        <v>4819</v>
      </c>
      <c r="E438" s="20"/>
      <c r="F438" s="33">
        <v>100000</v>
      </c>
      <c r="G438" s="216" t="s">
        <v>5974</v>
      </c>
      <c r="H438" s="20"/>
      <c r="I438" s="30"/>
      <c r="J438" s="30"/>
      <c r="K438" s="30" t="s">
        <v>5969</v>
      </c>
      <c r="L438" s="30" t="s">
        <v>5805</v>
      </c>
      <c r="M438" s="33">
        <v>100000</v>
      </c>
      <c r="N438" s="30"/>
      <c r="O438" s="132"/>
    </row>
    <row r="439" spans="1:18" s="1270" customFormat="1" ht="47.25" hidden="1" x14ac:dyDescent="0.25">
      <c r="A439" s="197">
        <v>10</v>
      </c>
      <c r="B439" s="30"/>
      <c r="C439" s="43" t="s">
        <v>6218</v>
      </c>
      <c r="D439" s="17" t="s">
        <v>4822</v>
      </c>
      <c r="E439" s="20"/>
      <c r="F439" s="33">
        <v>150000</v>
      </c>
      <c r="G439" s="216" t="s">
        <v>5974</v>
      </c>
      <c r="H439" s="20"/>
      <c r="I439" s="30"/>
      <c r="J439" s="30"/>
      <c r="K439" s="30" t="s">
        <v>5969</v>
      </c>
      <c r="L439" s="30" t="s">
        <v>5807</v>
      </c>
      <c r="M439" s="33">
        <v>150000</v>
      </c>
      <c r="N439" s="30"/>
      <c r="O439" s="132"/>
    </row>
    <row r="440" spans="1:18" s="1270" customFormat="1" ht="47.25" hidden="1" x14ac:dyDescent="0.25">
      <c r="A440" s="30">
        <v>13</v>
      </c>
      <c r="B440" s="20"/>
      <c r="C440" s="43" t="s">
        <v>7133</v>
      </c>
      <c r="D440" s="104" t="s">
        <v>4320</v>
      </c>
      <c r="E440" s="69"/>
      <c r="F440" s="68">
        <v>30000</v>
      </c>
      <c r="G440" s="69" t="s">
        <v>5974</v>
      </c>
      <c r="H440" s="69"/>
      <c r="I440" s="70"/>
      <c r="J440" s="70"/>
      <c r="K440" s="34" t="s">
        <v>5969</v>
      </c>
      <c r="L440" s="20" t="s">
        <v>5296</v>
      </c>
      <c r="M440" s="55">
        <v>30000</v>
      </c>
      <c r="N440" s="20"/>
      <c r="O440" s="17"/>
    </row>
    <row r="441" spans="1:18" s="1270" customFormat="1" hidden="1" x14ac:dyDescent="0.25">
      <c r="A441" s="30">
        <v>13</v>
      </c>
      <c r="B441" s="20"/>
      <c r="C441" s="43" t="s">
        <v>6409</v>
      </c>
      <c r="D441" s="104" t="s">
        <v>3381</v>
      </c>
      <c r="E441" s="69"/>
      <c r="F441" s="68">
        <v>70000</v>
      </c>
      <c r="G441" s="69" t="s">
        <v>5974</v>
      </c>
      <c r="H441" s="69"/>
      <c r="I441" s="70"/>
      <c r="J441" s="70"/>
      <c r="K441" s="34" t="s">
        <v>5969</v>
      </c>
      <c r="L441" s="60" t="s">
        <v>5041</v>
      </c>
      <c r="M441" s="55">
        <v>70000</v>
      </c>
      <c r="N441" s="20"/>
      <c r="O441" s="17"/>
    </row>
    <row r="442" spans="1:18" s="1270" customFormat="1" ht="31.5" hidden="1" x14ac:dyDescent="0.25">
      <c r="A442" s="197">
        <v>10</v>
      </c>
      <c r="B442" s="30"/>
      <c r="C442" s="111" t="s">
        <v>8098</v>
      </c>
      <c r="D442" s="17" t="s">
        <v>4115</v>
      </c>
      <c r="E442" s="20"/>
      <c r="F442" s="33">
        <v>300000</v>
      </c>
      <c r="G442" s="69" t="s">
        <v>5174</v>
      </c>
      <c r="H442" s="20" t="s">
        <v>4934</v>
      </c>
      <c r="I442" s="30" t="s">
        <v>5038</v>
      </c>
      <c r="J442" s="30" t="s">
        <v>3083</v>
      </c>
      <c r="K442" s="70" t="s">
        <v>5969</v>
      </c>
      <c r="L442" s="30" t="s">
        <v>5811</v>
      </c>
      <c r="M442" s="33">
        <v>300000</v>
      </c>
      <c r="N442" s="30"/>
      <c r="O442" s="132"/>
    </row>
    <row r="443" spans="1:18" s="1270" customFormat="1" ht="31.5" hidden="1" x14ac:dyDescent="0.25">
      <c r="A443" s="30">
        <v>13</v>
      </c>
      <c r="B443" s="20"/>
      <c r="C443" s="43" t="s">
        <v>7845</v>
      </c>
      <c r="D443" s="104" t="s">
        <v>3579</v>
      </c>
      <c r="E443" s="69"/>
      <c r="F443" s="68">
        <v>250000</v>
      </c>
      <c r="G443" s="69" t="s">
        <v>5174</v>
      </c>
      <c r="H443" s="69" t="s">
        <v>4934</v>
      </c>
      <c r="I443" s="14" t="s">
        <v>5038</v>
      </c>
      <c r="J443" s="70" t="s">
        <v>3106</v>
      </c>
      <c r="K443" s="34" t="s">
        <v>5969</v>
      </c>
      <c r="L443" s="60" t="s">
        <v>5041</v>
      </c>
      <c r="M443" s="55">
        <v>250000</v>
      </c>
      <c r="N443" s="20"/>
      <c r="O443" s="17"/>
    </row>
    <row r="444" spans="1:18" s="1270" customFormat="1" ht="31.5" hidden="1" x14ac:dyDescent="0.25">
      <c r="A444" s="30">
        <v>13</v>
      </c>
      <c r="B444" s="20"/>
      <c r="C444" s="43" t="s">
        <v>6409</v>
      </c>
      <c r="D444" s="104" t="s">
        <v>3382</v>
      </c>
      <c r="E444" s="69"/>
      <c r="F444" s="68">
        <v>190000</v>
      </c>
      <c r="G444" s="69" t="s">
        <v>5974</v>
      </c>
      <c r="H444" s="69"/>
      <c r="I444" s="70"/>
      <c r="J444" s="70"/>
      <c r="K444" s="34" t="s">
        <v>5969</v>
      </c>
      <c r="L444" s="60" t="s">
        <v>5041</v>
      </c>
      <c r="M444" s="55">
        <v>190000</v>
      </c>
      <c r="N444" s="20"/>
      <c r="O444" s="17"/>
    </row>
    <row r="445" spans="1:18" s="1270" customFormat="1" ht="47.25" hidden="1" x14ac:dyDescent="0.25">
      <c r="A445" s="30">
        <v>13</v>
      </c>
      <c r="B445" s="20"/>
      <c r="C445" s="43" t="s">
        <v>7173</v>
      </c>
      <c r="D445" s="104" t="s">
        <v>3917</v>
      </c>
      <c r="E445" s="69"/>
      <c r="F445" s="68">
        <v>100000</v>
      </c>
      <c r="G445" s="69" t="s">
        <v>5974</v>
      </c>
      <c r="H445" s="69"/>
      <c r="I445" s="70"/>
      <c r="J445" s="70"/>
      <c r="K445" s="34" t="s">
        <v>5969</v>
      </c>
      <c r="L445" s="60" t="s">
        <v>5320</v>
      </c>
      <c r="M445" s="55">
        <v>100000</v>
      </c>
      <c r="N445" s="20"/>
      <c r="O445" s="17"/>
    </row>
    <row r="446" spans="1:18" s="1471" customFormat="1" ht="31.5" hidden="1" x14ac:dyDescent="0.25">
      <c r="A446" s="30">
        <v>13</v>
      </c>
      <c r="B446" s="20"/>
      <c r="C446" s="43" t="s">
        <v>7271</v>
      </c>
      <c r="D446" s="104" t="s">
        <v>4383</v>
      </c>
      <c r="E446" s="69"/>
      <c r="F446" s="68">
        <v>69500</v>
      </c>
      <c r="G446" s="69" t="s">
        <v>5974</v>
      </c>
      <c r="H446" s="69"/>
      <c r="I446" s="70"/>
      <c r="J446" s="70"/>
      <c r="K446" s="34" t="s">
        <v>5969</v>
      </c>
      <c r="L446" s="60" t="s">
        <v>5308</v>
      </c>
      <c r="M446" s="55">
        <v>69500</v>
      </c>
      <c r="N446" s="20"/>
      <c r="O446" s="17"/>
      <c r="P446" s="1270"/>
      <c r="Q446" s="1270"/>
      <c r="R446" s="1270"/>
    </row>
    <row r="447" spans="1:18" s="1471" customFormat="1" ht="31.5" hidden="1" x14ac:dyDescent="0.25">
      <c r="A447" s="30">
        <v>13</v>
      </c>
      <c r="B447" s="20"/>
      <c r="C447" s="43" t="s">
        <v>7845</v>
      </c>
      <c r="D447" s="104" t="s">
        <v>3861</v>
      </c>
      <c r="E447" s="69"/>
      <c r="F447" s="68">
        <v>35000</v>
      </c>
      <c r="G447" s="69" t="s">
        <v>5974</v>
      </c>
      <c r="H447" s="69"/>
      <c r="I447" s="70"/>
      <c r="J447" s="70"/>
      <c r="K447" s="34" t="s">
        <v>5969</v>
      </c>
      <c r="L447" s="60" t="s">
        <v>5320</v>
      </c>
      <c r="M447" s="55">
        <v>35000</v>
      </c>
      <c r="N447" s="20"/>
      <c r="O447" s="17"/>
      <c r="P447" s="1270"/>
      <c r="Q447" s="1270"/>
      <c r="R447" s="1270"/>
    </row>
    <row r="448" spans="1:18" s="1471" customFormat="1" hidden="1" x14ac:dyDescent="0.25">
      <c r="A448" s="30">
        <v>13</v>
      </c>
      <c r="B448" s="20"/>
      <c r="C448" s="43" t="s">
        <v>7845</v>
      </c>
      <c r="D448" s="104" t="s">
        <v>3869</v>
      </c>
      <c r="E448" s="69"/>
      <c r="F448" s="68">
        <v>30000</v>
      </c>
      <c r="G448" s="69" t="s">
        <v>5974</v>
      </c>
      <c r="H448" s="69"/>
      <c r="I448" s="70"/>
      <c r="J448" s="70"/>
      <c r="K448" s="34" t="s">
        <v>5969</v>
      </c>
      <c r="L448" s="60" t="s">
        <v>5320</v>
      </c>
      <c r="M448" s="55">
        <v>30000</v>
      </c>
      <c r="N448" s="20"/>
      <c r="O448" s="17"/>
      <c r="P448" s="1270"/>
      <c r="Q448" s="1270"/>
      <c r="R448" s="1270"/>
    </row>
    <row r="449" spans="1:18" s="1471" customFormat="1" ht="31.5" hidden="1" x14ac:dyDescent="0.25">
      <c r="A449" s="30">
        <v>13</v>
      </c>
      <c r="B449" s="20"/>
      <c r="C449" s="43" t="s">
        <v>7282</v>
      </c>
      <c r="D449" s="104" t="s">
        <v>4370</v>
      </c>
      <c r="E449" s="69"/>
      <c r="F449" s="68">
        <v>10000</v>
      </c>
      <c r="G449" s="69" t="s">
        <v>5974</v>
      </c>
      <c r="H449" s="69"/>
      <c r="I449" s="70"/>
      <c r="J449" s="70"/>
      <c r="K449" s="34" t="s">
        <v>5969</v>
      </c>
      <c r="L449" s="20" t="s">
        <v>5307</v>
      </c>
      <c r="M449" s="55">
        <v>10000</v>
      </c>
      <c r="N449" s="20"/>
      <c r="O449" s="17"/>
      <c r="P449" s="1270"/>
      <c r="Q449" s="1270"/>
      <c r="R449" s="1270"/>
    </row>
    <row r="450" spans="1:18" s="1471" customFormat="1" ht="31.5" hidden="1" x14ac:dyDescent="0.25">
      <c r="A450" s="196">
        <v>2</v>
      </c>
      <c r="B450" s="20"/>
      <c r="C450" s="1552" t="s">
        <v>7845</v>
      </c>
      <c r="D450" s="1414" t="s">
        <v>4587</v>
      </c>
      <c r="E450" s="26"/>
      <c r="F450" s="105">
        <v>10000</v>
      </c>
      <c r="G450" s="102" t="s">
        <v>5974</v>
      </c>
      <c r="H450" s="102"/>
      <c r="I450" s="102"/>
      <c r="J450" s="102"/>
      <c r="K450" s="103" t="s">
        <v>5969</v>
      </c>
      <c r="L450" s="223" t="s">
        <v>5685</v>
      </c>
      <c r="M450" s="55"/>
      <c r="N450" s="20" t="s">
        <v>5688</v>
      </c>
      <c r="O450" s="17"/>
      <c r="P450" s="1270"/>
      <c r="Q450" s="1270"/>
      <c r="R450" s="1270"/>
    </row>
    <row r="451" spans="1:18" s="1471" customFormat="1" ht="31.5" hidden="1" x14ac:dyDescent="0.25">
      <c r="A451" s="196">
        <v>2</v>
      </c>
      <c r="B451" s="20"/>
      <c r="C451" s="1552" t="s">
        <v>7845</v>
      </c>
      <c r="D451" s="1414" t="s">
        <v>4585</v>
      </c>
      <c r="E451" s="26"/>
      <c r="F451" s="105">
        <v>10000</v>
      </c>
      <c r="G451" s="102" t="s">
        <v>5974</v>
      </c>
      <c r="H451" s="102"/>
      <c r="I451" s="102"/>
      <c r="J451" s="102"/>
      <c r="K451" s="103" t="s">
        <v>5969</v>
      </c>
      <c r="L451" s="223" t="s">
        <v>5685</v>
      </c>
      <c r="M451" s="55"/>
      <c r="N451" s="20"/>
      <c r="O451" s="17"/>
      <c r="P451" s="1270"/>
      <c r="Q451" s="1270"/>
      <c r="R451" s="1270"/>
    </row>
    <row r="452" spans="1:18" s="1471" customFormat="1" ht="47.25" hidden="1" x14ac:dyDescent="0.25">
      <c r="A452" s="196">
        <v>2</v>
      </c>
      <c r="B452" s="20"/>
      <c r="C452" s="1552" t="s">
        <v>7845</v>
      </c>
      <c r="D452" s="1414" t="s">
        <v>4583</v>
      </c>
      <c r="E452" s="26"/>
      <c r="F452" s="105">
        <v>20000</v>
      </c>
      <c r="G452" s="102" t="s">
        <v>5974</v>
      </c>
      <c r="H452" s="102"/>
      <c r="I452" s="102"/>
      <c r="J452" s="102"/>
      <c r="K452" s="103" t="s">
        <v>5969</v>
      </c>
      <c r="L452" s="223" t="s">
        <v>5685</v>
      </c>
      <c r="M452" s="55"/>
      <c r="N452" s="20"/>
      <c r="O452" s="17"/>
      <c r="P452" s="1270"/>
      <c r="Q452" s="1270"/>
      <c r="R452" s="1270"/>
    </row>
    <row r="453" spans="1:18" s="1471" customFormat="1" ht="78.75" hidden="1" x14ac:dyDescent="0.25">
      <c r="A453" s="30">
        <v>13</v>
      </c>
      <c r="B453" s="47"/>
      <c r="C453" s="47">
        <v>71320000</v>
      </c>
      <c r="D453" s="104" t="s">
        <v>3394</v>
      </c>
      <c r="E453" s="102"/>
      <c r="F453" s="105">
        <v>55000</v>
      </c>
      <c r="G453" s="69" t="s">
        <v>5974</v>
      </c>
      <c r="H453" s="102"/>
      <c r="I453" s="103"/>
      <c r="J453" s="103"/>
      <c r="K453" s="30" t="s">
        <v>5969</v>
      </c>
      <c r="L453" s="60" t="s">
        <v>5324</v>
      </c>
      <c r="M453" s="85">
        <v>55000</v>
      </c>
      <c r="N453" s="58" t="s">
        <v>5325</v>
      </c>
      <c r="O453" s="144" t="s">
        <v>5326</v>
      </c>
      <c r="P453" s="18"/>
      <c r="Q453" s="18"/>
      <c r="R453" s="1270"/>
    </row>
    <row r="454" spans="1:18" s="1270" customFormat="1" ht="47.25" hidden="1" x14ac:dyDescent="0.25">
      <c r="A454" s="30">
        <v>13</v>
      </c>
      <c r="B454" s="47"/>
      <c r="C454" s="47">
        <v>71320000</v>
      </c>
      <c r="D454" s="104" t="s">
        <v>3396</v>
      </c>
      <c r="E454" s="102"/>
      <c r="F454" s="105">
        <v>55000</v>
      </c>
      <c r="G454" s="69" t="s">
        <v>5974</v>
      </c>
      <c r="H454" s="102"/>
      <c r="I454" s="103"/>
      <c r="J454" s="103"/>
      <c r="K454" s="30" t="s">
        <v>5969</v>
      </c>
      <c r="L454" s="60" t="s">
        <v>5324</v>
      </c>
      <c r="M454" s="85">
        <v>55000</v>
      </c>
      <c r="N454" s="58" t="s">
        <v>5325</v>
      </c>
      <c r="O454" s="144" t="s">
        <v>5326</v>
      </c>
      <c r="P454" s="18"/>
      <c r="Q454" s="18"/>
    </row>
    <row r="455" spans="1:18" s="1270" customFormat="1" ht="47.25" hidden="1" x14ac:dyDescent="0.25">
      <c r="A455" s="30">
        <v>13</v>
      </c>
      <c r="B455" s="47"/>
      <c r="C455" s="47">
        <v>71320000</v>
      </c>
      <c r="D455" s="104" t="s">
        <v>3395</v>
      </c>
      <c r="E455" s="102"/>
      <c r="F455" s="105">
        <v>55000</v>
      </c>
      <c r="G455" s="69" t="s">
        <v>5974</v>
      </c>
      <c r="H455" s="102"/>
      <c r="I455" s="103"/>
      <c r="J455" s="103"/>
      <c r="K455" s="30" t="s">
        <v>5969</v>
      </c>
      <c r="L455" s="60" t="s">
        <v>5324</v>
      </c>
      <c r="M455" s="85">
        <v>55000</v>
      </c>
      <c r="N455" s="58" t="s">
        <v>5325</v>
      </c>
      <c r="O455" s="144" t="s">
        <v>5326</v>
      </c>
      <c r="P455" s="18"/>
      <c r="Q455" s="18"/>
    </row>
    <row r="456" spans="1:18" s="1270" customFormat="1" ht="47.25" hidden="1" x14ac:dyDescent="0.25">
      <c r="A456" s="30">
        <v>13</v>
      </c>
      <c r="B456" s="47"/>
      <c r="C456" s="47" t="s">
        <v>7845</v>
      </c>
      <c r="D456" s="104" t="s">
        <v>3399</v>
      </c>
      <c r="E456" s="102"/>
      <c r="F456" s="105">
        <v>150000</v>
      </c>
      <c r="G456" s="69" t="s">
        <v>5974</v>
      </c>
      <c r="H456" s="102"/>
      <c r="I456" s="103"/>
      <c r="J456" s="103"/>
      <c r="K456" s="30" t="s">
        <v>5969</v>
      </c>
      <c r="L456" s="60" t="s">
        <v>5328</v>
      </c>
      <c r="M456" s="85">
        <v>150000</v>
      </c>
      <c r="N456" s="58" t="s">
        <v>5325</v>
      </c>
      <c r="O456" s="144" t="s">
        <v>5326</v>
      </c>
      <c r="P456" s="18"/>
      <c r="Q456" s="18"/>
    </row>
    <row r="457" spans="1:18" s="1358" customFormat="1" ht="47.25" hidden="1" x14ac:dyDescent="0.25">
      <c r="A457" s="30">
        <v>13</v>
      </c>
      <c r="B457" s="47"/>
      <c r="C457" s="47" t="s">
        <v>7845</v>
      </c>
      <c r="D457" s="104" t="s">
        <v>3596</v>
      </c>
      <c r="E457" s="102"/>
      <c r="F457" s="105">
        <v>200000</v>
      </c>
      <c r="G457" s="69" t="s">
        <v>5174</v>
      </c>
      <c r="H457" s="69" t="s">
        <v>4934</v>
      </c>
      <c r="I457" s="30" t="s">
        <v>5267</v>
      </c>
      <c r="J457" s="103" t="s">
        <v>5164</v>
      </c>
      <c r="K457" s="30" t="s">
        <v>5969</v>
      </c>
      <c r="L457" s="60" t="s">
        <v>5328</v>
      </c>
      <c r="M457" s="85">
        <v>200000</v>
      </c>
      <c r="N457" s="58" t="s">
        <v>5325</v>
      </c>
      <c r="O457" s="144" t="s">
        <v>5326</v>
      </c>
      <c r="P457" s="22"/>
      <c r="Q457" s="22"/>
      <c r="R457" s="1270"/>
    </row>
    <row r="458" spans="1:18" s="1270" customFormat="1" ht="47.25" hidden="1" x14ac:dyDescent="0.25">
      <c r="A458" s="30">
        <v>13</v>
      </c>
      <c r="B458" s="47"/>
      <c r="C458" s="47" t="s">
        <v>7845</v>
      </c>
      <c r="D458" s="104" t="s">
        <v>3400</v>
      </c>
      <c r="E458" s="102"/>
      <c r="F458" s="105">
        <v>150000</v>
      </c>
      <c r="G458" s="69" t="s">
        <v>5974</v>
      </c>
      <c r="H458" s="102"/>
      <c r="I458" s="103"/>
      <c r="J458" s="103"/>
      <c r="K458" s="30" t="s">
        <v>5969</v>
      </c>
      <c r="L458" s="60" t="s">
        <v>5328</v>
      </c>
      <c r="M458" s="85">
        <v>150000</v>
      </c>
      <c r="N458" s="58" t="s">
        <v>5325</v>
      </c>
      <c r="O458" s="144" t="s">
        <v>5326</v>
      </c>
      <c r="P458" s="18"/>
      <c r="Q458" s="18"/>
    </row>
    <row r="459" spans="1:18" s="1270" customFormat="1" ht="31.5" hidden="1" x14ac:dyDescent="0.25">
      <c r="A459" s="30">
        <v>13</v>
      </c>
      <c r="B459" s="20"/>
      <c r="C459" s="43" t="s">
        <v>7271</v>
      </c>
      <c r="D459" s="104" t="s">
        <v>4365</v>
      </c>
      <c r="E459" s="69"/>
      <c r="F459" s="68">
        <v>100000</v>
      </c>
      <c r="G459" s="69" t="s">
        <v>5974</v>
      </c>
      <c r="H459" s="69"/>
      <c r="I459" s="70"/>
      <c r="J459" s="70"/>
      <c r="K459" s="34" t="s">
        <v>5969</v>
      </c>
      <c r="L459" s="20" t="s">
        <v>5304</v>
      </c>
      <c r="M459" s="55">
        <v>100000</v>
      </c>
      <c r="N459" s="20"/>
      <c r="O459" s="17"/>
    </row>
    <row r="460" spans="1:18" s="1270" customFormat="1" ht="31.5" hidden="1" x14ac:dyDescent="0.25">
      <c r="A460" s="30">
        <v>13</v>
      </c>
      <c r="B460" s="47"/>
      <c r="C460" s="47">
        <v>71320000</v>
      </c>
      <c r="D460" s="104" t="s">
        <v>3392</v>
      </c>
      <c r="E460" s="102"/>
      <c r="F460" s="105">
        <v>65000</v>
      </c>
      <c r="G460" s="69" t="s">
        <v>5974</v>
      </c>
      <c r="H460" s="102"/>
      <c r="I460" s="103"/>
      <c r="J460" s="103"/>
      <c r="K460" s="30" t="s">
        <v>5969</v>
      </c>
      <c r="L460" s="60" t="s">
        <v>5324</v>
      </c>
      <c r="M460" s="85">
        <v>65000</v>
      </c>
      <c r="N460" s="58" t="s">
        <v>5325</v>
      </c>
      <c r="O460" s="144" t="s">
        <v>5326</v>
      </c>
      <c r="P460" s="18"/>
      <c r="Q460" s="18"/>
    </row>
    <row r="461" spans="1:18" s="1270" customFormat="1" ht="47.25" hidden="1" x14ac:dyDescent="0.25">
      <c r="A461" s="30">
        <v>13</v>
      </c>
      <c r="B461" s="47"/>
      <c r="C461" s="47">
        <v>71320000</v>
      </c>
      <c r="D461" s="104" t="s">
        <v>3393</v>
      </c>
      <c r="E461" s="102"/>
      <c r="F461" s="105">
        <v>55000</v>
      </c>
      <c r="G461" s="69" t="s">
        <v>5974</v>
      </c>
      <c r="H461" s="102"/>
      <c r="I461" s="103"/>
      <c r="J461" s="103"/>
      <c r="K461" s="30" t="s">
        <v>5969</v>
      </c>
      <c r="L461" s="60" t="s">
        <v>5324</v>
      </c>
      <c r="M461" s="85">
        <v>55000</v>
      </c>
      <c r="N461" s="58" t="s">
        <v>5325</v>
      </c>
      <c r="O461" s="144" t="s">
        <v>5326</v>
      </c>
      <c r="P461" s="18"/>
      <c r="Q461" s="18"/>
    </row>
    <row r="462" spans="1:18" s="1270" customFormat="1" ht="31.5" hidden="1" x14ac:dyDescent="0.25">
      <c r="A462" s="30">
        <v>13</v>
      </c>
      <c r="B462" s="20"/>
      <c r="C462" s="43" t="s">
        <v>7271</v>
      </c>
      <c r="D462" s="104" t="s">
        <v>4393</v>
      </c>
      <c r="E462" s="69"/>
      <c r="F462" s="68">
        <v>50000</v>
      </c>
      <c r="G462" s="69" t="s">
        <v>5974</v>
      </c>
      <c r="H462" s="69"/>
      <c r="I462" s="70"/>
      <c r="J462" s="70"/>
      <c r="K462" s="34" t="s">
        <v>5969</v>
      </c>
      <c r="L462" s="20" t="s">
        <v>5308</v>
      </c>
      <c r="M462" s="55">
        <v>50000</v>
      </c>
      <c r="N462" s="20"/>
      <c r="O462" s="17"/>
    </row>
    <row r="463" spans="1:18" s="1270" customFormat="1" ht="47.25" hidden="1" x14ac:dyDescent="0.25">
      <c r="A463" s="197">
        <v>10</v>
      </c>
      <c r="B463" s="30"/>
      <c r="C463" s="43" t="s">
        <v>6218</v>
      </c>
      <c r="D463" s="17" t="s">
        <v>4833</v>
      </c>
      <c r="E463" s="20"/>
      <c r="F463" s="33">
        <v>100000</v>
      </c>
      <c r="G463" s="216" t="s">
        <v>5974</v>
      </c>
      <c r="H463" s="20"/>
      <c r="I463" s="30"/>
      <c r="J463" s="30"/>
      <c r="K463" s="30" t="s">
        <v>5969</v>
      </c>
      <c r="L463" s="30" t="s">
        <v>5811</v>
      </c>
      <c r="M463" s="33">
        <v>100000</v>
      </c>
      <c r="N463" s="30"/>
      <c r="O463" s="132"/>
    </row>
    <row r="464" spans="1:18" s="1270" customFormat="1" ht="47.25" hidden="1" x14ac:dyDescent="0.25">
      <c r="A464" s="197">
        <v>10</v>
      </c>
      <c r="B464" s="30"/>
      <c r="C464" s="43" t="s">
        <v>6218</v>
      </c>
      <c r="D464" s="17" t="s">
        <v>4824</v>
      </c>
      <c r="E464" s="20"/>
      <c r="F464" s="33">
        <v>199000</v>
      </c>
      <c r="G464" s="216" t="s">
        <v>5974</v>
      </c>
      <c r="H464" s="20"/>
      <c r="I464" s="30"/>
      <c r="J464" s="30"/>
      <c r="K464" s="103" t="s">
        <v>5969</v>
      </c>
      <c r="L464" s="30" t="s">
        <v>5807</v>
      </c>
      <c r="M464" s="33">
        <v>199000</v>
      </c>
      <c r="N464" s="30"/>
      <c r="O464" s="132"/>
    </row>
    <row r="465" spans="1:18" s="1270" customFormat="1" ht="47.25" hidden="1" x14ac:dyDescent="0.25">
      <c r="A465" s="197">
        <v>10</v>
      </c>
      <c r="B465" s="30"/>
      <c r="C465" s="43" t="s">
        <v>6218</v>
      </c>
      <c r="D465" s="1426" t="s">
        <v>4795</v>
      </c>
      <c r="E465" s="20"/>
      <c r="F465" s="33">
        <v>199000</v>
      </c>
      <c r="G465" s="216" t="s">
        <v>5974</v>
      </c>
      <c r="H465" s="20"/>
      <c r="I465" s="30"/>
      <c r="J465" s="30"/>
      <c r="K465" s="30" t="s">
        <v>5969</v>
      </c>
      <c r="L465" s="30" t="s">
        <v>5791</v>
      </c>
      <c r="M465" s="33">
        <v>199000</v>
      </c>
      <c r="N465" s="30"/>
      <c r="O465" s="132"/>
    </row>
    <row r="466" spans="1:18" s="1270" customFormat="1" ht="31.5" hidden="1" x14ac:dyDescent="0.25">
      <c r="A466" s="30">
        <v>13</v>
      </c>
      <c r="B466" s="20"/>
      <c r="C466" s="43" t="s">
        <v>7845</v>
      </c>
      <c r="D466" s="104" t="s">
        <v>3981</v>
      </c>
      <c r="E466" s="69"/>
      <c r="F466" s="68">
        <v>25000</v>
      </c>
      <c r="G466" s="69" t="s">
        <v>5974</v>
      </c>
      <c r="H466" s="69"/>
      <c r="I466" s="70"/>
      <c r="J466" s="70"/>
      <c r="K466" s="34" t="s">
        <v>5969</v>
      </c>
      <c r="L466" s="60" t="s">
        <v>5320</v>
      </c>
      <c r="M466" s="55">
        <v>25000</v>
      </c>
      <c r="N466" s="20"/>
      <c r="O466" s="17"/>
    </row>
    <row r="467" spans="1:18" s="1270" customFormat="1" ht="31.5" hidden="1" x14ac:dyDescent="0.25">
      <c r="A467" s="30">
        <v>13</v>
      </c>
      <c r="B467" s="20"/>
      <c r="C467" s="43" t="s">
        <v>7845</v>
      </c>
      <c r="D467" s="104" t="s">
        <v>3952</v>
      </c>
      <c r="E467" s="69"/>
      <c r="F467" s="68">
        <v>20000</v>
      </c>
      <c r="G467" s="69" t="s">
        <v>5974</v>
      </c>
      <c r="H467" s="69"/>
      <c r="I467" s="70"/>
      <c r="J467" s="70"/>
      <c r="K467" s="34" t="s">
        <v>5969</v>
      </c>
      <c r="L467" s="60" t="s">
        <v>5320</v>
      </c>
      <c r="M467" s="55">
        <v>20000</v>
      </c>
      <c r="N467" s="20"/>
      <c r="O467" s="17"/>
    </row>
    <row r="468" spans="1:18" s="1270" customFormat="1" ht="31.5" hidden="1" x14ac:dyDescent="0.25">
      <c r="A468" s="30">
        <v>13</v>
      </c>
      <c r="B468" s="20"/>
      <c r="C468" s="43" t="s">
        <v>7845</v>
      </c>
      <c r="D468" s="104" t="s">
        <v>3983</v>
      </c>
      <c r="E468" s="69"/>
      <c r="F468" s="68">
        <v>25000</v>
      </c>
      <c r="G468" s="69" t="s">
        <v>5974</v>
      </c>
      <c r="H468" s="69"/>
      <c r="I468" s="70"/>
      <c r="J468" s="70"/>
      <c r="K468" s="34" t="s">
        <v>5969</v>
      </c>
      <c r="L468" s="60" t="s">
        <v>5320</v>
      </c>
      <c r="M468" s="55">
        <v>25000</v>
      </c>
      <c r="N468" s="20"/>
      <c r="O468" s="17"/>
    </row>
    <row r="469" spans="1:18" s="1270" customFormat="1" ht="31.5" hidden="1" x14ac:dyDescent="0.25">
      <c r="A469" s="30">
        <v>13</v>
      </c>
      <c r="B469" s="20"/>
      <c r="C469" s="43" t="s">
        <v>7845</v>
      </c>
      <c r="D469" s="104" t="s">
        <v>3982</v>
      </c>
      <c r="E469" s="69"/>
      <c r="F469" s="68">
        <v>25000</v>
      </c>
      <c r="G469" s="69" t="s">
        <v>5974</v>
      </c>
      <c r="H469" s="69"/>
      <c r="I469" s="70"/>
      <c r="J469" s="70"/>
      <c r="K469" s="34" t="s">
        <v>5969</v>
      </c>
      <c r="L469" s="60" t="s">
        <v>5320</v>
      </c>
      <c r="M469" s="55">
        <v>25000</v>
      </c>
      <c r="N469" s="20"/>
      <c r="O469" s="17"/>
      <c r="R469" s="18"/>
    </row>
    <row r="470" spans="1:18" s="1270" customFormat="1" ht="31.5" hidden="1" x14ac:dyDescent="0.25">
      <c r="A470" s="30">
        <v>13</v>
      </c>
      <c r="B470" s="20"/>
      <c r="C470" s="43" t="s">
        <v>7845</v>
      </c>
      <c r="D470" s="104" t="s">
        <v>3967</v>
      </c>
      <c r="E470" s="69"/>
      <c r="F470" s="68">
        <v>60000</v>
      </c>
      <c r="G470" s="69" t="s">
        <v>5974</v>
      </c>
      <c r="H470" s="69"/>
      <c r="I470" s="70"/>
      <c r="J470" s="70"/>
      <c r="K470" s="34" t="s">
        <v>5969</v>
      </c>
      <c r="L470" s="60" t="s">
        <v>5320</v>
      </c>
      <c r="M470" s="55">
        <v>60000</v>
      </c>
      <c r="N470" s="20"/>
      <c r="O470" s="17"/>
      <c r="R470" s="18"/>
    </row>
    <row r="471" spans="1:18" s="1270" customFormat="1" ht="47.25" hidden="1" x14ac:dyDescent="0.25">
      <c r="A471" s="30">
        <v>13</v>
      </c>
      <c r="B471" s="20"/>
      <c r="C471" s="43" t="s">
        <v>7845</v>
      </c>
      <c r="D471" s="104" t="s">
        <v>3964</v>
      </c>
      <c r="E471" s="69"/>
      <c r="F471" s="68">
        <v>50000</v>
      </c>
      <c r="G471" s="69" t="s">
        <v>5974</v>
      </c>
      <c r="H471" s="69"/>
      <c r="I471" s="70"/>
      <c r="J471" s="70"/>
      <c r="K471" s="34" t="s">
        <v>5969</v>
      </c>
      <c r="L471" s="60" t="s">
        <v>5320</v>
      </c>
      <c r="M471" s="55">
        <v>50000</v>
      </c>
      <c r="N471" s="20"/>
      <c r="O471" s="17"/>
      <c r="R471" s="18"/>
    </row>
    <row r="472" spans="1:18" s="1270" customFormat="1" ht="47.25" hidden="1" x14ac:dyDescent="0.25">
      <c r="A472" s="30">
        <v>13</v>
      </c>
      <c r="B472" s="20"/>
      <c r="C472" s="43" t="s">
        <v>7845</v>
      </c>
      <c r="D472" s="104" t="s">
        <v>3968</v>
      </c>
      <c r="E472" s="69"/>
      <c r="F472" s="68">
        <v>60000</v>
      </c>
      <c r="G472" s="69" t="s">
        <v>5974</v>
      </c>
      <c r="H472" s="69"/>
      <c r="I472" s="70"/>
      <c r="J472" s="70"/>
      <c r="K472" s="34" t="s">
        <v>5969</v>
      </c>
      <c r="L472" s="60" t="s">
        <v>5320</v>
      </c>
      <c r="M472" s="55">
        <v>60000</v>
      </c>
      <c r="N472" s="20"/>
      <c r="O472" s="17"/>
    </row>
    <row r="473" spans="1:18" s="1270" customFormat="1" ht="31.5" hidden="1" x14ac:dyDescent="0.25">
      <c r="A473" s="30">
        <v>13</v>
      </c>
      <c r="B473" s="20"/>
      <c r="C473" s="43" t="s">
        <v>7845</v>
      </c>
      <c r="D473" s="104" t="s">
        <v>3961</v>
      </c>
      <c r="E473" s="69"/>
      <c r="F473" s="68">
        <v>40000</v>
      </c>
      <c r="G473" s="69" t="s">
        <v>5974</v>
      </c>
      <c r="H473" s="69"/>
      <c r="I473" s="70"/>
      <c r="J473" s="70"/>
      <c r="K473" s="34" t="s">
        <v>5969</v>
      </c>
      <c r="L473" s="60" t="s">
        <v>5319</v>
      </c>
      <c r="M473" s="55">
        <v>40000</v>
      </c>
      <c r="N473" s="20"/>
      <c r="O473" s="17"/>
    </row>
    <row r="474" spans="1:18" s="1270" customFormat="1" ht="31.5" hidden="1" x14ac:dyDescent="0.25">
      <c r="A474" s="30">
        <v>13</v>
      </c>
      <c r="B474" s="20"/>
      <c r="C474" s="43" t="s">
        <v>7845</v>
      </c>
      <c r="D474" s="104" t="s">
        <v>3988</v>
      </c>
      <c r="E474" s="69"/>
      <c r="F474" s="68">
        <v>180000</v>
      </c>
      <c r="G474" s="69" t="s">
        <v>5974</v>
      </c>
      <c r="H474" s="69"/>
      <c r="I474" s="70"/>
      <c r="J474" s="70"/>
      <c r="K474" s="34" t="s">
        <v>5969</v>
      </c>
      <c r="L474" s="60" t="s">
        <v>5320</v>
      </c>
      <c r="M474" s="55">
        <v>180000</v>
      </c>
      <c r="N474" s="20"/>
      <c r="O474" s="17"/>
    </row>
    <row r="475" spans="1:18" s="1270" customFormat="1" ht="47.25" hidden="1" x14ac:dyDescent="0.25">
      <c r="A475" s="30">
        <v>13</v>
      </c>
      <c r="B475" s="20"/>
      <c r="C475" s="43" t="s">
        <v>7845</v>
      </c>
      <c r="D475" s="104" t="s">
        <v>3959</v>
      </c>
      <c r="E475" s="69"/>
      <c r="F475" s="68">
        <v>65000</v>
      </c>
      <c r="G475" s="69" t="s">
        <v>5974</v>
      </c>
      <c r="H475" s="69"/>
      <c r="I475" s="70"/>
      <c r="J475" s="70"/>
      <c r="K475" s="34" t="s">
        <v>5969</v>
      </c>
      <c r="L475" s="60" t="s">
        <v>5320</v>
      </c>
      <c r="M475" s="55">
        <v>65000</v>
      </c>
      <c r="N475" s="20"/>
      <c r="O475" s="17"/>
    </row>
    <row r="476" spans="1:18" s="1270" customFormat="1" ht="31.5" hidden="1" x14ac:dyDescent="0.25">
      <c r="A476" s="30">
        <v>13</v>
      </c>
      <c r="B476" s="20"/>
      <c r="C476" s="43" t="s">
        <v>7845</v>
      </c>
      <c r="D476" s="104" t="s">
        <v>3976</v>
      </c>
      <c r="E476" s="69"/>
      <c r="F476" s="68">
        <v>25000</v>
      </c>
      <c r="G476" s="69" t="s">
        <v>5974</v>
      </c>
      <c r="H476" s="69"/>
      <c r="I476" s="70"/>
      <c r="J476" s="70"/>
      <c r="K476" s="34" t="s">
        <v>5969</v>
      </c>
      <c r="L476" s="60" t="s">
        <v>5320</v>
      </c>
      <c r="M476" s="55">
        <v>25000</v>
      </c>
      <c r="N476" s="20"/>
      <c r="O476" s="17"/>
    </row>
    <row r="477" spans="1:18" s="1270" customFormat="1" ht="63" hidden="1" x14ac:dyDescent="0.25">
      <c r="A477" s="30">
        <v>13</v>
      </c>
      <c r="B477" s="20"/>
      <c r="C477" s="43" t="s">
        <v>7845</v>
      </c>
      <c r="D477" s="104" t="s">
        <v>3958</v>
      </c>
      <c r="E477" s="69"/>
      <c r="F477" s="68">
        <v>30000</v>
      </c>
      <c r="G477" s="69" t="s">
        <v>5974</v>
      </c>
      <c r="H477" s="69"/>
      <c r="I477" s="70"/>
      <c r="J477" s="70"/>
      <c r="K477" s="34" t="s">
        <v>5969</v>
      </c>
      <c r="L477" s="60" t="s">
        <v>5320</v>
      </c>
      <c r="M477" s="55">
        <v>30000</v>
      </c>
      <c r="N477" s="20"/>
      <c r="O477" s="17"/>
    </row>
    <row r="478" spans="1:18" s="1270" customFormat="1" ht="31.5" hidden="1" x14ac:dyDescent="0.25">
      <c r="A478" s="30">
        <v>13</v>
      </c>
      <c r="B478" s="20"/>
      <c r="C478" s="43" t="s">
        <v>7845</v>
      </c>
      <c r="D478" s="104" t="s">
        <v>3975</v>
      </c>
      <c r="E478" s="69"/>
      <c r="F478" s="68">
        <v>25000</v>
      </c>
      <c r="G478" s="69" t="s">
        <v>5974</v>
      </c>
      <c r="H478" s="69"/>
      <c r="I478" s="70"/>
      <c r="J478" s="70"/>
      <c r="K478" s="34" t="s">
        <v>5969</v>
      </c>
      <c r="L478" s="60" t="s">
        <v>5320</v>
      </c>
      <c r="M478" s="55">
        <v>25000</v>
      </c>
      <c r="N478" s="20"/>
      <c r="O478" s="17"/>
      <c r="R478" s="22"/>
    </row>
    <row r="479" spans="1:18" s="1270" customFormat="1" ht="31.5" hidden="1" x14ac:dyDescent="0.25">
      <c r="A479" s="30">
        <v>13</v>
      </c>
      <c r="B479" s="20"/>
      <c r="C479" s="43" t="s">
        <v>7845</v>
      </c>
      <c r="D479" s="104" t="s">
        <v>3954</v>
      </c>
      <c r="E479" s="69"/>
      <c r="F479" s="68">
        <v>40000</v>
      </c>
      <c r="G479" s="69" t="s">
        <v>5974</v>
      </c>
      <c r="H479" s="69"/>
      <c r="I479" s="70"/>
      <c r="J479" s="70"/>
      <c r="K479" s="34" t="s">
        <v>5969</v>
      </c>
      <c r="L479" s="60" t="s">
        <v>5320</v>
      </c>
      <c r="M479" s="55">
        <v>40000</v>
      </c>
      <c r="N479" s="20"/>
      <c r="O479" s="17"/>
    </row>
    <row r="480" spans="1:18" s="1270" customFormat="1" ht="31.5" hidden="1" x14ac:dyDescent="0.25">
      <c r="A480" s="30">
        <v>13</v>
      </c>
      <c r="B480" s="20"/>
      <c r="C480" s="43" t="s">
        <v>7845</v>
      </c>
      <c r="D480" s="104" t="s">
        <v>3955</v>
      </c>
      <c r="E480" s="69"/>
      <c r="F480" s="68">
        <v>20000</v>
      </c>
      <c r="G480" s="69" t="s">
        <v>5974</v>
      </c>
      <c r="H480" s="69"/>
      <c r="I480" s="70"/>
      <c r="J480" s="70"/>
      <c r="K480" s="34" t="s">
        <v>5969</v>
      </c>
      <c r="L480" s="60" t="s">
        <v>5320</v>
      </c>
      <c r="M480" s="55">
        <v>20000</v>
      </c>
      <c r="N480" s="20"/>
      <c r="O480" s="17"/>
    </row>
    <row r="481" spans="1:18" s="1270" customFormat="1" ht="31.5" hidden="1" customHeight="1" x14ac:dyDescent="0.3">
      <c r="A481" s="30">
        <v>13</v>
      </c>
      <c r="B481" s="20"/>
      <c r="C481" s="43" t="s">
        <v>7845</v>
      </c>
      <c r="D481" s="104" t="s">
        <v>3978</v>
      </c>
      <c r="E481" s="69"/>
      <c r="F481" s="68">
        <v>25000</v>
      </c>
      <c r="G481" s="69" t="s">
        <v>5974</v>
      </c>
      <c r="H481" s="69"/>
      <c r="I481" s="70"/>
      <c r="J481" s="70"/>
      <c r="K481" s="34" t="s">
        <v>5969</v>
      </c>
      <c r="L481" s="60" t="s">
        <v>5320</v>
      </c>
      <c r="M481" s="55">
        <v>25000</v>
      </c>
      <c r="N481" s="20"/>
      <c r="O481" s="17"/>
      <c r="R481" s="1528"/>
    </row>
    <row r="482" spans="1:18" s="1270" customFormat="1" ht="31.5" hidden="1" x14ac:dyDescent="0.25">
      <c r="A482" s="30">
        <v>13</v>
      </c>
      <c r="B482" s="20"/>
      <c r="C482" s="43" t="s">
        <v>7845</v>
      </c>
      <c r="D482" s="104" t="s">
        <v>3977</v>
      </c>
      <c r="E482" s="69"/>
      <c r="F482" s="68">
        <v>25000</v>
      </c>
      <c r="G482" s="69" t="s">
        <v>5974</v>
      </c>
      <c r="H482" s="69"/>
      <c r="I482" s="70"/>
      <c r="J482" s="70"/>
      <c r="K482" s="34" t="s">
        <v>5969</v>
      </c>
      <c r="L482" s="60" t="s">
        <v>5320</v>
      </c>
      <c r="M482" s="55">
        <v>25000</v>
      </c>
      <c r="N482" s="20"/>
      <c r="O482" s="17"/>
    </row>
    <row r="483" spans="1:18" s="1270" customFormat="1" ht="31.5" hidden="1" x14ac:dyDescent="0.25">
      <c r="A483" s="30">
        <v>13</v>
      </c>
      <c r="B483" s="20"/>
      <c r="C483" s="43" t="s">
        <v>7845</v>
      </c>
      <c r="D483" s="104" t="s">
        <v>3966</v>
      </c>
      <c r="E483" s="69"/>
      <c r="F483" s="68">
        <v>30000</v>
      </c>
      <c r="G483" s="69" t="s">
        <v>5974</v>
      </c>
      <c r="H483" s="69"/>
      <c r="I483" s="70"/>
      <c r="J483" s="70"/>
      <c r="K483" s="34" t="s">
        <v>5969</v>
      </c>
      <c r="L483" s="60" t="s">
        <v>5320</v>
      </c>
      <c r="M483" s="55">
        <v>30000</v>
      </c>
      <c r="N483" s="20"/>
      <c r="O483" s="17"/>
    </row>
    <row r="484" spans="1:18" s="1358" customFormat="1" ht="31.5" hidden="1" x14ac:dyDescent="0.25">
      <c r="A484" s="30">
        <v>13</v>
      </c>
      <c r="B484" s="20"/>
      <c r="C484" s="43" t="s">
        <v>7845</v>
      </c>
      <c r="D484" s="104" t="s">
        <v>3980</v>
      </c>
      <c r="E484" s="69"/>
      <c r="F484" s="68">
        <v>25000</v>
      </c>
      <c r="G484" s="69" t="s">
        <v>5974</v>
      </c>
      <c r="H484" s="69"/>
      <c r="I484" s="70"/>
      <c r="J484" s="70"/>
      <c r="K484" s="34" t="s">
        <v>5969</v>
      </c>
      <c r="L484" s="60" t="s">
        <v>5320</v>
      </c>
      <c r="M484" s="55">
        <v>25000</v>
      </c>
      <c r="N484" s="20"/>
      <c r="O484" s="17"/>
      <c r="P484" s="1270"/>
      <c r="Q484" s="1270"/>
      <c r="R484" s="1270"/>
    </row>
    <row r="485" spans="1:18" s="1270" customFormat="1" ht="47.25" hidden="1" x14ac:dyDescent="0.25">
      <c r="A485" s="30">
        <v>13</v>
      </c>
      <c r="B485" s="20"/>
      <c r="C485" s="43" t="s">
        <v>7845</v>
      </c>
      <c r="D485" s="104" t="s">
        <v>3950</v>
      </c>
      <c r="E485" s="69"/>
      <c r="F485" s="68">
        <v>20000</v>
      </c>
      <c r="G485" s="69" t="s">
        <v>5974</v>
      </c>
      <c r="H485" s="69"/>
      <c r="I485" s="70"/>
      <c r="J485" s="70"/>
      <c r="K485" s="34" t="s">
        <v>5969</v>
      </c>
      <c r="L485" s="60" t="s">
        <v>5319</v>
      </c>
      <c r="M485" s="55">
        <v>20000</v>
      </c>
      <c r="N485" s="20"/>
      <c r="O485" s="17"/>
    </row>
    <row r="486" spans="1:18" s="1270" customFormat="1" ht="31.5" hidden="1" x14ac:dyDescent="0.25">
      <c r="A486" s="30">
        <v>13</v>
      </c>
      <c r="B486" s="20"/>
      <c r="C486" s="43" t="s">
        <v>7845</v>
      </c>
      <c r="D486" s="104" t="s">
        <v>3951</v>
      </c>
      <c r="E486" s="69"/>
      <c r="F486" s="68">
        <v>20000</v>
      </c>
      <c r="G486" s="69" t="s">
        <v>5974</v>
      </c>
      <c r="H486" s="69"/>
      <c r="I486" s="70"/>
      <c r="J486" s="70"/>
      <c r="K486" s="34" t="s">
        <v>5969</v>
      </c>
      <c r="L486" s="60" t="s">
        <v>5319</v>
      </c>
      <c r="M486" s="55">
        <v>20000</v>
      </c>
      <c r="N486" s="20"/>
      <c r="O486" s="17"/>
      <c r="R486" s="1469"/>
    </row>
    <row r="487" spans="1:18" s="1270" customFormat="1" ht="47.25" hidden="1" x14ac:dyDescent="0.25">
      <c r="A487" s="30">
        <v>13</v>
      </c>
      <c r="B487" s="20"/>
      <c r="C487" s="43" t="s">
        <v>7845</v>
      </c>
      <c r="D487" s="104" t="s">
        <v>3985</v>
      </c>
      <c r="E487" s="69"/>
      <c r="F487" s="68">
        <v>20000</v>
      </c>
      <c r="G487" s="69" t="s">
        <v>5974</v>
      </c>
      <c r="H487" s="69"/>
      <c r="I487" s="70"/>
      <c r="J487" s="70"/>
      <c r="K487" s="34" t="s">
        <v>5969</v>
      </c>
      <c r="L487" s="60" t="s">
        <v>5320</v>
      </c>
      <c r="M487" s="55">
        <v>20000</v>
      </c>
      <c r="N487" s="20"/>
      <c r="O487" s="17"/>
      <c r="R487" s="1469"/>
    </row>
    <row r="488" spans="1:18" s="1270" customFormat="1" ht="47.25" hidden="1" x14ac:dyDescent="0.25">
      <c r="A488" s="30">
        <v>13</v>
      </c>
      <c r="B488" s="20"/>
      <c r="C488" s="43" t="s">
        <v>7845</v>
      </c>
      <c r="D488" s="104" t="s">
        <v>3986</v>
      </c>
      <c r="E488" s="69"/>
      <c r="F488" s="68">
        <v>30000</v>
      </c>
      <c r="G488" s="69" t="s">
        <v>5974</v>
      </c>
      <c r="H488" s="69"/>
      <c r="I488" s="70"/>
      <c r="J488" s="70"/>
      <c r="K488" s="34" t="s">
        <v>5969</v>
      </c>
      <c r="L488" s="60" t="s">
        <v>5320</v>
      </c>
      <c r="M488" s="55">
        <v>30000</v>
      </c>
      <c r="N488" s="20"/>
      <c r="O488" s="17"/>
      <c r="R488" s="1469"/>
    </row>
    <row r="489" spans="1:18" s="1270" customFormat="1" ht="47.25" hidden="1" x14ac:dyDescent="0.25">
      <c r="A489" s="30">
        <v>13</v>
      </c>
      <c r="B489" s="20"/>
      <c r="C489" s="43" t="s">
        <v>7845</v>
      </c>
      <c r="D489" s="104" t="s">
        <v>3953</v>
      </c>
      <c r="E489" s="69"/>
      <c r="F489" s="68">
        <v>20000</v>
      </c>
      <c r="G489" s="69" t="s">
        <v>5974</v>
      </c>
      <c r="H489" s="69"/>
      <c r="I489" s="70"/>
      <c r="J489" s="70"/>
      <c r="K489" s="34" t="s">
        <v>5969</v>
      </c>
      <c r="L489" s="60" t="s">
        <v>5320</v>
      </c>
      <c r="M489" s="55">
        <v>20000</v>
      </c>
      <c r="N489" s="20"/>
      <c r="O489" s="17"/>
      <c r="R489" s="1469"/>
    </row>
    <row r="490" spans="1:18" s="1270" customFormat="1" ht="47.25" hidden="1" x14ac:dyDescent="0.25">
      <c r="A490" s="30">
        <v>13</v>
      </c>
      <c r="B490" s="20"/>
      <c r="C490" s="43" t="s">
        <v>7845</v>
      </c>
      <c r="D490" s="104" t="s">
        <v>3973</v>
      </c>
      <c r="E490" s="69"/>
      <c r="F490" s="68">
        <v>25000</v>
      </c>
      <c r="G490" s="69" t="s">
        <v>5974</v>
      </c>
      <c r="H490" s="69"/>
      <c r="I490" s="70"/>
      <c r="J490" s="70"/>
      <c r="K490" s="34" t="s">
        <v>5969</v>
      </c>
      <c r="L490" s="60" t="s">
        <v>5320</v>
      </c>
      <c r="M490" s="55">
        <v>25000</v>
      </c>
      <c r="N490" s="20"/>
      <c r="O490" s="17"/>
      <c r="R490" s="1469"/>
    </row>
    <row r="491" spans="1:18" s="1270" customFormat="1" ht="31.5" hidden="1" x14ac:dyDescent="0.25">
      <c r="A491" s="30">
        <v>13</v>
      </c>
      <c r="B491" s="20"/>
      <c r="C491" s="43" t="s">
        <v>7845</v>
      </c>
      <c r="D491" s="104" t="s">
        <v>3948</v>
      </c>
      <c r="E491" s="69"/>
      <c r="F491" s="68">
        <v>120000</v>
      </c>
      <c r="G491" s="69" t="s">
        <v>5974</v>
      </c>
      <c r="H491" s="69"/>
      <c r="I491" s="70"/>
      <c r="J491" s="70"/>
      <c r="K491" s="34" t="s">
        <v>5969</v>
      </c>
      <c r="L491" s="60" t="s">
        <v>5319</v>
      </c>
      <c r="M491" s="55">
        <v>120000</v>
      </c>
      <c r="N491" s="20"/>
      <c r="O491" s="17"/>
      <c r="R491" s="1469"/>
    </row>
    <row r="492" spans="1:18" s="1270" customFormat="1" ht="31.5" hidden="1" x14ac:dyDescent="0.25">
      <c r="A492" s="30">
        <v>13</v>
      </c>
      <c r="B492" s="20"/>
      <c r="C492" s="43" t="s">
        <v>7845</v>
      </c>
      <c r="D492" s="104" t="s">
        <v>3972</v>
      </c>
      <c r="E492" s="69"/>
      <c r="F492" s="68">
        <v>25000</v>
      </c>
      <c r="G492" s="69" t="s">
        <v>5974</v>
      </c>
      <c r="H492" s="69"/>
      <c r="I492" s="70"/>
      <c r="J492" s="70"/>
      <c r="K492" s="34" t="s">
        <v>5969</v>
      </c>
      <c r="L492" s="60" t="s">
        <v>5320</v>
      </c>
      <c r="M492" s="55">
        <v>25000</v>
      </c>
      <c r="N492" s="20"/>
      <c r="O492" s="17"/>
      <c r="R492" s="1469"/>
    </row>
    <row r="493" spans="1:18" s="1270" customFormat="1" ht="31.5" hidden="1" x14ac:dyDescent="0.25">
      <c r="A493" s="30">
        <v>13</v>
      </c>
      <c r="B493" s="20"/>
      <c r="C493" s="43" t="s">
        <v>7845</v>
      </c>
      <c r="D493" s="104" t="s">
        <v>3984</v>
      </c>
      <c r="E493" s="69"/>
      <c r="F493" s="68">
        <v>30000</v>
      </c>
      <c r="G493" s="69" t="s">
        <v>5974</v>
      </c>
      <c r="H493" s="69"/>
      <c r="I493" s="70"/>
      <c r="J493" s="70"/>
      <c r="K493" s="34" t="s">
        <v>5969</v>
      </c>
      <c r="L493" s="60" t="s">
        <v>5320</v>
      </c>
      <c r="M493" s="55">
        <v>30000</v>
      </c>
      <c r="N493" s="20"/>
      <c r="O493" s="17"/>
      <c r="R493" s="1469"/>
    </row>
    <row r="494" spans="1:18" s="1270" customFormat="1" ht="31.5" hidden="1" x14ac:dyDescent="0.25">
      <c r="A494" s="30">
        <v>13</v>
      </c>
      <c r="B494" s="20"/>
      <c r="C494" s="43" t="s">
        <v>7845</v>
      </c>
      <c r="D494" s="104" t="s">
        <v>3965</v>
      </c>
      <c r="E494" s="69"/>
      <c r="F494" s="68">
        <v>30000</v>
      </c>
      <c r="G494" s="69" t="s">
        <v>5974</v>
      </c>
      <c r="H494" s="69"/>
      <c r="I494" s="70"/>
      <c r="J494" s="70"/>
      <c r="K494" s="34" t="s">
        <v>5969</v>
      </c>
      <c r="L494" s="60" t="s">
        <v>5319</v>
      </c>
      <c r="M494" s="55">
        <v>30000</v>
      </c>
      <c r="N494" s="20"/>
      <c r="O494" s="17"/>
      <c r="R494" s="1469"/>
    </row>
    <row r="495" spans="1:18" s="1270" customFormat="1" ht="31.5" hidden="1" x14ac:dyDescent="0.25">
      <c r="A495" s="30">
        <v>13</v>
      </c>
      <c r="B495" s="20"/>
      <c r="C495" s="43" t="s">
        <v>7845</v>
      </c>
      <c r="D495" s="104" t="s">
        <v>3956</v>
      </c>
      <c r="E495" s="69"/>
      <c r="F495" s="68">
        <v>20000</v>
      </c>
      <c r="G495" s="69" t="s">
        <v>5974</v>
      </c>
      <c r="H495" s="69"/>
      <c r="I495" s="70"/>
      <c r="J495" s="70"/>
      <c r="K495" s="34" t="s">
        <v>5969</v>
      </c>
      <c r="L495" s="60" t="s">
        <v>5320</v>
      </c>
      <c r="M495" s="55">
        <v>20000</v>
      </c>
      <c r="N495" s="20"/>
      <c r="O495" s="17"/>
      <c r="R495" s="1469"/>
    </row>
    <row r="496" spans="1:18" s="1270" customFormat="1" ht="31.5" hidden="1" x14ac:dyDescent="0.25">
      <c r="A496" s="30">
        <v>13</v>
      </c>
      <c r="B496" s="20"/>
      <c r="C496" s="43" t="s">
        <v>7845</v>
      </c>
      <c r="D496" s="104" t="s">
        <v>3957</v>
      </c>
      <c r="E496" s="69"/>
      <c r="F496" s="68">
        <v>20000</v>
      </c>
      <c r="G496" s="69" t="s">
        <v>5974</v>
      </c>
      <c r="H496" s="69"/>
      <c r="I496" s="70"/>
      <c r="J496" s="70"/>
      <c r="K496" s="34" t="s">
        <v>5969</v>
      </c>
      <c r="L496" s="60" t="s">
        <v>5320</v>
      </c>
      <c r="M496" s="55">
        <v>20000</v>
      </c>
      <c r="N496" s="20"/>
      <c r="O496" s="17"/>
      <c r="R496" s="1469"/>
    </row>
    <row r="497" spans="1:18" s="1270" customFormat="1" ht="31.5" hidden="1" x14ac:dyDescent="0.25">
      <c r="A497" s="30">
        <v>13</v>
      </c>
      <c r="B497" s="20"/>
      <c r="C497" s="43" t="s">
        <v>7845</v>
      </c>
      <c r="D497" s="104" t="s">
        <v>3970</v>
      </c>
      <c r="E497" s="69"/>
      <c r="F497" s="68">
        <v>30000</v>
      </c>
      <c r="G497" s="69" t="s">
        <v>5974</v>
      </c>
      <c r="H497" s="69"/>
      <c r="I497" s="70"/>
      <c r="J497" s="70"/>
      <c r="K497" s="34" t="s">
        <v>5969</v>
      </c>
      <c r="L497" s="60" t="s">
        <v>5320</v>
      </c>
      <c r="M497" s="55">
        <v>30000</v>
      </c>
      <c r="N497" s="20"/>
      <c r="O497" s="17"/>
      <c r="R497" s="1469"/>
    </row>
    <row r="498" spans="1:18" s="1270" customFormat="1" ht="31.5" hidden="1" x14ac:dyDescent="0.25">
      <c r="A498" s="30">
        <v>13</v>
      </c>
      <c r="B498" s="20"/>
      <c r="C498" s="43" t="s">
        <v>7845</v>
      </c>
      <c r="D498" s="104" t="s">
        <v>3987</v>
      </c>
      <c r="E498" s="69"/>
      <c r="F498" s="68">
        <v>68000</v>
      </c>
      <c r="G498" s="69" t="s">
        <v>5974</v>
      </c>
      <c r="H498" s="69"/>
      <c r="I498" s="70"/>
      <c r="J498" s="70"/>
      <c r="K498" s="34" t="s">
        <v>5969</v>
      </c>
      <c r="L498" s="60" t="s">
        <v>5320</v>
      </c>
      <c r="M498" s="55">
        <v>68000</v>
      </c>
      <c r="N498" s="20"/>
      <c r="O498" s="17"/>
      <c r="R498" s="1469"/>
    </row>
    <row r="499" spans="1:18" s="1270" customFormat="1" ht="31.5" hidden="1" x14ac:dyDescent="0.25">
      <c r="A499" s="30">
        <v>13</v>
      </c>
      <c r="B499" s="20"/>
      <c r="C499" s="43" t="s">
        <v>7845</v>
      </c>
      <c r="D499" s="104" t="s">
        <v>3962</v>
      </c>
      <c r="E499" s="69"/>
      <c r="F499" s="68">
        <v>20000</v>
      </c>
      <c r="G499" s="69" t="s">
        <v>5974</v>
      </c>
      <c r="H499" s="69"/>
      <c r="I499" s="70"/>
      <c r="J499" s="70"/>
      <c r="K499" s="34" t="s">
        <v>5969</v>
      </c>
      <c r="L499" s="60" t="s">
        <v>5320</v>
      </c>
      <c r="M499" s="55">
        <v>20000</v>
      </c>
      <c r="N499" s="20"/>
      <c r="O499" s="17"/>
      <c r="R499" s="1469"/>
    </row>
    <row r="500" spans="1:18" s="1270" customFormat="1" ht="31.5" hidden="1" x14ac:dyDescent="0.25">
      <c r="A500" s="30">
        <v>13</v>
      </c>
      <c r="B500" s="20"/>
      <c r="C500" s="43" t="s">
        <v>7845</v>
      </c>
      <c r="D500" s="104" t="s">
        <v>3974</v>
      </c>
      <c r="E500" s="69"/>
      <c r="F500" s="68">
        <v>50000</v>
      </c>
      <c r="G500" s="69" t="s">
        <v>5974</v>
      </c>
      <c r="H500" s="69"/>
      <c r="I500" s="70"/>
      <c r="J500" s="70"/>
      <c r="K500" s="34" t="s">
        <v>5969</v>
      </c>
      <c r="L500" s="60" t="s">
        <v>5320</v>
      </c>
      <c r="M500" s="55">
        <v>50000</v>
      </c>
      <c r="N500" s="20"/>
      <c r="O500" s="17"/>
      <c r="R500" s="1469"/>
    </row>
    <row r="501" spans="1:18" s="1270" customFormat="1" ht="31.5" hidden="1" x14ac:dyDescent="0.25">
      <c r="A501" s="30">
        <v>13</v>
      </c>
      <c r="B501" s="20"/>
      <c r="C501" s="43" t="s">
        <v>7845</v>
      </c>
      <c r="D501" s="104" t="s">
        <v>3971</v>
      </c>
      <c r="E501" s="69"/>
      <c r="F501" s="68">
        <v>25000</v>
      </c>
      <c r="G501" s="69" t="s">
        <v>5974</v>
      </c>
      <c r="H501" s="69"/>
      <c r="I501" s="70"/>
      <c r="J501" s="70"/>
      <c r="K501" s="34" t="s">
        <v>5969</v>
      </c>
      <c r="L501" s="60" t="s">
        <v>5320</v>
      </c>
      <c r="M501" s="55">
        <v>25000</v>
      </c>
      <c r="N501" s="20"/>
      <c r="O501" s="17"/>
      <c r="R501" s="1469"/>
    </row>
    <row r="502" spans="1:18" s="1270" customFormat="1" ht="31.5" hidden="1" x14ac:dyDescent="0.25">
      <c r="A502" s="197">
        <v>10</v>
      </c>
      <c r="B502" s="30"/>
      <c r="C502" s="47" t="s">
        <v>6218</v>
      </c>
      <c r="D502" s="1426" t="s">
        <v>4796</v>
      </c>
      <c r="E502" s="20"/>
      <c r="F502" s="33">
        <v>69000</v>
      </c>
      <c r="G502" s="216" t="s">
        <v>5974</v>
      </c>
      <c r="H502" s="20"/>
      <c r="I502" s="30"/>
      <c r="J502" s="30"/>
      <c r="K502" s="30" t="s">
        <v>5969</v>
      </c>
      <c r="L502" s="30" t="s">
        <v>5791</v>
      </c>
      <c r="M502" s="33">
        <v>69000</v>
      </c>
      <c r="N502" s="30"/>
      <c r="O502" s="132"/>
      <c r="R502" s="1469"/>
    </row>
    <row r="503" spans="1:18" s="1270" customFormat="1" ht="47.25" hidden="1" customHeight="1" x14ac:dyDescent="0.25">
      <c r="A503" s="197">
        <v>10</v>
      </c>
      <c r="B503" s="30"/>
      <c r="C503" s="47" t="s">
        <v>6218</v>
      </c>
      <c r="D503" s="17" t="s">
        <v>4827</v>
      </c>
      <c r="E503" s="20"/>
      <c r="F503" s="33">
        <v>70000</v>
      </c>
      <c r="G503" s="216" t="s">
        <v>5974</v>
      </c>
      <c r="H503" s="20"/>
      <c r="I503" s="30"/>
      <c r="J503" s="30"/>
      <c r="K503" s="30" t="s">
        <v>5969</v>
      </c>
      <c r="L503" s="30" t="s">
        <v>5807</v>
      </c>
      <c r="M503" s="33">
        <v>70000</v>
      </c>
      <c r="N503" s="30"/>
      <c r="O503" s="132"/>
      <c r="R503" s="1469"/>
    </row>
    <row r="504" spans="1:18" s="1270" customFormat="1" ht="31.5" hidden="1" x14ac:dyDescent="0.25">
      <c r="A504" s="197">
        <v>10</v>
      </c>
      <c r="B504" s="30"/>
      <c r="C504" s="47" t="s">
        <v>6218</v>
      </c>
      <c r="D504" s="17" t="s">
        <v>4835</v>
      </c>
      <c r="E504" s="20"/>
      <c r="F504" s="33">
        <v>60000</v>
      </c>
      <c r="G504" s="216" t="s">
        <v>5974</v>
      </c>
      <c r="H504" s="20"/>
      <c r="I504" s="30"/>
      <c r="J504" s="30"/>
      <c r="K504" s="30" t="s">
        <v>5969</v>
      </c>
      <c r="L504" s="30" t="s">
        <v>5811</v>
      </c>
      <c r="M504" s="33">
        <v>60000</v>
      </c>
      <c r="N504" s="30"/>
      <c r="O504" s="132"/>
      <c r="R504" s="1469"/>
    </row>
    <row r="505" spans="1:18" s="1270" customFormat="1" ht="31.5" hidden="1" x14ac:dyDescent="0.25">
      <c r="A505" s="30">
        <v>13</v>
      </c>
      <c r="B505" s="20"/>
      <c r="C505" s="43" t="s">
        <v>7845</v>
      </c>
      <c r="D505" s="104" t="s">
        <v>3969</v>
      </c>
      <c r="E505" s="69"/>
      <c r="F505" s="68">
        <v>40000</v>
      </c>
      <c r="G505" s="69" t="s">
        <v>5974</v>
      </c>
      <c r="H505" s="69"/>
      <c r="I505" s="70"/>
      <c r="J505" s="70"/>
      <c r="K505" s="34" t="s">
        <v>5969</v>
      </c>
      <c r="L505" s="60" t="s">
        <v>5320</v>
      </c>
      <c r="M505" s="55">
        <v>40000</v>
      </c>
      <c r="N505" s="20"/>
      <c r="O505" s="17"/>
      <c r="R505" s="1469"/>
    </row>
    <row r="506" spans="1:18" s="1270" customFormat="1" ht="31.5" hidden="1" x14ac:dyDescent="0.25">
      <c r="A506" s="30">
        <v>13</v>
      </c>
      <c r="B506" s="20"/>
      <c r="C506" s="43" t="s">
        <v>7845</v>
      </c>
      <c r="D506" s="104" t="s">
        <v>3960</v>
      </c>
      <c r="E506" s="69"/>
      <c r="F506" s="68">
        <v>20000</v>
      </c>
      <c r="G506" s="69" t="s">
        <v>5974</v>
      </c>
      <c r="H506" s="69"/>
      <c r="I506" s="70"/>
      <c r="J506" s="70"/>
      <c r="K506" s="34" t="s">
        <v>5969</v>
      </c>
      <c r="L506" s="60" t="s">
        <v>5319</v>
      </c>
      <c r="M506" s="55">
        <v>20000</v>
      </c>
      <c r="N506" s="20"/>
      <c r="O506" s="17"/>
      <c r="R506" s="1469"/>
    </row>
    <row r="507" spans="1:18" s="1270" customFormat="1" ht="31.5" hidden="1" x14ac:dyDescent="0.25">
      <c r="A507" s="30">
        <v>13</v>
      </c>
      <c r="B507" s="20"/>
      <c r="C507" s="43" t="s">
        <v>7845</v>
      </c>
      <c r="D507" s="104" t="s">
        <v>3903</v>
      </c>
      <c r="E507" s="69"/>
      <c r="F507" s="68">
        <v>40000</v>
      </c>
      <c r="G507" s="69" t="s">
        <v>5974</v>
      </c>
      <c r="H507" s="69"/>
      <c r="I507" s="70"/>
      <c r="J507" s="70"/>
      <c r="K507" s="34" t="s">
        <v>5969</v>
      </c>
      <c r="L507" s="60" t="s">
        <v>5320</v>
      </c>
      <c r="M507" s="55">
        <v>40000</v>
      </c>
      <c r="N507" s="20"/>
      <c r="O507" s="17"/>
      <c r="R507" s="1469"/>
    </row>
    <row r="508" spans="1:18" s="1270" customFormat="1" ht="47.25" hidden="1" x14ac:dyDescent="0.25">
      <c r="A508" s="30">
        <v>13</v>
      </c>
      <c r="B508" s="20"/>
      <c r="C508" s="43" t="s">
        <v>7845</v>
      </c>
      <c r="D508" s="104" t="s">
        <v>3843</v>
      </c>
      <c r="E508" s="69"/>
      <c r="F508" s="68">
        <v>30000</v>
      </c>
      <c r="G508" s="69" t="s">
        <v>5974</v>
      </c>
      <c r="H508" s="69"/>
      <c r="I508" s="70"/>
      <c r="J508" s="70"/>
      <c r="K508" s="34" t="s">
        <v>5969</v>
      </c>
      <c r="L508" s="60" t="s">
        <v>5320</v>
      </c>
      <c r="M508" s="55">
        <v>30000</v>
      </c>
      <c r="N508" s="20"/>
      <c r="O508" s="17"/>
      <c r="R508" s="1469"/>
    </row>
    <row r="509" spans="1:18" s="1270" customFormat="1" ht="31.5" hidden="1" x14ac:dyDescent="0.25">
      <c r="A509" s="30">
        <v>13</v>
      </c>
      <c r="B509" s="20"/>
      <c r="C509" s="43" t="s">
        <v>7845</v>
      </c>
      <c r="D509" s="104" t="s">
        <v>3904</v>
      </c>
      <c r="E509" s="69"/>
      <c r="F509" s="68">
        <v>30000</v>
      </c>
      <c r="G509" s="69" t="s">
        <v>5974</v>
      </c>
      <c r="H509" s="69"/>
      <c r="I509" s="70"/>
      <c r="J509" s="70"/>
      <c r="K509" s="34" t="s">
        <v>5969</v>
      </c>
      <c r="L509" s="60" t="s">
        <v>5320</v>
      </c>
      <c r="M509" s="55">
        <v>30000</v>
      </c>
      <c r="N509" s="20"/>
      <c r="O509" s="17"/>
      <c r="R509" s="1469"/>
    </row>
    <row r="510" spans="1:18" s="1270" customFormat="1" ht="31.5" hidden="1" x14ac:dyDescent="0.25">
      <c r="A510" s="30">
        <v>13</v>
      </c>
      <c r="B510" s="20"/>
      <c r="C510" s="43" t="s">
        <v>7845</v>
      </c>
      <c r="D510" s="104" t="s">
        <v>4042</v>
      </c>
      <c r="E510" s="69"/>
      <c r="F510" s="68">
        <v>40000</v>
      </c>
      <c r="G510" s="69" t="s">
        <v>5974</v>
      </c>
      <c r="H510" s="69"/>
      <c r="I510" s="70"/>
      <c r="J510" s="70"/>
      <c r="K510" s="34" t="s">
        <v>5969</v>
      </c>
      <c r="L510" s="60" t="s">
        <v>5320</v>
      </c>
      <c r="M510" s="55">
        <v>40000</v>
      </c>
      <c r="N510" s="20"/>
      <c r="O510" s="17"/>
    </row>
    <row r="511" spans="1:18" s="1270" customFormat="1" ht="31.5" hidden="1" x14ac:dyDescent="0.25">
      <c r="A511" s="30">
        <v>13</v>
      </c>
      <c r="B511" s="20"/>
      <c r="C511" s="43" t="s">
        <v>7845</v>
      </c>
      <c r="D511" s="104" t="s">
        <v>3902</v>
      </c>
      <c r="E511" s="69"/>
      <c r="F511" s="68">
        <v>25000</v>
      </c>
      <c r="G511" s="69" t="s">
        <v>5974</v>
      </c>
      <c r="H511" s="69"/>
      <c r="I511" s="70"/>
      <c r="J511" s="70"/>
      <c r="K511" s="34" t="s">
        <v>5969</v>
      </c>
      <c r="L511" s="60" t="s">
        <v>5320</v>
      </c>
      <c r="M511" s="55">
        <v>25000</v>
      </c>
      <c r="N511" s="20"/>
      <c r="O511" s="17"/>
      <c r="R511" s="1469"/>
    </row>
    <row r="512" spans="1:18" s="1270" customFormat="1" ht="31.5" hidden="1" x14ac:dyDescent="0.25">
      <c r="A512" s="30">
        <v>13</v>
      </c>
      <c r="B512" s="20"/>
      <c r="C512" s="43" t="s">
        <v>7845</v>
      </c>
      <c r="D512" s="104" t="s">
        <v>4041</v>
      </c>
      <c r="E512" s="69"/>
      <c r="F512" s="68">
        <v>70000</v>
      </c>
      <c r="G512" s="69" t="s">
        <v>5974</v>
      </c>
      <c r="H512" s="69"/>
      <c r="I512" s="70"/>
      <c r="J512" s="70"/>
      <c r="K512" s="34" t="s">
        <v>5969</v>
      </c>
      <c r="L512" s="60" t="s">
        <v>5320</v>
      </c>
      <c r="M512" s="55">
        <v>70000</v>
      </c>
      <c r="N512" s="20"/>
      <c r="O512" s="17"/>
      <c r="R512" s="1469"/>
    </row>
    <row r="513" spans="1:18" s="1270" customFormat="1" ht="31.5" hidden="1" x14ac:dyDescent="0.25">
      <c r="A513" s="30">
        <v>13</v>
      </c>
      <c r="B513" s="20"/>
      <c r="C513" s="43" t="s">
        <v>7845</v>
      </c>
      <c r="D513" s="104" t="s">
        <v>3901</v>
      </c>
      <c r="E513" s="69"/>
      <c r="F513" s="68">
        <v>35000</v>
      </c>
      <c r="G513" s="69" t="s">
        <v>5974</v>
      </c>
      <c r="H513" s="69"/>
      <c r="I513" s="70"/>
      <c r="J513" s="70"/>
      <c r="K513" s="34" t="s">
        <v>5969</v>
      </c>
      <c r="L513" s="60" t="s">
        <v>5320</v>
      </c>
      <c r="M513" s="55">
        <v>35000</v>
      </c>
      <c r="N513" s="20"/>
      <c r="O513" s="17"/>
      <c r="R513" s="1469"/>
    </row>
    <row r="514" spans="1:18" s="1476" customFormat="1" ht="63" hidden="1" x14ac:dyDescent="0.25">
      <c r="A514" s="30">
        <v>13</v>
      </c>
      <c r="B514" s="47"/>
      <c r="C514" s="47" t="s">
        <v>7845</v>
      </c>
      <c r="D514" s="104" t="s">
        <v>3597</v>
      </c>
      <c r="E514" s="102"/>
      <c r="F514" s="105">
        <v>200000</v>
      </c>
      <c r="G514" s="69" t="s">
        <v>5174</v>
      </c>
      <c r="H514" s="69" t="s">
        <v>4934</v>
      </c>
      <c r="I514" s="30" t="s">
        <v>5267</v>
      </c>
      <c r="J514" s="103" t="s">
        <v>5164</v>
      </c>
      <c r="K514" s="30" t="s">
        <v>5969</v>
      </c>
      <c r="L514" s="60" t="s">
        <v>5328</v>
      </c>
      <c r="M514" s="85">
        <v>200000</v>
      </c>
      <c r="N514" s="58" t="s">
        <v>5325</v>
      </c>
      <c r="O514" s="144" t="s">
        <v>5326</v>
      </c>
      <c r="P514" s="22"/>
      <c r="Q514" s="22"/>
      <c r="R514" s="1469"/>
    </row>
    <row r="515" spans="1:18" s="1358" customFormat="1" ht="78.75" hidden="1" x14ac:dyDescent="0.25">
      <c r="A515" s="30">
        <v>13</v>
      </c>
      <c r="B515" s="47"/>
      <c r="C515" s="47" t="s">
        <v>7845</v>
      </c>
      <c r="D515" s="104" t="s">
        <v>3599</v>
      </c>
      <c r="E515" s="102"/>
      <c r="F515" s="105">
        <v>200000</v>
      </c>
      <c r="G515" s="69" t="s">
        <v>5174</v>
      </c>
      <c r="H515" s="69" t="s">
        <v>4934</v>
      </c>
      <c r="I515" s="30" t="s">
        <v>5267</v>
      </c>
      <c r="J515" s="103" t="s">
        <v>5164</v>
      </c>
      <c r="K515" s="30" t="s">
        <v>5969</v>
      </c>
      <c r="L515" s="60" t="s">
        <v>5328</v>
      </c>
      <c r="M515" s="85">
        <v>200000</v>
      </c>
      <c r="N515" s="58" t="s">
        <v>5325</v>
      </c>
      <c r="O515" s="144" t="s">
        <v>5326</v>
      </c>
      <c r="P515" s="22"/>
      <c r="Q515" s="22"/>
      <c r="R515" s="1270"/>
    </row>
    <row r="516" spans="1:18" s="1471" customFormat="1" ht="63" hidden="1" x14ac:dyDescent="0.25">
      <c r="A516" s="30">
        <v>13</v>
      </c>
      <c r="B516" s="47"/>
      <c r="C516" s="47" t="s">
        <v>7845</v>
      </c>
      <c r="D516" s="104" t="s">
        <v>3598</v>
      </c>
      <c r="E516" s="102"/>
      <c r="F516" s="105">
        <v>200000</v>
      </c>
      <c r="G516" s="69" t="s">
        <v>5174</v>
      </c>
      <c r="H516" s="69" t="s">
        <v>4934</v>
      </c>
      <c r="I516" s="30" t="s">
        <v>5267</v>
      </c>
      <c r="J516" s="103" t="s">
        <v>5164</v>
      </c>
      <c r="K516" s="30" t="s">
        <v>5969</v>
      </c>
      <c r="L516" s="60" t="s">
        <v>5328</v>
      </c>
      <c r="M516" s="85">
        <v>200000</v>
      </c>
      <c r="N516" s="58" t="s">
        <v>5325</v>
      </c>
      <c r="O516" s="144" t="s">
        <v>5326</v>
      </c>
      <c r="P516" s="22"/>
      <c r="Q516" s="22"/>
      <c r="R516" s="1270"/>
    </row>
    <row r="517" spans="1:18" s="1270" customFormat="1" ht="31.5" hidden="1" x14ac:dyDescent="0.25">
      <c r="A517" s="30">
        <v>13</v>
      </c>
      <c r="B517" s="20"/>
      <c r="C517" s="43" t="s">
        <v>7845</v>
      </c>
      <c r="D517" s="104" t="s">
        <v>3899</v>
      </c>
      <c r="E517" s="69"/>
      <c r="F517" s="68">
        <v>45000</v>
      </c>
      <c r="G517" s="69" t="s">
        <v>5974</v>
      </c>
      <c r="H517" s="69"/>
      <c r="I517" s="70"/>
      <c r="J517" s="70"/>
      <c r="K517" s="34" t="s">
        <v>5969</v>
      </c>
      <c r="L517" s="60" t="s">
        <v>5320</v>
      </c>
      <c r="M517" s="55">
        <v>45000</v>
      </c>
      <c r="N517" s="20"/>
      <c r="O517" s="17"/>
    </row>
    <row r="518" spans="1:18" s="1270" customFormat="1" ht="47.25" hidden="1" x14ac:dyDescent="0.25">
      <c r="A518" s="52">
        <v>5</v>
      </c>
      <c r="B518" s="30"/>
      <c r="C518" s="47" t="s">
        <v>7789</v>
      </c>
      <c r="D518" s="1422" t="s">
        <v>4711</v>
      </c>
      <c r="E518" s="51"/>
      <c r="F518" s="207">
        <v>908047</v>
      </c>
      <c r="G518" s="14" t="s">
        <v>5226</v>
      </c>
      <c r="H518" s="51" t="s">
        <v>4934</v>
      </c>
      <c r="I518" s="52" t="s">
        <v>3115</v>
      </c>
      <c r="J518" s="52" t="s">
        <v>3085</v>
      </c>
      <c r="K518" s="52" t="s">
        <v>5969</v>
      </c>
      <c r="L518" s="1321" t="s">
        <v>5503</v>
      </c>
      <c r="M518" s="207">
        <v>908047</v>
      </c>
      <c r="N518" s="144"/>
      <c r="O518" s="56"/>
      <c r="R518" s="18"/>
    </row>
    <row r="519" spans="1:18" s="1270" customFormat="1" ht="31.5" hidden="1" x14ac:dyDescent="0.25">
      <c r="A519" s="30">
        <v>13</v>
      </c>
      <c r="B519" s="20"/>
      <c r="C519" s="43" t="s">
        <v>7845</v>
      </c>
      <c r="D519" s="104" t="s">
        <v>3900</v>
      </c>
      <c r="E519" s="69"/>
      <c r="F519" s="68">
        <v>25000</v>
      </c>
      <c r="G519" s="69" t="s">
        <v>5974</v>
      </c>
      <c r="H519" s="69"/>
      <c r="I519" s="70"/>
      <c r="J519" s="70"/>
      <c r="K519" s="34" t="s">
        <v>5969</v>
      </c>
      <c r="L519" s="60" t="s">
        <v>5320</v>
      </c>
      <c r="M519" s="55">
        <v>25000</v>
      </c>
      <c r="N519" s="20"/>
      <c r="O519" s="17"/>
      <c r="R519" s="18"/>
    </row>
    <row r="520" spans="1:18" s="1270" customFormat="1" ht="31.5" hidden="1" x14ac:dyDescent="0.25">
      <c r="A520" s="30">
        <v>13</v>
      </c>
      <c r="B520" s="20"/>
      <c r="C520" s="43" t="s">
        <v>7845</v>
      </c>
      <c r="D520" s="104" t="s">
        <v>3898</v>
      </c>
      <c r="E520" s="69"/>
      <c r="F520" s="68">
        <v>45000</v>
      </c>
      <c r="G520" s="69" t="s">
        <v>5974</v>
      </c>
      <c r="H520" s="69"/>
      <c r="I520" s="70"/>
      <c r="J520" s="70"/>
      <c r="K520" s="34" t="s">
        <v>5969</v>
      </c>
      <c r="L520" s="60" t="s">
        <v>5320</v>
      </c>
      <c r="M520" s="55">
        <v>45000</v>
      </c>
      <c r="N520" s="20"/>
      <c r="O520" s="17"/>
    </row>
    <row r="521" spans="1:18" s="1270" customFormat="1" ht="63" hidden="1" x14ac:dyDescent="0.25">
      <c r="A521" s="30">
        <v>13</v>
      </c>
      <c r="B521" s="21"/>
      <c r="C521" s="47" t="s">
        <v>7845</v>
      </c>
      <c r="D521" s="104" t="s">
        <v>4066</v>
      </c>
      <c r="E521" s="102"/>
      <c r="F521" s="105">
        <v>150000</v>
      </c>
      <c r="G521" s="69" t="s">
        <v>5974</v>
      </c>
      <c r="H521" s="102"/>
      <c r="I521" s="103"/>
      <c r="J521" s="103"/>
      <c r="K521" s="30" t="s">
        <v>5969</v>
      </c>
      <c r="L521" s="60" t="s">
        <v>5318</v>
      </c>
      <c r="M521" s="85">
        <v>150000</v>
      </c>
      <c r="N521" s="58" t="s">
        <v>6648</v>
      </c>
      <c r="O521" s="144" t="s">
        <v>5321</v>
      </c>
      <c r="P521" s="18"/>
      <c r="Q521" s="18"/>
      <c r="R521" s="22"/>
    </row>
    <row r="522" spans="1:18" s="1270" customFormat="1" ht="42.75" hidden="1" customHeight="1" x14ac:dyDescent="0.25">
      <c r="A522" s="30">
        <v>13</v>
      </c>
      <c r="B522" s="21"/>
      <c r="C522" s="47" t="s">
        <v>7845</v>
      </c>
      <c r="D522" s="104" t="s">
        <v>4067</v>
      </c>
      <c r="E522" s="102"/>
      <c r="F522" s="105">
        <v>150000</v>
      </c>
      <c r="G522" s="69" t="s">
        <v>5974</v>
      </c>
      <c r="H522" s="102"/>
      <c r="I522" s="103"/>
      <c r="J522" s="103"/>
      <c r="K522" s="30" t="s">
        <v>5969</v>
      </c>
      <c r="L522" s="60" t="s">
        <v>5318</v>
      </c>
      <c r="M522" s="85">
        <v>150000</v>
      </c>
      <c r="N522" s="58" t="s">
        <v>6648</v>
      </c>
      <c r="O522" s="144" t="s">
        <v>5321</v>
      </c>
      <c r="P522" s="18"/>
      <c r="Q522" s="18"/>
    </row>
    <row r="523" spans="1:18" s="1270" customFormat="1" ht="63" hidden="1" x14ac:dyDescent="0.25">
      <c r="A523" s="30">
        <v>13</v>
      </c>
      <c r="B523" s="21"/>
      <c r="C523" s="47" t="s">
        <v>7845</v>
      </c>
      <c r="D523" s="104" t="s">
        <v>4069</v>
      </c>
      <c r="E523" s="102"/>
      <c r="F523" s="105">
        <v>150000</v>
      </c>
      <c r="G523" s="69" t="s">
        <v>5974</v>
      </c>
      <c r="H523" s="102"/>
      <c r="I523" s="103"/>
      <c r="J523" s="103"/>
      <c r="K523" s="30" t="s">
        <v>5969</v>
      </c>
      <c r="L523" s="60" t="s">
        <v>5318</v>
      </c>
      <c r="M523" s="85">
        <v>150000</v>
      </c>
      <c r="N523" s="58" t="s">
        <v>6648</v>
      </c>
      <c r="O523" s="144" t="s">
        <v>5321</v>
      </c>
      <c r="P523" s="18"/>
      <c r="Q523" s="18"/>
    </row>
    <row r="524" spans="1:18" s="1270" customFormat="1" ht="63" hidden="1" x14ac:dyDescent="0.25">
      <c r="A524" s="30">
        <v>13</v>
      </c>
      <c r="B524" s="21"/>
      <c r="C524" s="47" t="s">
        <v>7845</v>
      </c>
      <c r="D524" s="104" t="s">
        <v>4068</v>
      </c>
      <c r="E524" s="102"/>
      <c r="F524" s="105">
        <v>150000</v>
      </c>
      <c r="G524" s="69" t="s">
        <v>5974</v>
      </c>
      <c r="H524" s="102"/>
      <c r="I524" s="103"/>
      <c r="J524" s="103"/>
      <c r="K524" s="30" t="s">
        <v>5969</v>
      </c>
      <c r="L524" s="60" t="s">
        <v>5318</v>
      </c>
      <c r="M524" s="85">
        <v>150000</v>
      </c>
      <c r="N524" s="58" t="s">
        <v>6648</v>
      </c>
      <c r="O524" s="144" t="s">
        <v>5321</v>
      </c>
      <c r="P524" s="18"/>
      <c r="Q524" s="18"/>
    </row>
    <row r="525" spans="1:18" s="1270" customFormat="1" ht="63" hidden="1" x14ac:dyDescent="0.25">
      <c r="A525" s="196">
        <v>2</v>
      </c>
      <c r="B525" s="20"/>
      <c r="C525" s="1552" t="s">
        <v>7845</v>
      </c>
      <c r="D525" s="1414" t="s">
        <v>4589</v>
      </c>
      <c r="E525" s="26"/>
      <c r="F525" s="105">
        <v>199000</v>
      </c>
      <c r="G525" s="102" t="s">
        <v>5974</v>
      </c>
      <c r="H525" s="20"/>
      <c r="I525" s="102"/>
      <c r="J525" s="102"/>
      <c r="K525" s="103" t="s">
        <v>5969</v>
      </c>
      <c r="L525" s="223" t="s">
        <v>5685</v>
      </c>
      <c r="M525" s="55"/>
      <c r="N525" s="20"/>
      <c r="O525" s="17"/>
    </row>
    <row r="526" spans="1:18" s="1270" customFormat="1" ht="31.5" hidden="1" x14ac:dyDescent="0.25">
      <c r="A526" s="30">
        <v>13</v>
      </c>
      <c r="B526" s="21"/>
      <c r="C526" s="47" t="s">
        <v>7845</v>
      </c>
      <c r="D526" s="104" t="s">
        <v>4052</v>
      </c>
      <c r="E526" s="102"/>
      <c r="F526" s="105">
        <v>30000</v>
      </c>
      <c r="G526" s="69" t="s">
        <v>5974</v>
      </c>
      <c r="H526" s="102"/>
      <c r="I526" s="103"/>
      <c r="J526" s="103"/>
      <c r="K526" s="30" t="s">
        <v>5969</v>
      </c>
      <c r="L526" s="60" t="s">
        <v>5320</v>
      </c>
      <c r="M526" s="85">
        <v>30000</v>
      </c>
      <c r="N526" s="58" t="s">
        <v>6648</v>
      </c>
      <c r="O526" s="144" t="s">
        <v>5321</v>
      </c>
      <c r="P526" s="18"/>
      <c r="Q526" s="18"/>
    </row>
    <row r="527" spans="1:18" s="1270" customFormat="1" ht="47.25" hidden="1" x14ac:dyDescent="0.25">
      <c r="A527" s="30">
        <v>13</v>
      </c>
      <c r="B527" s="20"/>
      <c r="C527" s="43" t="s">
        <v>7845</v>
      </c>
      <c r="D527" s="104" t="s">
        <v>3874</v>
      </c>
      <c r="E527" s="69"/>
      <c r="F527" s="68">
        <v>50000</v>
      </c>
      <c r="G527" s="69" t="s">
        <v>5974</v>
      </c>
      <c r="H527" s="69"/>
      <c r="I527" s="70"/>
      <c r="J527" s="70"/>
      <c r="K527" s="34" t="s">
        <v>5969</v>
      </c>
      <c r="L527" s="60" t="s">
        <v>5320</v>
      </c>
      <c r="M527" s="55">
        <v>50000</v>
      </c>
      <c r="N527" s="20"/>
      <c r="O527" s="17"/>
    </row>
    <row r="528" spans="1:18" s="1270" customFormat="1" ht="31.5" hidden="1" x14ac:dyDescent="0.25">
      <c r="A528" s="30">
        <v>13</v>
      </c>
      <c r="B528" s="20"/>
      <c r="C528" s="43" t="s">
        <v>7845</v>
      </c>
      <c r="D528" s="104" t="s">
        <v>4039</v>
      </c>
      <c r="E528" s="69"/>
      <c r="F528" s="68">
        <v>40000</v>
      </c>
      <c r="G528" s="69" t="s">
        <v>5974</v>
      </c>
      <c r="H528" s="69"/>
      <c r="I528" s="70"/>
      <c r="J528" s="70"/>
      <c r="K528" s="34" t="s">
        <v>5969</v>
      </c>
      <c r="L528" s="60" t="s">
        <v>5320</v>
      </c>
      <c r="M528" s="55">
        <v>40000</v>
      </c>
      <c r="N528" s="20"/>
      <c r="O528" s="17"/>
    </row>
    <row r="529" spans="1:15" s="1270" customFormat="1" ht="31.5" hidden="1" x14ac:dyDescent="0.25">
      <c r="A529" s="30">
        <v>13</v>
      </c>
      <c r="B529" s="20"/>
      <c r="C529" s="43" t="s">
        <v>7845</v>
      </c>
      <c r="D529" s="104" t="s">
        <v>4014</v>
      </c>
      <c r="E529" s="69"/>
      <c r="F529" s="68">
        <v>40000</v>
      </c>
      <c r="G529" s="69" t="s">
        <v>5974</v>
      </c>
      <c r="H529" s="69"/>
      <c r="I529" s="70"/>
      <c r="J529" s="70"/>
      <c r="K529" s="34" t="s">
        <v>5969</v>
      </c>
      <c r="L529" s="60" t="s">
        <v>5320</v>
      </c>
      <c r="M529" s="55">
        <v>40000</v>
      </c>
      <c r="N529" s="20"/>
      <c r="O529" s="17"/>
    </row>
    <row r="530" spans="1:15" s="1270" customFormat="1" ht="47.25" hidden="1" x14ac:dyDescent="0.25">
      <c r="A530" s="30">
        <v>13</v>
      </c>
      <c r="B530" s="20"/>
      <c r="C530" s="43" t="s">
        <v>7845</v>
      </c>
      <c r="D530" s="104" t="s">
        <v>3883</v>
      </c>
      <c r="E530" s="69"/>
      <c r="F530" s="68">
        <v>69000</v>
      </c>
      <c r="G530" s="69" t="s">
        <v>5974</v>
      </c>
      <c r="H530" s="69"/>
      <c r="I530" s="70"/>
      <c r="J530" s="70"/>
      <c r="K530" s="34" t="s">
        <v>5969</v>
      </c>
      <c r="L530" s="60" t="s">
        <v>5320</v>
      </c>
      <c r="M530" s="55">
        <v>69000</v>
      </c>
      <c r="N530" s="20"/>
      <c r="O530" s="17"/>
    </row>
    <row r="531" spans="1:15" s="1270" customFormat="1" ht="47.25" hidden="1" x14ac:dyDescent="0.25">
      <c r="A531" s="30">
        <v>13</v>
      </c>
      <c r="B531" s="20"/>
      <c r="C531" s="43" t="s">
        <v>7845</v>
      </c>
      <c r="D531" s="104" t="s">
        <v>3934</v>
      </c>
      <c r="E531" s="69"/>
      <c r="F531" s="68">
        <v>60000</v>
      </c>
      <c r="G531" s="69" t="s">
        <v>5974</v>
      </c>
      <c r="H531" s="69"/>
      <c r="I531" s="70"/>
      <c r="J531" s="70"/>
      <c r="K531" s="34" t="s">
        <v>5969</v>
      </c>
      <c r="L531" s="60" t="s">
        <v>5320</v>
      </c>
      <c r="M531" s="55">
        <v>60000</v>
      </c>
      <c r="N531" s="20"/>
      <c r="O531" s="17"/>
    </row>
    <row r="532" spans="1:15" s="1270" customFormat="1" ht="47.25" hidden="1" x14ac:dyDescent="0.25">
      <c r="A532" s="30">
        <v>13</v>
      </c>
      <c r="B532" s="20"/>
      <c r="C532" s="43" t="s">
        <v>7845</v>
      </c>
      <c r="D532" s="104" t="s">
        <v>3931</v>
      </c>
      <c r="E532" s="69"/>
      <c r="F532" s="68">
        <v>60000</v>
      </c>
      <c r="G532" s="69" t="s">
        <v>5974</v>
      </c>
      <c r="H532" s="69"/>
      <c r="I532" s="70"/>
      <c r="J532" s="70"/>
      <c r="K532" s="34" t="s">
        <v>5969</v>
      </c>
      <c r="L532" s="60" t="s">
        <v>5319</v>
      </c>
      <c r="M532" s="55">
        <v>60000</v>
      </c>
      <c r="N532" s="20"/>
      <c r="O532" s="17"/>
    </row>
    <row r="533" spans="1:15" s="1270" customFormat="1" ht="47.25" hidden="1" x14ac:dyDescent="0.25">
      <c r="A533" s="30">
        <v>13</v>
      </c>
      <c r="B533" s="20"/>
      <c r="C533" s="43" t="s">
        <v>7845</v>
      </c>
      <c r="D533" s="104" t="s">
        <v>3999</v>
      </c>
      <c r="E533" s="69"/>
      <c r="F533" s="68">
        <v>30000</v>
      </c>
      <c r="G533" s="69" t="s">
        <v>5974</v>
      </c>
      <c r="H533" s="69"/>
      <c r="I533" s="70"/>
      <c r="J533" s="70"/>
      <c r="K533" s="34" t="s">
        <v>5969</v>
      </c>
      <c r="L533" s="60" t="s">
        <v>5320</v>
      </c>
      <c r="M533" s="55">
        <v>30000</v>
      </c>
      <c r="N533" s="20"/>
      <c r="O533" s="17"/>
    </row>
    <row r="534" spans="1:15" s="1270" customFormat="1" ht="47.25" hidden="1" x14ac:dyDescent="0.25">
      <c r="A534" s="30">
        <v>13</v>
      </c>
      <c r="B534" s="20"/>
      <c r="C534" s="43" t="s">
        <v>7845</v>
      </c>
      <c r="D534" s="104" t="s">
        <v>3840</v>
      </c>
      <c r="E534" s="69"/>
      <c r="F534" s="68">
        <v>40000</v>
      </c>
      <c r="G534" s="69" t="s">
        <v>5974</v>
      </c>
      <c r="H534" s="69"/>
      <c r="I534" s="70"/>
      <c r="J534" s="70"/>
      <c r="K534" s="34" t="s">
        <v>5969</v>
      </c>
      <c r="L534" s="60" t="s">
        <v>5320</v>
      </c>
      <c r="M534" s="55">
        <v>40000</v>
      </c>
      <c r="N534" s="20"/>
      <c r="O534" s="17"/>
    </row>
    <row r="535" spans="1:15" s="1270" customFormat="1" ht="47.25" hidden="1" x14ac:dyDescent="0.25">
      <c r="A535" s="30">
        <v>13</v>
      </c>
      <c r="B535" s="20"/>
      <c r="C535" s="43" t="s">
        <v>7845</v>
      </c>
      <c r="D535" s="104" t="s">
        <v>3998</v>
      </c>
      <c r="E535" s="69"/>
      <c r="F535" s="68">
        <v>30000</v>
      </c>
      <c r="G535" s="69" t="s">
        <v>5974</v>
      </c>
      <c r="H535" s="69"/>
      <c r="I535" s="70"/>
      <c r="J535" s="70"/>
      <c r="K535" s="34" t="s">
        <v>5969</v>
      </c>
      <c r="L535" s="60" t="s">
        <v>5320</v>
      </c>
      <c r="M535" s="55">
        <v>30000</v>
      </c>
      <c r="N535" s="20"/>
      <c r="O535" s="17"/>
    </row>
    <row r="536" spans="1:15" s="1270" customFormat="1" ht="47.25" hidden="1" x14ac:dyDescent="0.25">
      <c r="A536" s="30">
        <v>13</v>
      </c>
      <c r="B536" s="20"/>
      <c r="C536" s="43" t="s">
        <v>7845</v>
      </c>
      <c r="D536" s="104" t="s">
        <v>3935</v>
      </c>
      <c r="E536" s="69"/>
      <c r="F536" s="68">
        <v>60000</v>
      </c>
      <c r="G536" s="69" t="s">
        <v>5974</v>
      </c>
      <c r="H536" s="69"/>
      <c r="I536" s="70"/>
      <c r="J536" s="70"/>
      <c r="K536" s="34" t="s">
        <v>5969</v>
      </c>
      <c r="L536" s="60" t="s">
        <v>5320</v>
      </c>
      <c r="M536" s="55">
        <v>60000</v>
      </c>
      <c r="N536" s="20"/>
      <c r="O536" s="17"/>
    </row>
    <row r="537" spans="1:15" s="1270" customFormat="1" ht="47.25" hidden="1" x14ac:dyDescent="0.25">
      <c r="A537" s="30">
        <v>13</v>
      </c>
      <c r="B537" s="20"/>
      <c r="C537" s="43" t="s">
        <v>7845</v>
      </c>
      <c r="D537" s="104" t="s">
        <v>4026</v>
      </c>
      <c r="E537" s="69"/>
      <c r="F537" s="68">
        <v>50000</v>
      </c>
      <c r="G537" s="69" t="s">
        <v>5974</v>
      </c>
      <c r="H537" s="69"/>
      <c r="I537" s="70"/>
      <c r="J537" s="70"/>
      <c r="K537" s="34" t="s">
        <v>5969</v>
      </c>
      <c r="L537" s="60" t="s">
        <v>5320</v>
      </c>
      <c r="M537" s="55">
        <v>50000</v>
      </c>
      <c r="N537" s="20"/>
      <c r="O537" s="17"/>
    </row>
    <row r="538" spans="1:15" s="1270" customFormat="1" ht="60" hidden="1" customHeight="1" x14ac:dyDescent="0.25">
      <c r="A538" s="30">
        <v>13</v>
      </c>
      <c r="B538" s="20"/>
      <c r="C538" s="43" t="s">
        <v>7845</v>
      </c>
      <c r="D538" s="104" t="s">
        <v>4030</v>
      </c>
      <c r="E538" s="69"/>
      <c r="F538" s="68">
        <v>50000</v>
      </c>
      <c r="G538" s="69" t="s">
        <v>5974</v>
      </c>
      <c r="H538" s="69"/>
      <c r="I538" s="70"/>
      <c r="J538" s="70"/>
      <c r="K538" s="34" t="s">
        <v>5969</v>
      </c>
      <c r="L538" s="60" t="s">
        <v>5320</v>
      </c>
      <c r="M538" s="55">
        <v>50000</v>
      </c>
      <c r="N538" s="20"/>
      <c r="O538" s="17"/>
    </row>
    <row r="539" spans="1:15" s="1270" customFormat="1" ht="47.25" hidden="1" x14ac:dyDescent="0.25">
      <c r="A539" s="30">
        <v>13</v>
      </c>
      <c r="B539" s="20"/>
      <c r="C539" s="43" t="s">
        <v>7845</v>
      </c>
      <c r="D539" s="104" t="s">
        <v>4005</v>
      </c>
      <c r="E539" s="69"/>
      <c r="F539" s="68">
        <v>90000</v>
      </c>
      <c r="G539" s="69" t="s">
        <v>5974</v>
      </c>
      <c r="H539" s="69"/>
      <c r="I539" s="70"/>
      <c r="J539" s="70"/>
      <c r="K539" s="34" t="s">
        <v>5969</v>
      </c>
      <c r="L539" s="60" t="s">
        <v>5320</v>
      </c>
      <c r="M539" s="55">
        <v>90000</v>
      </c>
      <c r="N539" s="20"/>
      <c r="O539" s="17"/>
    </row>
    <row r="540" spans="1:15" s="1270" customFormat="1" ht="47.25" hidden="1" x14ac:dyDescent="0.25">
      <c r="A540" s="30">
        <v>13</v>
      </c>
      <c r="B540" s="20"/>
      <c r="C540" s="43" t="s">
        <v>7845</v>
      </c>
      <c r="D540" s="104" t="s">
        <v>3881</v>
      </c>
      <c r="E540" s="69"/>
      <c r="F540" s="68">
        <v>60000</v>
      </c>
      <c r="G540" s="69" t="s">
        <v>5974</v>
      </c>
      <c r="H540" s="69"/>
      <c r="I540" s="70"/>
      <c r="J540" s="70"/>
      <c r="K540" s="34" t="s">
        <v>5969</v>
      </c>
      <c r="L540" s="60" t="s">
        <v>5320</v>
      </c>
      <c r="M540" s="55">
        <v>60000</v>
      </c>
      <c r="N540" s="20"/>
      <c r="O540" s="17"/>
    </row>
    <row r="541" spans="1:15" s="1270" customFormat="1" ht="31.5" hidden="1" x14ac:dyDescent="0.25">
      <c r="A541" s="30">
        <v>13</v>
      </c>
      <c r="B541" s="20"/>
      <c r="C541" s="43" t="s">
        <v>7845</v>
      </c>
      <c r="D541" s="104" t="s">
        <v>4010</v>
      </c>
      <c r="E541" s="69"/>
      <c r="F541" s="68">
        <v>50000</v>
      </c>
      <c r="G541" s="69" t="s">
        <v>5974</v>
      </c>
      <c r="H541" s="69"/>
      <c r="I541" s="70"/>
      <c r="J541" s="70"/>
      <c r="K541" s="34" t="s">
        <v>5969</v>
      </c>
      <c r="L541" s="60" t="s">
        <v>5320</v>
      </c>
      <c r="M541" s="55">
        <v>50000</v>
      </c>
      <c r="N541" s="20"/>
      <c r="O541" s="17"/>
    </row>
    <row r="542" spans="1:15" s="1270" customFormat="1" ht="31.5" hidden="1" x14ac:dyDescent="0.25">
      <c r="A542" s="30">
        <v>13</v>
      </c>
      <c r="B542" s="20"/>
      <c r="C542" s="43" t="s">
        <v>7845</v>
      </c>
      <c r="D542" s="104" t="s">
        <v>4032</v>
      </c>
      <c r="E542" s="69"/>
      <c r="F542" s="68">
        <v>50000</v>
      </c>
      <c r="G542" s="69" t="s">
        <v>5974</v>
      </c>
      <c r="H542" s="69"/>
      <c r="I542" s="70"/>
      <c r="J542" s="70"/>
      <c r="K542" s="34" t="s">
        <v>5969</v>
      </c>
      <c r="L542" s="60" t="s">
        <v>5320</v>
      </c>
      <c r="M542" s="55">
        <v>50000</v>
      </c>
      <c r="N542" s="20"/>
      <c r="O542" s="17"/>
    </row>
    <row r="543" spans="1:15" s="1270" customFormat="1" ht="31.5" hidden="1" x14ac:dyDescent="0.25">
      <c r="A543" s="30">
        <v>13</v>
      </c>
      <c r="B543" s="20"/>
      <c r="C543" s="43" t="s">
        <v>7845</v>
      </c>
      <c r="D543" s="104" t="s">
        <v>3944</v>
      </c>
      <c r="E543" s="69"/>
      <c r="F543" s="68">
        <v>50000</v>
      </c>
      <c r="G543" s="69" t="s">
        <v>5974</v>
      </c>
      <c r="H543" s="69"/>
      <c r="I543" s="70"/>
      <c r="J543" s="70"/>
      <c r="K543" s="34" t="s">
        <v>5969</v>
      </c>
      <c r="L543" s="60" t="s">
        <v>5320</v>
      </c>
      <c r="M543" s="55">
        <v>50000</v>
      </c>
      <c r="N543" s="20"/>
      <c r="O543" s="17"/>
    </row>
    <row r="544" spans="1:15" s="1270" customFormat="1" ht="47.25" hidden="1" x14ac:dyDescent="0.25">
      <c r="A544" s="30">
        <v>13</v>
      </c>
      <c r="B544" s="20"/>
      <c r="C544" s="43" t="s">
        <v>7845</v>
      </c>
      <c r="D544" s="104" t="s">
        <v>4035</v>
      </c>
      <c r="E544" s="69"/>
      <c r="F544" s="68">
        <v>40000</v>
      </c>
      <c r="G544" s="69" t="s">
        <v>5974</v>
      </c>
      <c r="H544" s="69"/>
      <c r="I544" s="70"/>
      <c r="J544" s="70"/>
      <c r="K544" s="34" t="s">
        <v>5969</v>
      </c>
      <c r="L544" s="60" t="s">
        <v>5320</v>
      </c>
      <c r="M544" s="55">
        <v>40000</v>
      </c>
      <c r="N544" s="20"/>
      <c r="O544" s="17"/>
    </row>
    <row r="545" spans="1:18" s="1270" customFormat="1" ht="31.5" hidden="1" x14ac:dyDescent="0.25">
      <c r="A545" s="30">
        <v>13</v>
      </c>
      <c r="B545" s="20"/>
      <c r="C545" s="43" t="s">
        <v>7845</v>
      </c>
      <c r="D545" s="104" t="s">
        <v>3940</v>
      </c>
      <c r="E545" s="69"/>
      <c r="F545" s="68">
        <v>50000</v>
      </c>
      <c r="G545" s="69" t="s">
        <v>5974</v>
      </c>
      <c r="H545" s="69"/>
      <c r="I545" s="70"/>
      <c r="J545" s="70"/>
      <c r="K545" s="34" t="s">
        <v>5969</v>
      </c>
      <c r="L545" s="60" t="s">
        <v>5320</v>
      </c>
      <c r="M545" s="55">
        <v>50000</v>
      </c>
      <c r="N545" s="20"/>
      <c r="O545" s="17"/>
    </row>
    <row r="546" spans="1:18" s="1270" customFormat="1" ht="47.25" hidden="1" x14ac:dyDescent="0.25">
      <c r="A546" s="30">
        <v>13</v>
      </c>
      <c r="B546" s="20"/>
      <c r="C546" s="43" t="s">
        <v>7845</v>
      </c>
      <c r="D546" s="104" t="s">
        <v>3941</v>
      </c>
      <c r="E546" s="69"/>
      <c r="F546" s="68">
        <v>50000</v>
      </c>
      <c r="G546" s="69" t="s">
        <v>5974</v>
      </c>
      <c r="H546" s="69"/>
      <c r="I546" s="70"/>
      <c r="J546" s="70"/>
      <c r="K546" s="34" t="s">
        <v>5969</v>
      </c>
      <c r="L546" s="60" t="s">
        <v>5320</v>
      </c>
      <c r="M546" s="55">
        <v>50000</v>
      </c>
      <c r="N546" s="20"/>
      <c r="O546" s="17"/>
    </row>
    <row r="547" spans="1:18" s="1358" customFormat="1" ht="47.25" hidden="1" x14ac:dyDescent="0.25">
      <c r="A547" s="30">
        <v>13</v>
      </c>
      <c r="B547" s="20"/>
      <c r="C547" s="43" t="s">
        <v>7845</v>
      </c>
      <c r="D547" s="104" t="s">
        <v>4024</v>
      </c>
      <c r="E547" s="69"/>
      <c r="F547" s="68">
        <v>40000</v>
      </c>
      <c r="G547" s="69" t="s">
        <v>5974</v>
      </c>
      <c r="H547" s="69"/>
      <c r="I547" s="70"/>
      <c r="J547" s="70"/>
      <c r="K547" s="34" t="s">
        <v>5969</v>
      </c>
      <c r="L547" s="60" t="s">
        <v>5320</v>
      </c>
      <c r="M547" s="55">
        <v>40000</v>
      </c>
      <c r="N547" s="20"/>
      <c r="O547" s="17"/>
      <c r="P547" s="1270"/>
      <c r="Q547" s="1270"/>
      <c r="R547" s="1270"/>
    </row>
    <row r="548" spans="1:18" s="1270" customFormat="1" ht="63.75" hidden="1" customHeight="1" x14ac:dyDescent="0.25">
      <c r="A548" s="30">
        <v>13</v>
      </c>
      <c r="B548" s="20"/>
      <c r="C548" s="43" t="s">
        <v>7845</v>
      </c>
      <c r="D548" s="104" t="s">
        <v>3942</v>
      </c>
      <c r="E548" s="69"/>
      <c r="F548" s="68">
        <v>50000</v>
      </c>
      <c r="G548" s="69" t="s">
        <v>5974</v>
      </c>
      <c r="H548" s="69"/>
      <c r="I548" s="70"/>
      <c r="J548" s="70"/>
      <c r="K548" s="34" t="s">
        <v>5969</v>
      </c>
      <c r="L548" s="60" t="s">
        <v>5320</v>
      </c>
      <c r="M548" s="55">
        <v>50000</v>
      </c>
      <c r="N548" s="20"/>
      <c r="O548" s="17"/>
    </row>
    <row r="549" spans="1:18" s="1270" customFormat="1" ht="31.5" hidden="1" x14ac:dyDescent="0.25">
      <c r="A549" s="30">
        <v>13</v>
      </c>
      <c r="B549" s="20"/>
      <c r="C549" s="43" t="s">
        <v>7845</v>
      </c>
      <c r="D549" s="104" t="s">
        <v>3943</v>
      </c>
      <c r="E549" s="69"/>
      <c r="F549" s="68">
        <v>50000</v>
      </c>
      <c r="G549" s="69" t="s">
        <v>5974</v>
      </c>
      <c r="H549" s="69"/>
      <c r="I549" s="70"/>
      <c r="J549" s="70"/>
      <c r="K549" s="34" t="s">
        <v>5969</v>
      </c>
      <c r="L549" s="60" t="s">
        <v>5320</v>
      </c>
      <c r="M549" s="55">
        <v>50000</v>
      </c>
      <c r="N549" s="20"/>
      <c r="O549" s="17"/>
    </row>
    <row r="550" spans="1:18" s="1479" customFormat="1" ht="47.25" hidden="1" x14ac:dyDescent="0.25">
      <c r="A550" s="30">
        <v>13</v>
      </c>
      <c r="B550" s="20"/>
      <c r="C550" s="43" t="s">
        <v>7845</v>
      </c>
      <c r="D550" s="104" t="s">
        <v>4023</v>
      </c>
      <c r="E550" s="69"/>
      <c r="F550" s="68">
        <v>30000</v>
      </c>
      <c r="G550" s="69" t="s">
        <v>5974</v>
      </c>
      <c r="H550" s="69"/>
      <c r="I550" s="70"/>
      <c r="J550" s="70"/>
      <c r="K550" s="34" t="s">
        <v>5969</v>
      </c>
      <c r="L550" s="60" t="s">
        <v>5320</v>
      </c>
      <c r="M550" s="55">
        <v>30000</v>
      </c>
      <c r="N550" s="20"/>
      <c r="O550" s="17"/>
      <c r="P550" s="1270"/>
      <c r="Q550" s="1270"/>
      <c r="R550" s="1270"/>
    </row>
    <row r="551" spans="1:18" s="1270" customFormat="1" ht="31.5" hidden="1" x14ac:dyDescent="0.25">
      <c r="A551" s="30">
        <v>13</v>
      </c>
      <c r="B551" s="20"/>
      <c r="C551" s="43" t="s">
        <v>7845</v>
      </c>
      <c r="D551" s="104" t="s">
        <v>3845</v>
      </c>
      <c r="E551" s="69"/>
      <c r="F551" s="68">
        <v>20000</v>
      </c>
      <c r="G551" s="69" t="s">
        <v>5974</v>
      </c>
      <c r="H551" s="69"/>
      <c r="I551" s="70"/>
      <c r="J551" s="70"/>
      <c r="K551" s="34" t="s">
        <v>5969</v>
      </c>
      <c r="L551" s="60" t="s">
        <v>5320</v>
      </c>
      <c r="M551" s="55">
        <v>20000</v>
      </c>
      <c r="N551" s="20"/>
      <c r="O551" s="17"/>
    </row>
    <row r="552" spans="1:18" s="1270" customFormat="1" ht="31.5" hidden="1" x14ac:dyDescent="0.25">
      <c r="A552" s="30">
        <v>13</v>
      </c>
      <c r="B552" s="20"/>
      <c r="C552" s="43" t="s">
        <v>7845</v>
      </c>
      <c r="D552" s="104" t="s">
        <v>3939</v>
      </c>
      <c r="E552" s="69"/>
      <c r="F552" s="68">
        <v>50000</v>
      </c>
      <c r="G552" s="69" t="s">
        <v>5974</v>
      </c>
      <c r="H552" s="69"/>
      <c r="I552" s="70"/>
      <c r="J552" s="70"/>
      <c r="K552" s="34" t="s">
        <v>5969</v>
      </c>
      <c r="L552" s="60" t="s">
        <v>5320</v>
      </c>
      <c r="M552" s="55">
        <v>50000</v>
      </c>
      <c r="N552" s="20"/>
      <c r="O552" s="17"/>
    </row>
    <row r="553" spans="1:18" s="1270" customFormat="1" ht="47.25" hidden="1" x14ac:dyDescent="0.25">
      <c r="A553" s="30">
        <v>13</v>
      </c>
      <c r="B553" s="20"/>
      <c r="C553" s="43" t="s">
        <v>7845</v>
      </c>
      <c r="D553" s="104" t="s">
        <v>4025</v>
      </c>
      <c r="E553" s="69"/>
      <c r="F553" s="68">
        <v>40000</v>
      </c>
      <c r="G553" s="69" t="s">
        <v>5974</v>
      </c>
      <c r="H553" s="69"/>
      <c r="I553" s="70"/>
      <c r="J553" s="70"/>
      <c r="K553" s="34" t="s">
        <v>5969</v>
      </c>
      <c r="L553" s="60" t="s">
        <v>5320</v>
      </c>
      <c r="M553" s="55">
        <v>40000</v>
      </c>
      <c r="N553" s="20"/>
      <c r="O553" s="17"/>
    </row>
    <row r="554" spans="1:18" s="1270" customFormat="1" ht="31.5" hidden="1" x14ac:dyDescent="0.25">
      <c r="A554" s="30">
        <v>13</v>
      </c>
      <c r="B554" s="20"/>
      <c r="C554" s="43" t="s">
        <v>7845</v>
      </c>
      <c r="D554" s="104" t="s">
        <v>4036</v>
      </c>
      <c r="E554" s="69"/>
      <c r="F554" s="68">
        <v>40000</v>
      </c>
      <c r="G554" s="69" t="s">
        <v>5974</v>
      </c>
      <c r="H554" s="69"/>
      <c r="I554" s="70"/>
      <c r="J554" s="70"/>
      <c r="K554" s="34" t="s">
        <v>5969</v>
      </c>
      <c r="L554" s="60" t="s">
        <v>5320</v>
      </c>
      <c r="M554" s="55">
        <v>40000</v>
      </c>
      <c r="N554" s="20"/>
      <c r="O554" s="17"/>
    </row>
    <row r="555" spans="1:18" s="1270" customFormat="1" ht="47.25" hidden="1" x14ac:dyDescent="0.25">
      <c r="A555" s="30">
        <v>13</v>
      </c>
      <c r="B555" s="20"/>
      <c r="C555" s="43" t="s">
        <v>7845</v>
      </c>
      <c r="D555" s="104" t="s">
        <v>4015</v>
      </c>
      <c r="E555" s="69"/>
      <c r="F555" s="68">
        <v>50000</v>
      </c>
      <c r="G555" s="69" t="s">
        <v>5974</v>
      </c>
      <c r="H555" s="69"/>
      <c r="I555" s="70"/>
      <c r="J555" s="70"/>
      <c r="K555" s="34" t="s">
        <v>5969</v>
      </c>
      <c r="L555" s="60" t="s">
        <v>5320</v>
      </c>
      <c r="M555" s="55">
        <v>50000</v>
      </c>
      <c r="N555" s="20"/>
      <c r="O555" s="17"/>
    </row>
    <row r="556" spans="1:18" s="1479" customFormat="1" ht="47.25" hidden="1" x14ac:dyDescent="0.25">
      <c r="A556" s="30">
        <v>13</v>
      </c>
      <c r="B556" s="20"/>
      <c r="C556" s="43" t="s">
        <v>7845</v>
      </c>
      <c r="D556" s="104" t="s">
        <v>4016</v>
      </c>
      <c r="E556" s="69"/>
      <c r="F556" s="68">
        <v>50000</v>
      </c>
      <c r="G556" s="69" t="s">
        <v>5974</v>
      </c>
      <c r="H556" s="69"/>
      <c r="I556" s="70"/>
      <c r="J556" s="70"/>
      <c r="K556" s="34" t="s">
        <v>5969</v>
      </c>
      <c r="L556" s="60" t="s">
        <v>5320</v>
      </c>
      <c r="M556" s="55">
        <v>50000</v>
      </c>
      <c r="N556" s="20"/>
      <c r="O556" s="17"/>
      <c r="P556" s="1270"/>
      <c r="Q556" s="1270"/>
      <c r="R556" s="1270"/>
    </row>
    <row r="557" spans="1:18" s="1270" customFormat="1" ht="63" hidden="1" x14ac:dyDescent="0.25">
      <c r="A557" s="30">
        <v>13</v>
      </c>
      <c r="B557" s="20"/>
      <c r="C557" s="43" t="s">
        <v>7845</v>
      </c>
      <c r="D557" s="104" t="s">
        <v>4038</v>
      </c>
      <c r="E557" s="69"/>
      <c r="F557" s="68">
        <v>100000</v>
      </c>
      <c r="G557" s="69" t="s">
        <v>5974</v>
      </c>
      <c r="H557" s="69"/>
      <c r="I557" s="70"/>
      <c r="J557" s="70"/>
      <c r="K557" s="34" t="s">
        <v>5969</v>
      </c>
      <c r="L557" s="60" t="s">
        <v>5320</v>
      </c>
      <c r="M557" s="55">
        <v>100000</v>
      </c>
      <c r="N557" s="20"/>
      <c r="O557" s="17"/>
    </row>
    <row r="558" spans="1:18" s="1270" customFormat="1" ht="31.5" hidden="1" x14ac:dyDescent="0.25">
      <c r="A558" s="30">
        <v>13</v>
      </c>
      <c r="B558" s="20"/>
      <c r="C558" s="43" t="s">
        <v>7845</v>
      </c>
      <c r="D558" s="104" t="s">
        <v>3947</v>
      </c>
      <c r="E558" s="69"/>
      <c r="F558" s="68">
        <v>30000</v>
      </c>
      <c r="G558" s="69" t="s">
        <v>5974</v>
      </c>
      <c r="H558" s="69"/>
      <c r="I558" s="70"/>
      <c r="J558" s="70"/>
      <c r="K558" s="34" t="s">
        <v>5969</v>
      </c>
      <c r="L558" s="60" t="s">
        <v>5320</v>
      </c>
      <c r="M558" s="55">
        <v>30000</v>
      </c>
      <c r="N558" s="20"/>
      <c r="O558" s="17"/>
    </row>
    <row r="559" spans="1:18" s="1270" customFormat="1" ht="31.5" hidden="1" x14ac:dyDescent="0.25">
      <c r="A559" s="30">
        <v>13</v>
      </c>
      <c r="B559" s="20"/>
      <c r="C559" s="43" t="s">
        <v>7845</v>
      </c>
      <c r="D559" s="104" t="s">
        <v>4031</v>
      </c>
      <c r="E559" s="69"/>
      <c r="F559" s="68">
        <v>30000</v>
      </c>
      <c r="G559" s="69" t="s">
        <v>5974</v>
      </c>
      <c r="H559" s="69"/>
      <c r="I559" s="70"/>
      <c r="J559" s="70"/>
      <c r="K559" s="34" t="s">
        <v>5969</v>
      </c>
      <c r="L559" s="60" t="s">
        <v>5320</v>
      </c>
      <c r="M559" s="55">
        <v>30000</v>
      </c>
      <c r="N559" s="20"/>
      <c r="O559" s="17"/>
    </row>
    <row r="560" spans="1:18" s="1270" customFormat="1" ht="47.25" hidden="1" x14ac:dyDescent="0.25">
      <c r="A560" s="30">
        <v>13</v>
      </c>
      <c r="B560" s="20"/>
      <c r="C560" s="43" t="s">
        <v>7845</v>
      </c>
      <c r="D560" s="104" t="s">
        <v>3996</v>
      </c>
      <c r="E560" s="69"/>
      <c r="F560" s="68">
        <v>70000</v>
      </c>
      <c r="G560" s="69" t="s">
        <v>5974</v>
      </c>
      <c r="H560" s="69"/>
      <c r="I560" s="70"/>
      <c r="J560" s="70"/>
      <c r="K560" s="34" t="s">
        <v>5969</v>
      </c>
      <c r="L560" s="60" t="s">
        <v>5320</v>
      </c>
      <c r="M560" s="55">
        <v>70000</v>
      </c>
      <c r="N560" s="20"/>
      <c r="O560" s="17"/>
    </row>
    <row r="561" spans="1:18" s="1270" customFormat="1" ht="31.5" hidden="1" x14ac:dyDescent="0.25">
      <c r="A561" s="30">
        <v>13</v>
      </c>
      <c r="B561" s="20"/>
      <c r="C561" s="43" t="s">
        <v>7845</v>
      </c>
      <c r="D561" s="104" t="s">
        <v>3997</v>
      </c>
      <c r="E561" s="69"/>
      <c r="F561" s="68">
        <v>40000</v>
      </c>
      <c r="G561" s="69" t="s">
        <v>5974</v>
      </c>
      <c r="H561" s="69"/>
      <c r="I561" s="70"/>
      <c r="J561" s="70"/>
      <c r="K561" s="34" t="s">
        <v>5969</v>
      </c>
      <c r="L561" s="60" t="s">
        <v>5320</v>
      </c>
      <c r="M561" s="55">
        <v>40000</v>
      </c>
      <c r="N561" s="20"/>
      <c r="O561" s="17"/>
    </row>
    <row r="562" spans="1:18" s="1270" customFormat="1" ht="63" hidden="1" x14ac:dyDescent="0.25">
      <c r="A562" s="30">
        <v>13</v>
      </c>
      <c r="B562" s="20"/>
      <c r="C562" s="43" t="s">
        <v>7845</v>
      </c>
      <c r="D562" s="104" t="s">
        <v>4000</v>
      </c>
      <c r="E562" s="69"/>
      <c r="F562" s="68">
        <v>30000</v>
      </c>
      <c r="G562" s="69" t="s">
        <v>5974</v>
      </c>
      <c r="H562" s="69"/>
      <c r="I562" s="70"/>
      <c r="J562" s="70"/>
      <c r="K562" s="34" t="s">
        <v>5969</v>
      </c>
      <c r="L562" s="60" t="s">
        <v>5320</v>
      </c>
      <c r="M562" s="55">
        <v>30000</v>
      </c>
      <c r="N562" s="20"/>
      <c r="O562" s="17"/>
    </row>
    <row r="563" spans="1:18" s="1270" customFormat="1" ht="47.25" hidden="1" x14ac:dyDescent="0.25">
      <c r="A563" s="30">
        <v>13</v>
      </c>
      <c r="B563" s="20"/>
      <c r="C563" s="43" t="s">
        <v>7845</v>
      </c>
      <c r="D563" s="104" t="s">
        <v>4003</v>
      </c>
      <c r="E563" s="69"/>
      <c r="F563" s="68">
        <v>30000</v>
      </c>
      <c r="G563" s="69" t="s">
        <v>5974</v>
      </c>
      <c r="H563" s="69"/>
      <c r="I563" s="70"/>
      <c r="J563" s="70"/>
      <c r="K563" s="34" t="s">
        <v>5969</v>
      </c>
      <c r="L563" s="60" t="s">
        <v>5320</v>
      </c>
      <c r="M563" s="55">
        <v>30000</v>
      </c>
      <c r="N563" s="20"/>
      <c r="O563" s="17"/>
    </row>
    <row r="564" spans="1:18" s="1270" customFormat="1" ht="31.5" hidden="1" x14ac:dyDescent="0.25">
      <c r="A564" s="30">
        <v>13</v>
      </c>
      <c r="B564" s="20"/>
      <c r="C564" s="43" t="s">
        <v>7845</v>
      </c>
      <c r="D564" s="104" t="s">
        <v>4037</v>
      </c>
      <c r="E564" s="69"/>
      <c r="F564" s="68">
        <v>40000</v>
      </c>
      <c r="G564" s="69" t="s">
        <v>5974</v>
      </c>
      <c r="H564" s="69"/>
      <c r="I564" s="70"/>
      <c r="J564" s="70"/>
      <c r="K564" s="34" t="s">
        <v>5969</v>
      </c>
      <c r="L564" s="60" t="s">
        <v>5320</v>
      </c>
      <c r="M564" s="55">
        <v>40000</v>
      </c>
      <c r="N564" s="20"/>
      <c r="O564" s="17"/>
    </row>
    <row r="565" spans="1:18" s="1270" customFormat="1" ht="31.5" hidden="1" x14ac:dyDescent="0.25">
      <c r="A565" s="30">
        <v>13</v>
      </c>
      <c r="B565" s="20"/>
      <c r="C565" s="43" t="s">
        <v>7845</v>
      </c>
      <c r="D565" s="104" t="s">
        <v>4002</v>
      </c>
      <c r="E565" s="69"/>
      <c r="F565" s="68">
        <v>50000</v>
      </c>
      <c r="G565" s="69" t="s">
        <v>5974</v>
      </c>
      <c r="H565" s="69"/>
      <c r="I565" s="70"/>
      <c r="J565" s="70"/>
      <c r="K565" s="34" t="s">
        <v>5969</v>
      </c>
      <c r="L565" s="60" t="s">
        <v>5320</v>
      </c>
      <c r="M565" s="55">
        <v>50000</v>
      </c>
      <c r="N565" s="20"/>
      <c r="O565" s="17"/>
    </row>
    <row r="566" spans="1:18" s="1270" customFormat="1" ht="47.25" hidden="1" x14ac:dyDescent="0.25">
      <c r="A566" s="30">
        <v>13</v>
      </c>
      <c r="B566" s="20"/>
      <c r="C566" s="43" t="s">
        <v>7845</v>
      </c>
      <c r="D566" s="104" t="s">
        <v>4040</v>
      </c>
      <c r="E566" s="69"/>
      <c r="F566" s="68">
        <v>40000</v>
      </c>
      <c r="G566" s="69" t="s">
        <v>5974</v>
      </c>
      <c r="H566" s="69"/>
      <c r="I566" s="70"/>
      <c r="J566" s="70"/>
      <c r="K566" s="34" t="s">
        <v>5969</v>
      </c>
      <c r="L566" s="60" t="s">
        <v>5320</v>
      </c>
      <c r="M566" s="55">
        <v>40000</v>
      </c>
      <c r="N566" s="20"/>
      <c r="O566" s="17"/>
    </row>
    <row r="567" spans="1:18" s="1270" customFormat="1" ht="47.25" hidden="1" x14ac:dyDescent="0.25">
      <c r="A567" s="30">
        <v>13</v>
      </c>
      <c r="B567" s="20"/>
      <c r="C567" s="43" t="s">
        <v>7845</v>
      </c>
      <c r="D567" s="104" t="s">
        <v>3882</v>
      </c>
      <c r="E567" s="69"/>
      <c r="F567" s="68">
        <v>50000</v>
      </c>
      <c r="G567" s="69" t="s">
        <v>5974</v>
      </c>
      <c r="H567" s="69"/>
      <c r="I567" s="70"/>
      <c r="J567" s="70"/>
      <c r="K567" s="34" t="s">
        <v>5969</v>
      </c>
      <c r="L567" s="60" t="s">
        <v>5320</v>
      </c>
      <c r="M567" s="55">
        <v>50000</v>
      </c>
      <c r="N567" s="20"/>
      <c r="O567" s="17"/>
    </row>
    <row r="568" spans="1:18" s="1270" customFormat="1" ht="47.25" hidden="1" x14ac:dyDescent="0.25">
      <c r="A568" s="30">
        <v>13</v>
      </c>
      <c r="B568" s="20"/>
      <c r="C568" s="43" t="s">
        <v>7845</v>
      </c>
      <c r="D568" s="104" t="s">
        <v>3863</v>
      </c>
      <c r="E568" s="69"/>
      <c r="F568" s="68">
        <v>40000</v>
      </c>
      <c r="G568" s="69" t="s">
        <v>5974</v>
      </c>
      <c r="H568" s="69"/>
      <c r="I568" s="70"/>
      <c r="J568" s="70"/>
      <c r="K568" s="34" t="s">
        <v>5969</v>
      </c>
      <c r="L568" s="60" t="s">
        <v>5320</v>
      </c>
      <c r="M568" s="55">
        <v>40000</v>
      </c>
      <c r="N568" s="20"/>
      <c r="O568" s="17"/>
    </row>
    <row r="569" spans="1:18" s="1270" customFormat="1" ht="31.5" hidden="1" x14ac:dyDescent="0.25">
      <c r="A569" s="30">
        <v>13</v>
      </c>
      <c r="B569" s="20"/>
      <c r="C569" s="43" t="s">
        <v>7845</v>
      </c>
      <c r="D569" s="104" t="s">
        <v>3878</v>
      </c>
      <c r="E569" s="69"/>
      <c r="F569" s="68">
        <v>40000</v>
      </c>
      <c r="G569" s="69" t="s">
        <v>5974</v>
      </c>
      <c r="H569" s="69"/>
      <c r="I569" s="70"/>
      <c r="J569" s="70"/>
      <c r="K569" s="34" t="s">
        <v>5969</v>
      </c>
      <c r="L569" s="60" t="s">
        <v>5320</v>
      </c>
      <c r="M569" s="55">
        <v>40000</v>
      </c>
      <c r="N569" s="20"/>
      <c r="O569" s="17"/>
    </row>
    <row r="570" spans="1:18" s="1270" customFormat="1" ht="31.5" hidden="1" customHeight="1" x14ac:dyDescent="0.25">
      <c r="A570" s="30">
        <v>13</v>
      </c>
      <c r="B570" s="20"/>
      <c r="C570" s="43" t="s">
        <v>7845</v>
      </c>
      <c r="D570" s="104" t="s">
        <v>3880</v>
      </c>
      <c r="E570" s="69"/>
      <c r="F570" s="68">
        <v>69000</v>
      </c>
      <c r="G570" s="69" t="s">
        <v>5974</v>
      </c>
      <c r="H570" s="69"/>
      <c r="I570" s="70"/>
      <c r="J570" s="70"/>
      <c r="K570" s="34" t="s">
        <v>5969</v>
      </c>
      <c r="L570" s="60" t="s">
        <v>5320</v>
      </c>
      <c r="M570" s="55">
        <v>69000</v>
      </c>
      <c r="N570" s="20"/>
      <c r="O570" s="17"/>
    </row>
    <row r="571" spans="1:18" s="1270" customFormat="1" ht="31.5" hidden="1" x14ac:dyDescent="0.25">
      <c r="A571" s="30">
        <v>13</v>
      </c>
      <c r="B571" s="20"/>
      <c r="C571" s="43" t="s">
        <v>7845</v>
      </c>
      <c r="D571" s="104" t="s">
        <v>3885</v>
      </c>
      <c r="E571" s="69"/>
      <c r="F571" s="68">
        <v>40000</v>
      </c>
      <c r="G571" s="69" t="s">
        <v>5974</v>
      </c>
      <c r="H571" s="69"/>
      <c r="I571" s="70"/>
      <c r="J571" s="70"/>
      <c r="K571" s="34" t="s">
        <v>5969</v>
      </c>
      <c r="L571" s="60" t="s">
        <v>5320</v>
      </c>
      <c r="M571" s="55">
        <v>40000</v>
      </c>
      <c r="N571" s="20"/>
      <c r="O571" s="17"/>
    </row>
    <row r="572" spans="1:18" s="1479" customFormat="1" ht="31.5" hidden="1" x14ac:dyDescent="0.25">
      <c r="A572" s="30">
        <v>13</v>
      </c>
      <c r="B572" s="20"/>
      <c r="C572" s="43" t="s">
        <v>7845</v>
      </c>
      <c r="D572" s="104" t="s">
        <v>3877</v>
      </c>
      <c r="E572" s="69"/>
      <c r="F572" s="68">
        <v>45000</v>
      </c>
      <c r="G572" s="69" t="s">
        <v>5974</v>
      </c>
      <c r="H572" s="69"/>
      <c r="I572" s="70"/>
      <c r="J572" s="70"/>
      <c r="K572" s="34" t="s">
        <v>5969</v>
      </c>
      <c r="L572" s="60" t="s">
        <v>5319</v>
      </c>
      <c r="M572" s="55">
        <v>45000</v>
      </c>
      <c r="N572" s="20"/>
      <c r="O572" s="17"/>
      <c r="P572" s="1270"/>
      <c r="Q572" s="1270"/>
      <c r="R572" s="1469"/>
    </row>
    <row r="573" spans="1:18" s="1270" customFormat="1" ht="31.5" hidden="1" x14ac:dyDescent="0.25">
      <c r="A573" s="30">
        <v>13</v>
      </c>
      <c r="B573" s="20"/>
      <c r="C573" s="43" t="s">
        <v>7845</v>
      </c>
      <c r="D573" s="104" t="s">
        <v>4018</v>
      </c>
      <c r="E573" s="69"/>
      <c r="F573" s="68">
        <v>40000</v>
      </c>
      <c r="G573" s="69" t="s">
        <v>5974</v>
      </c>
      <c r="H573" s="69"/>
      <c r="I573" s="70"/>
      <c r="J573" s="70"/>
      <c r="K573" s="34" t="s">
        <v>5969</v>
      </c>
      <c r="L573" s="60" t="s">
        <v>5320</v>
      </c>
      <c r="M573" s="55">
        <v>40000</v>
      </c>
      <c r="N573" s="20"/>
      <c r="O573" s="17"/>
    </row>
    <row r="574" spans="1:18" s="1270" customFormat="1" ht="47.25" hidden="1" x14ac:dyDescent="0.25">
      <c r="A574" s="30">
        <v>13</v>
      </c>
      <c r="B574" s="20"/>
      <c r="C574" s="43" t="s">
        <v>7845</v>
      </c>
      <c r="D574" s="104" t="s">
        <v>3522</v>
      </c>
      <c r="E574" s="69"/>
      <c r="F574" s="68">
        <v>199000</v>
      </c>
      <c r="G574" s="69" t="s">
        <v>5974</v>
      </c>
      <c r="H574" s="69"/>
      <c r="I574" s="70"/>
      <c r="J574" s="70"/>
      <c r="K574" s="34" t="s">
        <v>5969</v>
      </c>
      <c r="L574" s="20" t="s">
        <v>5316</v>
      </c>
      <c r="M574" s="55">
        <f>F574</f>
        <v>199000</v>
      </c>
      <c r="N574" s="20"/>
      <c r="O574" s="17"/>
    </row>
    <row r="575" spans="1:18" s="1270" customFormat="1" ht="31.5" hidden="1" x14ac:dyDescent="0.25">
      <c r="A575" s="30">
        <v>13</v>
      </c>
      <c r="B575" s="20"/>
      <c r="C575" s="43" t="s">
        <v>7845</v>
      </c>
      <c r="D575" s="104" t="s">
        <v>4034</v>
      </c>
      <c r="E575" s="69"/>
      <c r="F575" s="68">
        <v>40000</v>
      </c>
      <c r="G575" s="69" t="s">
        <v>5974</v>
      </c>
      <c r="H575" s="69"/>
      <c r="I575" s="70"/>
      <c r="J575" s="70"/>
      <c r="K575" s="34" t="s">
        <v>5969</v>
      </c>
      <c r="L575" s="60" t="s">
        <v>5320</v>
      </c>
      <c r="M575" s="55">
        <v>40000</v>
      </c>
      <c r="N575" s="20"/>
      <c r="O575" s="17"/>
    </row>
    <row r="576" spans="1:18" s="1270" customFormat="1" ht="31.5" hidden="1" x14ac:dyDescent="0.25">
      <c r="A576" s="30">
        <v>13</v>
      </c>
      <c r="B576" s="20"/>
      <c r="C576" s="43" t="s">
        <v>7845</v>
      </c>
      <c r="D576" s="104" t="s">
        <v>4020</v>
      </c>
      <c r="E576" s="69"/>
      <c r="F576" s="68">
        <v>30000</v>
      </c>
      <c r="G576" s="69" t="s">
        <v>5974</v>
      </c>
      <c r="H576" s="69"/>
      <c r="I576" s="70"/>
      <c r="J576" s="70"/>
      <c r="K576" s="34" t="s">
        <v>5969</v>
      </c>
      <c r="L576" s="60" t="s">
        <v>5320</v>
      </c>
      <c r="M576" s="55">
        <v>30000</v>
      </c>
      <c r="N576" s="20"/>
      <c r="O576" s="17"/>
    </row>
    <row r="577" spans="1:18" s="1270" customFormat="1" ht="47.25" hidden="1" x14ac:dyDescent="0.25">
      <c r="A577" s="30">
        <v>13</v>
      </c>
      <c r="B577" s="20"/>
      <c r="C577" s="43" t="s">
        <v>7845</v>
      </c>
      <c r="D577" s="104" t="s">
        <v>3886</v>
      </c>
      <c r="E577" s="69"/>
      <c r="F577" s="68">
        <v>69000</v>
      </c>
      <c r="G577" s="69" t="s">
        <v>5974</v>
      </c>
      <c r="H577" s="69"/>
      <c r="I577" s="70"/>
      <c r="J577" s="70"/>
      <c r="K577" s="34" t="s">
        <v>5969</v>
      </c>
      <c r="L577" s="60" t="s">
        <v>5320</v>
      </c>
      <c r="M577" s="55">
        <v>69000</v>
      </c>
      <c r="N577" s="20"/>
      <c r="O577" s="17"/>
    </row>
    <row r="578" spans="1:18" s="1270" customFormat="1" ht="47.25" hidden="1" x14ac:dyDescent="0.25">
      <c r="A578" s="30">
        <v>13</v>
      </c>
      <c r="B578" s="20"/>
      <c r="C578" s="43" t="s">
        <v>7845</v>
      </c>
      <c r="D578" s="104" t="s">
        <v>4019</v>
      </c>
      <c r="E578" s="69"/>
      <c r="F578" s="68">
        <v>40000</v>
      </c>
      <c r="G578" s="69" t="s">
        <v>5974</v>
      </c>
      <c r="H578" s="69"/>
      <c r="I578" s="70"/>
      <c r="J578" s="70"/>
      <c r="K578" s="34" t="s">
        <v>5969</v>
      </c>
      <c r="L578" s="60" t="s">
        <v>5320</v>
      </c>
      <c r="M578" s="55">
        <v>40000</v>
      </c>
      <c r="N578" s="20"/>
      <c r="O578" s="17"/>
    </row>
    <row r="579" spans="1:18" s="1270" customFormat="1" ht="31.5" hidden="1" customHeight="1" x14ac:dyDescent="0.25">
      <c r="A579" s="30">
        <v>13</v>
      </c>
      <c r="B579" s="20"/>
      <c r="C579" s="43" t="s">
        <v>7845</v>
      </c>
      <c r="D579" s="104" t="s">
        <v>4017</v>
      </c>
      <c r="E579" s="69"/>
      <c r="F579" s="68">
        <v>40000</v>
      </c>
      <c r="G579" s="69" t="s">
        <v>5974</v>
      </c>
      <c r="H579" s="69"/>
      <c r="I579" s="70"/>
      <c r="J579" s="70"/>
      <c r="K579" s="34" t="s">
        <v>5969</v>
      </c>
      <c r="L579" s="60" t="s">
        <v>5320</v>
      </c>
      <c r="M579" s="55">
        <v>40000</v>
      </c>
      <c r="N579" s="20"/>
      <c r="O579" s="17"/>
    </row>
    <row r="580" spans="1:18" s="1270" customFormat="1" ht="47.25" hidden="1" x14ac:dyDescent="0.25">
      <c r="A580" s="30">
        <v>13</v>
      </c>
      <c r="B580" s="20"/>
      <c r="C580" s="43" t="s">
        <v>7845</v>
      </c>
      <c r="D580" s="104" t="s">
        <v>4027</v>
      </c>
      <c r="E580" s="69"/>
      <c r="F580" s="68">
        <v>50000</v>
      </c>
      <c r="G580" s="69" t="s">
        <v>5974</v>
      </c>
      <c r="H580" s="69"/>
      <c r="I580" s="70"/>
      <c r="J580" s="70"/>
      <c r="K580" s="70" t="s">
        <v>5969</v>
      </c>
      <c r="L580" s="60" t="s">
        <v>5320</v>
      </c>
      <c r="M580" s="55">
        <v>50000</v>
      </c>
      <c r="N580" s="20"/>
      <c r="O580" s="17"/>
    </row>
    <row r="581" spans="1:18" s="1270" customFormat="1" ht="31.5" hidden="1" x14ac:dyDescent="0.25">
      <c r="A581" s="30">
        <v>13</v>
      </c>
      <c r="B581" s="20"/>
      <c r="C581" s="43" t="s">
        <v>7845</v>
      </c>
      <c r="D581" s="104" t="s">
        <v>3864</v>
      </c>
      <c r="E581" s="69"/>
      <c r="F581" s="68">
        <v>40000</v>
      </c>
      <c r="G581" s="69" t="s">
        <v>5974</v>
      </c>
      <c r="H581" s="69"/>
      <c r="I581" s="70"/>
      <c r="J581" s="70"/>
      <c r="K581" s="34" t="s">
        <v>5969</v>
      </c>
      <c r="L581" s="60" t="s">
        <v>5320</v>
      </c>
      <c r="M581" s="55">
        <v>40000</v>
      </c>
      <c r="N581" s="20"/>
      <c r="O581" s="17"/>
    </row>
    <row r="582" spans="1:18" s="1358" customFormat="1" ht="47.25" hidden="1" x14ac:dyDescent="0.25">
      <c r="A582" s="30">
        <v>13</v>
      </c>
      <c r="B582" s="20"/>
      <c r="C582" s="43" t="s">
        <v>7845</v>
      </c>
      <c r="D582" s="104" t="s">
        <v>4022</v>
      </c>
      <c r="E582" s="69"/>
      <c r="F582" s="68">
        <v>40000</v>
      </c>
      <c r="G582" s="69" t="s">
        <v>5974</v>
      </c>
      <c r="H582" s="69"/>
      <c r="I582" s="70"/>
      <c r="J582" s="70"/>
      <c r="K582" s="34" t="s">
        <v>5969</v>
      </c>
      <c r="L582" s="60" t="s">
        <v>5320</v>
      </c>
      <c r="M582" s="55">
        <v>40000</v>
      </c>
      <c r="N582" s="20"/>
      <c r="O582" s="17"/>
      <c r="P582" s="1270"/>
      <c r="Q582" s="1270"/>
      <c r="R582" s="1270"/>
    </row>
    <row r="583" spans="1:18" s="1270" customFormat="1" ht="31.5" hidden="1" x14ac:dyDescent="0.25">
      <c r="A583" s="30">
        <v>13</v>
      </c>
      <c r="B583" s="21"/>
      <c r="C583" s="47" t="s">
        <v>7845</v>
      </c>
      <c r="D583" s="104" t="s">
        <v>4065</v>
      </c>
      <c r="E583" s="102"/>
      <c r="F583" s="105">
        <v>40000</v>
      </c>
      <c r="G583" s="69" t="s">
        <v>5974</v>
      </c>
      <c r="H583" s="102"/>
      <c r="I583" s="103"/>
      <c r="J583" s="103"/>
      <c r="K583" s="30" t="s">
        <v>5969</v>
      </c>
      <c r="L583" s="60" t="s">
        <v>5320</v>
      </c>
      <c r="M583" s="85">
        <f>F583</f>
        <v>40000</v>
      </c>
      <c r="N583" s="58" t="s">
        <v>6648</v>
      </c>
      <c r="O583" s="144" t="s">
        <v>5321</v>
      </c>
      <c r="P583" s="18"/>
      <c r="Q583" s="18"/>
    </row>
    <row r="584" spans="1:18" s="1471" customFormat="1" ht="31.5" hidden="1" x14ac:dyDescent="0.25">
      <c r="A584" s="30">
        <v>13</v>
      </c>
      <c r="B584" s="20"/>
      <c r="C584" s="43" t="s">
        <v>7845</v>
      </c>
      <c r="D584" s="104" t="s">
        <v>4001</v>
      </c>
      <c r="E584" s="69"/>
      <c r="F584" s="68">
        <v>30000</v>
      </c>
      <c r="G584" s="69" t="s">
        <v>5974</v>
      </c>
      <c r="H584" s="69"/>
      <c r="I584" s="70"/>
      <c r="J584" s="70"/>
      <c r="K584" s="34" t="s">
        <v>5969</v>
      </c>
      <c r="L584" s="60" t="s">
        <v>5320</v>
      </c>
      <c r="M584" s="55">
        <v>30000</v>
      </c>
      <c r="N584" s="20"/>
      <c r="O584" s="17"/>
      <c r="P584" s="1270"/>
      <c r="Q584" s="1270"/>
      <c r="R584" s="1270"/>
    </row>
    <row r="585" spans="1:18" s="1471" customFormat="1" ht="31.5" hidden="1" x14ac:dyDescent="0.25">
      <c r="A585" s="30">
        <v>13</v>
      </c>
      <c r="B585" s="20"/>
      <c r="C585" s="43" t="s">
        <v>7845</v>
      </c>
      <c r="D585" s="104" t="s">
        <v>4033</v>
      </c>
      <c r="E585" s="69"/>
      <c r="F585" s="68">
        <v>50000</v>
      </c>
      <c r="G585" s="69" t="s">
        <v>5974</v>
      </c>
      <c r="H585" s="69"/>
      <c r="I585" s="70"/>
      <c r="J585" s="70"/>
      <c r="K585" s="34" t="s">
        <v>5969</v>
      </c>
      <c r="L585" s="60" t="s">
        <v>5320</v>
      </c>
      <c r="M585" s="55">
        <v>50000</v>
      </c>
      <c r="N585" s="20"/>
      <c r="O585" s="17"/>
      <c r="P585" s="1270"/>
      <c r="Q585" s="1270"/>
      <c r="R585" s="1270"/>
    </row>
    <row r="586" spans="1:18" s="1471" customFormat="1" ht="31.5" hidden="1" x14ac:dyDescent="0.25">
      <c r="A586" s="30">
        <v>13</v>
      </c>
      <c r="B586" s="20"/>
      <c r="C586" s="43" t="s">
        <v>7845</v>
      </c>
      <c r="D586" s="104" t="s">
        <v>4021</v>
      </c>
      <c r="E586" s="69"/>
      <c r="F586" s="68">
        <v>30000</v>
      </c>
      <c r="G586" s="69" t="s">
        <v>5974</v>
      </c>
      <c r="H586" s="69"/>
      <c r="I586" s="70"/>
      <c r="J586" s="70"/>
      <c r="K586" s="34" t="s">
        <v>5969</v>
      </c>
      <c r="L586" s="60" t="s">
        <v>5320</v>
      </c>
      <c r="M586" s="55">
        <v>30000</v>
      </c>
      <c r="N586" s="20"/>
      <c r="O586" s="17"/>
      <c r="P586" s="1270"/>
      <c r="Q586" s="1270"/>
      <c r="R586" s="1270"/>
    </row>
    <row r="587" spans="1:18" s="1471" customFormat="1" ht="31.5" hidden="1" x14ac:dyDescent="0.25">
      <c r="A587" s="30">
        <v>13</v>
      </c>
      <c r="B587" s="20"/>
      <c r="C587" s="43" t="s">
        <v>7845</v>
      </c>
      <c r="D587" s="104" t="s">
        <v>3866</v>
      </c>
      <c r="E587" s="69"/>
      <c r="F587" s="68">
        <v>30000</v>
      </c>
      <c r="G587" s="69" t="s">
        <v>5974</v>
      </c>
      <c r="H587" s="69"/>
      <c r="I587" s="70"/>
      <c r="J587" s="70"/>
      <c r="K587" s="34" t="s">
        <v>5969</v>
      </c>
      <c r="L587" s="60" t="s">
        <v>5320</v>
      </c>
      <c r="M587" s="55">
        <v>30000</v>
      </c>
      <c r="N587" s="20"/>
      <c r="O587" s="17"/>
      <c r="P587" s="1270"/>
      <c r="Q587" s="1270"/>
      <c r="R587" s="1270"/>
    </row>
    <row r="588" spans="1:18" s="1471" customFormat="1" ht="31.5" hidden="1" x14ac:dyDescent="0.25">
      <c r="A588" s="30">
        <v>13</v>
      </c>
      <c r="B588" s="20"/>
      <c r="C588" s="43" t="s">
        <v>7845</v>
      </c>
      <c r="D588" s="104" t="s">
        <v>3945</v>
      </c>
      <c r="E588" s="69"/>
      <c r="F588" s="68">
        <v>60000</v>
      </c>
      <c r="G588" s="69" t="s">
        <v>5974</v>
      </c>
      <c r="H588" s="69"/>
      <c r="I588" s="70"/>
      <c r="J588" s="70"/>
      <c r="K588" s="34" t="s">
        <v>5969</v>
      </c>
      <c r="L588" s="60" t="s">
        <v>5320</v>
      </c>
      <c r="M588" s="55">
        <v>60000</v>
      </c>
      <c r="N588" s="20"/>
      <c r="O588" s="17"/>
      <c r="P588" s="1270"/>
      <c r="Q588" s="1270"/>
      <c r="R588" s="1270"/>
    </row>
    <row r="589" spans="1:18" s="1471" customFormat="1" ht="31.5" hidden="1" customHeight="1" x14ac:dyDescent="0.3">
      <c r="A589" s="30">
        <v>13</v>
      </c>
      <c r="B589" s="20"/>
      <c r="C589" s="43" t="s">
        <v>7845</v>
      </c>
      <c r="D589" s="104" t="s">
        <v>3889</v>
      </c>
      <c r="E589" s="69"/>
      <c r="F589" s="68">
        <v>30000</v>
      </c>
      <c r="G589" s="69" t="s">
        <v>5974</v>
      </c>
      <c r="H589" s="69"/>
      <c r="I589" s="70"/>
      <c r="J589" s="70"/>
      <c r="K589" s="34" t="s">
        <v>5969</v>
      </c>
      <c r="L589" s="60" t="s">
        <v>5320</v>
      </c>
      <c r="M589" s="55">
        <v>20000</v>
      </c>
      <c r="N589" s="20"/>
      <c r="O589" s="17"/>
      <c r="P589" s="1270"/>
      <c r="Q589" s="1270"/>
      <c r="R589" s="1528"/>
    </row>
    <row r="590" spans="1:18" s="1270" customFormat="1" ht="47.25" hidden="1" x14ac:dyDescent="0.25">
      <c r="A590" s="30">
        <v>13</v>
      </c>
      <c r="B590" s="20"/>
      <c r="C590" s="43" t="s">
        <v>7845</v>
      </c>
      <c r="D590" s="104" t="s">
        <v>3888</v>
      </c>
      <c r="E590" s="69"/>
      <c r="F590" s="68">
        <v>30000</v>
      </c>
      <c r="G590" s="69" t="s">
        <v>5974</v>
      </c>
      <c r="H590" s="69"/>
      <c r="I590" s="70"/>
      <c r="J590" s="70"/>
      <c r="K590" s="34" t="s">
        <v>5969</v>
      </c>
      <c r="L590" s="60" t="s">
        <v>5320</v>
      </c>
      <c r="M590" s="55">
        <v>20000</v>
      </c>
      <c r="N590" s="20"/>
      <c r="O590" s="17"/>
    </row>
    <row r="591" spans="1:18" s="1270" customFormat="1" ht="47.25" hidden="1" x14ac:dyDescent="0.25">
      <c r="A591" s="30">
        <v>13</v>
      </c>
      <c r="B591" s="20"/>
      <c r="C591" s="43" t="s">
        <v>7845</v>
      </c>
      <c r="D591" s="104" t="s">
        <v>3930</v>
      </c>
      <c r="E591" s="69"/>
      <c r="F591" s="68">
        <v>60000</v>
      </c>
      <c r="G591" s="69" t="s">
        <v>5974</v>
      </c>
      <c r="H591" s="69"/>
      <c r="I591" s="70"/>
      <c r="J591" s="70"/>
      <c r="K591" s="34" t="s">
        <v>5969</v>
      </c>
      <c r="L591" s="60" t="s">
        <v>5319</v>
      </c>
      <c r="M591" s="55">
        <v>60000</v>
      </c>
      <c r="N591" s="20"/>
      <c r="O591" s="17"/>
    </row>
    <row r="592" spans="1:18" s="1270" customFormat="1" ht="31.5" hidden="1" customHeight="1" x14ac:dyDescent="0.25">
      <c r="A592" s="30">
        <v>13</v>
      </c>
      <c r="B592" s="20"/>
      <c r="C592" s="43" t="s">
        <v>7845</v>
      </c>
      <c r="D592" s="104" t="s">
        <v>4028</v>
      </c>
      <c r="E592" s="69"/>
      <c r="F592" s="68">
        <v>60000</v>
      </c>
      <c r="G592" s="69" t="s">
        <v>5974</v>
      </c>
      <c r="H592" s="69"/>
      <c r="I592" s="70"/>
      <c r="J592" s="70"/>
      <c r="K592" s="34" t="s">
        <v>5969</v>
      </c>
      <c r="L592" s="60" t="s">
        <v>5320</v>
      </c>
      <c r="M592" s="55">
        <v>40000</v>
      </c>
      <c r="N592" s="20"/>
      <c r="O592" s="17"/>
    </row>
    <row r="593" spans="1:18" s="1270" customFormat="1" ht="63" hidden="1" customHeight="1" x14ac:dyDescent="0.25">
      <c r="A593" s="30">
        <v>13</v>
      </c>
      <c r="B593" s="47"/>
      <c r="C593" s="47">
        <v>71320000</v>
      </c>
      <c r="D593" s="104" t="s">
        <v>3397</v>
      </c>
      <c r="E593" s="102"/>
      <c r="F593" s="105">
        <v>65000</v>
      </c>
      <c r="G593" s="69" t="s">
        <v>5974</v>
      </c>
      <c r="H593" s="102"/>
      <c r="I593" s="103"/>
      <c r="J593" s="103"/>
      <c r="K593" s="30" t="s">
        <v>5969</v>
      </c>
      <c r="L593" s="60" t="s">
        <v>5324</v>
      </c>
      <c r="M593" s="85">
        <v>65000</v>
      </c>
      <c r="N593" s="58" t="s">
        <v>5325</v>
      </c>
      <c r="O593" s="144" t="s">
        <v>5326</v>
      </c>
      <c r="P593" s="18"/>
      <c r="Q593" s="18"/>
    </row>
    <row r="594" spans="1:18" s="1358" customFormat="1" ht="31.5" hidden="1" x14ac:dyDescent="0.25">
      <c r="A594" s="30">
        <v>13</v>
      </c>
      <c r="B594" s="60"/>
      <c r="C594" s="43" t="s">
        <v>7047</v>
      </c>
      <c r="D594" s="104" t="s">
        <v>3422</v>
      </c>
      <c r="E594" s="69"/>
      <c r="F594" s="68">
        <v>700000</v>
      </c>
      <c r="G594" s="69" t="s">
        <v>5174</v>
      </c>
      <c r="H594" s="69" t="s">
        <v>4934</v>
      </c>
      <c r="I594" s="14" t="s">
        <v>5038</v>
      </c>
      <c r="J594" s="70" t="s">
        <v>5270</v>
      </c>
      <c r="K594" s="34" t="s">
        <v>5969</v>
      </c>
      <c r="L594" s="60" t="s">
        <v>5295</v>
      </c>
      <c r="M594" s="55">
        <v>700000</v>
      </c>
      <c r="N594" s="20"/>
      <c r="O594" s="17"/>
      <c r="P594" s="1270"/>
      <c r="Q594" s="1270"/>
      <c r="R594" s="1270"/>
    </row>
    <row r="595" spans="1:18" s="1270" customFormat="1" ht="31.5" hidden="1" x14ac:dyDescent="0.25">
      <c r="A595" s="30">
        <v>13</v>
      </c>
      <c r="B595" s="60"/>
      <c r="C595" s="43" t="s">
        <v>7047</v>
      </c>
      <c r="D595" s="104" t="s">
        <v>3423</v>
      </c>
      <c r="E595" s="69"/>
      <c r="F595" s="68">
        <v>400000</v>
      </c>
      <c r="G595" s="69" t="s">
        <v>5174</v>
      </c>
      <c r="H595" s="69" t="s">
        <v>4934</v>
      </c>
      <c r="I595" s="14" t="s">
        <v>5038</v>
      </c>
      <c r="J595" s="70" t="s">
        <v>5270</v>
      </c>
      <c r="K595" s="34" t="s">
        <v>5969</v>
      </c>
      <c r="L595" s="60" t="s">
        <v>5295</v>
      </c>
      <c r="M595" s="55">
        <v>400000</v>
      </c>
      <c r="N595" s="20"/>
      <c r="O595" s="17"/>
    </row>
    <row r="596" spans="1:18" s="1270" customFormat="1" ht="31.5" hidden="1" x14ac:dyDescent="0.25">
      <c r="A596" s="52">
        <v>5</v>
      </c>
      <c r="B596" s="30"/>
      <c r="C596" s="47" t="s">
        <v>5500</v>
      </c>
      <c r="D596" s="1422" t="s">
        <v>4708</v>
      </c>
      <c r="E596" s="51"/>
      <c r="F596" s="207">
        <v>1812000</v>
      </c>
      <c r="G596" s="51" t="s">
        <v>5174</v>
      </c>
      <c r="H596" s="51" t="s">
        <v>4934</v>
      </c>
      <c r="I596" s="30" t="s">
        <v>3099</v>
      </c>
      <c r="J596" s="52" t="s">
        <v>7116</v>
      </c>
      <c r="K596" s="52" t="s">
        <v>5969</v>
      </c>
      <c r="L596" s="1320" t="s">
        <v>5493</v>
      </c>
      <c r="M596" s="207">
        <v>1812000</v>
      </c>
      <c r="N596" s="144"/>
      <c r="O596" s="56"/>
    </row>
    <row r="597" spans="1:18" s="1270" customFormat="1" ht="47.25" hidden="1" x14ac:dyDescent="0.25">
      <c r="A597" s="196">
        <v>2</v>
      </c>
      <c r="B597" s="20"/>
      <c r="C597" s="1552" t="s">
        <v>5624</v>
      </c>
      <c r="D597" s="66" t="s">
        <v>4516</v>
      </c>
      <c r="E597" s="26"/>
      <c r="F597" s="105">
        <v>28000</v>
      </c>
      <c r="G597" s="20" t="s">
        <v>5974</v>
      </c>
      <c r="H597" s="20"/>
      <c r="I597" s="102"/>
      <c r="J597" s="102"/>
      <c r="K597" s="87" t="s">
        <v>5969</v>
      </c>
      <c r="L597" s="148" t="s">
        <v>7653</v>
      </c>
      <c r="M597" s="55"/>
      <c r="N597" s="20"/>
      <c r="O597" s="17"/>
    </row>
    <row r="598" spans="1:18" s="1270" customFormat="1" ht="31.5" hidden="1" x14ac:dyDescent="0.25">
      <c r="A598" s="52">
        <v>5</v>
      </c>
      <c r="B598" s="52"/>
      <c r="C598" s="47" t="s">
        <v>6365</v>
      </c>
      <c r="D598" s="1422" t="s">
        <v>4695</v>
      </c>
      <c r="E598" s="51"/>
      <c r="F598" s="207">
        <v>180000</v>
      </c>
      <c r="G598" s="14" t="s">
        <v>5974</v>
      </c>
      <c r="H598" s="14"/>
      <c r="I598" s="52"/>
      <c r="J598" s="52"/>
      <c r="K598" s="52" t="s">
        <v>5969</v>
      </c>
      <c r="L598" s="1320" t="s">
        <v>6623</v>
      </c>
      <c r="M598" s="207">
        <v>180000</v>
      </c>
      <c r="N598" s="144"/>
      <c r="O598" s="56"/>
    </row>
    <row r="599" spans="1:18" s="1270" customFormat="1" ht="94.5" hidden="1" customHeight="1" x14ac:dyDescent="0.25">
      <c r="A599" s="197">
        <v>9</v>
      </c>
      <c r="B599" s="12"/>
      <c r="C599" s="81" t="s">
        <v>7853</v>
      </c>
      <c r="D599" s="1416" t="s">
        <v>4785</v>
      </c>
      <c r="E599" s="14"/>
      <c r="F599" s="13">
        <v>132300</v>
      </c>
      <c r="G599" s="69" t="s">
        <v>5974</v>
      </c>
      <c r="H599" s="14"/>
      <c r="I599" s="15"/>
      <c r="J599" s="15"/>
      <c r="K599" s="15" t="s">
        <v>5969</v>
      </c>
      <c r="L599" s="12" t="s">
        <v>7854</v>
      </c>
      <c r="M599" s="76">
        <v>132300</v>
      </c>
      <c r="N599" s="12"/>
      <c r="O599" s="77"/>
    </row>
    <row r="600" spans="1:18" s="1270" customFormat="1" ht="31.5" hidden="1" customHeight="1" x14ac:dyDescent="0.25">
      <c r="A600" s="197">
        <v>10</v>
      </c>
      <c r="B600" s="30"/>
      <c r="C600" s="47" t="s">
        <v>5793</v>
      </c>
      <c r="D600" s="17" t="s">
        <v>4113</v>
      </c>
      <c r="E600" s="20"/>
      <c r="F600" s="33">
        <v>600000</v>
      </c>
      <c r="G600" s="69" t="s">
        <v>5174</v>
      </c>
      <c r="H600" s="20" t="s">
        <v>4934</v>
      </c>
      <c r="I600" s="30" t="s">
        <v>5267</v>
      </c>
      <c r="J600" s="30" t="s">
        <v>3092</v>
      </c>
      <c r="K600" s="103" t="s">
        <v>5229</v>
      </c>
      <c r="L600" s="30" t="s">
        <v>5805</v>
      </c>
      <c r="M600" s="33">
        <v>600000</v>
      </c>
      <c r="N600" s="30"/>
      <c r="O600" s="132"/>
    </row>
    <row r="601" spans="1:18" s="1471" customFormat="1" ht="31.5" hidden="1" x14ac:dyDescent="0.25">
      <c r="A601" s="30">
        <v>13</v>
      </c>
      <c r="B601" s="20"/>
      <c r="C601" s="43" t="s">
        <v>7047</v>
      </c>
      <c r="D601" s="104" t="s">
        <v>3414</v>
      </c>
      <c r="E601" s="69"/>
      <c r="F601" s="68">
        <v>700000</v>
      </c>
      <c r="G601" s="69" t="s">
        <v>5174</v>
      </c>
      <c r="H601" s="69" t="s">
        <v>4934</v>
      </c>
      <c r="I601" s="30" t="s">
        <v>5160</v>
      </c>
      <c r="J601" s="70" t="s">
        <v>5268</v>
      </c>
      <c r="K601" s="34" t="s">
        <v>5969</v>
      </c>
      <c r="L601" s="20" t="s">
        <v>5295</v>
      </c>
      <c r="M601" s="55">
        <v>700000</v>
      </c>
      <c r="N601" s="20"/>
      <c r="O601" s="17"/>
      <c r="P601" s="1270"/>
      <c r="Q601" s="1270"/>
      <c r="R601" s="1270"/>
    </row>
    <row r="602" spans="1:18" s="1471" customFormat="1" ht="31.5" hidden="1" x14ac:dyDescent="0.25">
      <c r="A602" s="52">
        <v>5</v>
      </c>
      <c r="B602" s="20"/>
      <c r="C602" s="43" t="s">
        <v>6615</v>
      </c>
      <c r="D602" s="1422" t="s">
        <v>4700</v>
      </c>
      <c r="E602" s="20"/>
      <c r="F602" s="207">
        <v>190000</v>
      </c>
      <c r="G602" s="14" t="s">
        <v>5974</v>
      </c>
      <c r="H602" s="14"/>
      <c r="I602" s="52"/>
      <c r="J602" s="52"/>
      <c r="K602" s="52" t="s">
        <v>5969</v>
      </c>
      <c r="L602" s="1320" t="s">
        <v>6634</v>
      </c>
      <c r="M602" s="207">
        <v>190000</v>
      </c>
      <c r="N602" s="144"/>
      <c r="O602" s="56"/>
      <c r="P602" s="1270"/>
      <c r="Q602" s="1270"/>
      <c r="R602" s="1270"/>
    </row>
    <row r="603" spans="1:18" s="1471" customFormat="1" ht="47.25" hidden="1" x14ac:dyDescent="0.25">
      <c r="A603" s="52">
        <v>5</v>
      </c>
      <c r="B603" s="52"/>
      <c r="C603" s="47" t="s">
        <v>8003</v>
      </c>
      <c r="D603" s="1422" t="s">
        <v>4698</v>
      </c>
      <c r="E603" s="51"/>
      <c r="F603" s="207">
        <v>185000</v>
      </c>
      <c r="G603" s="14" t="s">
        <v>5974</v>
      </c>
      <c r="H603" s="14"/>
      <c r="I603" s="52"/>
      <c r="J603" s="52"/>
      <c r="K603" s="52" t="s">
        <v>5969</v>
      </c>
      <c r="L603" s="1320" t="s">
        <v>6634</v>
      </c>
      <c r="M603" s="207">
        <v>190000</v>
      </c>
      <c r="N603" s="144"/>
      <c r="O603" s="56"/>
      <c r="P603" s="1270"/>
      <c r="Q603" s="1270"/>
      <c r="R603" s="1270"/>
    </row>
    <row r="604" spans="1:18" s="1471" customFormat="1" ht="47.25" hidden="1" x14ac:dyDescent="0.25">
      <c r="A604" s="52">
        <v>5</v>
      </c>
      <c r="B604" s="52"/>
      <c r="C604" s="47" t="s">
        <v>8003</v>
      </c>
      <c r="D604" s="1422" t="s">
        <v>4699</v>
      </c>
      <c r="E604" s="51"/>
      <c r="F604" s="207">
        <v>190000</v>
      </c>
      <c r="G604" s="14" t="s">
        <v>5974</v>
      </c>
      <c r="H604" s="14"/>
      <c r="I604" s="52"/>
      <c r="J604" s="52"/>
      <c r="K604" s="52" t="s">
        <v>5969</v>
      </c>
      <c r="L604" s="1320" t="s">
        <v>6634</v>
      </c>
      <c r="M604" s="207">
        <v>195000</v>
      </c>
      <c r="N604" s="144"/>
      <c r="O604" s="56"/>
      <c r="P604" s="1270"/>
      <c r="Q604" s="1270"/>
      <c r="R604" s="1270"/>
    </row>
    <row r="605" spans="1:18" s="1270" customFormat="1" ht="31.5" hidden="1" x14ac:dyDescent="0.25">
      <c r="A605" s="52">
        <v>5</v>
      </c>
      <c r="B605" s="52"/>
      <c r="C605" s="47" t="s">
        <v>7839</v>
      </c>
      <c r="D605" s="1422" t="s">
        <v>4680</v>
      </c>
      <c r="E605" s="51"/>
      <c r="F605" s="207">
        <v>24000</v>
      </c>
      <c r="G605" s="14" t="s">
        <v>5974</v>
      </c>
      <c r="H605" s="14"/>
      <c r="I605" s="52"/>
      <c r="J605" s="52"/>
      <c r="K605" s="52" t="s">
        <v>5969</v>
      </c>
      <c r="L605" s="1321" t="s">
        <v>6606</v>
      </c>
      <c r="M605" s="242" t="s">
        <v>6607</v>
      </c>
      <c r="N605" s="144"/>
      <c r="O605" s="56"/>
    </row>
    <row r="606" spans="1:18" s="1270" customFormat="1" ht="47.25" hidden="1" x14ac:dyDescent="0.25">
      <c r="A606" s="30">
        <v>13</v>
      </c>
      <c r="B606" s="47"/>
      <c r="C606" s="47">
        <v>71241000</v>
      </c>
      <c r="D606" s="104" t="s">
        <v>3590</v>
      </c>
      <c r="E606" s="102"/>
      <c r="F606" s="105">
        <v>500000</v>
      </c>
      <c r="G606" s="69" t="s">
        <v>5174</v>
      </c>
      <c r="H606" s="69" t="s">
        <v>4934</v>
      </c>
      <c r="I606" s="30" t="s">
        <v>5160</v>
      </c>
      <c r="J606" s="103" t="s">
        <v>3085</v>
      </c>
      <c r="K606" s="30" t="s">
        <v>5969</v>
      </c>
      <c r="L606" s="60" t="s">
        <v>5328</v>
      </c>
      <c r="M606" s="85">
        <v>500000</v>
      </c>
      <c r="N606" s="58" t="s">
        <v>5325</v>
      </c>
      <c r="O606" s="144" t="s">
        <v>5326</v>
      </c>
      <c r="P606" s="22"/>
      <c r="Q606" s="22"/>
    </row>
    <row r="607" spans="1:18" s="1270" customFormat="1" ht="31.5" hidden="1" x14ac:dyDescent="0.25">
      <c r="A607" s="197">
        <v>9</v>
      </c>
      <c r="B607" s="12"/>
      <c r="C607" s="81" t="s">
        <v>7839</v>
      </c>
      <c r="D607" s="1416" t="s">
        <v>4783</v>
      </c>
      <c r="E607" s="14"/>
      <c r="F607" s="13">
        <v>500000</v>
      </c>
      <c r="G607" s="69" t="s">
        <v>5174</v>
      </c>
      <c r="H607" s="14" t="s">
        <v>4934</v>
      </c>
      <c r="I607" s="15" t="s">
        <v>5160</v>
      </c>
      <c r="J607" s="15" t="s">
        <v>5164</v>
      </c>
      <c r="K607" s="15" t="s">
        <v>5969</v>
      </c>
      <c r="L607" s="12" t="s">
        <v>7849</v>
      </c>
      <c r="M607" s="76">
        <v>500000</v>
      </c>
      <c r="N607" s="12"/>
      <c r="O607" s="77"/>
    </row>
    <row r="608" spans="1:18" s="1358" customFormat="1" ht="31.5" hidden="1" x14ac:dyDescent="0.25">
      <c r="A608" s="196">
        <v>19</v>
      </c>
      <c r="B608" s="86"/>
      <c r="C608" s="26" t="s">
        <v>6199</v>
      </c>
      <c r="D608" s="40" t="s">
        <v>2958</v>
      </c>
      <c r="E608" s="86"/>
      <c r="F608" s="85">
        <v>220000</v>
      </c>
      <c r="G608" s="69" t="s">
        <v>5174</v>
      </c>
      <c r="H608" s="34" t="s">
        <v>4934</v>
      </c>
      <c r="I608" s="58" t="s">
        <v>3115</v>
      </c>
      <c r="J608" s="86" t="s">
        <v>3084</v>
      </c>
      <c r="K608" s="34" t="s">
        <v>5969</v>
      </c>
      <c r="L608" s="86" t="s">
        <v>5168</v>
      </c>
      <c r="M608" s="85">
        <f>SUM(F608)</f>
        <v>220000</v>
      </c>
      <c r="N608" s="86"/>
      <c r="O608" s="258"/>
      <c r="P608" s="1469"/>
      <c r="Q608" s="1469"/>
      <c r="R608" s="1270"/>
    </row>
    <row r="609" spans="1:18" s="1476" customFormat="1" ht="31.5" hidden="1" customHeight="1" x14ac:dyDescent="0.2">
      <c r="A609" s="80">
        <v>16</v>
      </c>
      <c r="B609" s="12"/>
      <c r="C609" s="81" t="s">
        <v>6261</v>
      </c>
      <c r="D609" s="1416" t="s">
        <v>3659</v>
      </c>
      <c r="E609" s="14"/>
      <c r="F609" s="13">
        <v>69000</v>
      </c>
      <c r="G609" s="14" t="s">
        <v>5974</v>
      </c>
      <c r="H609" s="14"/>
      <c r="I609" s="15"/>
      <c r="J609" s="14"/>
      <c r="K609" s="34" t="s">
        <v>5969</v>
      </c>
      <c r="L609" s="16" t="s">
        <v>5195</v>
      </c>
      <c r="M609" s="76">
        <v>69000</v>
      </c>
      <c r="N609" s="12"/>
      <c r="O609" s="79"/>
      <c r="P609" s="1542"/>
      <c r="Q609" s="1542"/>
      <c r="R609" s="1270"/>
    </row>
    <row r="610" spans="1:18" s="1270" customFormat="1" ht="31.5" hidden="1" customHeight="1" x14ac:dyDescent="0.2">
      <c r="A610" s="80">
        <v>16</v>
      </c>
      <c r="B610" s="12"/>
      <c r="C610" s="81" t="s">
        <v>6261</v>
      </c>
      <c r="D610" s="1416" t="s">
        <v>3669</v>
      </c>
      <c r="E610" s="14"/>
      <c r="F610" s="13">
        <v>198000</v>
      </c>
      <c r="G610" s="14" t="s">
        <v>5974</v>
      </c>
      <c r="H610" s="14"/>
      <c r="I610" s="15"/>
      <c r="J610" s="14"/>
      <c r="K610" s="34" t="s">
        <v>5969</v>
      </c>
      <c r="L610" s="16" t="s">
        <v>5153</v>
      </c>
      <c r="M610" s="76">
        <v>200000</v>
      </c>
      <c r="N610" s="12"/>
      <c r="O610" s="79"/>
      <c r="P610" s="1542"/>
      <c r="Q610" s="1542"/>
    </row>
    <row r="611" spans="1:18" s="1270" customFormat="1" ht="47.25" hidden="1" x14ac:dyDescent="0.25">
      <c r="A611" s="30">
        <v>13</v>
      </c>
      <c r="B611" s="20"/>
      <c r="C611" s="43" t="s">
        <v>7133</v>
      </c>
      <c r="D611" s="104" t="s">
        <v>3474</v>
      </c>
      <c r="E611" s="69"/>
      <c r="F611" s="68">
        <v>1440000</v>
      </c>
      <c r="G611" s="14" t="s">
        <v>5226</v>
      </c>
      <c r="H611" s="69" t="s">
        <v>4934</v>
      </c>
      <c r="I611" s="70" t="s">
        <v>7601</v>
      </c>
      <c r="J611" s="70" t="s">
        <v>7186</v>
      </c>
      <c r="K611" s="34" t="s">
        <v>5969</v>
      </c>
      <c r="L611" s="20" t="s">
        <v>5299</v>
      </c>
      <c r="M611" s="55">
        <v>1440000</v>
      </c>
      <c r="N611" s="20"/>
      <c r="O611" s="17"/>
    </row>
    <row r="612" spans="1:18" s="1270" customFormat="1" ht="31.5" hidden="1" x14ac:dyDescent="0.25">
      <c r="A612" s="30">
        <v>13</v>
      </c>
      <c r="B612" s="20"/>
      <c r="C612" s="43" t="s">
        <v>7133</v>
      </c>
      <c r="D612" s="104" t="s">
        <v>3476</v>
      </c>
      <c r="E612" s="69"/>
      <c r="F612" s="68">
        <v>400000</v>
      </c>
      <c r="G612" s="69" t="s">
        <v>5174</v>
      </c>
      <c r="H612" s="69" t="s">
        <v>4934</v>
      </c>
      <c r="I612" s="30" t="s">
        <v>5267</v>
      </c>
      <c r="J612" s="70" t="s">
        <v>3095</v>
      </c>
      <c r="K612" s="34" t="s">
        <v>5969</v>
      </c>
      <c r="L612" s="20" t="s">
        <v>5299</v>
      </c>
      <c r="M612" s="55">
        <v>400000</v>
      </c>
      <c r="N612" s="20"/>
      <c r="O612" s="17"/>
    </row>
    <row r="613" spans="1:18" s="1270" customFormat="1" ht="47.25" hidden="1" x14ac:dyDescent="0.25">
      <c r="A613" s="197">
        <v>10</v>
      </c>
      <c r="B613" s="30"/>
      <c r="C613" s="111" t="s">
        <v>8098</v>
      </c>
      <c r="D613" s="17" t="s">
        <v>4116</v>
      </c>
      <c r="E613" s="20"/>
      <c r="F613" s="33">
        <v>1800000</v>
      </c>
      <c r="G613" s="14" t="s">
        <v>5226</v>
      </c>
      <c r="H613" s="20" t="s">
        <v>4934</v>
      </c>
      <c r="I613" s="30" t="s">
        <v>7716</v>
      </c>
      <c r="J613" s="30" t="s">
        <v>6924</v>
      </c>
      <c r="K613" s="70" t="s">
        <v>5969</v>
      </c>
      <c r="L613" s="30" t="s">
        <v>5811</v>
      </c>
      <c r="M613" s="33">
        <v>1800000</v>
      </c>
      <c r="N613" s="30"/>
      <c r="O613" s="132"/>
    </row>
    <row r="614" spans="1:18" s="1270" customFormat="1" ht="31.5" hidden="1" x14ac:dyDescent="0.25">
      <c r="A614" s="30">
        <v>13</v>
      </c>
      <c r="B614" s="20"/>
      <c r="C614" s="43" t="s">
        <v>7133</v>
      </c>
      <c r="D614" s="104" t="s">
        <v>4236</v>
      </c>
      <c r="E614" s="69"/>
      <c r="F614" s="68">
        <v>24000</v>
      </c>
      <c r="G614" s="69" t="s">
        <v>5974</v>
      </c>
      <c r="H614" s="69"/>
      <c r="I614" s="70"/>
      <c r="J614" s="70"/>
      <c r="K614" s="34" t="s">
        <v>5969</v>
      </c>
      <c r="L614" s="60" t="s">
        <v>5299</v>
      </c>
      <c r="M614" s="55">
        <v>24000</v>
      </c>
      <c r="N614" s="20"/>
      <c r="O614" s="17"/>
    </row>
    <row r="615" spans="1:18" s="1358" customFormat="1" ht="31.5" hidden="1" x14ac:dyDescent="0.25">
      <c r="A615" s="30">
        <v>13</v>
      </c>
      <c r="B615" s="20"/>
      <c r="C615" s="43" t="s">
        <v>7133</v>
      </c>
      <c r="D615" s="104" t="s">
        <v>3477</v>
      </c>
      <c r="E615" s="69"/>
      <c r="F615" s="68">
        <v>2000000</v>
      </c>
      <c r="G615" s="69" t="s">
        <v>5174</v>
      </c>
      <c r="H615" s="69" t="s">
        <v>4934</v>
      </c>
      <c r="I615" s="30" t="s">
        <v>5267</v>
      </c>
      <c r="J615" s="70" t="s">
        <v>3096</v>
      </c>
      <c r="K615" s="34" t="s">
        <v>5969</v>
      </c>
      <c r="L615" s="20" t="s">
        <v>5299</v>
      </c>
      <c r="M615" s="55">
        <v>2000000</v>
      </c>
      <c r="N615" s="20"/>
      <c r="O615" s="17"/>
      <c r="P615" s="1270"/>
      <c r="Q615" s="1270"/>
      <c r="R615" s="1270"/>
    </row>
    <row r="616" spans="1:18" s="1270" customFormat="1" ht="31.5" hidden="1" customHeight="1" x14ac:dyDescent="0.25">
      <c r="A616" s="196">
        <v>19</v>
      </c>
      <c r="B616" s="60"/>
      <c r="C616" s="89" t="s">
        <v>6218</v>
      </c>
      <c r="D616" s="40" t="s">
        <v>2966</v>
      </c>
      <c r="E616" s="60"/>
      <c r="F616" s="50">
        <v>900000</v>
      </c>
      <c r="G616" s="69" t="s">
        <v>5174</v>
      </c>
      <c r="H616" s="34" t="s">
        <v>4934</v>
      </c>
      <c r="I616" s="58" t="s">
        <v>5223</v>
      </c>
      <c r="J616" s="60" t="s">
        <v>5336</v>
      </c>
      <c r="K616" s="34" t="s">
        <v>5969</v>
      </c>
      <c r="L616" s="60" t="s">
        <v>5156</v>
      </c>
      <c r="M616" s="85">
        <f>SUM(F616)</f>
        <v>900000</v>
      </c>
      <c r="N616" s="85"/>
      <c r="O616" s="1483"/>
      <c r="P616" s="1469"/>
      <c r="Q616" s="1469"/>
    </row>
    <row r="617" spans="1:18" s="1358" customFormat="1" ht="47.25" hidden="1" x14ac:dyDescent="0.25">
      <c r="A617" s="196">
        <v>19</v>
      </c>
      <c r="B617" s="60"/>
      <c r="C617" s="89" t="s">
        <v>6096</v>
      </c>
      <c r="D617" s="40" t="s">
        <v>2967</v>
      </c>
      <c r="E617" s="60"/>
      <c r="F617" s="50">
        <v>1200000</v>
      </c>
      <c r="G617" s="69" t="s">
        <v>5174</v>
      </c>
      <c r="H617" s="34" t="s">
        <v>4934</v>
      </c>
      <c r="I617" s="58" t="s">
        <v>5223</v>
      </c>
      <c r="J617" s="60" t="s">
        <v>7116</v>
      </c>
      <c r="K617" s="34" t="s">
        <v>5969</v>
      </c>
      <c r="L617" s="60" t="s">
        <v>5156</v>
      </c>
      <c r="M617" s="85">
        <f>SUM(F617)</f>
        <v>1200000</v>
      </c>
      <c r="N617" s="85"/>
      <c r="O617" s="1483"/>
      <c r="P617" s="1469"/>
      <c r="Q617" s="1469"/>
      <c r="R617" s="1270"/>
    </row>
    <row r="618" spans="1:18" s="1270" customFormat="1" ht="31.5" hidden="1" x14ac:dyDescent="0.25">
      <c r="A618" s="196">
        <v>19</v>
      </c>
      <c r="B618" s="34"/>
      <c r="C618" s="87" t="s">
        <v>7845</v>
      </c>
      <c r="D618" s="66" t="s">
        <v>2913</v>
      </c>
      <c r="E618" s="34"/>
      <c r="F618" s="85">
        <v>198000</v>
      </c>
      <c r="G618" s="32" t="s">
        <v>5974</v>
      </c>
      <c r="H618" s="32"/>
      <c r="I618" s="58"/>
      <c r="J618" s="58"/>
      <c r="K618" s="58" t="s">
        <v>5969</v>
      </c>
      <c r="L618" s="60" t="s">
        <v>5148</v>
      </c>
      <c r="M618" s="85">
        <f>SUM(F618)</f>
        <v>198000</v>
      </c>
      <c r="N618" s="42"/>
      <c r="O618" s="42"/>
      <c r="P618" s="1469"/>
      <c r="Q618" s="1469"/>
    </row>
    <row r="619" spans="1:18" s="1476" customFormat="1" ht="31.5" hidden="1" x14ac:dyDescent="0.25">
      <c r="A619" s="196">
        <v>19</v>
      </c>
      <c r="B619" s="34"/>
      <c r="C619" s="87" t="s">
        <v>6087</v>
      </c>
      <c r="D619" s="66" t="s">
        <v>2914</v>
      </c>
      <c r="E619" s="34"/>
      <c r="F619" s="85">
        <v>120000</v>
      </c>
      <c r="G619" s="32" t="s">
        <v>5974</v>
      </c>
      <c r="H619" s="32"/>
      <c r="I619" s="58"/>
      <c r="J619" s="58"/>
      <c r="K619" s="58" t="s">
        <v>5969</v>
      </c>
      <c r="L619" s="60" t="s">
        <v>5148</v>
      </c>
      <c r="M619" s="85">
        <f>SUM(F619)</f>
        <v>120000</v>
      </c>
      <c r="N619" s="42"/>
      <c r="O619" s="42"/>
      <c r="P619" s="1469"/>
      <c r="Q619" s="1469"/>
      <c r="R619" s="1270"/>
    </row>
    <row r="620" spans="1:18" s="1270" customFormat="1" ht="47.25" hidden="1" x14ac:dyDescent="0.25">
      <c r="A620" s="197">
        <v>10</v>
      </c>
      <c r="B620" s="30"/>
      <c r="C620" s="43" t="s">
        <v>6218</v>
      </c>
      <c r="D620" s="17" t="s">
        <v>4102</v>
      </c>
      <c r="E620" s="20"/>
      <c r="F620" s="33">
        <v>350000</v>
      </c>
      <c r="G620" s="69" t="s">
        <v>5174</v>
      </c>
      <c r="H620" s="20" t="s">
        <v>4934</v>
      </c>
      <c r="I620" s="30" t="s">
        <v>5038</v>
      </c>
      <c r="J620" s="30" t="s">
        <v>3079</v>
      </c>
      <c r="K620" s="70" t="s">
        <v>5969</v>
      </c>
      <c r="L620" s="30" t="s">
        <v>5805</v>
      </c>
      <c r="M620" s="33">
        <v>350000</v>
      </c>
      <c r="N620" s="30"/>
      <c r="O620" s="132"/>
    </row>
    <row r="621" spans="1:18" s="1270" customFormat="1" ht="31.5" hidden="1" x14ac:dyDescent="0.25">
      <c r="A621" s="197">
        <v>10</v>
      </c>
      <c r="B621" s="30"/>
      <c r="C621" s="30" t="s">
        <v>6218</v>
      </c>
      <c r="D621" s="17" t="s">
        <v>4120</v>
      </c>
      <c r="E621" s="20"/>
      <c r="F621" s="33">
        <v>250000</v>
      </c>
      <c r="G621" s="69" t="s">
        <v>5174</v>
      </c>
      <c r="H621" s="20" t="s">
        <v>4934</v>
      </c>
      <c r="I621" s="30" t="s">
        <v>5038</v>
      </c>
      <c r="J621" s="30" t="s">
        <v>3079</v>
      </c>
      <c r="K621" s="70" t="s">
        <v>5969</v>
      </c>
      <c r="L621" s="30" t="s">
        <v>5811</v>
      </c>
      <c r="M621" s="33">
        <v>250000</v>
      </c>
      <c r="N621" s="30"/>
      <c r="O621" s="132"/>
    </row>
    <row r="622" spans="1:18" s="1270" customFormat="1" ht="31.5" hidden="1" x14ac:dyDescent="0.25">
      <c r="A622" s="196">
        <v>19</v>
      </c>
      <c r="B622" s="34"/>
      <c r="C622" s="87" t="s">
        <v>7845</v>
      </c>
      <c r="D622" s="66" t="s">
        <v>2912</v>
      </c>
      <c r="E622" s="34"/>
      <c r="F622" s="85">
        <v>160000</v>
      </c>
      <c r="G622" s="32" t="s">
        <v>5974</v>
      </c>
      <c r="H622" s="32"/>
      <c r="I622" s="58"/>
      <c r="J622" s="58"/>
      <c r="K622" s="58" t="s">
        <v>5969</v>
      </c>
      <c r="L622" s="60" t="s">
        <v>5148</v>
      </c>
      <c r="M622" s="85">
        <f>SUM(F622)</f>
        <v>160000</v>
      </c>
      <c r="N622" s="42"/>
      <c r="O622" s="42"/>
      <c r="P622" s="1469"/>
      <c r="Q622" s="1469"/>
    </row>
    <row r="623" spans="1:18" s="1270" customFormat="1" ht="31.5" hidden="1" x14ac:dyDescent="0.25">
      <c r="A623" s="196">
        <v>19</v>
      </c>
      <c r="B623" s="34"/>
      <c r="C623" s="87" t="s">
        <v>7845</v>
      </c>
      <c r="D623" s="66" t="s">
        <v>2911</v>
      </c>
      <c r="E623" s="34"/>
      <c r="F623" s="85">
        <v>160000</v>
      </c>
      <c r="G623" s="32" t="s">
        <v>5974</v>
      </c>
      <c r="H623" s="32"/>
      <c r="I623" s="58"/>
      <c r="J623" s="58"/>
      <c r="K623" s="58" t="s">
        <v>5969</v>
      </c>
      <c r="L623" s="60" t="s">
        <v>5148</v>
      </c>
      <c r="M623" s="85">
        <f>SUM(F623)</f>
        <v>160000</v>
      </c>
      <c r="N623" s="42"/>
      <c r="O623" s="42"/>
      <c r="P623" s="1469"/>
      <c r="Q623" s="1469"/>
    </row>
    <row r="624" spans="1:18" s="1270" customFormat="1" ht="47.25" hidden="1" x14ac:dyDescent="0.25">
      <c r="A624" s="30">
        <v>13</v>
      </c>
      <c r="B624" s="20"/>
      <c r="C624" s="43" t="s">
        <v>7133</v>
      </c>
      <c r="D624" s="104" t="s">
        <v>4244</v>
      </c>
      <c r="E624" s="69"/>
      <c r="F624" s="68">
        <v>160000</v>
      </c>
      <c r="G624" s="69" t="s">
        <v>5974</v>
      </c>
      <c r="H624" s="69"/>
      <c r="I624" s="70"/>
      <c r="J624" s="70"/>
      <c r="K624" s="34" t="s">
        <v>5969</v>
      </c>
      <c r="L624" s="60" t="s">
        <v>5300</v>
      </c>
      <c r="M624" s="55">
        <v>160000</v>
      </c>
      <c r="N624" s="20"/>
      <c r="O624" s="17"/>
    </row>
    <row r="625" spans="1:18" s="1270" customFormat="1" ht="31.5" hidden="1" customHeight="1" x14ac:dyDescent="0.25">
      <c r="A625" s="30">
        <v>13</v>
      </c>
      <c r="B625" s="20"/>
      <c r="C625" s="43" t="s">
        <v>7133</v>
      </c>
      <c r="D625" s="104" t="s">
        <v>3482</v>
      </c>
      <c r="E625" s="69"/>
      <c r="F625" s="68">
        <v>240000</v>
      </c>
      <c r="G625" s="69" t="s">
        <v>5974</v>
      </c>
      <c r="H625" s="69"/>
      <c r="I625" s="70"/>
      <c r="J625" s="70"/>
      <c r="K625" s="34" t="s">
        <v>5969</v>
      </c>
      <c r="L625" s="60" t="s">
        <v>5300</v>
      </c>
      <c r="M625" s="55">
        <v>240000</v>
      </c>
      <c r="N625" s="20"/>
      <c r="O625" s="17"/>
    </row>
    <row r="626" spans="1:18" s="1270" customFormat="1" ht="31.5" hidden="1" x14ac:dyDescent="0.25">
      <c r="A626" s="30">
        <v>13</v>
      </c>
      <c r="B626" s="20"/>
      <c r="C626" s="43" t="s">
        <v>7133</v>
      </c>
      <c r="D626" s="104" t="s">
        <v>4243</v>
      </c>
      <c r="E626" s="69"/>
      <c r="F626" s="68">
        <v>80000</v>
      </c>
      <c r="G626" s="69" t="s">
        <v>5974</v>
      </c>
      <c r="H626" s="69"/>
      <c r="I626" s="70"/>
      <c r="J626" s="70"/>
      <c r="K626" s="34" t="s">
        <v>5969</v>
      </c>
      <c r="L626" s="60" t="s">
        <v>5300</v>
      </c>
      <c r="M626" s="55">
        <v>80000</v>
      </c>
      <c r="N626" s="20"/>
      <c r="O626" s="17"/>
    </row>
    <row r="627" spans="1:18" s="1358" customFormat="1" ht="31.5" hidden="1" x14ac:dyDescent="0.25">
      <c r="A627" s="30">
        <v>13</v>
      </c>
      <c r="B627" s="20"/>
      <c r="C627" s="43" t="s">
        <v>7133</v>
      </c>
      <c r="D627" s="104" t="s">
        <v>4233</v>
      </c>
      <c r="E627" s="69"/>
      <c r="F627" s="68">
        <v>69600</v>
      </c>
      <c r="G627" s="69" t="s">
        <v>5974</v>
      </c>
      <c r="H627" s="69"/>
      <c r="I627" s="70"/>
      <c r="J627" s="70"/>
      <c r="K627" s="34" t="s">
        <v>5969</v>
      </c>
      <c r="L627" s="60" t="s">
        <v>5299</v>
      </c>
      <c r="M627" s="55">
        <v>69600</v>
      </c>
      <c r="N627" s="20"/>
      <c r="O627" s="17"/>
      <c r="P627" s="1270"/>
      <c r="Q627" s="1270"/>
      <c r="R627" s="1270"/>
    </row>
    <row r="628" spans="1:18" s="1270" customFormat="1" ht="31.5" hidden="1" x14ac:dyDescent="0.25">
      <c r="A628" s="30">
        <v>13</v>
      </c>
      <c r="B628" s="20"/>
      <c r="C628" s="43" t="s">
        <v>7133</v>
      </c>
      <c r="D628" s="104" t="s">
        <v>4331</v>
      </c>
      <c r="E628" s="69"/>
      <c r="F628" s="68">
        <v>150000</v>
      </c>
      <c r="G628" s="69" t="s">
        <v>5974</v>
      </c>
      <c r="H628" s="69"/>
      <c r="I628" s="70"/>
      <c r="J628" s="70"/>
      <c r="K628" s="34" t="s">
        <v>5969</v>
      </c>
      <c r="L628" s="20" t="s">
        <v>5296</v>
      </c>
      <c r="M628" s="55">
        <v>150000</v>
      </c>
      <c r="N628" s="20"/>
      <c r="O628" s="17"/>
      <c r="R628" s="18"/>
    </row>
    <row r="629" spans="1:18" s="1270" customFormat="1" ht="31.5" hidden="1" x14ac:dyDescent="0.25">
      <c r="A629" s="196">
        <v>19</v>
      </c>
      <c r="B629" s="34"/>
      <c r="C629" s="87" t="s">
        <v>6087</v>
      </c>
      <c r="D629" s="66" t="s">
        <v>2924</v>
      </c>
      <c r="E629" s="34"/>
      <c r="F629" s="85">
        <v>100000</v>
      </c>
      <c r="G629" s="32" t="s">
        <v>5974</v>
      </c>
      <c r="H629" s="32"/>
      <c r="I629" s="58"/>
      <c r="J629" s="58"/>
      <c r="K629" s="58" t="s">
        <v>5969</v>
      </c>
      <c r="L629" s="60" t="s">
        <v>6111</v>
      </c>
      <c r="M629" s="85">
        <f>SUM(F629)</f>
        <v>100000</v>
      </c>
      <c r="N629" s="40"/>
      <c r="O629" s="42"/>
      <c r="P629" s="1469"/>
      <c r="Q629" s="1469"/>
      <c r="R629" s="18"/>
    </row>
    <row r="630" spans="1:18" s="1270" customFormat="1" ht="47.25" hidden="1" x14ac:dyDescent="0.25">
      <c r="A630" s="30">
        <v>13</v>
      </c>
      <c r="B630" s="20"/>
      <c r="C630" s="43" t="s">
        <v>7133</v>
      </c>
      <c r="D630" s="104" t="s">
        <v>3470</v>
      </c>
      <c r="E630" s="102"/>
      <c r="F630" s="68">
        <v>640000</v>
      </c>
      <c r="G630" s="69" t="s">
        <v>5174</v>
      </c>
      <c r="H630" s="69" t="s">
        <v>4934</v>
      </c>
      <c r="I630" s="69" t="s">
        <v>5038</v>
      </c>
      <c r="J630" s="70" t="s">
        <v>5270</v>
      </c>
      <c r="K630" s="60" t="s">
        <v>5969</v>
      </c>
      <c r="L630" s="20" t="s">
        <v>5299</v>
      </c>
      <c r="M630" s="55">
        <v>640000</v>
      </c>
      <c r="N630" s="20"/>
      <c r="O630" s="17"/>
    </row>
    <row r="631" spans="1:18" s="1270" customFormat="1" ht="31.5" hidden="1" x14ac:dyDescent="0.25">
      <c r="A631" s="30">
        <v>13</v>
      </c>
      <c r="B631" s="20"/>
      <c r="C631" s="43" t="s">
        <v>7133</v>
      </c>
      <c r="D631" s="104" t="s">
        <v>4226</v>
      </c>
      <c r="E631" s="69"/>
      <c r="F631" s="68">
        <v>160000</v>
      </c>
      <c r="G631" s="69" t="s">
        <v>5974</v>
      </c>
      <c r="H631" s="69"/>
      <c r="I631" s="70"/>
      <c r="J631" s="70"/>
      <c r="K631" s="34" t="s">
        <v>5969</v>
      </c>
      <c r="L631" s="20" t="s">
        <v>5299</v>
      </c>
      <c r="M631" s="55">
        <v>160000</v>
      </c>
      <c r="N631" s="20"/>
      <c r="O631" s="17"/>
    </row>
    <row r="632" spans="1:18" s="1270" customFormat="1" ht="47.25" hidden="1" x14ac:dyDescent="0.25">
      <c r="A632" s="197">
        <v>9</v>
      </c>
      <c r="B632" s="12"/>
      <c r="C632" s="81" t="s">
        <v>7845</v>
      </c>
      <c r="D632" s="1416" t="s">
        <v>4782</v>
      </c>
      <c r="E632" s="14"/>
      <c r="F632" s="13">
        <v>199800</v>
      </c>
      <c r="G632" s="14" t="s">
        <v>5974</v>
      </c>
      <c r="H632" s="14"/>
      <c r="I632" s="15"/>
      <c r="J632" s="15"/>
      <c r="K632" s="15" t="s">
        <v>5969</v>
      </c>
      <c r="L632" s="12" t="s">
        <v>7840</v>
      </c>
      <c r="M632" s="76">
        <v>199800</v>
      </c>
      <c r="N632" s="12"/>
      <c r="O632" s="77"/>
    </row>
    <row r="633" spans="1:18" s="1270" customFormat="1" ht="31.5" hidden="1" x14ac:dyDescent="0.25">
      <c r="A633" s="30">
        <v>13</v>
      </c>
      <c r="B633" s="20"/>
      <c r="C633" s="43" t="s">
        <v>7133</v>
      </c>
      <c r="D633" s="104" t="s">
        <v>4332</v>
      </c>
      <c r="E633" s="69"/>
      <c r="F633" s="68">
        <v>50000</v>
      </c>
      <c r="G633" s="69" t="s">
        <v>5974</v>
      </c>
      <c r="H633" s="69"/>
      <c r="I633" s="70"/>
      <c r="J633" s="70"/>
      <c r="K633" s="34" t="s">
        <v>5969</v>
      </c>
      <c r="L633" s="20" t="s">
        <v>5296</v>
      </c>
      <c r="M633" s="55">
        <v>50000</v>
      </c>
      <c r="N633" s="20"/>
      <c r="O633" s="17"/>
    </row>
    <row r="634" spans="1:18" s="1270" customFormat="1" ht="31.5" hidden="1" x14ac:dyDescent="0.25">
      <c r="A634" s="196">
        <v>2</v>
      </c>
      <c r="B634" s="20"/>
      <c r="C634" s="1552" t="s">
        <v>6087</v>
      </c>
      <c r="D634" s="1414" t="s">
        <v>4600</v>
      </c>
      <c r="E634" s="180"/>
      <c r="F634" s="105">
        <v>10000</v>
      </c>
      <c r="G634" s="102" t="s">
        <v>5974</v>
      </c>
      <c r="H634" s="102"/>
      <c r="I634" s="102"/>
      <c r="J634" s="102"/>
      <c r="K634" s="103" t="s">
        <v>5969</v>
      </c>
      <c r="L634" s="223" t="s">
        <v>5685</v>
      </c>
      <c r="M634" s="55"/>
      <c r="N634" s="20"/>
      <c r="O634" s="17"/>
    </row>
    <row r="635" spans="1:18" s="1270" customFormat="1" ht="47.25" hidden="1" x14ac:dyDescent="0.25">
      <c r="A635" s="30">
        <v>13</v>
      </c>
      <c r="B635" s="20"/>
      <c r="C635" s="43" t="s">
        <v>7133</v>
      </c>
      <c r="D635" s="104" t="s">
        <v>4341</v>
      </c>
      <c r="E635" s="69"/>
      <c r="F635" s="68">
        <v>20000</v>
      </c>
      <c r="G635" s="69" t="s">
        <v>5974</v>
      </c>
      <c r="H635" s="69"/>
      <c r="I635" s="70"/>
      <c r="J635" s="70"/>
      <c r="K635" s="34" t="s">
        <v>5969</v>
      </c>
      <c r="L635" s="20" t="s">
        <v>5296</v>
      </c>
      <c r="M635" s="55">
        <v>20000</v>
      </c>
      <c r="N635" s="20"/>
      <c r="O635" s="17"/>
    </row>
    <row r="636" spans="1:18" s="1270" customFormat="1" ht="31.5" hidden="1" x14ac:dyDescent="0.25">
      <c r="A636" s="30">
        <v>13</v>
      </c>
      <c r="B636" s="20"/>
      <c r="C636" s="43" t="s">
        <v>7133</v>
      </c>
      <c r="D636" s="104" t="s">
        <v>4342</v>
      </c>
      <c r="E636" s="69"/>
      <c r="F636" s="68">
        <v>10000</v>
      </c>
      <c r="G636" s="69" t="s">
        <v>5974</v>
      </c>
      <c r="H636" s="69"/>
      <c r="I636" s="70"/>
      <c r="J636" s="70"/>
      <c r="K636" s="34" t="s">
        <v>5969</v>
      </c>
      <c r="L636" s="20" t="s">
        <v>5296</v>
      </c>
      <c r="M636" s="55">
        <v>10000</v>
      </c>
      <c r="N636" s="20"/>
      <c r="O636" s="17"/>
    </row>
    <row r="637" spans="1:18" s="1270" customFormat="1" ht="47.25" hidden="1" x14ac:dyDescent="0.25">
      <c r="A637" s="196">
        <v>2</v>
      </c>
      <c r="B637" s="20"/>
      <c r="C637" s="1552" t="s">
        <v>5564</v>
      </c>
      <c r="D637" s="1414" t="s">
        <v>4582</v>
      </c>
      <c r="E637" s="26"/>
      <c r="F637" s="105">
        <v>10000</v>
      </c>
      <c r="G637" s="102" t="s">
        <v>5974</v>
      </c>
      <c r="H637" s="102"/>
      <c r="I637" s="102"/>
      <c r="J637" s="102"/>
      <c r="K637" s="103" t="s">
        <v>5969</v>
      </c>
      <c r="L637" s="223" t="s">
        <v>5685</v>
      </c>
      <c r="M637" s="55"/>
      <c r="N637" s="20"/>
      <c r="O637" s="17"/>
    </row>
    <row r="638" spans="1:18" s="1270" customFormat="1" ht="47.25" hidden="1" customHeight="1" x14ac:dyDescent="0.25">
      <c r="A638" s="196">
        <v>2</v>
      </c>
      <c r="B638" s="20"/>
      <c r="C638" s="1552" t="s">
        <v>7845</v>
      </c>
      <c r="D638" s="1414" t="s">
        <v>4586</v>
      </c>
      <c r="E638" s="26"/>
      <c r="F638" s="105">
        <v>20000</v>
      </c>
      <c r="G638" s="102" t="s">
        <v>5974</v>
      </c>
      <c r="H638" s="102"/>
      <c r="I638" s="102"/>
      <c r="J638" s="102"/>
      <c r="K638" s="103" t="s">
        <v>5969</v>
      </c>
      <c r="L638" s="223" t="s">
        <v>5685</v>
      </c>
      <c r="M638" s="33"/>
      <c r="N638" s="20"/>
      <c r="O638" s="17"/>
    </row>
    <row r="639" spans="1:18" s="1270" customFormat="1" ht="31.5" hidden="1" customHeight="1" x14ac:dyDescent="0.25">
      <c r="A639" s="1330">
        <v>12</v>
      </c>
      <c r="B639" s="12"/>
      <c r="C639" s="129"/>
      <c r="D639" s="77" t="s">
        <v>4138</v>
      </c>
      <c r="E639" s="12"/>
      <c r="F639" s="76">
        <v>140000</v>
      </c>
      <c r="G639" s="69" t="s">
        <v>5974</v>
      </c>
      <c r="H639" s="20"/>
      <c r="I639" s="12"/>
      <c r="J639" s="12"/>
      <c r="K639" s="70" t="s">
        <v>5969</v>
      </c>
      <c r="L639" s="16" t="s">
        <v>7606</v>
      </c>
      <c r="M639" s="150">
        <f>F639</f>
        <v>140000</v>
      </c>
      <c r="N639" s="150"/>
      <c r="O639" s="12"/>
      <c r="P639" s="1476"/>
      <c r="Q639" s="1476"/>
    </row>
    <row r="640" spans="1:18" s="1270" customFormat="1" ht="31.5" hidden="1" x14ac:dyDescent="0.25">
      <c r="A640" s="196">
        <v>19</v>
      </c>
      <c r="B640" s="86"/>
      <c r="C640" s="1254" t="s">
        <v>6069</v>
      </c>
      <c r="D640" s="66" t="s">
        <v>3759</v>
      </c>
      <c r="E640" s="60"/>
      <c r="F640" s="85">
        <v>40000</v>
      </c>
      <c r="G640" s="32" t="s">
        <v>5974</v>
      </c>
      <c r="H640" s="32"/>
      <c r="I640" s="58"/>
      <c r="J640" s="58"/>
      <c r="K640" s="58" t="s">
        <v>5969</v>
      </c>
      <c r="L640" s="60" t="s">
        <v>5145</v>
      </c>
      <c r="M640" s="85">
        <f>SUM(F640)</f>
        <v>40000</v>
      </c>
      <c r="N640" s="1482"/>
      <c r="O640" s="1482"/>
      <c r="P640" s="1469"/>
      <c r="Q640" s="1469"/>
    </row>
    <row r="641" spans="1:18" s="1270" customFormat="1" ht="31.5" hidden="1" x14ac:dyDescent="0.25">
      <c r="A641" s="52">
        <v>5</v>
      </c>
      <c r="B641" s="30"/>
      <c r="C641" s="47" t="s">
        <v>5502</v>
      </c>
      <c r="D641" s="1422" t="s">
        <v>4709</v>
      </c>
      <c r="E641" s="51"/>
      <c r="F641" s="207">
        <v>441180</v>
      </c>
      <c r="G641" s="51" t="s">
        <v>5174</v>
      </c>
      <c r="H641" s="51" t="s">
        <v>4934</v>
      </c>
      <c r="I641" s="102" t="s">
        <v>5223</v>
      </c>
      <c r="J641" s="52" t="s">
        <v>3125</v>
      </c>
      <c r="K641" s="52" t="s">
        <v>5969</v>
      </c>
      <c r="L641" s="1321" t="s">
        <v>5503</v>
      </c>
      <c r="M641" s="207">
        <v>441180</v>
      </c>
      <c r="N641" s="144"/>
      <c r="O641" s="56"/>
    </row>
    <row r="642" spans="1:18" s="1270" customFormat="1" ht="31.5" hidden="1" x14ac:dyDescent="0.25">
      <c r="A642" s="30">
        <v>13</v>
      </c>
      <c r="B642" s="20"/>
      <c r="C642" s="1552" t="s">
        <v>3148</v>
      </c>
      <c r="D642" s="104" t="s">
        <v>3824</v>
      </c>
      <c r="E642" s="69"/>
      <c r="F642" s="68">
        <v>720000</v>
      </c>
      <c r="G642" s="69" t="s">
        <v>5174</v>
      </c>
      <c r="H642" s="69" t="s">
        <v>4934</v>
      </c>
      <c r="I642" s="30" t="s">
        <v>5267</v>
      </c>
      <c r="J642" s="70" t="s">
        <v>3093</v>
      </c>
      <c r="K642" s="103" t="s">
        <v>5229</v>
      </c>
      <c r="L642" s="60" t="s">
        <v>5316</v>
      </c>
      <c r="M642" s="55">
        <v>720000</v>
      </c>
      <c r="N642" s="20"/>
      <c r="O642" s="17"/>
    </row>
    <row r="643" spans="1:18" s="1270" customFormat="1" ht="31.5" hidden="1" x14ac:dyDescent="0.25">
      <c r="A643" s="30">
        <v>13</v>
      </c>
      <c r="B643" s="20"/>
      <c r="C643" s="43" t="s">
        <v>7137</v>
      </c>
      <c r="D643" s="104" t="s">
        <v>3825</v>
      </c>
      <c r="E643" s="69"/>
      <c r="F643" s="68">
        <v>1200000</v>
      </c>
      <c r="G643" s="69" t="s">
        <v>5174</v>
      </c>
      <c r="H643" s="69" t="s">
        <v>4934</v>
      </c>
      <c r="I643" s="30" t="s">
        <v>5267</v>
      </c>
      <c r="J643" s="70" t="s">
        <v>5268</v>
      </c>
      <c r="K643" s="103" t="s">
        <v>5229</v>
      </c>
      <c r="L643" s="60" t="s">
        <v>5316</v>
      </c>
      <c r="M643" s="55">
        <v>1200000</v>
      </c>
      <c r="N643" s="20"/>
      <c r="O643" s="17"/>
    </row>
    <row r="644" spans="1:18" s="1270" customFormat="1" ht="31.5" hidden="1" x14ac:dyDescent="0.25">
      <c r="A644" s="196">
        <v>2</v>
      </c>
      <c r="B644" s="20"/>
      <c r="C644" s="47" t="s">
        <v>5686</v>
      </c>
      <c r="D644" s="1414" t="s">
        <v>4614</v>
      </c>
      <c r="E644" s="26"/>
      <c r="F644" s="105">
        <v>1300000</v>
      </c>
      <c r="G644" s="20" t="s">
        <v>5174</v>
      </c>
      <c r="H644" s="20" t="s">
        <v>4934</v>
      </c>
      <c r="I644" s="102" t="s">
        <v>3112</v>
      </c>
      <c r="J644" s="26" t="s">
        <v>3092</v>
      </c>
      <c r="K644" s="103" t="s">
        <v>5229</v>
      </c>
      <c r="L644" s="223" t="s">
        <v>5685</v>
      </c>
      <c r="M644" s="55"/>
      <c r="N644" s="20"/>
      <c r="O644" s="21"/>
      <c r="R644" s="18"/>
    </row>
    <row r="645" spans="1:18" s="1270" customFormat="1" ht="31.5" hidden="1" customHeight="1" x14ac:dyDescent="0.25">
      <c r="A645" s="196">
        <v>2</v>
      </c>
      <c r="B645" s="30"/>
      <c r="C645" s="1552" t="s">
        <v>3141</v>
      </c>
      <c r="D645" s="1414" t="s">
        <v>4618</v>
      </c>
      <c r="E645" s="26"/>
      <c r="F645" s="105">
        <v>2500000</v>
      </c>
      <c r="G645" s="20" t="s">
        <v>5174</v>
      </c>
      <c r="H645" s="20" t="s">
        <v>4934</v>
      </c>
      <c r="I645" s="102" t="s">
        <v>5038</v>
      </c>
      <c r="J645" s="26" t="s">
        <v>3083</v>
      </c>
      <c r="K645" s="103" t="s">
        <v>5229</v>
      </c>
      <c r="L645" s="60"/>
      <c r="M645" s="237"/>
      <c r="N645" s="20"/>
      <c r="O645" s="21"/>
      <c r="R645" s="18"/>
    </row>
    <row r="646" spans="1:18" s="1270" customFormat="1" ht="47.25" hidden="1" customHeight="1" x14ac:dyDescent="0.25">
      <c r="A646" s="196">
        <v>2</v>
      </c>
      <c r="B646" s="20"/>
      <c r="C646" s="47" t="s">
        <v>7284</v>
      </c>
      <c r="D646" s="1414" t="s">
        <v>4616</v>
      </c>
      <c r="E646" s="26"/>
      <c r="F646" s="105">
        <v>535000</v>
      </c>
      <c r="G646" s="20" t="s">
        <v>5174</v>
      </c>
      <c r="H646" s="20" t="s">
        <v>4934</v>
      </c>
      <c r="I646" s="102" t="s">
        <v>5223</v>
      </c>
      <c r="J646" s="26" t="s">
        <v>3096</v>
      </c>
      <c r="K646" s="103" t="s">
        <v>5229</v>
      </c>
      <c r="L646" s="223" t="s">
        <v>5685</v>
      </c>
      <c r="M646" s="55"/>
      <c r="N646" s="20"/>
      <c r="O646" s="21"/>
    </row>
    <row r="647" spans="1:18" s="1358" customFormat="1" ht="31.5" hidden="1" x14ac:dyDescent="0.25">
      <c r="A647" s="196">
        <v>2</v>
      </c>
      <c r="B647" s="20"/>
      <c r="C647" s="1552" t="s">
        <v>3169</v>
      </c>
      <c r="D647" s="1414" t="s">
        <v>4599</v>
      </c>
      <c r="E647" s="26"/>
      <c r="F647" s="105">
        <v>150000</v>
      </c>
      <c r="G647" s="102" t="s">
        <v>5974</v>
      </c>
      <c r="H647" s="20"/>
      <c r="I647" s="102"/>
      <c r="J647" s="102"/>
      <c r="K647" s="103" t="s">
        <v>5229</v>
      </c>
      <c r="L647" s="223" t="s">
        <v>5685</v>
      </c>
      <c r="M647" s="55"/>
      <c r="N647" s="20" t="s">
        <v>5580</v>
      </c>
      <c r="O647" s="150"/>
      <c r="P647" s="1270"/>
      <c r="Q647" s="1270"/>
      <c r="R647" s="1270"/>
    </row>
    <row r="648" spans="1:18" s="1270" customFormat="1" ht="31.5" hidden="1" x14ac:dyDescent="0.25">
      <c r="A648" s="196">
        <v>2</v>
      </c>
      <c r="B648" s="20"/>
      <c r="C648" s="47" t="s">
        <v>7137</v>
      </c>
      <c r="D648" s="1414" t="s">
        <v>4557</v>
      </c>
      <c r="E648" s="60"/>
      <c r="F648" s="105">
        <v>100000</v>
      </c>
      <c r="G648" s="102" t="s">
        <v>5974</v>
      </c>
      <c r="H648" s="102"/>
      <c r="I648" s="102"/>
      <c r="J648" s="102"/>
      <c r="K648" s="103" t="s">
        <v>5229</v>
      </c>
      <c r="L648" s="223" t="s">
        <v>5685</v>
      </c>
      <c r="M648" s="33"/>
      <c r="N648" s="20"/>
      <c r="O648" s="17"/>
    </row>
    <row r="649" spans="1:18" s="1471" customFormat="1" ht="31.5" hidden="1" x14ac:dyDescent="0.25">
      <c r="A649" s="196">
        <v>2</v>
      </c>
      <c r="B649" s="20"/>
      <c r="C649" s="47" t="s">
        <v>7137</v>
      </c>
      <c r="D649" s="1414" t="s">
        <v>4558</v>
      </c>
      <c r="E649" s="26"/>
      <c r="F649" s="105">
        <v>69000</v>
      </c>
      <c r="G649" s="102" t="s">
        <v>5974</v>
      </c>
      <c r="H649" s="102"/>
      <c r="I649" s="102"/>
      <c r="J649" s="102"/>
      <c r="K649" s="103" t="s">
        <v>5229</v>
      </c>
      <c r="L649" s="223" t="s">
        <v>5685</v>
      </c>
      <c r="M649" s="33"/>
      <c r="N649" s="20"/>
      <c r="O649" s="17"/>
      <c r="P649" s="1270"/>
      <c r="Q649" s="1270"/>
      <c r="R649" s="1270"/>
    </row>
    <row r="650" spans="1:18" s="1471" customFormat="1" ht="31.5" hidden="1" x14ac:dyDescent="0.25">
      <c r="A650" s="196">
        <v>2</v>
      </c>
      <c r="B650" s="20"/>
      <c r="C650" s="47" t="s">
        <v>5686</v>
      </c>
      <c r="D650" s="1414" t="s">
        <v>4550</v>
      </c>
      <c r="E650" s="26"/>
      <c r="F650" s="105">
        <v>300000</v>
      </c>
      <c r="G650" s="102" t="s">
        <v>5974</v>
      </c>
      <c r="H650" s="20"/>
      <c r="I650" s="102"/>
      <c r="J650" s="102"/>
      <c r="K650" s="103" t="s">
        <v>5229</v>
      </c>
      <c r="L650" s="223" t="s">
        <v>5685</v>
      </c>
      <c r="M650" s="55"/>
      <c r="N650" s="20" t="s">
        <v>5688</v>
      </c>
      <c r="O650" s="21"/>
      <c r="P650" s="1270"/>
      <c r="Q650" s="1270"/>
      <c r="R650" s="1270"/>
    </row>
    <row r="651" spans="1:18" s="1270" customFormat="1" ht="47.25" hidden="1" x14ac:dyDescent="0.25">
      <c r="A651" s="196">
        <v>2</v>
      </c>
      <c r="B651" s="20"/>
      <c r="C651" s="47" t="s">
        <v>5705</v>
      </c>
      <c r="D651" s="1414" t="s">
        <v>4613</v>
      </c>
      <c r="E651" s="26"/>
      <c r="F651" s="105">
        <v>1000000</v>
      </c>
      <c r="G651" s="20" t="s">
        <v>5174</v>
      </c>
      <c r="H651" s="20" t="s">
        <v>4934</v>
      </c>
      <c r="I651" s="102" t="s">
        <v>3086</v>
      </c>
      <c r="J651" s="26" t="s">
        <v>5268</v>
      </c>
      <c r="K651" s="103" t="s">
        <v>5229</v>
      </c>
      <c r="L651" s="223" t="s">
        <v>5685</v>
      </c>
      <c r="M651" s="33"/>
      <c r="N651" s="20"/>
      <c r="O651" s="21"/>
    </row>
    <row r="652" spans="1:18" s="1270" customFormat="1" ht="47.25" hidden="1" x14ac:dyDescent="0.25">
      <c r="A652" s="196">
        <v>2</v>
      </c>
      <c r="B652" s="20"/>
      <c r="C652" s="47" t="s">
        <v>7137</v>
      </c>
      <c r="D652" s="1414" t="s">
        <v>4610</v>
      </c>
      <c r="E652" s="26"/>
      <c r="F652" s="105">
        <v>1500000</v>
      </c>
      <c r="G652" s="20" t="s">
        <v>5174</v>
      </c>
      <c r="H652" s="20" t="s">
        <v>4934</v>
      </c>
      <c r="I652" s="102" t="s">
        <v>5223</v>
      </c>
      <c r="J652" s="26" t="s">
        <v>5268</v>
      </c>
      <c r="K652" s="103" t="s">
        <v>5229</v>
      </c>
      <c r="L652" s="223" t="s">
        <v>5685</v>
      </c>
      <c r="M652" s="55"/>
      <c r="N652" s="20"/>
      <c r="O652" s="21" t="s">
        <v>6192</v>
      </c>
    </row>
    <row r="653" spans="1:18" s="1270" customFormat="1" ht="31.5" hidden="1" x14ac:dyDescent="0.25">
      <c r="A653" s="30">
        <v>13</v>
      </c>
      <c r="B653" s="20"/>
      <c r="C653" s="43" t="s">
        <v>6423</v>
      </c>
      <c r="D653" s="104" t="s">
        <v>3569</v>
      </c>
      <c r="E653" s="102"/>
      <c r="F653" s="68">
        <v>250000</v>
      </c>
      <c r="G653" s="69" t="s">
        <v>5174</v>
      </c>
      <c r="H653" s="69" t="s">
        <v>4934</v>
      </c>
      <c r="I653" s="14" t="s">
        <v>5038</v>
      </c>
      <c r="J653" s="70" t="s">
        <v>3084</v>
      </c>
      <c r="K653" s="34" t="s">
        <v>5969</v>
      </c>
      <c r="L653" s="60" t="s">
        <v>5041</v>
      </c>
      <c r="M653" s="55">
        <v>250000</v>
      </c>
      <c r="N653" s="20"/>
      <c r="O653" s="17"/>
    </row>
    <row r="654" spans="1:18" s="1270" customFormat="1" hidden="1" x14ac:dyDescent="0.25">
      <c r="A654" s="30">
        <v>13</v>
      </c>
      <c r="B654" s="20"/>
      <c r="C654" s="43" t="s">
        <v>6423</v>
      </c>
      <c r="D654" s="104" t="s">
        <v>4086</v>
      </c>
      <c r="E654" s="102"/>
      <c r="F654" s="68">
        <v>120000</v>
      </c>
      <c r="G654" s="69" t="s">
        <v>5974</v>
      </c>
      <c r="H654" s="69"/>
      <c r="I654" s="70"/>
      <c r="J654" s="70"/>
      <c r="K654" s="34" t="s">
        <v>5969</v>
      </c>
      <c r="L654" s="60" t="s">
        <v>5041</v>
      </c>
      <c r="M654" s="55">
        <v>400000</v>
      </c>
      <c r="N654" s="20"/>
      <c r="O654" s="17"/>
    </row>
    <row r="655" spans="1:18" s="1270" customFormat="1" ht="63" hidden="1" x14ac:dyDescent="0.25">
      <c r="A655" s="30">
        <v>13</v>
      </c>
      <c r="B655" s="21"/>
      <c r="C655" s="47" t="s">
        <v>7137</v>
      </c>
      <c r="D655" s="104" t="s">
        <v>4053</v>
      </c>
      <c r="E655" s="102"/>
      <c r="F655" s="105">
        <v>338500</v>
      </c>
      <c r="G655" s="102" t="s">
        <v>5226</v>
      </c>
      <c r="H655" s="102" t="s">
        <v>4934</v>
      </c>
      <c r="I655" s="70" t="s">
        <v>5038</v>
      </c>
      <c r="J655" s="103" t="s">
        <v>3093</v>
      </c>
      <c r="K655" s="103" t="s">
        <v>5229</v>
      </c>
      <c r="L655" s="60" t="s">
        <v>5318</v>
      </c>
      <c r="M655" s="85">
        <v>338500</v>
      </c>
      <c r="N655" s="58" t="s">
        <v>6648</v>
      </c>
      <c r="O655" s="144" t="s">
        <v>5321</v>
      </c>
      <c r="P655" s="18"/>
      <c r="Q655" s="18"/>
    </row>
    <row r="656" spans="1:18" s="1270" customFormat="1" ht="31.5" hidden="1" x14ac:dyDescent="0.25">
      <c r="A656" s="196">
        <v>2</v>
      </c>
      <c r="B656" s="20"/>
      <c r="C656" s="47" t="s">
        <v>5702</v>
      </c>
      <c r="D656" s="1414" t="s">
        <v>4565</v>
      </c>
      <c r="E656" s="26"/>
      <c r="F656" s="105">
        <v>100000</v>
      </c>
      <c r="G656" s="102" t="s">
        <v>5974</v>
      </c>
      <c r="H656" s="20"/>
      <c r="I656" s="102"/>
      <c r="J656" s="102"/>
      <c r="K656" s="103" t="s">
        <v>5229</v>
      </c>
      <c r="L656" s="223" t="s">
        <v>5685</v>
      </c>
      <c r="M656" s="55"/>
      <c r="N656" s="20"/>
      <c r="O656" s="17"/>
    </row>
    <row r="657" spans="1:18" s="1270" customFormat="1" ht="47.25" hidden="1" x14ac:dyDescent="0.25">
      <c r="A657" s="30">
        <v>13</v>
      </c>
      <c r="B657" s="47"/>
      <c r="C657" s="47">
        <v>45316000</v>
      </c>
      <c r="D657" s="104" t="s">
        <v>3585</v>
      </c>
      <c r="E657" s="102"/>
      <c r="F657" s="105">
        <v>650000</v>
      </c>
      <c r="G657" s="69" t="s">
        <v>5174</v>
      </c>
      <c r="H657" s="69" t="s">
        <v>4934</v>
      </c>
      <c r="I657" s="52" t="s">
        <v>3115</v>
      </c>
      <c r="J657" s="103" t="s">
        <v>3084</v>
      </c>
      <c r="K657" s="103" t="s">
        <v>5229</v>
      </c>
      <c r="L657" s="60" t="s">
        <v>5324</v>
      </c>
      <c r="M657" s="85">
        <v>650000</v>
      </c>
      <c r="N657" s="58" t="s">
        <v>5325</v>
      </c>
      <c r="O657" s="144" t="s">
        <v>5326</v>
      </c>
      <c r="P657" s="22"/>
      <c r="Q657" s="22"/>
    </row>
    <row r="658" spans="1:18" s="1270" customFormat="1" ht="31.5" hidden="1" x14ac:dyDescent="0.25">
      <c r="A658" s="30">
        <v>13</v>
      </c>
      <c r="B658" s="47"/>
      <c r="C658" s="47">
        <v>45316000</v>
      </c>
      <c r="D658" s="104" t="s">
        <v>3586</v>
      </c>
      <c r="E658" s="102"/>
      <c r="F658" s="105">
        <v>500000</v>
      </c>
      <c r="G658" s="69" t="s">
        <v>5174</v>
      </c>
      <c r="H658" s="69" t="s">
        <v>4934</v>
      </c>
      <c r="I658" s="52" t="s">
        <v>3115</v>
      </c>
      <c r="J658" s="103" t="s">
        <v>3084</v>
      </c>
      <c r="K658" s="103" t="s">
        <v>5229</v>
      </c>
      <c r="L658" s="60" t="s">
        <v>5324</v>
      </c>
      <c r="M658" s="85">
        <v>500000</v>
      </c>
      <c r="N658" s="58" t="s">
        <v>5325</v>
      </c>
      <c r="O658" s="144" t="s">
        <v>5326</v>
      </c>
      <c r="P658" s="22"/>
      <c r="Q658" s="22"/>
    </row>
    <row r="659" spans="1:18" s="1270" customFormat="1" ht="31.5" hidden="1" x14ac:dyDescent="0.25">
      <c r="A659" s="30">
        <v>13</v>
      </c>
      <c r="B659" s="47"/>
      <c r="C659" s="47">
        <v>45316000</v>
      </c>
      <c r="D659" s="104" t="s">
        <v>3390</v>
      </c>
      <c r="E659" s="102"/>
      <c r="F659" s="105">
        <v>400000</v>
      </c>
      <c r="G659" s="69" t="s">
        <v>5974</v>
      </c>
      <c r="H659" s="102"/>
      <c r="I659" s="103"/>
      <c r="J659" s="103"/>
      <c r="K659" s="103" t="s">
        <v>5229</v>
      </c>
      <c r="L659" s="60" t="s">
        <v>5324</v>
      </c>
      <c r="M659" s="85">
        <v>400000</v>
      </c>
      <c r="N659" s="58" t="s">
        <v>5325</v>
      </c>
      <c r="O659" s="144" t="s">
        <v>5326</v>
      </c>
      <c r="P659" s="18"/>
      <c r="Q659" s="18"/>
    </row>
    <row r="660" spans="1:18" s="1270" customFormat="1" ht="31.5" hidden="1" x14ac:dyDescent="0.25">
      <c r="A660" s="30">
        <v>13</v>
      </c>
      <c r="B660" s="47"/>
      <c r="C660" s="47">
        <v>45316000</v>
      </c>
      <c r="D660" s="104" t="s">
        <v>3389</v>
      </c>
      <c r="E660" s="102"/>
      <c r="F660" s="105">
        <v>400000</v>
      </c>
      <c r="G660" s="69" t="s">
        <v>5974</v>
      </c>
      <c r="H660" s="102"/>
      <c r="I660" s="103"/>
      <c r="J660" s="103"/>
      <c r="K660" s="103" t="s">
        <v>5229</v>
      </c>
      <c r="L660" s="60" t="s">
        <v>5324</v>
      </c>
      <c r="M660" s="85">
        <v>400000</v>
      </c>
      <c r="N660" s="58" t="s">
        <v>5325</v>
      </c>
      <c r="O660" s="144" t="s">
        <v>5326</v>
      </c>
      <c r="P660" s="18"/>
      <c r="Q660" s="18"/>
    </row>
    <row r="661" spans="1:18" s="1270" customFormat="1" ht="31.5" hidden="1" x14ac:dyDescent="0.25">
      <c r="A661" s="30">
        <v>13</v>
      </c>
      <c r="B661" s="20"/>
      <c r="C661" s="43" t="s">
        <v>7263</v>
      </c>
      <c r="D661" s="104" t="s">
        <v>4354</v>
      </c>
      <c r="E661" s="69"/>
      <c r="F661" s="68">
        <v>410000</v>
      </c>
      <c r="G661" s="14" t="s">
        <v>5974</v>
      </c>
      <c r="H661" s="69"/>
      <c r="I661" s="70"/>
      <c r="J661" s="70"/>
      <c r="K661" s="103" t="s">
        <v>5229</v>
      </c>
      <c r="L661" s="20" t="s">
        <v>5305</v>
      </c>
      <c r="M661" s="55">
        <v>410000</v>
      </c>
      <c r="N661" s="20" t="s">
        <v>5355</v>
      </c>
      <c r="O661" s="17"/>
    </row>
    <row r="662" spans="1:18" s="1270" customFormat="1" ht="47.25" hidden="1" x14ac:dyDescent="0.25">
      <c r="A662" s="30">
        <v>13</v>
      </c>
      <c r="B662" s="20"/>
      <c r="C662" s="43" t="s">
        <v>7137</v>
      </c>
      <c r="D662" s="104" t="s">
        <v>3512</v>
      </c>
      <c r="E662" s="69"/>
      <c r="F662" s="68">
        <v>770000</v>
      </c>
      <c r="G662" s="14" t="s">
        <v>5226</v>
      </c>
      <c r="H662" s="69" t="s">
        <v>4934</v>
      </c>
      <c r="I662" s="70" t="s">
        <v>3114</v>
      </c>
      <c r="J662" s="70" t="s">
        <v>5164</v>
      </c>
      <c r="K662" s="103" t="s">
        <v>5229</v>
      </c>
      <c r="L662" s="20" t="s">
        <v>5320</v>
      </c>
      <c r="M662" s="55">
        <v>770000</v>
      </c>
      <c r="N662" s="20"/>
      <c r="O662" s="17"/>
    </row>
    <row r="663" spans="1:18" s="1270" customFormat="1" ht="31.5" hidden="1" x14ac:dyDescent="0.25">
      <c r="A663" s="30">
        <v>13</v>
      </c>
      <c r="B663" s="20"/>
      <c r="C663" s="43" t="s">
        <v>6882</v>
      </c>
      <c r="D663" s="104" t="s">
        <v>3433</v>
      </c>
      <c r="E663" s="69"/>
      <c r="F663" s="68">
        <v>15000000</v>
      </c>
      <c r="G663" s="69" t="s">
        <v>5174</v>
      </c>
      <c r="H663" s="69" t="s">
        <v>4934</v>
      </c>
      <c r="I663" s="102" t="s">
        <v>5223</v>
      </c>
      <c r="J663" s="70" t="s">
        <v>5164</v>
      </c>
      <c r="K663" s="103" t="s">
        <v>5229</v>
      </c>
      <c r="L663" s="20" t="s">
        <v>5307</v>
      </c>
      <c r="M663" s="55">
        <v>15000000</v>
      </c>
      <c r="N663" s="20"/>
      <c r="O663" s="17"/>
    </row>
    <row r="664" spans="1:18" s="1270" customFormat="1" ht="31.5" hidden="1" x14ac:dyDescent="0.25">
      <c r="A664" s="30">
        <v>13</v>
      </c>
      <c r="B664" s="47"/>
      <c r="C664" s="47">
        <v>45316000</v>
      </c>
      <c r="D664" s="104" t="s">
        <v>3391</v>
      </c>
      <c r="E664" s="102"/>
      <c r="F664" s="105">
        <v>300000</v>
      </c>
      <c r="G664" s="102" t="s">
        <v>5174</v>
      </c>
      <c r="H664" s="69" t="s">
        <v>4934</v>
      </c>
      <c r="I664" s="30" t="s">
        <v>5160</v>
      </c>
      <c r="J664" s="103" t="s">
        <v>3084</v>
      </c>
      <c r="K664" s="103" t="s">
        <v>5229</v>
      </c>
      <c r="L664" s="60" t="s">
        <v>5324</v>
      </c>
      <c r="M664" s="85">
        <v>300000</v>
      </c>
      <c r="N664" s="58" t="s">
        <v>5325</v>
      </c>
      <c r="O664" s="144" t="s">
        <v>5326</v>
      </c>
      <c r="P664" s="18"/>
      <c r="Q664" s="18"/>
    </row>
    <row r="665" spans="1:18" s="1270" customFormat="1" ht="31.5" hidden="1" x14ac:dyDescent="0.25">
      <c r="A665" s="30">
        <v>13</v>
      </c>
      <c r="B665" s="47"/>
      <c r="C665" s="47">
        <v>45316000</v>
      </c>
      <c r="D665" s="104" t="s">
        <v>3587</v>
      </c>
      <c r="E665" s="102"/>
      <c r="F665" s="105">
        <v>800000</v>
      </c>
      <c r="G665" s="69" t="s">
        <v>5174</v>
      </c>
      <c r="H665" s="69" t="s">
        <v>4934</v>
      </c>
      <c r="I665" s="70" t="s">
        <v>3114</v>
      </c>
      <c r="J665" s="103" t="s">
        <v>3084</v>
      </c>
      <c r="K665" s="103" t="s">
        <v>5229</v>
      </c>
      <c r="L665" s="60" t="s">
        <v>5324</v>
      </c>
      <c r="M665" s="85">
        <v>800000</v>
      </c>
      <c r="N665" s="58" t="s">
        <v>5325</v>
      </c>
      <c r="O665" s="144" t="s">
        <v>5326</v>
      </c>
      <c r="P665" s="22"/>
      <c r="Q665" s="22"/>
    </row>
    <row r="666" spans="1:18" s="1270" customFormat="1" ht="63" hidden="1" x14ac:dyDescent="0.25">
      <c r="A666" s="30">
        <v>13</v>
      </c>
      <c r="B666" s="20"/>
      <c r="C666" s="43" t="s">
        <v>7137</v>
      </c>
      <c r="D666" s="104" t="s">
        <v>3531</v>
      </c>
      <c r="E666" s="69"/>
      <c r="F666" s="68">
        <v>1800000</v>
      </c>
      <c r="G666" s="69" t="s">
        <v>5174</v>
      </c>
      <c r="H666" s="69" t="s">
        <v>4934</v>
      </c>
      <c r="I666" s="102" t="s">
        <v>5223</v>
      </c>
      <c r="J666" s="70" t="s">
        <v>3096</v>
      </c>
      <c r="K666" s="103" t="s">
        <v>5229</v>
      </c>
      <c r="L666" s="60" t="s">
        <v>5318</v>
      </c>
      <c r="M666" s="55">
        <v>1800000</v>
      </c>
      <c r="N666" s="20"/>
      <c r="O666" s="17"/>
      <c r="R666" s="22"/>
    </row>
    <row r="667" spans="1:18" s="1270" customFormat="1" ht="63" hidden="1" x14ac:dyDescent="0.25">
      <c r="A667" s="30">
        <v>13</v>
      </c>
      <c r="B667" s="20"/>
      <c r="C667" s="43" t="s">
        <v>7137</v>
      </c>
      <c r="D667" s="104" t="s">
        <v>3528</v>
      </c>
      <c r="E667" s="69"/>
      <c r="F667" s="68">
        <v>1800000</v>
      </c>
      <c r="G667" s="69" t="s">
        <v>5174</v>
      </c>
      <c r="H667" s="69" t="s">
        <v>4934</v>
      </c>
      <c r="I667" s="102" t="s">
        <v>5223</v>
      </c>
      <c r="J667" s="70" t="s">
        <v>3096</v>
      </c>
      <c r="K667" s="103" t="s">
        <v>5229</v>
      </c>
      <c r="L667" s="60" t="s">
        <v>5318</v>
      </c>
      <c r="M667" s="55">
        <v>1800000</v>
      </c>
      <c r="N667" s="20"/>
      <c r="O667" s="17"/>
    </row>
    <row r="668" spans="1:18" s="1270" customFormat="1" ht="63" hidden="1" x14ac:dyDescent="0.25">
      <c r="A668" s="30">
        <v>13</v>
      </c>
      <c r="B668" s="20"/>
      <c r="C668" s="43" t="s">
        <v>7137</v>
      </c>
      <c r="D668" s="104" t="s">
        <v>3529</v>
      </c>
      <c r="E668" s="69"/>
      <c r="F668" s="68">
        <v>1800000</v>
      </c>
      <c r="G668" s="69" t="s">
        <v>5174</v>
      </c>
      <c r="H668" s="69" t="s">
        <v>4934</v>
      </c>
      <c r="I668" s="102" t="s">
        <v>5223</v>
      </c>
      <c r="J668" s="70" t="s">
        <v>3096</v>
      </c>
      <c r="K668" s="103" t="s">
        <v>5229</v>
      </c>
      <c r="L668" s="60" t="s">
        <v>5318</v>
      </c>
      <c r="M668" s="55">
        <v>1800000</v>
      </c>
      <c r="N668" s="20"/>
      <c r="O668" s="17"/>
    </row>
    <row r="669" spans="1:18" s="1270" customFormat="1" ht="47.25" hidden="1" x14ac:dyDescent="0.25">
      <c r="A669" s="30">
        <v>13</v>
      </c>
      <c r="B669" s="20"/>
      <c r="C669" s="43" t="s">
        <v>7137</v>
      </c>
      <c r="D669" s="104" t="s">
        <v>3530</v>
      </c>
      <c r="E669" s="69"/>
      <c r="F669" s="68">
        <v>1800000</v>
      </c>
      <c r="G669" s="69" t="s">
        <v>5174</v>
      </c>
      <c r="H669" s="69" t="s">
        <v>4934</v>
      </c>
      <c r="I669" s="102" t="s">
        <v>5223</v>
      </c>
      <c r="J669" s="70" t="s">
        <v>3096</v>
      </c>
      <c r="K669" s="103" t="s">
        <v>5229</v>
      </c>
      <c r="L669" s="60" t="s">
        <v>5318</v>
      </c>
      <c r="M669" s="55">
        <v>1800000</v>
      </c>
      <c r="N669" s="20"/>
      <c r="O669" s="17"/>
    </row>
    <row r="670" spans="1:18" s="1270" customFormat="1" hidden="1" x14ac:dyDescent="0.25">
      <c r="A670" s="30">
        <v>22</v>
      </c>
      <c r="B670" s="20"/>
      <c r="C670" s="32" t="s">
        <v>7880</v>
      </c>
      <c r="D670" s="1413" t="s">
        <v>3054</v>
      </c>
      <c r="E670" s="69"/>
      <c r="F670" s="68">
        <v>30000</v>
      </c>
      <c r="G670" s="69" t="s">
        <v>5974</v>
      </c>
      <c r="H670" s="69"/>
      <c r="I670" s="15"/>
      <c r="J670" s="69"/>
      <c r="K670" s="70" t="s">
        <v>5969</v>
      </c>
      <c r="L670" s="20" t="s">
        <v>7878</v>
      </c>
      <c r="M670" s="33">
        <v>30000</v>
      </c>
      <c r="N670" s="20"/>
      <c r="O670" s="21"/>
      <c r="R670" s="22"/>
    </row>
    <row r="671" spans="1:18" s="1581" customFormat="1" hidden="1" x14ac:dyDescent="0.25">
      <c r="A671" s="135" t="s">
        <v>5403</v>
      </c>
      <c r="B671" s="136">
        <v>16</v>
      </c>
      <c r="C671" s="1252" t="s">
        <v>5344</v>
      </c>
      <c r="D671" s="137" t="s">
        <v>5024</v>
      </c>
      <c r="E671" s="136" t="s">
        <v>4991</v>
      </c>
      <c r="F671" s="138"/>
      <c r="G671" s="136"/>
      <c r="H671" s="136"/>
      <c r="I671" s="135"/>
      <c r="J671" s="135"/>
      <c r="K671" s="135" t="s">
        <v>5165</v>
      </c>
      <c r="L671" s="136"/>
      <c r="M671" s="139"/>
      <c r="N671" s="136"/>
      <c r="O671" s="137"/>
      <c r="P671" s="1580"/>
      <c r="Q671" s="1580"/>
    </row>
    <row r="672" spans="1:18" s="1270" customFormat="1" hidden="1" x14ac:dyDescent="0.25">
      <c r="A672" s="135">
        <v>1</v>
      </c>
      <c r="B672" s="136">
        <v>16</v>
      </c>
      <c r="C672" s="1252" t="s">
        <v>5344</v>
      </c>
      <c r="D672" s="137" t="s">
        <v>5024</v>
      </c>
      <c r="E672" s="136" t="s">
        <v>4991</v>
      </c>
      <c r="F672" s="138">
        <v>5000</v>
      </c>
      <c r="G672" s="136" t="s">
        <v>5974</v>
      </c>
      <c r="H672" s="136"/>
      <c r="I672" s="135"/>
      <c r="J672" s="136"/>
      <c r="K672" s="135" t="s">
        <v>5165</v>
      </c>
      <c r="L672" s="140" t="s">
        <v>7651</v>
      </c>
      <c r="M672" s="138">
        <v>10000</v>
      </c>
      <c r="N672" s="136"/>
      <c r="O672" s="141"/>
      <c r="P672" s="1358"/>
      <c r="Q672" s="1358"/>
    </row>
    <row r="673" spans="1:18" s="1270" customFormat="1" hidden="1" x14ac:dyDescent="0.25">
      <c r="A673" s="135">
        <v>8</v>
      </c>
      <c r="B673" s="136">
        <v>16</v>
      </c>
      <c r="C673" s="1252" t="s">
        <v>5344</v>
      </c>
      <c r="D673" s="1421" t="s">
        <v>5024</v>
      </c>
      <c r="E673" s="136" t="s">
        <v>4991</v>
      </c>
      <c r="F673" s="138">
        <v>5000</v>
      </c>
      <c r="G673" s="136" t="s">
        <v>5974</v>
      </c>
      <c r="H673" s="136"/>
      <c r="I673" s="135"/>
      <c r="J673" s="136"/>
      <c r="K673" s="135" t="s">
        <v>5165</v>
      </c>
      <c r="L673" s="140" t="s">
        <v>7651</v>
      </c>
      <c r="M673" s="138">
        <v>10000</v>
      </c>
      <c r="N673" s="136"/>
      <c r="O673" s="141"/>
      <c r="P673" s="1358"/>
      <c r="Q673" s="1358"/>
    </row>
    <row r="674" spans="1:18" s="1471" customFormat="1" ht="157.5" hidden="1" x14ac:dyDescent="0.25">
      <c r="A674" s="135">
        <v>3</v>
      </c>
      <c r="B674" s="134">
        <v>42</v>
      </c>
      <c r="C674" s="1405" t="s">
        <v>6322</v>
      </c>
      <c r="D674" s="1421" t="s">
        <v>3231</v>
      </c>
      <c r="E674" s="229" t="s">
        <v>4991</v>
      </c>
      <c r="F674" s="138">
        <v>99000</v>
      </c>
      <c r="G674" s="136" t="s">
        <v>5974</v>
      </c>
      <c r="H674" s="136"/>
      <c r="I674" s="135"/>
      <c r="J674" s="135"/>
      <c r="K674" s="135" t="s">
        <v>5969</v>
      </c>
      <c r="L674" s="136" t="s">
        <v>5382</v>
      </c>
      <c r="M674" s="138">
        <v>99000</v>
      </c>
      <c r="N674" s="137" t="s">
        <v>3230</v>
      </c>
      <c r="O674" s="141"/>
      <c r="P674" s="1503"/>
      <c r="Q674" s="1503"/>
    </row>
    <row r="675" spans="1:18" s="1471" customFormat="1" ht="141.75" hidden="1" x14ac:dyDescent="0.25">
      <c r="A675" s="135">
        <v>3</v>
      </c>
      <c r="B675" s="134">
        <v>43</v>
      </c>
      <c r="C675" s="1405" t="s">
        <v>6322</v>
      </c>
      <c r="D675" s="1421" t="s">
        <v>3233</v>
      </c>
      <c r="E675" s="229" t="s">
        <v>4991</v>
      </c>
      <c r="F675" s="138">
        <v>11000</v>
      </c>
      <c r="G675" s="136" t="s">
        <v>5974</v>
      </c>
      <c r="H675" s="136"/>
      <c r="I675" s="135"/>
      <c r="J675" s="135"/>
      <c r="K675" s="135" t="s">
        <v>5969</v>
      </c>
      <c r="L675" s="136" t="s">
        <v>5382</v>
      </c>
      <c r="M675" s="138">
        <v>11000</v>
      </c>
      <c r="N675" s="137" t="s">
        <v>3232</v>
      </c>
      <c r="O675" s="141"/>
      <c r="P675" s="1503"/>
      <c r="Q675" s="1503"/>
    </row>
    <row r="676" spans="1:18" s="1270" customFormat="1" ht="110.25" hidden="1" customHeight="1" x14ac:dyDescent="0.25">
      <c r="A676" s="30">
        <v>13</v>
      </c>
      <c r="B676" s="20"/>
      <c r="C676" s="43" t="s">
        <v>7845</v>
      </c>
      <c r="D676" s="104" t="s">
        <v>3226</v>
      </c>
      <c r="E676" s="69"/>
      <c r="F676" s="68">
        <v>640000</v>
      </c>
      <c r="G676" s="69" t="s">
        <v>5174</v>
      </c>
      <c r="H676" s="69" t="s">
        <v>4934</v>
      </c>
      <c r="I676" s="14" t="s">
        <v>5038</v>
      </c>
      <c r="J676" s="70" t="s">
        <v>3083</v>
      </c>
      <c r="K676" s="103" t="s">
        <v>5969</v>
      </c>
      <c r="L676" s="20" t="s">
        <v>5299</v>
      </c>
      <c r="M676" s="55">
        <f>F676</f>
        <v>640000</v>
      </c>
      <c r="N676" s="20"/>
      <c r="O676" s="17"/>
    </row>
    <row r="677" spans="1:18" s="1270" customFormat="1" ht="31.5" hidden="1" x14ac:dyDescent="0.25">
      <c r="A677" s="196">
        <v>19</v>
      </c>
      <c r="B677" s="60"/>
      <c r="C677" s="26" t="s">
        <v>6135</v>
      </c>
      <c r="D677" s="1435" t="s">
        <v>2937</v>
      </c>
      <c r="E677" s="60"/>
      <c r="F677" s="85">
        <v>160000</v>
      </c>
      <c r="G677" s="60" t="s">
        <v>5974</v>
      </c>
      <c r="H677" s="60"/>
      <c r="I677" s="60"/>
      <c r="J677" s="60"/>
      <c r="K677" s="34" t="s">
        <v>5969</v>
      </c>
      <c r="L677" s="60" t="s">
        <v>6146</v>
      </c>
      <c r="M677" s="85">
        <f>SUM(F677)</f>
        <v>160000</v>
      </c>
      <c r="N677" s="258"/>
      <c r="O677" s="258"/>
      <c r="P677" s="1469"/>
      <c r="Q677" s="1469"/>
    </row>
    <row r="678" spans="1:18" s="1270" customFormat="1" ht="31.5" hidden="1" x14ac:dyDescent="0.25">
      <c r="A678" s="30">
        <v>3</v>
      </c>
      <c r="B678" s="20"/>
      <c r="C678" s="1254" t="s">
        <v>5073</v>
      </c>
      <c r="D678" s="44" t="s">
        <v>5353</v>
      </c>
      <c r="E678" s="57"/>
      <c r="F678" s="33">
        <v>65804</v>
      </c>
      <c r="G678" s="20" t="s">
        <v>5974</v>
      </c>
      <c r="H678" s="102"/>
      <c r="I678" s="30"/>
      <c r="J678" s="30"/>
      <c r="K678" s="30" t="s">
        <v>5969</v>
      </c>
      <c r="L678" s="46" t="s">
        <v>5376</v>
      </c>
      <c r="M678" s="33">
        <v>65804</v>
      </c>
      <c r="N678" s="74"/>
      <c r="O678" s="21"/>
    </row>
    <row r="679" spans="1:18" s="1270" customFormat="1" ht="47.25" hidden="1" x14ac:dyDescent="0.25">
      <c r="A679" s="30">
        <v>13</v>
      </c>
      <c r="B679" s="20"/>
      <c r="C679" s="43" t="s">
        <v>7304</v>
      </c>
      <c r="D679" s="104" t="s">
        <v>3459</v>
      </c>
      <c r="E679" s="69"/>
      <c r="F679" s="68">
        <v>420000</v>
      </c>
      <c r="G679" s="69" t="s">
        <v>5974</v>
      </c>
      <c r="H679" s="69"/>
      <c r="I679" s="70"/>
      <c r="J679" s="70"/>
      <c r="K679" s="103" t="s">
        <v>5229</v>
      </c>
      <c r="L679" s="60" t="s">
        <v>5311</v>
      </c>
      <c r="M679" s="55">
        <v>420000</v>
      </c>
      <c r="N679" s="20"/>
      <c r="O679" s="17"/>
    </row>
    <row r="680" spans="1:18" s="1565" customFormat="1" ht="30" hidden="1" customHeight="1" x14ac:dyDescent="0.25">
      <c r="A680" s="1519">
        <v>13</v>
      </c>
      <c r="B680" s="20"/>
      <c r="C680" s="43" t="s">
        <v>7304</v>
      </c>
      <c r="D680" s="104" t="s">
        <v>3439</v>
      </c>
      <c r="E680" s="69"/>
      <c r="F680" s="68">
        <v>560000</v>
      </c>
      <c r="G680" s="69" t="s">
        <v>5174</v>
      </c>
      <c r="H680" s="69" t="s">
        <v>4934</v>
      </c>
      <c r="I680" s="102" t="s">
        <v>5223</v>
      </c>
      <c r="J680" s="70" t="s">
        <v>3084</v>
      </c>
      <c r="K680" s="103" t="s">
        <v>5229</v>
      </c>
      <c r="L680" s="60" t="s">
        <v>5311</v>
      </c>
      <c r="M680" s="55">
        <v>560000</v>
      </c>
      <c r="N680" s="20"/>
      <c r="O680" s="17"/>
      <c r="P680" s="1270"/>
      <c r="Q680" s="1270"/>
      <c r="R680" s="1562"/>
    </row>
    <row r="681" spans="1:18" s="1578" customFormat="1" ht="47.25" hidden="1" customHeight="1" x14ac:dyDescent="0.25">
      <c r="A681" s="135">
        <v>8</v>
      </c>
      <c r="B681" s="136">
        <v>37</v>
      </c>
      <c r="C681" s="134" t="s">
        <v>8144</v>
      </c>
      <c r="D681" s="1421" t="s">
        <v>5424</v>
      </c>
      <c r="E681" s="136" t="s">
        <v>4991</v>
      </c>
      <c r="F681" s="157">
        <v>550000</v>
      </c>
      <c r="G681" s="165" t="s">
        <v>5174</v>
      </c>
      <c r="H681" s="136" t="s">
        <v>4934</v>
      </c>
      <c r="I681" s="158" t="s">
        <v>5038</v>
      </c>
      <c r="J681" s="158" t="s">
        <v>5164</v>
      </c>
      <c r="K681" s="135" t="s">
        <v>5165</v>
      </c>
      <c r="L681" s="135" t="s">
        <v>8146</v>
      </c>
      <c r="M681" s="138">
        <v>550000</v>
      </c>
      <c r="N681" s="136" t="s">
        <v>5423</v>
      </c>
      <c r="O681" s="141"/>
      <c r="P681" s="1358"/>
      <c r="Q681" s="1358"/>
      <c r="R681" s="1628"/>
    </row>
    <row r="682" spans="1:18" s="1643" customFormat="1" ht="47.25" hidden="1" customHeight="1" x14ac:dyDescent="0.25">
      <c r="A682" s="135" t="s">
        <v>5403</v>
      </c>
      <c r="B682" s="136">
        <v>37</v>
      </c>
      <c r="C682" s="134" t="s">
        <v>8144</v>
      </c>
      <c r="D682" s="1402" t="s">
        <v>5424</v>
      </c>
      <c r="E682" s="136" t="s">
        <v>4991</v>
      </c>
      <c r="F682" s="138"/>
      <c r="G682" s="165" t="s">
        <v>5174</v>
      </c>
      <c r="H682" s="136" t="s">
        <v>4934</v>
      </c>
      <c r="I682" s="135"/>
      <c r="J682" s="135"/>
      <c r="K682" s="135" t="s">
        <v>5165</v>
      </c>
      <c r="L682" s="135"/>
      <c r="M682" s="246"/>
      <c r="N682" s="136"/>
      <c r="O682" s="141"/>
      <c r="P682" s="1470"/>
      <c r="Q682" s="1470"/>
      <c r="R682" s="1645"/>
    </row>
    <row r="683" spans="1:18" s="1561" customFormat="1" ht="30" hidden="1" customHeight="1" x14ac:dyDescent="0.25">
      <c r="A683" s="30">
        <v>13</v>
      </c>
      <c r="B683" s="20"/>
      <c r="C683" s="43" t="s">
        <v>6436</v>
      </c>
      <c r="D683" s="104" t="s">
        <v>3563</v>
      </c>
      <c r="E683" s="69"/>
      <c r="F683" s="68">
        <v>1000000</v>
      </c>
      <c r="G683" s="69" t="s">
        <v>5174</v>
      </c>
      <c r="H683" s="69" t="s">
        <v>4934</v>
      </c>
      <c r="I683" s="14" t="s">
        <v>5038</v>
      </c>
      <c r="J683" s="70" t="s">
        <v>3103</v>
      </c>
      <c r="K683" s="103" t="s">
        <v>5229</v>
      </c>
      <c r="L683" s="60" t="s">
        <v>5041</v>
      </c>
      <c r="M683" s="55">
        <v>1000000</v>
      </c>
      <c r="N683" s="20"/>
      <c r="O683" s="17"/>
      <c r="P683" s="1270"/>
      <c r="Q683" s="1270"/>
      <c r="R683" s="1562"/>
    </row>
    <row r="684" spans="1:18" s="1270" customFormat="1" ht="31.5" hidden="1" customHeight="1" x14ac:dyDescent="0.25">
      <c r="A684" s="197">
        <v>20</v>
      </c>
      <c r="B684" s="20"/>
      <c r="C684" s="111" t="s">
        <v>5061</v>
      </c>
      <c r="D684" s="1413" t="s">
        <v>5072</v>
      </c>
      <c r="E684" s="69"/>
      <c r="F684" s="68">
        <v>20000</v>
      </c>
      <c r="G684" s="69" t="s">
        <v>5974</v>
      </c>
      <c r="H684" s="69"/>
      <c r="I684" s="70"/>
      <c r="J684" s="70"/>
      <c r="K684" s="70" t="s">
        <v>5165</v>
      </c>
      <c r="L684" s="72" t="s">
        <v>7854</v>
      </c>
      <c r="M684" s="55">
        <f>F684</f>
        <v>20000</v>
      </c>
      <c r="N684" s="20"/>
      <c r="O684" s="17"/>
      <c r="R684" s="1532"/>
    </row>
    <row r="685" spans="1:18" s="1270" customFormat="1" hidden="1" x14ac:dyDescent="0.25">
      <c r="A685" s="197">
        <v>8</v>
      </c>
      <c r="B685" s="20"/>
      <c r="C685" s="111" t="s">
        <v>5114</v>
      </c>
      <c r="D685" s="1424" t="s">
        <v>4745</v>
      </c>
      <c r="E685" s="60"/>
      <c r="F685" s="50">
        <v>15000</v>
      </c>
      <c r="G685" s="51" t="s">
        <v>5974</v>
      </c>
      <c r="H685" s="51"/>
      <c r="I685" s="52"/>
      <c r="J685" s="52"/>
      <c r="K685" s="30" t="s">
        <v>5165</v>
      </c>
      <c r="L685" s="53" t="s">
        <v>7536</v>
      </c>
      <c r="M685" s="54">
        <v>15000</v>
      </c>
      <c r="N685" s="33"/>
      <c r="O685" s="56"/>
    </row>
    <row r="686" spans="1:18" s="1270" customFormat="1" hidden="1" x14ac:dyDescent="0.25">
      <c r="A686" s="197">
        <v>8</v>
      </c>
      <c r="B686" s="20"/>
      <c r="C686" s="111" t="s">
        <v>8091</v>
      </c>
      <c r="D686" s="1424" t="s">
        <v>4749</v>
      </c>
      <c r="E686" s="60"/>
      <c r="F686" s="50">
        <v>1500</v>
      </c>
      <c r="G686" s="51" t="s">
        <v>5974</v>
      </c>
      <c r="H686" s="51"/>
      <c r="I686" s="51"/>
      <c r="J686" s="52"/>
      <c r="K686" s="30" t="s">
        <v>5165</v>
      </c>
      <c r="L686" s="59" t="s">
        <v>7536</v>
      </c>
      <c r="M686" s="54">
        <v>1500</v>
      </c>
      <c r="N686" s="33"/>
      <c r="O686" s="56"/>
    </row>
    <row r="687" spans="1:18" s="1270" customFormat="1" ht="31.5" hidden="1" customHeight="1" x14ac:dyDescent="0.25">
      <c r="A687" s="80">
        <v>16</v>
      </c>
      <c r="B687" s="12"/>
      <c r="C687" s="1249" t="s">
        <v>6263</v>
      </c>
      <c r="D687" s="1416" t="s">
        <v>3670</v>
      </c>
      <c r="E687" s="14"/>
      <c r="F687" s="13">
        <v>197000</v>
      </c>
      <c r="G687" s="14" t="s">
        <v>5974</v>
      </c>
      <c r="H687" s="14"/>
      <c r="I687" s="15"/>
      <c r="J687" s="14"/>
      <c r="K687" s="219" t="s">
        <v>5165</v>
      </c>
      <c r="L687" s="16" t="s">
        <v>7569</v>
      </c>
      <c r="M687" s="76">
        <v>200000</v>
      </c>
      <c r="N687" s="12"/>
      <c r="O687" s="79"/>
    </row>
    <row r="688" spans="1:18" s="1270" customFormat="1" ht="47.25" hidden="1" x14ac:dyDescent="0.25">
      <c r="A688" s="80">
        <v>16</v>
      </c>
      <c r="B688" s="12"/>
      <c r="C688" s="1249" t="s">
        <v>6263</v>
      </c>
      <c r="D688" s="1416" t="s">
        <v>3667</v>
      </c>
      <c r="E688" s="14"/>
      <c r="F688" s="13">
        <f>69000+16000</f>
        <v>85000</v>
      </c>
      <c r="G688" s="14" t="s">
        <v>5974</v>
      </c>
      <c r="H688" s="14"/>
      <c r="I688" s="15"/>
      <c r="J688" s="14"/>
      <c r="K688" s="219" t="s">
        <v>5165</v>
      </c>
      <c r="L688" s="16" t="s">
        <v>5203</v>
      </c>
      <c r="M688" s="76">
        <v>69000</v>
      </c>
      <c r="N688" s="12" t="s">
        <v>5399</v>
      </c>
      <c r="O688" s="79"/>
    </row>
    <row r="689" spans="1:18" s="1270" customFormat="1" ht="31.5" hidden="1" x14ac:dyDescent="0.25">
      <c r="A689" s="80">
        <v>16</v>
      </c>
      <c r="B689" s="12"/>
      <c r="C689" s="1249" t="s">
        <v>7578</v>
      </c>
      <c r="D689" s="1416" t="s">
        <v>3673</v>
      </c>
      <c r="E689" s="14"/>
      <c r="F689" s="13">
        <v>840000</v>
      </c>
      <c r="G689" s="14" t="s">
        <v>5174</v>
      </c>
      <c r="H689" s="14" t="s">
        <v>4934</v>
      </c>
      <c r="I689" s="52" t="s">
        <v>3115</v>
      </c>
      <c r="J689" s="14" t="s">
        <v>3085</v>
      </c>
      <c r="K689" s="219" t="s">
        <v>5165</v>
      </c>
      <c r="L689" s="16" t="s">
        <v>5206</v>
      </c>
      <c r="M689" s="76">
        <v>840000</v>
      </c>
      <c r="N689" s="12"/>
      <c r="O689" s="79"/>
    </row>
    <row r="690" spans="1:18" s="1270" customFormat="1" ht="47.25" hidden="1" x14ac:dyDescent="0.25">
      <c r="A690" s="30">
        <v>13</v>
      </c>
      <c r="B690" s="20"/>
      <c r="C690" s="43" t="s">
        <v>6409</v>
      </c>
      <c r="D690" s="104" t="s">
        <v>4089</v>
      </c>
      <c r="E690" s="69"/>
      <c r="F690" s="68">
        <v>22000</v>
      </c>
      <c r="G690" s="69" t="s">
        <v>5974</v>
      </c>
      <c r="H690" s="69"/>
      <c r="I690" s="70"/>
      <c r="J690" s="70"/>
      <c r="K690" s="34" t="s">
        <v>5969</v>
      </c>
      <c r="L690" s="60" t="s">
        <v>5041</v>
      </c>
      <c r="M690" s="55">
        <v>22000</v>
      </c>
      <c r="N690" s="20"/>
      <c r="O690" s="17"/>
    </row>
    <row r="691" spans="1:18" s="1270" customFormat="1" ht="31.5" hidden="1" x14ac:dyDescent="0.25">
      <c r="A691" s="197">
        <v>10</v>
      </c>
      <c r="B691" s="30"/>
      <c r="C691" s="47" t="s">
        <v>7133</v>
      </c>
      <c r="D691" s="1426" t="s">
        <v>4816</v>
      </c>
      <c r="E691" s="20"/>
      <c r="F691" s="33">
        <v>10000</v>
      </c>
      <c r="G691" s="216" t="s">
        <v>5974</v>
      </c>
      <c r="H691" s="20"/>
      <c r="I691" s="30"/>
      <c r="J691" s="30"/>
      <c r="K691" s="30" t="s">
        <v>5969</v>
      </c>
      <c r="L691" s="30" t="s">
        <v>5798</v>
      </c>
      <c r="M691" s="33">
        <v>10000</v>
      </c>
      <c r="N691" s="30"/>
      <c r="O691" s="132"/>
    </row>
    <row r="692" spans="1:18" s="1270" customFormat="1" ht="63" hidden="1" customHeight="1" x14ac:dyDescent="0.25">
      <c r="A692" s="197">
        <v>10</v>
      </c>
      <c r="B692" s="30"/>
      <c r="C692" s="47" t="s">
        <v>7133</v>
      </c>
      <c r="D692" s="1413" t="s">
        <v>4849</v>
      </c>
      <c r="E692" s="20"/>
      <c r="F692" s="33">
        <v>10000</v>
      </c>
      <c r="G692" s="69" t="s">
        <v>5974</v>
      </c>
      <c r="H692" s="20"/>
      <c r="I692" s="30"/>
      <c r="J692" s="30"/>
      <c r="K692" s="70" t="s">
        <v>5969</v>
      </c>
      <c r="L692" s="30" t="s">
        <v>5860</v>
      </c>
      <c r="M692" s="33">
        <v>10000</v>
      </c>
      <c r="N692" s="30"/>
      <c r="O692" s="132"/>
    </row>
    <row r="693" spans="1:18" s="1270" customFormat="1" ht="15.75" hidden="1" customHeight="1" x14ac:dyDescent="0.25">
      <c r="A693" s="30">
        <v>13</v>
      </c>
      <c r="B693" s="20"/>
      <c r="C693" s="43" t="s">
        <v>7173</v>
      </c>
      <c r="D693" s="104" t="s">
        <v>3537</v>
      </c>
      <c r="E693" s="69"/>
      <c r="F693" s="68">
        <v>250000</v>
      </c>
      <c r="G693" s="69" t="s">
        <v>5174</v>
      </c>
      <c r="H693" s="69" t="s">
        <v>4934</v>
      </c>
      <c r="I693" s="52" t="s">
        <v>3115</v>
      </c>
      <c r="J693" s="70" t="s">
        <v>3083</v>
      </c>
      <c r="K693" s="34" t="s">
        <v>5969</v>
      </c>
      <c r="L693" s="60" t="s">
        <v>5319</v>
      </c>
      <c r="M693" s="55">
        <v>250000</v>
      </c>
      <c r="N693" s="20"/>
      <c r="O693" s="17"/>
    </row>
    <row r="694" spans="1:18" s="1270" customFormat="1" ht="47.25" hidden="1" customHeight="1" x14ac:dyDescent="0.25">
      <c r="A694" s="30">
        <v>13</v>
      </c>
      <c r="B694" s="21"/>
      <c r="C694" s="47" t="s">
        <v>7137</v>
      </c>
      <c r="D694" s="104" t="s">
        <v>4060</v>
      </c>
      <c r="E694" s="102"/>
      <c r="F694" s="105">
        <v>100000</v>
      </c>
      <c r="G694" s="69" t="s">
        <v>5974</v>
      </c>
      <c r="H694" s="102"/>
      <c r="I694" s="103"/>
      <c r="J694" s="103"/>
      <c r="K694" s="30" t="s">
        <v>5969</v>
      </c>
      <c r="L694" s="60" t="s">
        <v>5320</v>
      </c>
      <c r="M694" s="85">
        <v>100000</v>
      </c>
      <c r="N694" s="58" t="s">
        <v>6648</v>
      </c>
      <c r="O694" s="144" t="s">
        <v>5321</v>
      </c>
      <c r="P694" s="18"/>
      <c r="Q694" s="18"/>
    </row>
    <row r="695" spans="1:18" s="1581" customFormat="1" ht="47.25" hidden="1" x14ac:dyDescent="0.25">
      <c r="A695" s="30">
        <v>13</v>
      </c>
      <c r="B695" s="21"/>
      <c r="C695" s="47" t="s">
        <v>7137</v>
      </c>
      <c r="D695" s="104" t="s">
        <v>4058</v>
      </c>
      <c r="E695" s="102"/>
      <c r="F695" s="105">
        <v>90000</v>
      </c>
      <c r="G695" s="69" t="s">
        <v>5974</v>
      </c>
      <c r="H695" s="102"/>
      <c r="I695" s="103"/>
      <c r="J695" s="103"/>
      <c r="K695" s="30" t="s">
        <v>5969</v>
      </c>
      <c r="L695" s="60" t="s">
        <v>5320</v>
      </c>
      <c r="M695" s="85">
        <v>90000</v>
      </c>
      <c r="N695" s="58" t="s">
        <v>6648</v>
      </c>
      <c r="O695" s="144" t="s">
        <v>5321</v>
      </c>
      <c r="P695" s="18"/>
      <c r="Q695" s="18"/>
      <c r="R695" s="1470"/>
    </row>
    <row r="696" spans="1:18" s="1581" customFormat="1" ht="47.25" hidden="1" x14ac:dyDescent="0.25">
      <c r="A696" s="30">
        <v>13</v>
      </c>
      <c r="B696" s="20"/>
      <c r="C696" s="47" t="s">
        <v>7047</v>
      </c>
      <c r="D696" s="104" t="s">
        <v>4216</v>
      </c>
      <c r="E696" s="102"/>
      <c r="F696" s="105">
        <v>100000</v>
      </c>
      <c r="G696" s="69" t="s">
        <v>5974</v>
      </c>
      <c r="H696" s="69"/>
      <c r="I696" s="103"/>
      <c r="J696" s="103"/>
      <c r="K696" s="34" t="s">
        <v>5969</v>
      </c>
      <c r="L696" s="60" t="s">
        <v>5294</v>
      </c>
      <c r="M696" s="85">
        <v>100000</v>
      </c>
      <c r="N696" s="20"/>
      <c r="O696" s="17"/>
      <c r="P696" s="1270"/>
      <c r="Q696" s="1270"/>
      <c r="R696" s="1580"/>
    </row>
    <row r="697" spans="1:18" s="1581" customFormat="1" ht="31.5" hidden="1" customHeight="1" x14ac:dyDescent="0.25">
      <c r="A697" s="30">
        <v>13</v>
      </c>
      <c r="B697" s="20"/>
      <c r="C697" s="43" t="s">
        <v>7280</v>
      </c>
      <c r="D697" s="104" t="s">
        <v>4369</v>
      </c>
      <c r="E697" s="69"/>
      <c r="F697" s="68">
        <v>70000</v>
      </c>
      <c r="G697" s="69" t="s">
        <v>5974</v>
      </c>
      <c r="H697" s="69"/>
      <c r="I697" s="70"/>
      <c r="J697" s="70"/>
      <c r="K697" s="34" t="s">
        <v>5969</v>
      </c>
      <c r="L697" s="20" t="s">
        <v>5307</v>
      </c>
      <c r="M697" s="55">
        <v>70000</v>
      </c>
      <c r="N697" s="20"/>
      <c r="O697" s="17"/>
      <c r="P697" s="1270"/>
      <c r="Q697" s="1270"/>
      <c r="R697" s="1580"/>
    </row>
    <row r="698" spans="1:18" s="1270" customFormat="1" ht="31.5" hidden="1" customHeight="1" x14ac:dyDescent="0.25">
      <c r="A698" s="1329">
        <v>12</v>
      </c>
      <c r="B698" s="34"/>
      <c r="C698" s="199" t="s">
        <v>6529</v>
      </c>
      <c r="D698" s="1427" t="s">
        <v>5248</v>
      </c>
      <c r="E698" s="201"/>
      <c r="F698" s="209">
        <v>24000</v>
      </c>
      <c r="G698" s="34" t="s">
        <v>5974</v>
      </c>
      <c r="H698" s="20"/>
      <c r="I698" s="201"/>
      <c r="J698" s="201"/>
      <c r="K698" s="34" t="s">
        <v>5969</v>
      </c>
      <c r="L698" s="38" t="s">
        <v>5249</v>
      </c>
      <c r="M698" s="245">
        <f>F698</f>
        <v>24000</v>
      </c>
      <c r="N698" s="245"/>
      <c r="O698" s="12"/>
      <c r="P698" s="1542"/>
      <c r="Q698" s="1542"/>
    </row>
    <row r="699" spans="1:18" s="1270" customFormat="1" ht="78.75" hidden="1" customHeight="1" x14ac:dyDescent="0.25">
      <c r="A699" s="30">
        <v>13</v>
      </c>
      <c r="B699" s="20"/>
      <c r="C699" s="43" t="s">
        <v>7133</v>
      </c>
      <c r="D699" s="104" t="s">
        <v>4084</v>
      </c>
      <c r="E699" s="69"/>
      <c r="F699" s="68">
        <v>50000</v>
      </c>
      <c r="G699" s="69" t="s">
        <v>5974</v>
      </c>
      <c r="H699" s="69"/>
      <c r="I699" s="70"/>
      <c r="J699" s="70"/>
      <c r="K699" s="34" t="s">
        <v>5969</v>
      </c>
      <c r="L699" s="60" t="s">
        <v>5041</v>
      </c>
      <c r="M699" s="55">
        <v>50000</v>
      </c>
      <c r="N699" s="20"/>
      <c r="O699" s="17"/>
    </row>
    <row r="700" spans="1:18" s="1270" customFormat="1" hidden="1" x14ac:dyDescent="0.25">
      <c r="A700" s="30">
        <v>13</v>
      </c>
      <c r="B700" s="20"/>
      <c r="C700" s="43" t="s">
        <v>7047</v>
      </c>
      <c r="D700" s="104" t="s">
        <v>4174</v>
      </c>
      <c r="E700" s="102"/>
      <c r="F700" s="68">
        <v>3000</v>
      </c>
      <c r="G700" s="69" t="s">
        <v>5974</v>
      </c>
      <c r="H700" s="69"/>
      <c r="I700" s="70"/>
      <c r="J700" s="70"/>
      <c r="K700" s="219" t="s">
        <v>5969</v>
      </c>
      <c r="L700" s="60" t="s">
        <v>5294</v>
      </c>
      <c r="M700" s="55">
        <v>3000</v>
      </c>
      <c r="N700" s="20"/>
      <c r="O700" s="17"/>
    </row>
    <row r="701" spans="1:18" s="1270" customFormat="1" ht="31.5" hidden="1" x14ac:dyDescent="0.25">
      <c r="A701" s="196">
        <v>2</v>
      </c>
      <c r="B701" s="1253"/>
      <c r="C701" s="1552" t="s">
        <v>3166</v>
      </c>
      <c r="D701" s="1414" t="s">
        <v>4529</v>
      </c>
      <c r="E701" s="36"/>
      <c r="F701" s="208">
        <v>69900</v>
      </c>
      <c r="G701" s="36" t="s">
        <v>5974</v>
      </c>
      <c r="H701" s="102"/>
      <c r="I701" s="36"/>
      <c r="J701" s="36"/>
      <c r="K701" s="87" t="s">
        <v>5969</v>
      </c>
      <c r="L701" s="91" t="s">
        <v>5614</v>
      </c>
      <c r="M701" s="55"/>
      <c r="N701" s="20"/>
      <c r="O701" s="17"/>
    </row>
    <row r="702" spans="1:18" s="1270" customFormat="1" ht="31.5" hidden="1" x14ac:dyDescent="0.25">
      <c r="A702" s="30">
        <v>11</v>
      </c>
      <c r="B702" s="20"/>
      <c r="C702" s="1249" t="s">
        <v>5083</v>
      </c>
      <c r="D702" s="1253" t="s">
        <v>5084</v>
      </c>
      <c r="E702" s="129"/>
      <c r="F702" s="92">
        <v>10000</v>
      </c>
      <c r="G702" s="69" t="s">
        <v>5974</v>
      </c>
      <c r="H702" s="20"/>
      <c r="I702" s="15"/>
      <c r="J702" s="129"/>
      <c r="K702" s="219" t="s">
        <v>5165</v>
      </c>
      <c r="L702" s="81"/>
      <c r="M702" s="33"/>
      <c r="N702" s="129" t="s">
        <v>7916</v>
      </c>
      <c r="O702" s="21"/>
      <c r="R702" s="22"/>
    </row>
    <row r="703" spans="1:18" s="1270" customFormat="1" ht="47.25" hidden="1" x14ac:dyDescent="0.25">
      <c r="A703" s="30">
        <v>13</v>
      </c>
      <c r="B703" s="20"/>
      <c r="C703" s="1552" t="s">
        <v>3143</v>
      </c>
      <c r="D703" s="104" t="s">
        <v>4234</v>
      </c>
      <c r="E703" s="69"/>
      <c r="F703" s="68">
        <v>156800</v>
      </c>
      <c r="G703" s="69" t="s">
        <v>5974</v>
      </c>
      <c r="H703" s="69"/>
      <c r="I703" s="70"/>
      <c r="J703" s="70"/>
      <c r="K703" s="103" t="s">
        <v>5229</v>
      </c>
      <c r="L703" s="60" t="s">
        <v>5299</v>
      </c>
      <c r="M703" s="55">
        <v>156800</v>
      </c>
      <c r="N703" s="20"/>
      <c r="O703" s="17"/>
    </row>
    <row r="704" spans="1:18" s="1270" customFormat="1" ht="47.25" hidden="1" customHeight="1" x14ac:dyDescent="0.25">
      <c r="A704" s="30">
        <v>13</v>
      </c>
      <c r="B704" s="20"/>
      <c r="C704" s="1552" t="s">
        <v>3155</v>
      </c>
      <c r="D704" s="104" t="s">
        <v>3478</v>
      </c>
      <c r="E704" s="69"/>
      <c r="F704" s="68">
        <v>5216000</v>
      </c>
      <c r="G704" s="69" t="s">
        <v>5174</v>
      </c>
      <c r="H704" s="69" t="s">
        <v>4934</v>
      </c>
      <c r="I704" s="102" t="s">
        <v>5223</v>
      </c>
      <c r="J704" s="70" t="s">
        <v>3128</v>
      </c>
      <c r="K704" s="103" t="s">
        <v>5229</v>
      </c>
      <c r="L704" s="60" t="s">
        <v>5299</v>
      </c>
      <c r="M704" s="55">
        <v>5216000</v>
      </c>
      <c r="N704" s="20"/>
      <c r="O704" s="17"/>
    </row>
    <row r="705" spans="1:18" s="1270" customFormat="1" hidden="1" x14ac:dyDescent="0.25">
      <c r="A705" s="196">
        <v>2</v>
      </c>
      <c r="B705" s="60"/>
      <c r="C705" s="111" t="s">
        <v>5662</v>
      </c>
      <c r="D705" s="1414" t="s">
        <v>4540</v>
      </c>
      <c r="E705" s="60"/>
      <c r="F705" s="50">
        <v>40000</v>
      </c>
      <c r="G705" s="60" t="s">
        <v>5974</v>
      </c>
      <c r="H705" s="102"/>
      <c r="I705" s="60"/>
      <c r="J705" s="60"/>
      <c r="K705" s="103" t="s">
        <v>5165</v>
      </c>
      <c r="L705" s="58" t="s">
        <v>5578</v>
      </c>
      <c r="M705" s="243"/>
      <c r="N705" s="30"/>
      <c r="O705" s="33"/>
    </row>
    <row r="706" spans="1:18" s="1581" customFormat="1" ht="31.5" hidden="1" customHeight="1" x14ac:dyDescent="0.25">
      <c r="A706" s="135" t="s">
        <v>5403</v>
      </c>
      <c r="B706" s="136">
        <v>31</v>
      </c>
      <c r="C706" s="1252" t="s">
        <v>5438</v>
      </c>
      <c r="D706" s="1402" t="s">
        <v>5437</v>
      </c>
      <c r="E706" s="136"/>
      <c r="F706" s="138"/>
      <c r="G706" s="136" t="s">
        <v>5974</v>
      </c>
      <c r="H706" s="136"/>
      <c r="I706" s="135"/>
      <c r="J706" s="135"/>
      <c r="K706" s="135" t="s">
        <v>5969</v>
      </c>
      <c r="L706" s="135"/>
      <c r="M706" s="246"/>
      <c r="N706" s="136"/>
      <c r="O706" s="141"/>
      <c r="P706" s="1470"/>
      <c r="Q706" s="1470"/>
    </row>
    <row r="707" spans="1:18" s="1270" customFormat="1" ht="110.25" hidden="1" x14ac:dyDescent="0.25">
      <c r="A707" s="134">
        <v>19</v>
      </c>
      <c r="B707" s="257">
        <v>31</v>
      </c>
      <c r="C707" s="1252" t="s">
        <v>5438</v>
      </c>
      <c r="D707" s="1402" t="s">
        <v>5437</v>
      </c>
      <c r="E707" s="165"/>
      <c r="F707" s="138">
        <v>15000</v>
      </c>
      <c r="G707" s="136" t="s">
        <v>5974</v>
      </c>
      <c r="H707" s="136"/>
      <c r="I707" s="135"/>
      <c r="J707" s="135"/>
      <c r="K707" s="135" t="s">
        <v>5969</v>
      </c>
      <c r="L707" s="159" t="s">
        <v>5207</v>
      </c>
      <c r="M707" s="139">
        <f>F707</f>
        <v>15000</v>
      </c>
      <c r="N707" s="137" t="s">
        <v>3757</v>
      </c>
      <c r="O707" s="1477"/>
      <c r="P707" s="1470"/>
      <c r="Q707" s="1470"/>
    </row>
    <row r="708" spans="1:18" s="1270" customFormat="1" ht="94.5" hidden="1" x14ac:dyDescent="0.25">
      <c r="A708" s="135">
        <v>20</v>
      </c>
      <c r="B708" s="257">
        <v>31</v>
      </c>
      <c r="C708" s="1252" t="s">
        <v>5438</v>
      </c>
      <c r="D708" s="1402" t="s">
        <v>5437</v>
      </c>
      <c r="E708" s="165"/>
      <c r="F708" s="157">
        <v>40000</v>
      </c>
      <c r="G708" s="165" t="s">
        <v>5974</v>
      </c>
      <c r="H708" s="165"/>
      <c r="I708" s="158"/>
      <c r="J708" s="158"/>
      <c r="K708" s="158" t="s">
        <v>5969</v>
      </c>
      <c r="L708" s="159" t="s">
        <v>7988</v>
      </c>
      <c r="M708" s="139">
        <f>F708</f>
        <v>40000</v>
      </c>
      <c r="N708" s="160" t="s">
        <v>3010</v>
      </c>
      <c r="O708" s="137"/>
      <c r="P708" s="1358"/>
      <c r="Q708" s="1358"/>
    </row>
    <row r="709" spans="1:18" s="1270" customFormat="1" ht="47.25" hidden="1" x14ac:dyDescent="0.25">
      <c r="A709" s="196">
        <v>2</v>
      </c>
      <c r="B709" s="20"/>
      <c r="C709" s="111" t="s">
        <v>5664</v>
      </c>
      <c r="D709" s="1414" t="s">
        <v>4542</v>
      </c>
      <c r="E709" s="60"/>
      <c r="F709" s="50">
        <v>60000</v>
      </c>
      <c r="G709" s="60" t="s">
        <v>5974</v>
      </c>
      <c r="H709" s="102"/>
      <c r="I709" s="60"/>
      <c r="J709" s="60"/>
      <c r="K709" s="103" t="s">
        <v>5165</v>
      </c>
      <c r="L709" s="58" t="s">
        <v>5578</v>
      </c>
      <c r="M709" s="243"/>
      <c r="N709" s="30"/>
      <c r="O709" s="33"/>
    </row>
    <row r="710" spans="1:18" s="1270" customFormat="1" ht="63" hidden="1" x14ac:dyDescent="0.25">
      <c r="A710" s="52">
        <v>5</v>
      </c>
      <c r="B710" s="52"/>
      <c r="C710" s="47" t="s">
        <v>6631</v>
      </c>
      <c r="D710" s="1422" t="s">
        <v>4697</v>
      </c>
      <c r="E710" s="51"/>
      <c r="F710" s="207">
        <v>5000</v>
      </c>
      <c r="G710" s="14" t="s">
        <v>5974</v>
      </c>
      <c r="H710" s="14"/>
      <c r="I710" s="52"/>
      <c r="J710" s="52"/>
      <c r="K710" s="52" t="s">
        <v>5969</v>
      </c>
      <c r="L710" s="1321" t="s">
        <v>6633</v>
      </c>
      <c r="M710" s="242" t="s">
        <v>7634</v>
      </c>
      <c r="N710" s="144"/>
      <c r="O710" s="56"/>
    </row>
    <row r="711" spans="1:18" s="1270" customFormat="1" hidden="1" x14ac:dyDescent="0.25">
      <c r="A711" s="196">
        <v>2</v>
      </c>
      <c r="B711" s="20"/>
      <c r="C711" s="111" t="s">
        <v>5190</v>
      </c>
      <c r="D711" s="1414" t="s">
        <v>4536</v>
      </c>
      <c r="E711" s="60"/>
      <c r="F711" s="50">
        <v>1000</v>
      </c>
      <c r="G711" s="60" t="s">
        <v>5974</v>
      </c>
      <c r="H711" s="102"/>
      <c r="I711" s="60"/>
      <c r="J711" s="60"/>
      <c r="K711" s="103" t="s">
        <v>5165</v>
      </c>
      <c r="L711" s="58" t="s">
        <v>5578</v>
      </c>
      <c r="M711" s="33"/>
      <c r="N711" s="30"/>
      <c r="O711" s="33"/>
    </row>
    <row r="712" spans="1:18" s="1270" customFormat="1" ht="47.25" hidden="1" customHeight="1" x14ac:dyDescent="0.25">
      <c r="A712" s="30">
        <v>3</v>
      </c>
      <c r="B712" s="20"/>
      <c r="C712" s="111" t="s">
        <v>7744</v>
      </c>
      <c r="D712" s="44" t="s">
        <v>4662</v>
      </c>
      <c r="E712" s="20"/>
      <c r="F712" s="55">
        <v>750000</v>
      </c>
      <c r="G712" s="20" t="s">
        <v>5174</v>
      </c>
      <c r="H712" s="20" t="s">
        <v>4934</v>
      </c>
      <c r="I712" s="102" t="s">
        <v>5267</v>
      </c>
      <c r="J712" s="20" t="s">
        <v>3090</v>
      </c>
      <c r="K712" s="103" t="s">
        <v>5165</v>
      </c>
      <c r="L712" s="46" t="s">
        <v>7703</v>
      </c>
      <c r="M712" s="55">
        <v>750000</v>
      </c>
      <c r="N712" s="17" t="s">
        <v>7704</v>
      </c>
      <c r="O712" s="20"/>
    </row>
    <row r="713" spans="1:18" s="1270" customFormat="1" ht="15.75" hidden="1" customHeight="1" x14ac:dyDescent="0.25">
      <c r="A713" s="197">
        <v>10</v>
      </c>
      <c r="B713" s="30"/>
      <c r="C713" s="111" t="s">
        <v>5813</v>
      </c>
      <c r="D713" s="17" t="s">
        <v>4838</v>
      </c>
      <c r="E713" s="69"/>
      <c r="F713" s="68">
        <v>100000</v>
      </c>
      <c r="G713" s="69" t="s">
        <v>5974</v>
      </c>
      <c r="H713" s="20"/>
      <c r="I713" s="70"/>
      <c r="J713" s="70"/>
      <c r="K713" s="30" t="s">
        <v>5969</v>
      </c>
      <c r="L713" s="30" t="s">
        <v>5814</v>
      </c>
      <c r="M713" s="68">
        <v>100000</v>
      </c>
      <c r="N713" s="30"/>
      <c r="O713" s="253"/>
    </row>
    <row r="714" spans="1:18" s="1270" customFormat="1" ht="63" hidden="1" x14ac:dyDescent="0.25">
      <c r="A714" s="197">
        <v>10</v>
      </c>
      <c r="B714" s="20"/>
      <c r="C714" s="43" t="s">
        <v>5815</v>
      </c>
      <c r="D714" s="17" t="s">
        <v>4839</v>
      </c>
      <c r="E714" s="69"/>
      <c r="F714" s="68">
        <v>70000</v>
      </c>
      <c r="G714" s="69" t="s">
        <v>5974</v>
      </c>
      <c r="H714" s="20"/>
      <c r="I714" s="70"/>
      <c r="J714" s="70"/>
      <c r="K714" s="30" t="s">
        <v>5969</v>
      </c>
      <c r="L714" s="30" t="s">
        <v>5814</v>
      </c>
      <c r="M714" s="68">
        <v>70000</v>
      </c>
      <c r="N714" s="30"/>
      <c r="O714" s="253"/>
    </row>
    <row r="715" spans="1:18" s="1270" customFormat="1" ht="126" hidden="1" x14ac:dyDescent="0.25">
      <c r="A715" s="197">
        <v>10</v>
      </c>
      <c r="B715" s="30"/>
      <c r="C715" s="111" t="s">
        <v>5813</v>
      </c>
      <c r="D715" s="17" t="s">
        <v>4840</v>
      </c>
      <c r="E715" s="69"/>
      <c r="F715" s="68">
        <v>65000</v>
      </c>
      <c r="G715" s="69" t="s">
        <v>5974</v>
      </c>
      <c r="H715" s="20"/>
      <c r="I715" s="70"/>
      <c r="J715" s="70"/>
      <c r="K715" s="30" t="s">
        <v>5969</v>
      </c>
      <c r="L715" s="30" t="s">
        <v>5814</v>
      </c>
      <c r="M715" s="68">
        <v>65000</v>
      </c>
      <c r="N715" s="30"/>
      <c r="O715" s="253"/>
    </row>
    <row r="716" spans="1:18" s="1270" customFormat="1" ht="31.5" hidden="1" customHeight="1" x14ac:dyDescent="0.25">
      <c r="A716" s="197">
        <v>10</v>
      </c>
      <c r="B716" s="30"/>
      <c r="C716" s="1254" t="s">
        <v>5784</v>
      </c>
      <c r="D716" s="17" t="s">
        <v>4817</v>
      </c>
      <c r="E716" s="20"/>
      <c r="F716" s="33">
        <v>199000</v>
      </c>
      <c r="G716" s="216" t="s">
        <v>5974</v>
      </c>
      <c r="H716" s="20"/>
      <c r="I716" s="30"/>
      <c r="J716" s="30"/>
      <c r="K716" s="30" t="s">
        <v>5969</v>
      </c>
      <c r="L716" s="30" t="s">
        <v>5802</v>
      </c>
      <c r="M716" s="33">
        <v>200000</v>
      </c>
      <c r="N716" s="30"/>
      <c r="O716" s="132"/>
    </row>
    <row r="717" spans="1:18" s="1270" customFormat="1" ht="15.75" hidden="1" customHeight="1" x14ac:dyDescent="0.25">
      <c r="A717" s="30">
        <v>10</v>
      </c>
      <c r="B717" s="20"/>
      <c r="C717" s="43" t="s">
        <v>5803</v>
      </c>
      <c r="D717" s="17" t="s">
        <v>4844</v>
      </c>
      <c r="E717" s="69"/>
      <c r="F717" s="68">
        <v>5000</v>
      </c>
      <c r="G717" s="69" t="s">
        <v>5974</v>
      </c>
      <c r="H717" s="20"/>
      <c r="I717" s="70"/>
      <c r="J717" s="70"/>
      <c r="K717" s="30" t="s">
        <v>5969</v>
      </c>
      <c r="L717" s="30" t="s">
        <v>5814</v>
      </c>
      <c r="M717" s="68">
        <v>5000</v>
      </c>
      <c r="N717" s="30"/>
      <c r="O717" s="253"/>
      <c r="P717" s="1476"/>
      <c r="Q717" s="1476"/>
    </row>
    <row r="718" spans="1:18" s="1270" customFormat="1" ht="31.5" hidden="1" customHeight="1" x14ac:dyDescent="0.25">
      <c r="A718" s="197">
        <v>10</v>
      </c>
      <c r="B718" s="30"/>
      <c r="C718" s="43" t="s">
        <v>5818</v>
      </c>
      <c r="D718" s="17" t="s">
        <v>4843</v>
      </c>
      <c r="E718" s="69"/>
      <c r="F718" s="68">
        <v>25000</v>
      </c>
      <c r="G718" s="69" t="s">
        <v>5974</v>
      </c>
      <c r="H718" s="20"/>
      <c r="I718" s="70"/>
      <c r="J718" s="70"/>
      <c r="K718" s="30" t="s">
        <v>5969</v>
      </c>
      <c r="L718" s="30" t="s">
        <v>5814</v>
      </c>
      <c r="M718" s="68">
        <v>25000</v>
      </c>
      <c r="N718" s="30"/>
      <c r="O718" s="253"/>
    </row>
    <row r="719" spans="1:18" s="1270" customFormat="1" ht="47.25" hidden="1" x14ac:dyDescent="0.25">
      <c r="A719" s="197">
        <v>10</v>
      </c>
      <c r="B719" s="30"/>
      <c r="C719" s="111" t="s">
        <v>5813</v>
      </c>
      <c r="D719" s="17" t="s">
        <v>4842</v>
      </c>
      <c r="E719" s="69"/>
      <c r="F719" s="68">
        <v>15000</v>
      </c>
      <c r="G719" s="69" t="s">
        <v>5974</v>
      </c>
      <c r="H719" s="20"/>
      <c r="I719" s="70"/>
      <c r="J719" s="70"/>
      <c r="K719" s="30" t="s">
        <v>5969</v>
      </c>
      <c r="L719" s="30" t="s">
        <v>5814</v>
      </c>
      <c r="M719" s="68">
        <v>15000</v>
      </c>
      <c r="N719" s="30"/>
      <c r="O719" s="253"/>
      <c r="R719" s="18"/>
    </row>
    <row r="720" spans="1:18" s="1270" customFormat="1" ht="47.25" hidden="1" x14ac:dyDescent="0.25">
      <c r="A720" s="30">
        <v>13</v>
      </c>
      <c r="B720" s="47"/>
      <c r="C720" s="47" t="s">
        <v>7845</v>
      </c>
      <c r="D720" s="104" t="s">
        <v>3603</v>
      </c>
      <c r="E720" s="102"/>
      <c r="F720" s="105">
        <v>720000</v>
      </c>
      <c r="G720" s="69" t="s">
        <v>5174</v>
      </c>
      <c r="H720" s="69" t="s">
        <v>4934</v>
      </c>
      <c r="I720" s="52" t="s">
        <v>3115</v>
      </c>
      <c r="J720" s="103" t="s">
        <v>3123</v>
      </c>
      <c r="K720" s="30" t="s">
        <v>5969</v>
      </c>
      <c r="L720" s="60" t="s">
        <v>5332</v>
      </c>
      <c r="M720" s="85">
        <v>720000</v>
      </c>
      <c r="N720" s="58" t="s">
        <v>5325</v>
      </c>
      <c r="O720" s="144" t="s">
        <v>5326</v>
      </c>
      <c r="P720" s="22"/>
      <c r="Q720" s="22"/>
    </row>
    <row r="721" spans="1:18" s="1270" customFormat="1" ht="31.5" hidden="1" customHeight="1" x14ac:dyDescent="0.3">
      <c r="A721" s="80">
        <v>16</v>
      </c>
      <c r="B721" s="12"/>
      <c r="C721" s="397" t="s">
        <v>6290</v>
      </c>
      <c r="D721" s="1430" t="s">
        <v>3679</v>
      </c>
      <c r="E721" s="122"/>
      <c r="F721" s="121">
        <v>10000</v>
      </c>
      <c r="G721" s="14" t="s">
        <v>5974</v>
      </c>
      <c r="H721" s="14"/>
      <c r="I721" s="123"/>
      <c r="J721" s="123"/>
      <c r="K721" s="219" t="s">
        <v>5165</v>
      </c>
      <c r="L721" s="124" t="s">
        <v>5215</v>
      </c>
      <c r="M721" s="125">
        <v>10000</v>
      </c>
      <c r="N721" s="94"/>
      <c r="O721" s="17"/>
    </row>
    <row r="722" spans="1:18" s="1270" customFormat="1" ht="31.5" hidden="1" customHeight="1" x14ac:dyDescent="0.3">
      <c r="A722" s="1243">
        <v>16</v>
      </c>
      <c r="B722" s="34"/>
      <c r="C722" s="574" t="s">
        <v>6301</v>
      </c>
      <c r="D722" s="1430" t="s">
        <v>3685</v>
      </c>
      <c r="E722" s="1268"/>
      <c r="F722" s="1244">
        <v>151000</v>
      </c>
      <c r="G722" s="14" t="s">
        <v>5974</v>
      </c>
      <c r="H722" s="14"/>
      <c r="I722" s="1245"/>
      <c r="J722" s="1245"/>
      <c r="K722" s="219" t="s">
        <v>5165</v>
      </c>
      <c r="L722" s="124" t="s">
        <v>5215</v>
      </c>
      <c r="M722" s="1246">
        <f>F722</f>
        <v>151000</v>
      </c>
      <c r="N722" s="1401" t="s">
        <v>5139</v>
      </c>
      <c r="O722" s="66"/>
    </row>
    <row r="723" spans="1:18" s="1270" customFormat="1" ht="47.25" hidden="1" customHeight="1" x14ac:dyDescent="0.3">
      <c r="A723" s="80">
        <v>16</v>
      </c>
      <c r="B723" s="12"/>
      <c r="C723" s="397" t="s">
        <v>6281</v>
      </c>
      <c r="D723" s="1430" t="s">
        <v>3710</v>
      </c>
      <c r="E723" s="122"/>
      <c r="F723" s="121">
        <v>54400</v>
      </c>
      <c r="G723" s="14" t="s">
        <v>5974</v>
      </c>
      <c r="H723" s="14"/>
      <c r="I723" s="123"/>
      <c r="J723" s="123"/>
      <c r="K723" s="219" t="s">
        <v>5165</v>
      </c>
      <c r="L723" s="124" t="s">
        <v>5221</v>
      </c>
      <c r="M723" s="125">
        <v>54400</v>
      </c>
      <c r="N723" s="94"/>
      <c r="O723" s="17"/>
    </row>
    <row r="724" spans="1:18" s="1270" customFormat="1" hidden="1" x14ac:dyDescent="0.25">
      <c r="A724" s="197">
        <v>8</v>
      </c>
      <c r="B724" s="20"/>
      <c r="C724" s="111" t="s">
        <v>8096</v>
      </c>
      <c r="D724" s="1424" t="s">
        <v>4751</v>
      </c>
      <c r="E724" s="60"/>
      <c r="F724" s="50">
        <v>120000</v>
      </c>
      <c r="G724" s="51" t="s">
        <v>5974</v>
      </c>
      <c r="H724" s="20"/>
      <c r="I724" s="58"/>
      <c r="J724" s="58"/>
      <c r="K724" s="58" t="s">
        <v>5969</v>
      </c>
      <c r="L724" s="61" t="s">
        <v>7536</v>
      </c>
      <c r="M724" s="62">
        <v>120000</v>
      </c>
      <c r="N724" s="63"/>
      <c r="O724" s="66"/>
    </row>
    <row r="725" spans="1:18" s="1270" customFormat="1" ht="31.5" hidden="1" customHeight="1" x14ac:dyDescent="0.3">
      <c r="A725" s="80">
        <v>16</v>
      </c>
      <c r="B725" s="12"/>
      <c r="C725" s="126" t="s">
        <v>6293</v>
      </c>
      <c r="D725" s="1430" t="s">
        <v>3680</v>
      </c>
      <c r="E725" s="187"/>
      <c r="F725" s="121">
        <v>33000</v>
      </c>
      <c r="G725" s="14" t="s">
        <v>5974</v>
      </c>
      <c r="H725" s="14"/>
      <c r="I725" s="123"/>
      <c r="J725" s="123"/>
      <c r="K725" s="219" t="s">
        <v>5165</v>
      </c>
      <c r="L725" s="124" t="s">
        <v>5215</v>
      </c>
      <c r="M725" s="125">
        <v>33000</v>
      </c>
      <c r="N725" s="94"/>
      <c r="O725" s="17"/>
    </row>
    <row r="726" spans="1:18" s="1270" customFormat="1" ht="31.5" hidden="1" customHeight="1" x14ac:dyDescent="0.3">
      <c r="A726" s="80">
        <v>16</v>
      </c>
      <c r="B726" s="12"/>
      <c r="C726" s="401" t="s">
        <v>6296</v>
      </c>
      <c r="D726" s="1430" t="s">
        <v>3682</v>
      </c>
      <c r="E726" s="187"/>
      <c r="F726" s="121">
        <v>5000</v>
      </c>
      <c r="G726" s="14" t="s">
        <v>5974</v>
      </c>
      <c r="H726" s="14"/>
      <c r="I726" s="123"/>
      <c r="J726" s="123"/>
      <c r="K726" s="219" t="s">
        <v>5165</v>
      </c>
      <c r="L726" s="124" t="s">
        <v>5215</v>
      </c>
      <c r="M726" s="125">
        <v>5000</v>
      </c>
      <c r="N726" s="94"/>
      <c r="O726" s="17"/>
    </row>
    <row r="727" spans="1:18" s="1270" customFormat="1" ht="47.25" hidden="1" customHeight="1" x14ac:dyDescent="0.3">
      <c r="A727" s="80">
        <v>16</v>
      </c>
      <c r="B727" s="12"/>
      <c r="C727" s="401" t="s">
        <v>6293</v>
      </c>
      <c r="D727" s="1430" t="s">
        <v>3683</v>
      </c>
      <c r="E727" s="187"/>
      <c r="F727" s="121">
        <v>5000</v>
      </c>
      <c r="G727" s="14" t="s">
        <v>5974</v>
      </c>
      <c r="H727" s="14"/>
      <c r="I727" s="123"/>
      <c r="J727" s="123"/>
      <c r="K727" s="219" t="s">
        <v>5165</v>
      </c>
      <c r="L727" s="124" t="s">
        <v>5215</v>
      </c>
      <c r="M727" s="125">
        <v>5000</v>
      </c>
      <c r="N727" s="127"/>
      <c r="O727" s="17"/>
    </row>
    <row r="728" spans="1:18" s="1270" customFormat="1" ht="31.5" hidden="1" customHeight="1" x14ac:dyDescent="0.3">
      <c r="A728" s="80">
        <v>16</v>
      </c>
      <c r="B728" s="12"/>
      <c r="C728" s="401" t="s">
        <v>6293</v>
      </c>
      <c r="D728" s="1430" t="s">
        <v>3681</v>
      </c>
      <c r="E728" s="187"/>
      <c r="F728" s="121">
        <v>7000</v>
      </c>
      <c r="G728" s="14" t="s">
        <v>5974</v>
      </c>
      <c r="H728" s="14"/>
      <c r="I728" s="123"/>
      <c r="J728" s="123"/>
      <c r="K728" s="219" t="s">
        <v>5165</v>
      </c>
      <c r="L728" s="124" t="s">
        <v>5215</v>
      </c>
      <c r="M728" s="125">
        <v>7000</v>
      </c>
      <c r="N728" s="94"/>
      <c r="O728" s="17"/>
    </row>
    <row r="729" spans="1:18" s="1270" customFormat="1" hidden="1" x14ac:dyDescent="0.25">
      <c r="A729" s="196">
        <v>2</v>
      </c>
      <c r="B729" s="20"/>
      <c r="C729" s="111" t="s">
        <v>5587</v>
      </c>
      <c r="D729" s="1414" t="s">
        <v>4497</v>
      </c>
      <c r="E729" s="26"/>
      <c r="F729" s="105">
        <v>28000</v>
      </c>
      <c r="G729" s="20" t="s">
        <v>5974</v>
      </c>
      <c r="H729" s="20"/>
      <c r="I729" s="102"/>
      <c r="J729" s="102"/>
      <c r="K729" s="103" t="s">
        <v>5165</v>
      </c>
      <c r="L729" s="148" t="s">
        <v>5586</v>
      </c>
      <c r="M729" s="55"/>
      <c r="N729" s="20"/>
      <c r="O729" s="17"/>
    </row>
    <row r="730" spans="1:18" s="1270" customFormat="1" ht="47.25" hidden="1" customHeight="1" x14ac:dyDescent="0.25">
      <c r="A730" s="196">
        <v>2</v>
      </c>
      <c r="B730" s="12"/>
      <c r="C730" s="111" t="s">
        <v>5346</v>
      </c>
      <c r="D730" s="1414" t="s">
        <v>4526</v>
      </c>
      <c r="E730" s="26"/>
      <c r="F730" s="105">
        <v>10000</v>
      </c>
      <c r="G730" s="102" t="s">
        <v>5974</v>
      </c>
      <c r="H730" s="102"/>
      <c r="I730" s="102"/>
      <c r="J730" s="102"/>
      <c r="K730" s="103" t="s">
        <v>5165</v>
      </c>
      <c r="L730" s="34" t="s">
        <v>5578</v>
      </c>
      <c r="M730" s="149"/>
      <c r="N730" s="12"/>
      <c r="O730" s="17"/>
    </row>
    <row r="731" spans="1:18" s="1270" customFormat="1" hidden="1" x14ac:dyDescent="0.25">
      <c r="A731" s="196">
        <v>2</v>
      </c>
      <c r="B731" s="1265"/>
      <c r="C731" s="1250" t="s">
        <v>5176</v>
      </c>
      <c r="D731" s="1414" t="s">
        <v>5348</v>
      </c>
      <c r="E731" s="1265"/>
      <c r="F731" s="210">
        <v>10000</v>
      </c>
      <c r="G731" s="1255" t="s">
        <v>5974</v>
      </c>
      <c r="H731" s="102"/>
      <c r="I731" s="60"/>
      <c r="J731" s="178"/>
      <c r="K731" s="222" t="s">
        <v>5969</v>
      </c>
      <c r="L731" s="222" t="s">
        <v>5578</v>
      </c>
      <c r="M731" s="249"/>
      <c r="N731" s="30"/>
      <c r="O731" s="33"/>
    </row>
    <row r="732" spans="1:18" s="1270" customFormat="1" hidden="1" x14ac:dyDescent="0.25">
      <c r="A732" s="197">
        <v>18</v>
      </c>
      <c r="B732" s="20"/>
      <c r="C732" s="26" t="s">
        <v>7945</v>
      </c>
      <c r="D732" s="1432" t="s">
        <v>3751</v>
      </c>
      <c r="E732" s="28"/>
      <c r="F732" s="27">
        <v>400</v>
      </c>
      <c r="G732" s="32" t="s">
        <v>5974</v>
      </c>
      <c r="H732" s="32"/>
      <c r="I732" s="29"/>
      <c r="J732" s="30"/>
      <c r="K732" s="29" t="s">
        <v>5969</v>
      </c>
      <c r="L732" s="31" t="s">
        <v>7821</v>
      </c>
      <c r="M732" s="27">
        <v>400</v>
      </c>
      <c r="N732" s="24"/>
      <c r="O732" s="23"/>
      <c r="R732" s="1469"/>
    </row>
    <row r="733" spans="1:18" s="1270" customFormat="1" hidden="1" x14ac:dyDescent="0.25">
      <c r="A733" s="197">
        <v>8</v>
      </c>
      <c r="B733" s="20"/>
      <c r="C733" s="111" t="s">
        <v>8112</v>
      </c>
      <c r="D733" s="1424" t="s">
        <v>4758</v>
      </c>
      <c r="E733" s="20"/>
      <c r="F733" s="33">
        <v>69000</v>
      </c>
      <c r="G733" s="51" t="s">
        <v>5974</v>
      </c>
      <c r="H733" s="51"/>
      <c r="I733" s="47"/>
      <c r="J733" s="20"/>
      <c r="K733" s="30" t="s">
        <v>5165</v>
      </c>
      <c r="L733" s="46" t="s">
        <v>8114</v>
      </c>
      <c r="M733" s="33">
        <v>69000</v>
      </c>
      <c r="N733" s="44"/>
      <c r="O733" s="47"/>
      <c r="R733" s="1471"/>
    </row>
    <row r="734" spans="1:18" s="1270" customFormat="1" hidden="1" x14ac:dyDescent="0.25">
      <c r="A734" s="30">
        <v>1</v>
      </c>
      <c r="B734" s="20"/>
      <c r="C734" s="111" t="s">
        <v>7681</v>
      </c>
      <c r="D734" s="17" t="s">
        <v>4488</v>
      </c>
      <c r="E734" s="20"/>
      <c r="F734" s="33">
        <v>15000</v>
      </c>
      <c r="G734" s="20" t="s">
        <v>5974</v>
      </c>
      <c r="H734" s="20"/>
      <c r="I734" s="30"/>
      <c r="J734" s="20"/>
      <c r="K734" s="30" t="s">
        <v>5165</v>
      </c>
      <c r="L734" s="72" t="s">
        <v>7682</v>
      </c>
      <c r="M734" s="55">
        <v>15000</v>
      </c>
      <c r="N734" s="20"/>
      <c r="O734" s="21"/>
      <c r="R734" s="1358"/>
    </row>
    <row r="735" spans="1:18" s="1270" customFormat="1" ht="31.5" hidden="1" x14ac:dyDescent="0.25">
      <c r="A735" s="196">
        <v>19</v>
      </c>
      <c r="B735" s="60"/>
      <c r="C735" s="26" t="s">
        <v>6133</v>
      </c>
      <c r="D735" s="40" t="s">
        <v>2960</v>
      </c>
      <c r="E735" s="60"/>
      <c r="F735" s="85">
        <v>960000</v>
      </c>
      <c r="G735" s="69" t="s">
        <v>5174</v>
      </c>
      <c r="H735" s="34" t="s">
        <v>4934</v>
      </c>
      <c r="I735" s="60" t="s">
        <v>5038</v>
      </c>
      <c r="J735" s="1549" t="s">
        <v>3108</v>
      </c>
      <c r="K735" s="34" t="s">
        <v>5969</v>
      </c>
      <c r="L735" s="60" t="s">
        <v>6208</v>
      </c>
      <c r="M735" s="85">
        <f>SUM(F735)</f>
        <v>960000</v>
      </c>
      <c r="N735" s="258"/>
      <c r="O735" s="258"/>
      <c r="P735" s="1469"/>
      <c r="Q735" s="1469"/>
      <c r="R735" s="1470"/>
    </row>
    <row r="736" spans="1:18" s="1270" customFormat="1" ht="47.25" hidden="1" x14ac:dyDescent="0.25">
      <c r="A736" s="196">
        <v>19</v>
      </c>
      <c r="B736" s="86"/>
      <c r="C736" s="26" t="s">
        <v>6131</v>
      </c>
      <c r="D736" s="1435" t="s">
        <v>2931</v>
      </c>
      <c r="E736" s="86"/>
      <c r="F736" s="85">
        <v>145000</v>
      </c>
      <c r="G736" s="60" t="s">
        <v>5974</v>
      </c>
      <c r="H736" s="60"/>
      <c r="I736" s="86"/>
      <c r="J736" s="86"/>
      <c r="K736" s="34" t="s">
        <v>5969</v>
      </c>
      <c r="L736" s="86" t="s">
        <v>6132</v>
      </c>
      <c r="M736" s="85">
        <f>SUM(F736)</f>
        <v>145000</v>
      </c>
      <c r="N736" s="86"/>
      <c r="O736" s="258"/>
      <c r="P736" s="1469"/>
      <c r="Q736" s="1469"/>
      <c r="R736" s="1358"/>
    </row>
    <row r="737" spans="1:18" s="1270" customFormat="1" hidden="1" x14ac:dyDescent="0.25">
      <c r="A737" s="30">
        <v>15</v>
      </c>
      <c r="B737" s="20"/>
      <c r="C737" s="111" t="s">
        <v>7804</v>
      </c>
      <c r="D737" s="17" t="s">
        <v>3644</v>
      </c>
      <c r="E737" s="20"/>
      <c r="F737" s="33">
        <v>4000</v>
      </c>
      <c r="G737" s="69" t="s">
        <v>5974</v>
      </c>
      <c r="H737" s="69"/>
      <c r="I737" s="30"/>
      <c r="J737" s="30"/>
      <c r="K737" s="219" t="s">
        <v>5165</v>
      </c>
      <c r="L737" s="46" t="s">
        <v>7806</v>
      </c>
      <c r="M737" s="33">
        <f>F737</f>
        <v>4000</v>
      </c>
      <c r="N737" s="20"/>
      <c r="O737" s="21"/>
      <c r="R737" s="1469"/>
    </row>
    <row r="738" spans="1:18" s="1270" customFormat="1" ht="31.5" hidden="1" x14ac:dyDescent="0.25">
      <c r="A738" s="196">
        <v>19</v>
      </c>
      <c r="B738" s="60"/>
      <c r="C738" s="89" t="s">
        <v>6251</v>
      </c>
      <c r="D738" s="40" t="s">
        <v>2996</v>
      </c>
      <c r="E738" s="60"/>
      <c r="F738" s="50">
        <v>840000</v>
      </c>
      <c r="G738" s="69" t="s">
        <v>5174</v>
      </c>
      <c r="H738" s="34" t="s">
        <v>4934</v>
      </c>
      <c r="I738" s="30" t="s">
        <v>5272</v>
      </c>
      <c r="J738" s="60" t="s">
        <v>3111</v>
      </c>
      <c r="K738" s="103" t="s">
        <v>5229</v>
      </c>
      <c r="L738" s="60" t="s">
        <v>5159</v>
      </c>
      <c r="M738" s="85">
        <f>SUM(F738)</f>
        <v>840000</v>
      </c>
      <c r="N738" s="85"/>
      <c r="O738" s="1483"/>
      <c r="P738" s="1469"/>
      <c r="Q738" s="1469"/>
    </row>
    <row r="739" spans="1:18" s="1270" customFormat="1" ht="31.5" hidden="1" x14ac:dyDescent="0.25">
      <c r="A739" s="196">
        <v>2</v>
      </c>
      <c r="B739" s="20"/>
      <c r="C739" s="111" t="s">
        <v>7758</v>
      </c>
      <c r="D739" s="1414" t="s">
        <v>4539</v>
      </c>
      <c r="E739" s="60"/>
      <c r="F739" s="50">
        <v>50000</v>
      </c>
      <c r="G739" s="60" t="s">
        <v>5974</v>
      </c>
      <c r="H739" s="102"/>
      <c r="I739" s="60"/>
      <c r="J739" s="60"/>
      <c r="K739" s="103" t="s">
        <v>5165</v>
      </c>
      <c r="L739" s="58" t="s">
        <v>5578</v>
      </c>
      <c r="M739" s="243"/>
      <c r="N739" s="30"/>
      <c r="O739" s="33"/>
    </row>
    <row r="740" spans="1:18" s="1270" customFormat="1" hidden="1" x14ac:dyDescent="0.25">
      <c r="A740" s="30">
        <v>1</v>
      </c>
      <c r="B740" s="20"/>
      <c r="C740" s="111" t="s">
        <v>7636</v>
      </c>
      <c r="D740" s="17" t="s">
        <v>5479</v>
      </c>
      <c r="E740" s="20"/>
      <c r="F740" s="33">
        <v>20000</v>
      </c>
      <c r="G740" s="20" t="s">
        <v>5974</v>
      </c>
      <c r="H740" s="20"/>
      <c r="I740" s="30"/>
      <c r="J740" s="20"/>
      <c r="K740" s="30" t="s">
        <v>5165</v>
      </c>
      <c r="L740" s="46" t="s">
        <v>7637</v>
      </c>
      <c r="M740" s="33">
        <f>F740</f>
        <v>20000</v>
      </c>
      <c r="N740" s="20"/>
      <c r="O740" s="21"/>
    </row>
    <row r="741" spans="1:18" s="1270" customFormat="1" hidden="1" x14ac:dyDescent="0.25">
      <c r="A741" s="197">
        <v>9</v>
      </c>
      <c r="B741" s="12"/>
      <c r="C741" s="81" t="s">
        <v>7831</v>
      </c>
      <c r="D741" s="1416" t="s">
        <v>4777</v>
      </c>
      <c r="E741" s="14"/>
      <c r="F741" s="13">
        <v>800</v>
      </c>
      <c r="G741" s="51" t="s">
        <v>5974</v>
      </c>
      <c r="H741" s="51"/>
      <c r="I741" s="15"/>
      <c r="J741" s="15"/>
      <c r="K741" s="15" t="s">
        <v>5969</v>
      </c>
      <c r="L741" s="80" t="s">
        <v>7536</v>
      </c>
      <c r="M741" s="78">
        <v>800</v>
      </c>
      <c r="N741" s="12"/>
      <c r="O741" s="79"/>
    </row>
    <row r="742" spans="1:18" s="1270" customFormat="1" ht="31.5" hidden="1" x14ac:dyDescent="0.25">
      <c r="A742" s="196">
        <v>2</v>
      </c>
      <c r="B742" s="12"/>
      <c r="C742" s="1555" t="s">
        <v>3165</v>
      </c>
      <c r="D742" s="1417" t="s">
        <v>4510</v>
      </c>
      <c r="E742" s="36"/>
      <c r="F742" s="208">
        <v>30000</v>
      </c>
      <c r="G742" s="20" t="s">
        <v>5974</v>
      </c>
      <c r="H742" s="20"/>
      <c r="I742" s="36"/>
      <c r="J742" s="36"/>
      <c r="K742" s="87" t="s">
        <v>5969</v>
      </c>
      <c r="L742" s="34" t="s">
        <v>5614</v>
      </c>
      <c r="M742" s="55"/>
      <c r="N742" s="20"/>
      <c r="O742" s="17"/>
      <c r="R742" s="1470"/>
    </row>
    <row r="743" spans="1:18" s="1270" customFormat="1" ht="31.5" hidden="1" x14ac:dyDescent="0.25">
      <c r="A743" s="196">
        <v>2</v>
      </c>
      <c r="B743" s="20"/>
      <c r="C743" s="111" t="s">
        <v>5689</v>
      </c>
      <c r="D743" s="1414" t="s">
        <v>4551</v>
      </c>
      <c r="E743" s="26"/>
      <c r="F743" s="105">
        <v>24000</v>
      </c>
      <c r="G743" s="102" t="s">
        <v>5974</v>
      </c>
      <c r="H743" s="102"/>
      <c r="I743" s="102"/>
      <c r="J743" s="102"/>
      <c r="K743" s="103" t="s">
        <v>5165</v>
      </c>
      <c r="L743" s="223" t="s">
        <v>5685</v>
      </c>
      <c r="M743" s="55"/>
      <c r="N743" s="20" t="s">
        <v>5688</v>
      </c>
      <c r="O743" s="17"/>
      <c r="R743" s="1471"/>
    </row>
    <row r="744" spans="1:18" s="1270" customFormat="1" ht="31.5" hidden="1" x14ac:dyDescent="0.25">
      <c r="A744" s="197">
        <v>10</v>
      </c>
      <c r="B744" s="30"/>
      <c r="C744" s="111" t="s">
        <v>5836</v>
      </c>
      <c r="D744" s="1413" t="s">
        <v>4091</v>
      </c>
      <c r="E744" s="20"/>
      <c r="F744" s="33">
        <v>52000</v>
      </c>
      <c r="G744" s="20" t="s">
        <v>5172</v>
      </c>
      <c r="H744" s="20" t="s">
        <v>4934</v>
      </c>
      <c r="I744" s="30" t="s">
        <v>7532</v>
      </c>
      <c r="J744" s="30" t="s">
        <v>7543</v>
      </c>
      <c r="K744" s="219" t="s">
        <v>5165</v>
      </c>
      <c r="L744" s="30" t="s">
        <v>5838</v>
      </c>
      <c r="M744" s="33">
        <v>52000</v>
      </c>
      <c r="N744" s="30"/>
      <c r="O744" s="132"/>
    </row>
    <row r="745" spans="1:18" s="1578" customFormat="1" ht="31.5" hidden="1" x14ac:dyDescent="0.25">
      <c r="A745" s="197">
        <v>3</v>
      </c>
      <c r="B745" s="144"/>
      <c r="C745" s="111" t="s">
        <v>8006</v>
      </c>
      <c r="D745" s="1485" t="s">
        <v>3183</v>
      </c>
      <c r="E745" s="1571"/>
      <c r="F745" s="1573">
        <v>21000</v>
      </c>
      <c r="G745" s="1571" t="s">
        <v>5172</v>
      </c>
      <c r="H745" s="144" t="s">
        <v>4934</v>
      </c>
      <c r="I745" s="1579" t="s">
        <v>5223</v>
      </c>
      <c r="J745" s="1579" t="s">
        <v>5164</v>
      </c>
      <c r="K745" s="197" t="s">
        <v>5969</v>
      </c>
      <c r="L745" s="1572" t="s">
        <v>8016</v>
      </c>
      <c r="M745" s="1573">
        <f>F745</f>
        <v>21000</v>
      </c>
      <c r="N745" s="144" t="s">
        <v>5871</v>
      </c>
      <c r="O745" s="1526"/>
      <c r="R745" s="1358"/>
    </row>
    <row r="746" spans="1:18" s="1270" customFormat="1" ht="47.25" hidden="1" x14ac:dyDescent="0.25">
      <c r="A746" s="197">
        <v>10</v>
      </c>
      <c r="B746" s="30"/>
      <c r="C746" s="1254" t="s">
        <v>5821</v>
      </c>
      <c r="D746" s="1413" t="s">
        <v>4859</v>
      </c>
      <c r="E746" s="186"/>
      <c r="F746" s="33">
        <v>360000</v>
      </c>
      <c r="G746" s="14" t="s">
        <v>5226</v>
      </c>
      <c r="H746" s="20" t="s">
        <v>4934</v>
      </c>
      <c r="I746" s="30" t="s">
        <v>5038</v>
      </c>
      <c r="J746" s="1257" t="s">
        <v>3105</v>
      </c>
      <c r="K746" s="219" t="s">
        <v>5165</v>
      </c>
      <c r="L746" s="46" t="s">
        <v>5864</v>
      </c>
      <c r="M746" s="33">
        <f>F746</f>
        <v>360000</v>
      </c>
      <c r="N746" s="30"/>
      <c r="O746" s="132"/>
    </row>
    <row r="747" spans="1:18" s="1270" customFormat="1" ht="47.25" hidden="1" x14ac:dyDescent="0.25">
      <c r="A747" s="197">
        <v>10</v>
      </c>
      <c r="B747" s="30"/>
      <c r="C747" s="1254" t="s">
        <v>5821</v>
      </c>
      <c r="D747" s="1413" t="s">
        <v>4854</v>
      </c>
      <c r="E747" s="186"/>
      <c r="F747" s="33">
        <v>79000</v>
      </c>
      <c r="G747" s="69" t="s">
        <v>5974</v>
      </c>
      <c r="H747" s="20"/>
      <c r="I747" s="30"/>
      <c r="J747" s="1257"/>
      <c r="K747" s="219" t="s">
        <v>5165</v>
      </c>
      <c r="L747" s="46" t="s">
        <v>5864</v>
      </c>
      <c r="M747" s="33">
        <f>F747</f>
        <v>79000</v>
      </c>
      <c r="N747" s="30"/>
      <c r="O747" s="132"/>
    </row>
    <row r="748" spans="1:18" s="1270" customFormat="1" ht="47.25" hidden="1" x14ac:dyDescent="0.25">
      <c r="A748" s="197">
        <v>10</v>
      </c>
      <c r="B748" s="30"/>
      <c r="C748" s="1254" t="s">
        <v>5821</v>
      </c>
      <c r="D748" s="1413" t="s">
        <v>4856</v>
      </c>
      <c r="E748" s="186"/>
      <c r="F748" s="33">
        <v>110000</v>
      </c>
      <c r="G748" s="69" t="s">
        <v>5974</v>
      </c>
      <c r="H748" s="20"/>
      <c r="I748" s="30"/>
      <c r="J748" s="1257"/>
      <c r="K748" s="219" t="s">
        <v>5165</v>
      </c>
      <c r="L748" s="46" t="s">
        <v>5864</v>
      </c>
      <c r="M748" s="33">
        <f>F748</f>
        <v>110000</v>
      </c>
      <c r="N748" s="30"/>
      <c r="O748" s="132"/>
    </row>
    <row r="749" spans="1:18" s="1270" customFormat="1" ht="47.25" hidden="1" x14ac:dyDescent="0.25">
      <c r="A749" s="197">
        <v>10</v>
      </c>
      <c r="B749" s="30"/>
      <c r="C749" s="1254" t="s">
        <v>5821</v>
      </c>
      <c r="D749" s="1413" t="s">
        <v>4853</v>
      </c>
      <c r="E749" s="186"/>
      <c r="F749" s="33">
        <v>77000</v>
      </c>
      <c r="G749" s="69" t="s">
        <v>5974</v>
      </c>
      <c r="H749" s="20"/>
      <c r="I749" s="30"/>
      <c r="J749" s="1257"/>
      <c r="K749" s="219" t="s">
        <v>5165</v>
      </c>
      <c r="L749" s="46" t="s">
        <v>5864</v>
      </c>
      <c r="M749" s="33">
        <f>F749</f>
        <v>77000</v>
      </c>
      <c r="N749" s="30"/>
      <c r="O749" s="132"/>
      <c r="R749" s="1471"/>
    </row>
    <row r="750" spans="1:18" s="1270" customFormat="1" ht="47.25" hidden="1" x14ac:dyDescent="0.25">
      <c r="A750" s="197">
        <v>10</v>
      </c>
      <c r="B750" s="30"/>
      <c r="C750" s="1254" t="s">
        <v>5821</v>
      </c>
      <c r="D750" s="1413" t="s">
        <v>4855</v>
      </c>
      <c r="E750" s="186"/>
      <c r="F750" s="33">
        <v>75000</v>
      </c>
      <c r="G750" s="69" t="s">
        <v>5974</v>
      </c>
      <c r="H750" s="20"/>
      <c r="I750" s="30"/>
      <c r="J750" s="1257"/>
      <c r="K750" s="219" t="s">
        <v>5165</v>
      </c>
      <c r="L750" s="46" t="s">
        <v>5864</v>
      </c>
      <c r="M750" s="33">
        <v>75000</v>
      </c>
      <c r="N750" s="30"/>
      <c r="O750" s="132"/>
      <c r="R750" s="1471"/>
    </row>
    <row r="751" spans="1:18" s="1270" customFormat="1" ht="47.25" hidden="1" x14ac:dyDescent="0.25">
      <c r="A751" s="197">
        <v>10</v>
      </c>
      <c r="B751" s="30"/>
      <c r="C751" s="1254" t="s">
        <v>5821</v>
      </c>
      <c r="D751" s="1413" t="s">
        <v>4858</v>
      </c>
      <c r="E751" s="186"/>
      <c r="F751" s="33">
        <v>635000</v>
      </c>
      <c r="G751" s="14" t="s">
        <v>5226</v>
      </c>
      <c r="H751" s="20" t="s">
        <v>4934</v>
      </c>
      <c r="I751" s="30" t="s">
        <v>5038</v>
      </c>
      <c r="J751" s="1257" t="s">
        <v>3105</v>
      </c>
      <c r="K751" s="219" t="s">
        <v>5165</v>
      </c>
      <c r="L751" s="46" t="s">
        <v>5864</v>
      </c>
      <c r="M751" s="33">
        <f>F751</f>
        <v>635000</v>
      </c>
      <c r="N751" s="30"/>
      <c r="O751" s="132"/>
      <c r="R751" s="1471"/>
    </row>
    <row r="752" spans="1:18" s="1270" customFormat="1" ht="47.25" hidden="1" x14ac:dyDescent="0.25">
      <c r="A752" s="197">
        <v>10</v>
      </c>
      <c r="B752" s="30"/>
      <c r="C752" s="1254" t="s">
        <v>5821</v>
      </c>
      <c r="D752" s="1413" t="s">
        <v>4857</v>
      </c>
      <c r="E752" s="186"/>
      <c r="F752" s="33">
        <v>810000</v>
      </c>
      <c r="G752" s="14" t="s">
        <v>5226</v>
      </c>
      <c r="H752" s="20" t="s">
        <v>4934</v>
      </c>
      <c r="I752" s="30" t="s">
        <v>5038</v>
      </c>
      <c r="J752" s="1257" t="s">
        <v>3105</v>
      </c>
      <c r="K752" s="219" t="s">
        <v>5165</v>
      </c>
      <c r="L752" s="46" t="s">
        <v>5864</v>
      </c>
      <c r="M752" s="33">
        <f>F752</f>
        <v>810000</v>
      </c>
      <c r="N752" s="30"/>
      <c r="O752" s="132"/>
      <c r="R752" s="1471"/>
    </row>
    <row r="753" spans="1:18" s="1270" customFormat="1" hidden="1" x14ac:dyDescent="0.25">
      <c r="A753" s="196">
        <v>19</v>
      </c>
      <c r="B753" s="60"/>
      <c r="C753" s="89" t="s">
        <v>5162</v>
      </c>
      <c r="D753" s="1436" t="s">
        <v>5163</v>
      </c>
      <c r="E753" s="191"/>
      <c r="F753" s="90">
        <v>4000</v>
      </c>
      <c r="G753" s="60" t="s">
        <v>5974</v>
      </c>
      <c r="H753" s="60"/>
      <c r="I753" s="58"/>
      <c r="J753" s="60"/>
      <c r="K753" s="58" t="s">
        <v>5165</v>
      </c>
      <c r="L753" s="223" t="s">
        <v>5586</v>
      </c>
      <c r="M753" s="85">
        <f>F753</f>
        <v>4000</v>
      </c>
      <c r="N753" s="85"/>
      <c r="O753" s="1483"/>
      <c r="P753" s="1469"/>
      <c r="Q753" s="1469"/>
      <c r="R753" s="1471"/>
    </row>
    <row r="754" spans="1:18" s="1270" customFormat="1" hidden="1" x14ac:dyDescent="0.25">
      <c r="A754" s="30">
        <v>13</v>
      </c>
      <c r="B754" s="20"/>
      <c r="C754" s="111" t="s">
        <v>7131</v>
      </c>
      <c r="D754" s="104" t="s">
        <v>4225</v>
      </c>
      <c r="E754" s="69"/>
      <c r="F754" s="68">
        <v>199000</v>
      </c>
      <c r="G754" s="69" t="s">
        <v>5974</v>
      </c>
      <c r="H754" s="69"/>
      <c r="I754" s="70"/>
      <c r="J754" s="70"/>
      <c r="K754" s="219" t="s">
        <v>5165</v>
      </c>
      <c r="L754" s="20" t="s">
        <v>5296</v>
      </c>
      <c r="M754" s="55">
        <f>F754</f>
        <v>199000</v>
      </c>
      <c r="N754" s="20"/>
      <c r="O754" s="17"/>
      <c r="R754" s="1471"/>
    </row>
    <row r="755" spans="1:18" s="1270" customFormat="1" ht="47.25" hidden="1" x14ac:dyDescent="0.25">
      <c r="A755" s="197">
        <v>10</v>
      </c>
      <c r="B755" s="20"/>
      <c r="C755" s="111" t="s">
        <v>5797</v>
      </c>
      <c r="D755" s="1426" t="s">
        <v>4813</v>
      </c>
      <c r="E755" s="20"/>
      <c r="F755" s="33">
        <v>50000</v>
      </c>
      <c r="G755" s="216" t="s">
        <v>5974</v>
      </c>
      <c r="H755" s="20"/>
      <c r="I755" s="30"/>
      <c r="J755" s="30"/>
      <c r="K755" s="219" t="s">
        <v>5165</v>
      </c>
      <c r="L755" s="30" t="s">
        <v>5798</v>
      </c>
      <c r="M755" s="33">
        <v>50000</v>
      </c>
      <c r="N755" s="30"/>
      <c r="O755" s="132"/>
      <c r="R755" s="1471"/>
    </row>
    <row r="756" spans="1:18" s="1270" customFormat="1" ht="31.5" hidden="1" x14ac:dyDescent="0.25">
      <c r="A756" s="197">
        <v>9</v>
      </c>
      <c r="B756" s="12"/>
      <c r="C756" s="1249" t="s">
        <v>7850</v>
      </c>
      <c r="D756" s="1416" t="s">
        <v>4784</v>
      </c>
      <c r="E756" s="14"/>
      <c r="F756" s="13">
        <v>6400000</v>
      </c>
      <c r="G756" s="69" t="s">
        <v>5174</v>
      </c>
      <c r="H756" s="14" t="s">
        <v>4934</v>
      </c>
      <c r="I756" s="102" t="s">
        <v>5223</v>
      </c>
      <c r="J756" s="15" t="s">
        <v>3126</v>
      </c>
      <c r="K756" s="15" t="s">
        <v>5165</v>
      </c>
      <c r="L756" s="12" t="s">
        <v>7840</v>
      </c>
      <c r="M756" s="76">
        <v>6400000</v>
      </c>
      <c r="N756" s="12"/>
      <c r="O756" s="77"/>
      <c r="R756" s="1481"/>
    </row>
    <row r="757" spans="1:18" s="1270" customFormat="1" hidden="1" x14ac:dyDescent="0.25">
      <c r="A757" s="30">
        <v>22</v>
      </c>
      <c r="B757" s="20"/>
      <c r="C757" s="43" t="s">
        <v>7906</v>
      </c>
      <c r="D757" s="1413" t="s">
        <v>3064</v>
      </c>
      <c r="E757" s="69"/>
      <c r="F757" s="68">
        <v>3000</v>
      </c>
      <c r="G757" s="69" t="s">
        <v>5974</v>
      </c>
      <c r="H757" s="69"/>
      <c r="I757" s="15"/>
      <c r="J757" s="70"/>
      <c r="K757" s="70" t="s">
        <v>5969</v>
      </c>
      <c r="L757" s="20" t="s">
        <v>7878</v>
      </c>
      <c r="M757" s="33">
        <v>3000</v>
      </c>
      <c r="N757" s="20"/>
      <c r="O757" s="17"/>
      <c r="R757" s="1471"/>
    </row>
    <row r="758" spans="1:18" s="1578" customFormat="1" ht="63" hidden="1" x14ac:dyDescent="0.25">
      <c r="A758" s="135">
        <v>10</v>
      </c>
      <c r="B758" s="136"/>
      <c r="C758" s="973" t="s">
        <v>7771</v>
      </c>
      <c r="D758" s="137" t="s">
        <v>3186</v>
      </c>
      <c r="E758" s="136" t="s">
        <v>4991</v>
      </c>
      <c r="F758" s="138">
        <v>15000000</v>
      </c>
      <c r="G758" s="165" t="s">
        <v>5174</v>
      </c>
      <c r="H758" s="136" t="s">
        <v>4895</v>
      </c>
      <c r="I758" s="135" t="s">
        <v>5267</v>
      </c>
      <c r="J758" s="1349" t="s">
        <v>3091</v>
      </c>
      <c r="K758" s="1345" t="s">
        <v>5165</v>
      </c>
      <c r="L758" s="135" t="s">
        <v>5840</v>
      </c>
      <c r="M758" s="138">
        <v>15000000</v>
      </c>
      <c r="N758" s="136" t="s">
        <v>5416</v>
      </c>
      <c r="O758" s="229"/>
      <c r="P758" s="1358"/>
      <c r="Q758" s="1358"/>
    </row>
    <row r="759" spans="1:18" s="1270" customFormat="1" ht="47.25" hidden="1" x14ac:dyDescent="0.25">
      <c r="A759" s="196">
        <v>19</v>
      </c>
      <c r="B759" s="60"/>
      <c r="C759" s="89" t="s">
        <v>6142</v>
      </c>
      <c r="D759" s="1435" t="s">
        <v>2936</v>
      </c>
      <c r="E759" s="60"/>
      <c r="F759" s="85">
        <v>195000</v>
      </c>
      <c r="G759" s="60" t="s">
        <v>5974</v>
      </c>
      <c r="H759" s="60"/>
      <c r="I759" s="60"/>
      <c r="J759" s="60"/>
      <c r="K759" s="30" t="s">
        <v>5165</v>
      </c>
      <c r="L759" s="60" t="s">
        <v>6144</v>
      </c>
      <c r="M759" s="85">
        <f>SUM(F759)</f>
        <v>195000</v>
      </c>
      <c r="N759" s="258"/>
      <c r="O759" s="258"/>
      <c r="P759" s="1469"/>
      <c r="Q759" s="1469"/>
      <c r="R759" s="1471"/>
    </row>
    <row r="760" spans="1:18" s="1270" customFormat="1" ht="63" hidden="1" x14ac:dyDescent="0.25">
      <c r="A760" s="30">
        <v>13</v>
      </c>
      <c r="B760" s="47"/>
      <c r="C760" s="47" t="s">
        <v>5340</v>
      </c>
      <c r="D760" s="104" t="s">
        <v>3588</v>
      </c>
      <c r="E760" s="102"/>
      <c r="F760" s="105">
        <v>6800000</v>
      </c>
      <c r="G760" s="69" t="s">
        <v>5174</v>
      </c>
      <c r="H760" s="69" t="s">
        <v>4934</v>
      </c>
      <c r="I760" s="102" t="s">
        <v>5223</v>
      </c>
      <c r="J760" s="103" t="s">
        <v>5164</v>
      </c>
      <c r="K760" s="103" t="s">
        <v>5229</v>
      </c>
      <c r="L760" s="60" t="s">
        <v>5328</v>
      </c>
      <c r="M760" s="85">
        <v>6800000</v>
      </c>
      <c r="N760" s="58" t="s">
        <v>5325</v>
      </c>
      <c r="O760" s="144" t="s">
        <v>5326</v>
      </c>
      <c r="P760" s="22"/>
      <c r="Q760" s="22"/>
      <c r="R760" s="1471"/>
    </row>
    <row r="761" spans="1:18" s="1270" customFormat="1" ht="31.5" hidden="1" x14ac:dyDescent="0.25">
      <c r="A761" s="30">
        <v>13</v>
      </c>
      <c r="B761" s="47"/>
      <c r="C761" s="47" t="s">
        <v>5331</v>
      </c>
      <c r="D761" s="104" t="s">
        <v>3404</v>
      </c>
      <c r="E761" s="102"/>
      <c r="F761" s="105">
        <v>65000</v>
      </c>
      <c r="G761" s="69" t="s">
        <v>5974</v>
      </c>
      <c r="H761" s="102"/>
      <c r="I761" s="103"/>
      <c r="J761" s="103"/>
      <c r="K761" s="103" t="s">
        <v>5165</v>
      </c>
      <c r="L761" s="60" t="s">
        <v>5328</v>
      </c>
      <c r="M761" s="85">
        <v>65000</v>
      </c>
      <c r="N761" s="58" t="s">
        <v>5325</v>
      </c>
      <c r="O761" s="144" t="s">
        <v>5326</v>
      </c>
      <c r="P761" s="18"/>
      <c r="Q761" s="18"/>
      <c r="R761" s="1471"/>
    </row>
    <row r="762" spans="1:18" s="1270" customFormat="1" hidden="1" x14ac:dyDescent="0.25">
      <c r="A762" s="30">
        <v>13</v>
      </c>
      <c r="B762" s="47"/>
      <c r="C762" s="47" t="s">
        <v>5329</v>
      </c>
      <c r="D762" s="104" t="s">
        <v>3401</v>
      </c>
      <c r="E762" s="102"/>
      <c r="F762" s="105">
        <v>65000</v>
      </c>
      <c r="G762" s="69" t="s">
        <v>5974</v>
      </c>
      <c r="H762" s="102"/>
      <c r="I762" s="103"/>
      <c r="J762" s="103"/>
      <c r="K762" s="103" t="s">
        <v>5165</v>
      </c>
      <c r="L762" s="60" t="s">
        <v>5328</v>
      </c>
      <c r="M762" s="85">
        <v>65000</v>
      </c>
      <c r="N762" s="58" t="s">
        <v>5325</v>
      </c>
      <c r="O762" s="144" t="s">
        <v>5326</v>
      </c>
      <c r="P762" s="18"/>
      <c r="Q762" s="18"/>
      <c r="R762" s="1471"/>
    </row>
    <row r="763" spans="1:18" s="1270" customFormat="1" ht="31.5" hidden="1" x14ac:dyDescent="0.25">
      <c r="A763" s="30">
        <v>13</v>
      </c>
      <c r="B763" s="47"/>
      <c r="C763" s="47" t="s">
        <v>5330</v>
      </c>
      <c r="D763" s="104" t="s">
        <v>3405</v>
      </c>
      <c r="E763" s="102"/>
      <c r="F763" s="105">
        <v>65000</v>
      </c>
      <c r="G763" s="69" t="s">
        <v>5974</v>
      </c>
      <c r="H763" s="102"/>
      <c r="I763" s="103"/>
      <c r="J763" s="103"/>
      <c r="K763" s="103" t="s">
        <v>5165</v>
      </c>
      <c r="L763" s="60" t="s">
        <v>5328</v>
      </c>
      <c r="M763" s="85">
        <v>65000</v>
      </c>
      <c r="N763" s="58" t="s">
        <v>5325</v>
      </c>
      <c r="O763" s="144" t="s">
        <v>5326</v>
      </c>
      <c r="P763" s="18"/>
      <c r="Q763" s="18"/>
      <c r="R763" s="1471"/>
    </row>
    <row r="764" spans="1:18" s="1270" customFormat="1" ht="31.5" hidden="1" x14ac:dyDescent="0.25">
      <c r="A764" s="196">
        <v>2</v>
      </c>
      <c r="B764" s="20"/>
      <c r="C764" s="1552" t="s">
        <v>3164</v>
      </c>
      <c r="D764" s="1414" t="s">
        <v>4572</v>
      </c>
      <c r="E764" s="26"/>
      <c r="F764" s="105">
        <v>160000</v>
      </c>
      <c r="G764" s="102" t="s">
        <v>5974</v>
      </c>
      <c r="H764" s="102"/>
      <c r="I764" s="102"/>
      <c r="J764" s="102"/>
      <c r="K764" s="103" t="s">
        <v>5165</v>
      </c>
      <c r="L764" s="223" t="s">
        <v>5685</v>
      </c>
      <c r="M764" s="55"/>
      <c r="N764" s="20"/>
      <c r="O764" s="17"/>
      <c r="R764" s="1471"/>
    </row>
    <row r="765" spans="1:18" s="1270" customFormat="1" hidden="1" x14ac:dyDescent="0.25">
      <c r="A765" s="30">
        <v>13</v>
      </c>
      <c r="B765" s="47"/>
      <c r="C765" s="47" t="s">
        <v>5330</v>
      </c>
      <c r="D765" s="104" t="s">
        <v>3403</v>
      </c>
      <c r="E765" s="102"/>
      <c r="F765" s="105">
        <v>65000</v>
      </c>
      <c r="G765" s="69" t="s">
        <v>5974</v>
      </c>
      <c r="H765" s="102"/>
      <c r="I765" s="103"/>
      <c r="J765" s="103"/>
      <c r="K765" s="103" t="s">
        <v>5165</v>
      </c>
      <c r="L765" s="60" t="s">
        <v>5328</v>
      </c>
      <c r="M765" s="85">
        <v>65000</v>
      </c>
      <c r="N765" s="58" t="s">
        <v>5325</v>
      </c>
      <c r="O765" s="144" t="s">
        <v>5326</v>
      </c>
      <c r="P765" s="18"/>
      <c r="Q765" s="18"/>
      <c r="R765" s="1471"/>
    </row>
    <row r="766" spans="1:18" s="1270" customFormat="1" hidden="1" x14ac:dyDescent="0.25">
      <c r="A766" s="196">
        <v>2</v>
      </c>
      <c r="B766" s="12"/>
      <c r="C766" s="111" t="s">
        <v>5644</v>
      </c>
      <c r="D766" s="1414" t="s">
        <v>4527</v>
      </c>
      <c r="E766" s="36"/>
      <c r="F766" s="208">
        <v>20000</v>
      </c>
      <c r="G766" s="36" t="s">
        <v>5974</v>
      </c>
      <c r="H766" s="102"/>
      <c r="I766" s="36"/>
      <c r="J766" s="36"/>
      <c r="K766" s="103" t="s">
        <v>5165</v>
      </c>
      <c r="L766" s="34" t="s">
        <v>5646</v>
      </c>
      <c r="M766" s="1301"/>
      <c r="N766" s="20"/>
      <c r="O766" s="17"/>
      <c r="R766" s="1471"/>
    </row>
    <row r="767" spans="1:18" s="1270" customFormat="1" ht="31.5" hidden="1" x14ac:dyDescent="0.25">
      <c r="A767" s="30">
        <v>15</v>
      </c>
      <c r="B767" s="20"/>
      <c r="C767" s="111" t="s">
        <v>7652</v>
      </c>
      <c r="D767" s="17" t="s">
        <v>3651</v>
      </c>
      <c r="E767" s="20"/>
      <c r="F767" s="33">
        <v>3500000</v>
      </c>
      <c r="G767" s="69" t="s">
        <v>5174</v>
      </c>
      <c r="H767" s="69" t="s">
        <v>4934</v>
      </c>
      <c r="I767" s="102" t="s">
        <v>5223</v>
      </c>
      <c r="J767" s="30" t="s">
        <v>5164</v>
      </c>
      <c r="K767" s="30" t="s">
        <v>5165</v>
      </c>
      <c r="L767" s="46" t="s">
        <v>7819</v>
      </c>
      <c r="M767" s="33">
        <f>F767</f>
        <v>3500000</v>
      </c>
      <c r="N767" s="20"/>
      <c r="O767" s="21"/>
      <c r="P767" s="1542"/>
      <c r="Q767" s="1542"/>
      <c r="R767" s="1481"/>
    </row>
    <row r="768" spans="1:18" s="1270" customFormat="1" ht="31.5" hidden="1" x14ac:dyDescent="0.25">
      <c r="A768" s="30">
        <v>15</v>
      </c>
      <c r="B768" s="20"/>
      <c r="C768" s="111" t="s">
        <v>7652</v>
      </c>
      <c r="D768" s="17" t="s">
        <v>3652</v>
      </c>
      <c r="E768" s="20"/>
      <c r="F768" s="33">
        <v>2000000</v>
      </c>
      <c r="G768" s="69" t="s">
        <v>5174</v>
      </c>
      <c r="H768" s="20" t="s">
        <v>4934</v>
      </c>
      <c r="I768" s="30" t="s">
        <v>5160</v>
      </c>
      <c r="J768" s="30" t="s">
        <v>5164</v>
      </c>
      <c r="K768" s="30" t="s">
        <v>5165</v>
      </c>
      <c r="L768" s="46" t="s">
        <v>7819</v>
      </c>
      <c r="M768" s="33">
        <f>F768</f>
        <v>2000000</v>
      </c>
      <c r="N768" s="20"/>
      <c r="O768" s="17"/>
      <c r="P768" s="1542"/>
      <c r="Q768" s="1542"/>
      <c r="R768" s="1471"/>
    </row>
    <row r="769" spans="1:18" s="1270" customFormat="1" hidden="1" x14ac:dyDescent="0.25">
      <c r="A769" s="30">
        <v>22</v>
      </c>
      <c r="B769" s="20"/>
      <c r="C769" s="111" t="s">
        <v>7883</v>
      </c>
      <c r="D769" s="1413" t="s">
        <v>3056</v>
      </c>
      <c r="E769" s="69"/>
      <c r="F769" s="68">
        <v>5000</v>
      </c>
      <c r="G769" s="69" t="s">
        <v>5974</v>
      </c>
      <c r="H769" s="69"/>
      <c r="I769" s="15"/>
      <c r="J769" s="69"/>
      <c r="K769" s="37" t="s">
        <v>5165</v>
      </c>
      <c r="L769" s="20" t="s">
        <v>7878</v>
      </c>
      <c r="M769" s="33">
        <v>5000</v>
      </c>
      <c r="N769" s="20"/>
      <c r="O769" s="21"/>
      <c r="R769" s="1471"/>
    </row>
    <row r="770" spans="1:18" s="1270" customFormat="1" ht="63" hidden="1" x14ac:dyDescent="0.25">
      <c r="A770" s="30">
        <v>3</v>
      </c>
      <c r="B770" s="43"/>
      <c r="C770" s="1552" t="s">
        <v>6365</v>
      </c>
      <c r="D770" s="44" t="s">
        <v>4656</v>
      </c>
      <c r="E770" s="73"/>
      <c r="F770" s="55">
        <v>1650000</v>
      </c>
      <c r="G770" s="20" t="s">
        <v>5174</v>
      </c>
      <c r="H770" s="20" t="s">
        <v>3089</v>
      </c>
      <c r="I770" s="102" t="s">
        <v>5223</v>
      </c>
      <c r="J770" s="102" t="s">
        <v>3167</v>
      </c>
      <c r="K770" s="30" t="s">
        <v>5165</v>
      </c>
      <c r="L770" s="107" t="s">
        <v>5393</v>
      </c>
      <c r="M770" s="55">
        <v>3300000</v>
      </c>
      <c r="N770" s="1392"/>
      <c r="O770" s="20" t="s">
        <v>3206</v>
      </c>
      <c r="P770" s="22"/>
      <c r="Q770" s="22"/>
      <c r="R770" s="1471"/>
    </row>
    <row r="771" spans="1:18" s="1270" customFormat="1" ht="31.5" hidden="1" x14ac:dyDescent="0.25">
      <c r="A771" s="1559">
        <v>10</v>
      </c>
      <c r="B771" s="1559"/>
      <c r="C771" s="111" t="s">
        <v>5813</v>
      </c>
      <c r="D771" s="1560" t="s">
        <v>3177</v>
      </c>
      <c r="E771" s="1587"/>
      <c r="F771" s="1599">
        <v>60000</v>
      </c>
      <c r="G771" s="1587" t="s">
        <v>5974</v>
      </c>
      <c r="H771" s="1584"/>
      <c r="I771" s="1600"/>
      <c r="J771" s="1600"/>
      <c r="K771" s="1559" t="s">
        <v>5165</v>
      </c>
      <c r="L771" s="1559" t="s">
        <v>3178</v>
      </c>
      <c r="M771" s="1599">
        <f>F771</f>
        <v>60000</v>
      </c>
      <c r="N771" s="1559"/>
      <c r="O771" s="1605"/>
      <c r="P771" s="1561"/>
      <c r="Q771" s="1561"/>
      <c r="R771" s="1471"/>
    </row>
    <row r="772" spans="1:18" s="1270" customFormat="1" ht="31.5" hidden="1" x14ac:dyDescent="0.25">
      <c r="A772" s="30">
        <v>13</v>
      </c>
      <c r="B772" s="47"/>
      <c r="C772" s="47" t="s">
        <v>7122</v>
      </c>
      <c r="D772" s="104" t="s">
        <v>3407</v>
      </c>
      <c r="E772" s="102"/>
      <c r="F772" s="105">
        <v>65000</v>
      </c>
      <c r="G772" s="69" t="s">
        <v>5974</v>
      </c>
      <c r="H772" s="102"/>
      <c r="I772" s="103"/>
      <c r="J772" s="103"/>
      <c r="K772" s="103" t="s">
        <v>5165</v>
      </c>
      <c r="L772" s="60" t="s">
        <v>5328</v>
      </c>
      <c r="M772" s="85">
        <v>65000</v>
      </c>
      <c r="N772" s="58" t="s">
        <v>5325</v>
      </c>
      <c r="O772" s="144" t="s">
        <v>5326</v>
      </c>
      <c r="P772" s="18"/>
      <c r="Q772" s="18"/>
    </row>
    <row r="773" spans="1:18" s="1270" customFormat="1" ht="31.5" hidden="1" x14ac:dyDescent="0.25">
      <c r="A773" s="197">
        <v>8</v>
      </c>
      <c r="B773" s="20"/>
      <c r="C773" s="111" t="s">
        <v>8142</v>
      </c>
      <c r="D773" s="44" t="s">
        <v>4771</v>
      </c>
      <c r="E773" s="20"/>
      <c r="F773" s="68">
        <v>75000</v>
      </c>
      <c r="G773" s="51" t="s">
        <v>5974</v>
      </c>
      <c r="H773" s="51"/>
      <c r="I773" s="70"/>
      <c r="J773" s="69"/>
      <c r="K773" s="30" t="s">
        <v>5165</v>
      </c>
      <c r="L773" s="30" t="s">
        <v>8114</v>
      </c>
      <c r="M773" s="33">
        <v>75000</v>
      </c>
      <c r="N773" s="20"/>
      <c r="O773" s="21"/>
      <c r="R773" s="1471"/>
    </row>
    <row r="774" spans="1:18" s="1270" customFormat="1" ht="31.5" hidden="1" x14ac:dyDescent="0.25">
      <c r="A774" s="196">
        <v>19</v>
      </c>
      <c r="B774" s="60"/>
      <c r="C774" s="89" t="s">
        <v>5275</v>
      </c>
      <c r="D774" s="1436" t="s">
        <v>5276</v>
      </c>
      <c r="E774" s="191"/>
      <c r="F774" s="50">
        <v>32000</v>
      </c>
      <c r="G774" s="60" t="s">
        <v>5974</v>
      </c>
      <c r="H774" s="86"/>
      <c r="I774" s="58"/>
      <c r="J774" s="60"/>
      <c r="K774" s="34" t="s">
        <v>5165</v>
      </c>
      <c r="L774" s="60" t="s">
        <v>5277</v>
      </c>
      <c r="M774" s="85">
        <f>SUM(F774)</f>
        <v>32000</v>
      </c>
      <c r="N774" s="85"/>
      <c r="O774" s="1483"/>
      <c r="P774" s="1469"/>
      <c r="Q774" s="1469"/>
      <c r="R774" s="1471"/>
    </row>
    <row r="775" spans="1:18" s="1270" customFormat="1" hidden="1" x14ac:dyDescent="0.25">
      <c r="A775" s="30">
        <v>13</v>
      </c>
      <c r="B775" s="20"/>
      <c r="C775" s="43" t="s">
        <v>7117</v>
      </c>
      <c r="D775" s="104" t="s">
        <v>4218</v>
      </c>
      <c r="E775" s="69"/>
      <c r="F775" s="68">
        <v>20000</v>
      </c>
      <c r="G775" s="69" t="s">
        <v>5974</v>
      </c>
      <c r="H775" s="69"/>
      <c r="I775" s="70"/>
      <c r="J775" s="70"/>
      <c r="K775" s="219" t="s">
        <v>5165</v>
      </c>
      <c r="L775" s="20" t="s">
        <v>5296</v>
      </c>
      <c r="M775" s="55">
        <v>20000</v>
      </c>
      <c r="N775" s="20"/>
      <c r="O775" s="17"/>
      <c r="R775" s="1471"/>
    </row>
    <row r="776" spans="1:18" s="1270" customFormat="1" ht="47.25" hidden="1" x14ac:dyDescent="0.25">
      <c r="A776" s="197">
        <v>10</v>
      </c>
      <c r="B776" s="30"/>
      <c r="C776" s="111" t="s">
        <v>5797</v>
      </c>
      <c r="D776" s="17" t="s">
        <v>4097</v>
      </c>
      <c r="E776" s="20"/>
      <c r="F776" s="33">
        <v>800000</v>
      </c>
      <c r="G776" s="69" t="s">
        <v>5174</v>
      </c>
      <c r="H776" s="20" t="s">
        <v>4934</v>
      </c>
      <c r="I776" s="52" t="s">
        <v>3115</v>
      </c>
      <c r="J776" s="30" t="s">
        <v>3093</v>
      </c>
      <c r="K776" s="219" t="s">
        <v>5165</v>
      </c>
      <c r="L776" s="30" t="s">
        <v>5798</v>
      </c>
      <c r="M776" s="33">
        <v>800000</v>
      </c>
      <c r="N776" s="30"/>
      <c r="O776" s="132"/>
    </row>
    <row r="777" spans="1:18" s="1270" customFormat="1" ht="31.5" hidden="1" x14ac:dyDescent="0.25">
      <c r="A777" s="197">
        <v>10</v>
      </c>
      <c r="B777" s="20"/>
      <c r="C777" s="111" t="s">
        <v>5797</v>
      </c>
      <c r="D777" s="1426" t="s">
        <v>4811</v>
      </c>
      <c r="E777" s="20"/>
      <c r="F777" s="33">
        <v>140000</v>
      </c>
      <c r="G777" s="216" t="s">
        <v>5974</v>
      </c>
      <c r="H777" s="20"/>
      <c r="I777" s="30"/>
      <c r="J777" s="30"/>
      <c r="K777" s="219" t="s">
        <v>5165</v>
      </c>
      <c r="L777" s="30" t="s">
        <v>5798</v>
      </c>
      <c r="M777" s="33">
        <v>140000</v>
      </c>
      <c r="N777" s="30"/>
      <c r="O777" s="132"/>
    </row>
    <row r="778" spans="1:18" s="1270" customFormat="1" ht="47.25" hidden="1" x14ac:dyDescent="0.25">
      <c r="A778" s="197">
        <v>10</v>
      </c>
      <c r="B778" s="20"/>
      <c r="C778" s="111" t="s">
        <v>5797</v>
      </c>
      <c r="D778" s="1426" t="s">
        <v>4809</v>
      </c>
      <c r="E778" s="20"/>
      <c r="F778" s="33">
        <v>199000</v>
      </c>
      <c r="G778" s="216" t="s">
        <v>5974</v>
      </c>
      <c r="H778" s="20"/>
      <c r="I778" s="30"/>
      <c r="J778" s="30"/>
      <c r="K778" s="219" t="s">
        <v>5165</v>
      </c>
      <c r="L778" s="30" t="s">
        <v>5798</v>
      </c>
      <c r="M778" s="33">
        <v>199000</v>
      </c>
      <c r="N778" s="30"/>
      <c r="O778" s="132"/>
    </row>
    <row r="779" spans="1:18" s="1270" customFormat="1" ht="47.25" hidden="1" x14ac:dyDescent="0.25">
      <c r="A779" s="197">
        <v>10</v>
      </c>
      <c r="B779" s="20"/>
      <c r="C779" s="111" t="s">
        <v>5797</v>
      </c>
      <c r="D779" s="1426" t="s">
        <v>4808</v>
      </c>
      <c r="E779" s="20"/>
      <c r="F779" s="33">
        <v>70000</v>
      </c>
      <c r="G779" s="216" t="s">
        <v>5974</v>
      </c>
      <c r="H779" s="20"/>
      <c r="I779" s="30"/>
      <c r="J779" s="30"/>
      <c r="K779" s="219" t="s">
        <v>5165</v>
      </c>
      <c r="L779" s="30" t="s">
        <v>5798</v>
      </c>
      <c r="M779" s="33">
        <v>70000</v>
      </c>
      <c r="N779" s="30"/>
      <c r="O779" s="132"/>
      <c r="R779" s="1469"/>
    </row>
    <row r="780" spans="1:18" s="1270" customFormat="1" ht="31.5" hidden="1" x14ac:dyDescent="0.25">
      <c r="A780" s="197">
        <v>10</v>
      </c>
      <c r="B780" s="20"/>
      <c r="C780" s="111" t="s">
        <v>5797</v>
      </c>
      <c r="D780" s="1426" t="s">
        <v>4810</v>
      </c>
      <c r="E780" s="20"/>
      <c r="F780" s="33">
        <v>199000</v>
      </c>
      <c r="G780" s="216" t="s">
        <v>5974</v>
      </c>
      <c r="H780" s="20"/>
      <c r="I780" s="30"/>
      <c r="J780" s="30"/>
      <c r="K780" s="219" t="s">
        <v>5165</v>
      </c>
      <c r="L780" s="30" t="s">
        <v>5798</v>
      </c>
      <c r="M780" s="33">
        <v>199000</v>
      </c>
      <c r="N780" s="30"/>
      <c r="O780" s="132"/>
      <c r="R780" s="1469"/>
    </row>
    <row r="781" spans="1:18" s="1270" customFormat="1" ht="31.5" hidden="1" customHeight="1" x14ac:dyDescent="0.25">
      <c r="A781" s="197">
        <v>10</v>
      </c>
      <c r="B781" s="20"/>
      <c r="C781" s="111" t="s">
        <v>5809</v>
      </c>
      <c r="D781" s="17" t="s">
        <v>4830</v>
      </c>
      <c r="E781" s="20"/>
      <c r="F781" s="33">
        <v>100000</v>
      </c>
      <c r="G781" s="216" t="s">
        <v>5974</v>
      </c>
      <c r="H781" s="20"/>
      <c r="I781" s="30"/>
      <c r="J781" s="30"/>
      <c r="K781" s="219" t="s">
        <v>5165</v>
      </c>
      <c r="L781" s="30" t="s">
        <v>5810</v>
      </c>
      <c r="M781" s="33">
        <v>100000</v>
      </c>
      <c r="N781" s="30"/>
      <c r="O781" s="132"/>
    </row>
    <row r="782" spans="1:18" s="1270" customFormat="1" ht="78.75" hidden="1" customHeight="1" x14ac:dyDescent="0.3">
      <c r="A782" s="197">
        <v>10</v>
      </c>
      <c r="B782" s="30"/>
      <c r="C782" s="111" t="s">
        <v>5809</v>
      </c>
      <c r="D782" s="17" t="s">
        <v>4121</v>
      </c>
      <c r="E782" s="20"/>
      <c r="F782" s="33">
        <v>800000</v>
      </c>
      <c r="G782" s="69" t="s">
        <v>5174</v>
      </c>
      <c r="H782" s="20" t="s">
        <v>4934</v>
      </c>
      <c r="I782" s="102" t="s">
        <v>5223</v>
      </c>
      <c r="J782" s="30" t="s">
        <v>3093</v>
      </c>
      <c r="K782" s="219" t="s">
        <v>5165</v>
      </c>
      <c r="L782" s="30" t="s">
        <v>5860</v>
      </c>
      <c r="M782" s="33">
        <v>800000</v>
      </c>
      <c r="N782" s="30"/>
      <c r="O782" s="132"/>
      <c r="R782" s="1528"/>
    </row>
    <row r="783" spans="1:18" s="1270" customFormat="1" ht="18" hidden="1" customHeight="1" x14ac:dyDescent="0.25">
      <c r="A783" s="30">
        <v>13</v>
      </c>
      <c r="B783" s="20"/>
      <c r="C783" s="47" t="s">
        <v>5301</v>
      </c>
      <c r="D783" s="104" t="s">
        <v>4245</v>
      </c>
      <c r="E783" s="102"/>
      <c r="F783" s="105">
        <v>2072</v>
      </c>
      <c r="G783" s="20" t="s">
        <v>5974</v>
      </c>
      <c r="H783" s="102"/>
      <c r="I783" s="103"/>
      <c r="J783" s="103"/>
      <c r="K783" s="30" t="s">
        <v>5969</v>
      </c>
      <c r="L783" s="60" t="s">
        <v>5791</v>
      </c>
      <c r="M783" s="85">
        <v>2072</v>
      </c>
      <c r="N783" s="20"/>
      <c r="O783" s="17"/>
      <c r="R783" s="1470"/>
    </row>
    <row r="784" spans="1:18" s="1270" customFormat="1" ht="31.5" hidden="1" x14ac:dyDescent="0.25">
      <c r="A784" s="30">
        <v>13</v>
      </c>
      <c r="B784" s="47"/>
      <c r="C784" s="47" t="s">
        <v>5176</v>
      </c>
      <c r="D784" s="104" t="s">
        <v>3411</v>
      </c>
      <c r="E784" s="102"/>
      <c r="F784" s="105">
        <v>50000</v>
      </c>
      <c r="G784" s="69" t="s">
        <v>5974</v>
      </c>
      <c r="H784" s="102"/>
      <c r="I784" s="103"/>
      <c r="J784" s="103"/>
      <c r="K784" s="103" t="s">
        <v>5165</v>
      </c>
      <c r="L784" s="60" t="s">
        <v>5332</v>
      </c>
      <c r="M784" s="85">
        <v>50000</v>
      </c>
      <c r="N784" s="58" t="s">
        <v>5325</v>
      </c>
      <c r="O784" s="144" t="s">
        <v>5326</v>
      </c>
      <c r="P784" s="18"/>
      <c r="Q784" s="18"/>
      <c r="R784" s="1471"/>
    </row>
    <row r="785" spans="1:18" s="1270" customFormat="1" ht="47.25" hidden="1" x14ac:dyDescent="0.25">
      <c r="A785" s="197">
        <v>10</v>
      </c>
      <c r="B785" s="30"/>
      <c r="C785" s="111" t="s">
        <v>5821</v>
      </c>
      <c r="D785" s="1413" t="s">
        <v>4860</v>
      </c>
      <c r="E785" s="20"/>
      <c r="F785" s="33">
        <v>43000000</v>
      </c>
      <c r="G785" s="14" t="s">
        <v>5226</v>
      </c>
      <c r="H785" s="20" t="s">
        <v>4934</v>
      </c>
      <c r="I785" s="30" t="s">
        <v>5160</v>
      </c>
      <c r="J785" s="30" t="s">
        <v>3105</v>
      </c>
      <c r="K785" s="219" t="s">
        <v>5165</v>
      </c>
      <c r="L785" s="30" t="s">
        <v>5864</v>
      </c>
      <c r="M785" s="33">
        <v>43000000</v>
      </c>
      <c r="N785" s="30"/>
      <c r="O785" s="132"/>
      <c r="R785" s="1471"/>
    </row>
    <row r="786" spans="1:18" s="1478" customFormat="1" ht="31.5" hidden="1" x14ac:dyDescent="0.25">
      <c r="A786" s="58">
        <v>3</v>
      </c>
      <c r="B786" s="60"/>
      <c r="C786" s="47" t="s">
        <v>3180</v>
      </c>
      <c r="D786" s="1424" t="s">
        <v>3181</v>
      </c>
      <c r="E786" s="60"/>
      <c r="F786" s="85">
        <v>40000</v>
      </c>
      <c r="G786" s="60" t="s">
        <v>5974</v>
      </c>
      <c r="H786" s="60"/>
      <c r="I786" s="102"/>
      <c r="J786" s="60"/>
      <c r="K786" s="103" t="s">
        <v>5165</v>
      </c>
      <c r="L786" s="65" t="s">
        <v>3182</v>
      </c>
      <c r="M786" s="85">
        <f>F786</f>
        <v>40000</v>
      </c>
      <c r="N786" s="66"/>
      <c r="O786" s="60"/>
      <c r="R786" s="1630"/>
    </row>
    <row r="787" spans="1:18" s="1270" customFormat="1" ht="31.5" hidden="1" x14ac:dyDescent="0.25">
      <c r="A787" s="30">
        <v>13</v>
      </c>
      <c r="B787" s="47"/>
      <c r="C787" s="1629">
        <v>34996000</v>
      </c>
      <c r="D787" s="104" t="s">
        <v>3584</v>
      </c>
      <c r="E787" s="102"/>
      <c r="F787" s="105">
        <v>300000</v>
      </c>
      <c r="G787" s="69" t="s">
        <v>5174</v>
      </c>
      <c r="H787" s="69" t="s">
        <v>4934</v>
      </c>
      <c r="I787" s="102" t="s">
        <v>5223</v>
      </c>
      <c r="J787" s="103" t="s">
        <v>3111</v>
      </c>
      <c r="K787" s="103" t="s">
        <v>5165</v>
      </c>
      <c r="L787" s="60" t="s">
        <v>5324</v>
      </c>
      <c r="M787" s="85">
        <v>300000</v>
      </c>
      <c r="N787" s="58" t="s">
        <v>5325</v>
      </c>
      <c r="O787" s="144" t="s">
        <v>5326</v>
      </c>
      <c r="P787" s="22"/>
      <c r="Q787" s="22"/>
      <c r="R787" s="1471"/>
    </row>
    <row r="788" spans="1:18" s="1270" customFormat="1" ht="31.5" hidden="1" x14ac:dyDescent="0.25">
      <c r="A788" s="196">
        <v>19</v>
      </c>
      <c r="B788" s="60"/>
      <c r="C788" s="89" t="s">
        <v>6402</v>
      </c>
      <c r="D788" s="40" t="s">
        <v>2998</v>
      </c>
      <c r="E788" s="60"/>
      <c r="F788" s="50">
        <v>4800000</v>
      </c>
      <c r="G788" s="69" t="s">
        <v>5174</v>
      </c>
      <c r="H788" s="34" t="s">
        <v>4934</v>
      </c>
      <c r="I788" s="30" t="s">
        <v>5267</v>
      </c>
      <c r="J788" s="60" t="s">
        <v>5164</v>
      </c>
      <c r="K788" s="34" t="s">
        <v>5969</v>
      </c>
      <c r="L788" s="223" t="s">
        <v>5171</v>
      </c>
      <c r="M788" s="85">
        <f>SUM(F788)</f>
        <v>4800000</v>
      </c>
      <c r="N788" s="85"/>
      <c r="O788" s="1483"/>
      <c r="P788" s="1606"/>
      <c r="Q788" s="1606"/>
      <c r="R788" s="1471"/>
    </row>
    <row r="789" spans="1:18" s="1358" customFormat="1" ht="31.5" hidden="1" x14ac:dyDescent="0.25">
      <c r="A789" s="134">
        <v>19</v>
      </c>
      <c r="B789" s="136">
        <v>41</v>
      </c>
      <c r="C789" s="1635" t="s">
        <v>3220</v>
      </c>
      <c r="D789" s="164" t="s">
        <v>2997</v>
      </c>
      <c r="E789" s="136" t="s">
        <v>4991</v>
      </c>
      <c r="F789" s="138">
        <v>5600000</v>
      </c>
      <c r="G789" s="165" t="s">
        <v>5174</v>
      </c>
      <c r="H789" s="151" t="s">
        <v>4934</v>
      </c>
      <c r="I789" s="135" t="s">
        <v>5267</v>
      </c>
      <c r="J789" s="136" t="s">
        <v>5164</v>
      </c>
      <c r="K789" s="151" t="s">
        <v>5165</v>
      </c>
      <c r="L789" s="159" t="s">
        <v>5171</v>
      </c>
      <c r="M789" s="139">
        <f>SUM(F789)</f>
        <v>5600000</v>
      </c>
      <c r="N789" s="139"/>
      <c r="O789" s="1477"/>
      <c r="P789" s="1470"/>
      <c r="Q789" s="1470"/>
    </row>
    <row r="790" spans="1:18" s="1270" customFormat="1" ht="31.5" hidden="1" x14ac:dyDescent="0.25">
      <c r="A790" s="196">
        <v>19</v>
      </c>
      <c r="B790" s="60"/>
      <c r="C790" s="89" t="s">
        <v>5170</v>
      </c>
      <c r="D790" s="40" t="s">
        <v>3000</v>
      </c>
      <c r="E790" s="60"/>
      <c r="F790" s="50">
        <v>3200000</v>
      </c>
      <c r="G790" s="69" t="s">
        <v>5174</v>
      </c>
      <c r="H790" s="34" t="s">
        <v>4934</v>
      </c>
      <c r="I790" s="30" t="s">
        <v>5267</v>
      </c>
      <c r="J790" s="60" t="s">
        <v>5164</v>
      </c>
      <c r="K790" s="34" t="s">
        <v>5969</v>
      </c>
      <c r="L790" s="223" t="s">
        <v>5171</v>
      </c>
      <c r="M790" s="85">
        <f>SUM(F790)</f>
        <v>3200000</v>
      </c>
      <c r="N790" s="85"/>
      <c r="O790" s="1483"/>
      <c r="P790" s="1469"/>
      <c r="Q790" s="1469"/>
      <c r="R790" s="1471"/>
    </row>
    <row r="791" spans="1:18" s="1270" customFormat="1" ht="31.5" hidden="1" x14ac:dyDescent="0.25">
      <c r="A791" s="30">
        <v>3</v>
      </c>
      <c r="B791" s="20"/>
      <c r="C791" s="111" t="s">
        <v>7701</v>
      </c>
      <c r="D791" s="44" t="s">
        <v>4658</v>
      </c>
      <c r="E791" s="20"/>
      <c r="F791" s="55">
        <v>300000</v>
      </c>
      <c r="G791" s="20" t="s">
        <v>5174</v>
      </c>
      <c r="H791" s="20" t="s">
        <v>4934</v>
      </c>
      <c r="I791" s="102" t="s">
        <v>5267</v>
      </c>
      <c r="J791" s="20" t="s">
        <v>3090</v>
      </c>
      <c r="K791" s="103" t="s">
        <v>5165</v>
      </c>
      <c r="L791" s="46" t="s">
        <v>7703</v>
      </c>
      <c r="M791" s="55">
        <v>300000</v>
      </c>
      <c r="N791" s="17" t="s">
        <v>7704</v>
      </c>
      <c r="O791" s="20"/>
      <c r="R791" s="1471"/>
    </row>
    <row r="792" spans="1:18" s="1270" customFormat="1" ht="31.5" hidden="1" x14ac:dyDescent="0.25">
      <c r="A792" s="52">
        <v>5</v>
      </c>
      <c r="B792" s="60"/>
      <c r="C792" s="47" t="s">
        <v>6615</v>
      </c>
      <c r="D792" s="1422" t="s">
        <v>4687</v>
      </c>
      <c r="E792" s="60"/>
      <c r="F792" s="207">
        <v>40000</v>
      </c>
      <c r="G792" s="14" t="s">
        <v>5974</v>
      </c>
      <c r="H792" s="14"/>
      <c r="I792" s="52"/>
      <c r="J792" s="52"/>
      <c r="K792" s="52" t="s">
        <v>5969</v>
      </c>
      <c r="L792" s="1320" t="s">
        <v>6613</v>
      </c>
      <c r="M792" s="207">
        <v>40000</v>
      </c>
      <c r="N792" s="144"/>
      <c r="O792" s="56"/>
      <c r="R792" s="1471"/>
    </row>
    <row r="793" spans="1:18" s="1270" customFormat="1" ht="63" hidden="1" x14ac:dyDescent="0.25">
      <c r="A793" s="30">
        <v>17</v>
      </c>
      <c r="B793" s="20"/>
      <c r="C793" s="1249" t="s">
        <v>8178</v>
      </c>
      <c r="D793" s="1413" t="s">
        <v>3715</v>
      </c>
      <c r="E793" s="69"/>
      <c r="F793" s="68">
        <v>18000</v>
      </c>
      <c r="G793" s="14" t="s">
        <v>5974</v>
      </c>
      <c r="H793" s="14"/>
      <c r="I793" s="15"/>
      <c r="J793" s="69"/>
      <c r="K793" s="70" t="s">
        <v>5165</v>
      </c>
      <c r="L793" s="72" t="s">
        <v>7536</v>
      </c>
      <c r="M793" s="33">
        <v>18000</v>
      </c>
      <c r="N793" s="20"/>
      <c r="O793" s="21"/>
    </row>
    <row r="794" spans="1:18" s="1270" customFormat="1" ht="31.5" hidden="1" x14ac:dyDescent="0.25">
      <c r="A794" s="30">
        <v>22</v>
      </c>
      <c r="B794" s="20"/>
      <c r="C794" s="111" t="s">
        <v>7887</v>
      </c>
      <c r="D794" s="1413" t="s">
        <v>3058</v>
      </c>
      <c r="E794" s="69"/>
      <c r="F794" s="68">
        <v>100000</v>
      </c>
      <c r="G794" s="69" t="s">
        <v>5974</v>
      </c>
      <c r="H794" s="69"/>
      <c r="I794" s="15"/>
      <c r="J794" s="69"/>
      <c r="K794" s="37" t="s">
        <v>5165</v>
      </c>
      <c r="L794" s="20" t="s">
        <v>7878</v>
      </c>
      <c r="M794" s="33">
        <v>100000</v>
      </c>
      <c r="N794" s="20"/>
      <c r="O794" s="17"/>
    </row>
    <row r="795" spans="1:18" s="1270" customFormat="1" ht="47.25" hidden="1" x14ac:dyDescent="0.25">
      <c r="A795" s="30">
        <v>17</v>
      </c>
      <c r="B795" s="20"/>
      <c r="C795" s="111" t="s">
        <v>7887</v>
      </c>
      <c r="D795" s="1413" t="s">
        <v>3744</v>
      </c>
      <c r="E795" s="69"/>
      <c r="F795" s="68">
        <v>290000</v>
      </c>
      <c r="G795" s="69" t="s">
        <v>5174</v>
      </c>
      <c r="H795" s="69" t="s">
        <v>4934</v>
      </c>
      <c r="I795" s="15" t="s">
        <v>5038</v>
      </c>
      <c r="J795" s="70" t="s">
        <v>3100</v>
      </c>
      <c r="K795" s="70" t="s">
        <v>5165</v>
      </c>
      <c r="L795" s="30" t="s">
        <v>7039</v>
      </c>
      <c r="M795" s="33">
        <v>290000</v>
      </c>
      <c r="N795" s="20"/>
      <c r="O795" s="21"/>
      <c r="R795" s="1471"/>
    </row>
    <row r="796" spans="1:18" s="1270" customFormat="1" ht="31.5" hidden="1" x14ac:dyDescent="0.25">
      <c r="A796" s="30">
        <v>17</v>
      </c>
      <c r="B796" s="20"/>
      <c r="C796" s="111" t="s">
        <v>7887</v>
      </c>
      <c r="D796" s="1413" t="s">
        <v>3745</v>
      </c>
      <c r="E796" s="69"/>
      <c r="F796" s="68">
        <v>290000</v>
      </c>
      <c r="G796" s="69" t="s">
        <v>5174</v>
      </c>
      <c r="H796" s="69" t="s">
        <v>4934</v>
      </c>
      <c r="I796" s="30" t="s">
        <v>3099</v>
      </c>
      <c r="J796" s="70" t="s">
        <v>3100</v>
      </c>
      <c r="K796" s="70" t="s">
        <v>5165</v>
      </c>
      <c r="L796" s="30" t="s">
        <v>7039</v>
      </c>
      <c r="M796" s="33">
        <v>290000</v>
      </c>
      <c r="N796" s="20"/>
      <c r="O796" s="21"/>
      <c r="R796" s="1471"/>
    </row>
    <row r="797" spans="1:18" s="1270" customFormat="1" ht="47.25" hidden="1" x14ac:dyDescent="0.25">
      <c r="A797" s="30">
        <v>17</v>
      </c>
      <c r="B797" s="20"/>
      <c r="C797" s="111" t="s">
        <v>5175</v>
      </c>
      <c r="D797" s="1413" t="s">
        <v>3743</v>
      </c>
      <c r="E797" s="69"/>
      <c r="F797" s="68">
        <v>199000</v>
      </c>
      <c r="G797" s="32" t="s">
        <v>5974</v>
      </c>
      <c r="H797" s="32"/>
      <c r="I797" s="15"/>
      <c r="J797" s="70"/>
      <c r="K797" s="70" t="s">
        <v>5165</v>
      </c>
      <c r="L797" s="30" t="s">
        <v>7035</v>
      </c>
      <c r="M797" s="33">
        <v>199000</v>
      </c>
      <c r="N797" s="20"/>
      <c r="O797" s="21"/>
      <c r="R797" s="1473"/>
    </row>
    <row r="798" spans="1:18" s="1270" customFormat="1" ht="47.25" hidden="1" x14ac:dyDescent="0.25">
      <c r="A798" s="30">
        <v>17</v>
      </c>
      <c r="B798" s="20"/>
      <c r="C798" s="111" t="s">
        <v>5175</v>
      </c>
      <c r="D798" s="1413" t="s">
        <v>3742</v>
      </c>
      <c r="E798" s="69"/>
      <c r="F798" s="68">
        <v>199000</v>
      </c>
      <c r="G798" s="32" t="s">
        <v>5974</v>
      </c>
      <c r="H798" s="32"/>
      <c r="I798" s="15"/>
      <c r="J798" s="70"/>
      <c r="K798" s="70" t="s">
        <v>5165</v>
      </c>
      <c r="L798" s="30" t="s">
        <v>7035</v>
      </c>
      <c r="M798" s="33">
        <v>199000</v>
      </c>
      <c r="N798" s="20"/>
      <c r="O798" s="21"/>
      <c r="R798" s="1471"/>
    </row>
    <row r="799" spans="1:18" s="1270" customFormat="1" ht="31.5" hidden="1" x14ac:dyDescent="0.25">
      <c r="A799" s="30">
        <v>13</v>
      </c>
      <c r="B799" s="20"/>
      <c r="C799" s="111" t="s">
        <v>7163</v>
      </c>
      <c r="D799" s="104" t="s">
        <v>4248</v>
      </c>
      <c r="E799" s="69"/>
      <c r="F799" s="68">
        <v>1300000</v>
      </c>
      <c r="G799" s="69" t="s">
        <v>5174</v>
      </c>
      <c r="H799" s="69" t="s">
        <v>4934</v>
      </c>
      <c r="I799" s="70" t="s">
        <v>3114</v>
      </c>
      <c r="J799" s="70" t="s">
        <v>5164</v>
      </c>
      <c r="K799" s="219" t="s">
        <v>5165</v>
      </c>
      <c r="L799" s="20" t="s">
        <v>5302</v>
      </c>
      <c r="M799" s="55">
        <v>1300000</v>
      </c>
      <c r="N799" s="20"/>
      <c r="O799" s="17"/>
      <c r="R799" s="1471"/>
    </row>
    <row r="800" spans="1:18" s="1270" customFormat="1" ht="31.5" hidden="1" x14ac:dyDescent="0.25">
      <c r="A800" s="30">
        <v>17</v>
      </c>
      <c r="B800" s="20"/>
      <c r="C800" s="111" t="s">
        <v>8175</v>
      </c>
      <c r="D800" s="1431" t="s">
        <v>7008</v>
      </c>
      <c r="E800" s="32"/>
      <c r="F800" s="68">
        <v>20000</v>
      </c>
      <c r="G800" s="32" t="s">
        <v>5974</v>
      </c>
      <c r="H800" s="32"/>
      <c r="I800" s="15"/>
      <c r="J800" s="70"/>
      <c r="K800" s="70" t="s">
        <v>5165</v>
      </c>
      <c r="L800" s="20" t="s">
        <v>7007</v>
      </c>
      <c r="M800" s="55">
        <v>20000</v>
      </c>
      <c r="N800" s="20"/>
      <c r="O800" s="21"/>
      <c r="R800" s="1481"/>
    </row>
    <row r="801" spans="1:18" s="1270" customFormat="1" ht="78.75" hidden="1" x14ac:dyDescent="0.25">
      <c r="A801" s="30">
        <v>17</v>
      </c>
      <c r="B801" s="20"/>
      <c r="C801" s="111" t="s">
        <v>8175</v>
      </c>
      <c r="D801" s="1413" t="s">
        <v>3726</v>
      </c>
      <c r="E801" s="129"/>
      <c r="F801" s="68">
        <v>37600</v>
      </c>
      <c r="G801" s="14" t="s">
        <v>5974</v>
      </c>
      <c r="H801" s="14"/>
      <c r="I801" s="15"/>
      <c r="J801" s="70"/>
      <c r="K801" s="70" t="s">
        <v>5165</v>
      </c>
      <c r="L801" s="20" t="s">
        <v>8197</v>
      </c>
      <c r="M801" s="55">
        <v>37600</v>
      </c>
      <c r="N801" s="20"/>
      <c r="O801" s="21"/>
      <c r="R801" s="1471"/>
    </row>
    <row r="802" spans="1:18" s="1270" customFormat="1" hidden="1" x14ac:dyDescent="0.25">
      <c r="A802" s="30">
        <v>17</v>
      </c>
      <c r="B802" s="20"/>
      <c r="C802" s="43" t="s">
        <v>8175</v>
      </c>
      <c r="D802" s="1431" t="s">
        <v>7009</v>
      </c>
      <c r="E802" s="32"/>
      <c r="F802" s="68">
        <v>4000</v>
      </c>
      <c r="G802" s="32" t="s">
        <v>5974</v>
      </c>
      <c r="H802" s="32"/>
      <c r="I802" s="15"/>
      <c r="J802" s="70"/>
      <c r="K802" s="70" t="s">
        <v>5969</v>
      </c>
      <c r="L802" s="20" t="s">
        <v>8209</v>
      </c>
      <c r="M802" s="55">
        <v>4000</v>
      </c>
      <c r="N802" s="20"/>
      <c r="O802" s="21"/>
      <c r="R802" s="1471"/>
    </row>
    <row r="803" spans="1:18" s="1270" customFormat="1" ht="31.5" hidden="1" x14ac:dyDescent="0.25">
      <c r="A803" s="30">
        <v>13</v>
      </c>
      <c r="B803" s="20"/>
      <c r="C803" s="43" t="s">
        <v>7122</v>
      </c>
      <c r="D803" s="104" t="s">
        <v>4220</v>
      </c>
      <c r="E803" s="69"/>
      <c r="F803" s="68">
        <v>100000</v>
      </c>
      <c r="G803" s="69" t="s">
        <v>5974</v>
      </c>
      <c r="H803" s="69"/>
      <c r="I803" s="70"/>
      <c r="J803" s="70"/>
      <c r="K803" s="219" t="s">
        <v>5165</v>
      </c>
      <c r="L803" s="20" t="s">
        <v>5293</v>
      </c>
      <c r="M803" s="55">
        <v>100000</v>
      </c>
      <c r="N803" s="20"/>
      <c r="O803" s="17"/>
      <c r="R803" s="1471"/>
    </row>
    <row r="804" spans="1:18" s="1270" customFormat="1" hidden="1" x14ac:dyDescent="0.25">
      <c r="A804" s="197">
        <v>10</v>
      </c>
      <c r="B804" s="32"/>
      <c r="C804" s="1254" t="s">
        <v>5784</v>
      </c>
      <c r="D804" s="1426" t="s">
        <v>4792</v>
      </c>
      <c r="E804" s="185"/>
      <c r="F804" s="214">
        <v>40000</v>
      </c>
      <c r="G804" s="216" t="s">
        <v>5974</v>
      </c>
      <c r="H804" s="20"/>
      <c r="I804" s="30"/>
      <c r="J804" s="30"/>
      <c r="K804" s="30" t="s">
        <v>5165</v>
      </c>
      <c r="L804" s="235" t="s">
        <v>5786</v>
      </c>
      <c r="M804" s="214">
        <v>40000</v>
      </c>
      <c r="N804" s="235"/>
      <c r="O804" s="256"/>
    </row>
    <row r="805" spans="1:18" s="1270" customFormat="1" ht="47.25" hidden="1" x14ac:dyDescent="0.25">
      <c r="A805" s="30">
        <v>13</v>
      </c>
      <c r="B805" s="20"/>
      <c r="C805" s="111" t="s">
        <v>5178</v>
      </c>
      <c r="D805" s="104" t="s">
        <v>4249</v>
      </c>
      <c r="E805" s="69"/>
      <c r="F805" s="68">
        <v>2000000</v>
      </c>
      <c r="G805" s="69" t="s">
        <v>5174</v>
      </c>
      <c r="H805" s="69" t="s">
        <v>4934</v>
      </c>
      <c r="I805" s="30" t="s">
        <v>5160</v>
      </c>
      <c r="J805" s="70" t="s">
        <v>5164</v>
      </c>
      <c r="K805" s="219" t="s">
        <v>5165</v>
      </c>
      <c r="L805" s="20" t="s">
        <v>5302</v>
      </c>
      <c r="M805" s="55">
        <v>2000000</v>
      </c>
      <c r="N805" s="20"/>
      <c r="O805" s="17"/>
    </row>
    <row r="806" spans="1:18" s="1270" customFormat="1" hidden="1" x14ac:dyDescent="0.25">
      <c r="A806" s="30">
        <v>13</v>
      </c>
      <c r="B806" s="47"/>
      <c r="C806" s="47" t="s">
        <v>5331</v>
      </c>
      <c r="D806" s="104" t="s">
        <v>3410</v>
      </c>
      <c r="E806" s="102"/>
      <c r="F806" s="105">
        <v>65000</v>
      </c>
      <c r="G806" s="69" t="s">
        <v>5974</v>
      </c>
      <c r="H806" s="102"/>
      <c r="I806" s="103"/>
      <c r="J806" s="103"/>
      <c r="K806" s="103" t="s">
        <v>5165</v>
      </c>
      <c r="L806" s="60" t="s">
        <v>5328</v>
      </c>
      <c r="M806" s="85">
        <v>65000</v>
      </c>
      <c r="N806" s="58" t="s">
        <v>5325</v>
      </c>
      <c r="O806" s="144" t="s">
        <v>5326</v>
      </c>
      <c r="P806" s="18"/>
      <c r="Q806" s="18"/>
    </row>
    <row r="807" spans="1:18" s="1270" customFormat="1" ht="94.5" hidden="1" x14ac:dyDescent="0.25">
      <c r="A807" s="30">
        <v>3</v>
      </c>
      <c r="B807" s="20"/>
      <c r="C807" s="111" t="s">
        <v>7708</v>
      </c>
      <c r="D807" s="44" t="s">
        <v>4655</v>
      </c>
      <c r="E807" s="20"/>
      <c r="F807" s="55">
        <v>2500000</v>
      </c>
      <c r="G807" s="20" t="s">
        <v>5174</v>
      </c>
      <c r="H807" s="20" t="s">
        <v>3089</v>
      </c>
      <c r="I807" s="102" t="s">
        <v>5267</v>
      </c>
      <c r="J807" s="20" t="s">
        <v>3167</v>
      </c>
      <c r="K807" s="30" t="s">
        <v>5969</v>
      </c>
      <c r="L807" s="107" t="s">
        <v>5391</v>
      </c>
      <c r="M807" s="55">
        <v>5000000</v>
      </c>
      <c r="N807" s="1391" t="s">
        <v>5392</v>
      </c>
      <c r="O807" s="20" t="s">
        <v>3209</v>
      </c>
    </row>
    <row r="808" spans="1:18" s="1270" customFormat="1" hidden="1" x14ac:dyDescent="0.25">
      <c r="A808" s="196">
        <v>2</v>
      </c>
      <c r="B808" s="20"/>
      <c r="C808" s="111" t="s">
        <v>5184</v>
      </c>
      <c r="D808" s="1414" t="s">
        <v>4549</v>
      </c>
      <c r="E808" s="26"/>
      <c r="F808" s="105">
        <v>120000</v>
      </c>
      <c r="G808" s="102" t="s">
        <v>5974</v>
      </c>
      <c r="H808" s="102"/>
      <c r="I808" s="102"/>
      <c r="J808" s="102"/>
      <c r="K808" s="103" t="s">
        <v>5165</v>
      </c>
      <c r="L808" s="223" t="s">
        <v>5685</v>
      </c>
      <c r="M808" s="55"/>
      <c r="N808" s="20"/>
      <c r="O808" s="21"/>
      <c r="R808" s="1470"/>
    </row>
    <row r="809" spans="1:18" s="1270" customFormat="1" ht="171.75" hidden="1" customHeight="1" x14ac:dyDescent="0.3">
      <c r="A809" s="94">
        <v>14</v>
      </c>
      <c r="B809" s="1394"/>
      <c r="C809" s="47" t="s">
        <v>8187</v>
      </c>
      <c r="D809" s="93" t="s">
        <v>3605</v>
      </c>
      <c r="E809" s="1279"/>
      <c r="F809" s="1289">
        <v>40000</v>
      </c>
      <c r="G809" s="69" t="s">
        <v>5974</v>
      </c>
      <c r="H809" s="94"/>
      <c r="I809" s="100"/>
      <c r="J809" s="100"/>
      <c r="K809" s="219" t="s">
        <v>5165</v>
      </c>
      <c r="L809" s="116" t="s">
        <v>5234</v>
      </c>
      <c r="M809" s="95">
        <v>40000</v>
      </c>
      <c r="N809" s="94"/>
      <c r="O809" s="1272"/>
      <c r="P809" s="1528"/>
      <c r="Q809" s="1528"/>
      <c r="R809" s="1358"/>
    </row>
    <row r="810" spans="1:18" s="1270" customFormat="1" ht="31.5" hidden="1" x14ac:dyDescent="0.25">
      <c r="A810" s="30">
        <v>13</v>
      </c>
      <c r="B810" s="20"/>
      <c r="C810" s="111" t="s">
        <v>8102</v>
      </c>
      <c r="D810" s="104" t="s">
        <v>4250</v>
      </c>
      <c r="E810" s="69"/>
      <c r="F810" s="68">
        <v>3000000</v>
      </c>
      <c r="G810" s="69" t="s">
        <v>5174</v>
      </c>
      <c r="H810" s="69" t="s">
        <v>4934</v>
      </c>
      <c r="I810" s="14" t="s">
        <v>5038</v>
      </c>
      <c r="J810" s="70" t="s">
        <v>5164</v>
      </c>
      <c r="K810" s="219" t="s">
        <v>5165</v>
      </c>
      <c r="L810" s="20" t="s">
        <v>5302</v>
      </c>
      <c r="M810" s="55">
        <v>3000000</v>
      </c>
      <c r="N810" s="20"/>
      <c r="O810" s="17"/>
      <c r="R810" s="1543"/>
    </row>
    <row r="811" spans="1:18" s="1270" customFormat="1" hidden="1" x14ac:dyDescent="0.25">
      <c r="A811" s="30">
        <v>22</v>
      </c>
      <c r="B811" s="20"/>
      <c r="C811" s="43" t="s">
        <v>7783</v>
      </c>
      <c r="D811" s="1413" t="s">
        <v>3063</v>
      </c>
      <c r="E811" s="69"/>
      <c r="F811" s="68">
        <v>10000</v>
      </c>
      <c r="G811" s="69" t="s">
        <v>5974</v>
      </c>
      <c r="H811" s="69"/>
      <c r="I811" s="15"/>
      <c r="J811" s="69"/>
      <c r="K811" s="37" t="s">
        <v>5165</v>
      </c>
      <c r="L811" s="20" t="s">
        <v>7878</v>
      </c>
      <c r="M811" s="33">
        <v>10000</v>
      </c>
      <c r="N811" s="20"/>
      <c r="O811" s="17"/>
    </row>
    <row r="812" spans="1:18" s="1270" customFormat="1" ht="31.5" hidden="1" x14ac:dyDescent="0.25">
      <c r="A812" s="197">
        <v>10</v>
      </c>
      <c r="B812" s="30"/>
      <c r="C812" s="111" t="s">
        <v>5861</v>
      </c>
      <c r="D812" s="17" t="s">
        <v>4122</v>
      </c>
      <c r="E812" s="20"/>
      <c r="F812" s="33">
        <v>600000</v>
      </c>
      <c r="G812" s="69" t="s">
        <v>5174</v>
      </c>
      <c r="H812" s="20" t="s">
        <v>4934</v>
      </c>
      <c r="I812" s="102" t="s">
        <v>5223</v>
      </c>
      <c r="J812" s="30" t="s">
        <v>3093</v>
      </c>
      <c r="K812" s="219" t="s">
        <v>5165</v>
      </c>
      <c r="L812" s="30" t="s">
        <v>5862</v>
      </c>
      <c r="M812" s="33">
        <v>600000</v>
      </c>
      <c r="N812" s="30"/>
      <c r="O812" s="132"/>
      <c r="R812" s="1470"/>
    </row>
    <row r="813" spans="1:18" s="1270" customFormat="1" hidden="1" x14ac:dyDescent="0.25">
      <c r="A813" s="30">
        <v>22</v>
      </c>
      <c r="B813" s="20"/>
      <c r="C813" s="43" t="s">
        <v>7783</v>
      </c>
      <c r="D813" s="1413" t="s">
        <v>3055</v>
      </c>
      <c r="E813" s="69"/>
      <c r="F813" s="68">
        <v>2000</v>
      </c>
      <c r="G813" s="69" t="s">
        <v>5974</v>
      </c>
      <c r="H813" s="69"/>
      <c r="I813" s="15"/>
      <c r="J813" s="69"/>
      <c r="K813" s="37" t="s">
        <v>5165</v>
      </c>
      <c r="L813" s="20" t="s">
        <v>7878</v>
      </c>
      <c r="M813" s="33">
        <v>2000</v>
      </c>
      <c r="N813" s="20"/>
      <c r="O813" s="21"/>
      <c r="R813" s="1470"/>
    </row>
    <row r="814" spans="1:18" s="1270" customFormat="1" ht="31.5" hidden="1" x14ac:dyDescent="0.25">
      <c r="A814" s="30">
        <v>13</v>
      </c>
      <c r="B814" s="20"/>
      <c r="C814" s="111" t="s">
        <v>7160</v>
      </c>
      <c r="D814" s="104" t="s">
        <v>4247</v>
      </c>
      <c r="E814" s="69"/>
      <c r="F814" s="68">
        <v>900000</v>
      </c>
      <c r="G814" s="69" t="s">
        <v>5174</v>
      </c>
      <c r="H814" s="69" t="s">
        <v>4934</v>
      </c>
      <c r="I814" s="30" t="s">
        <v>3099</v>
      </c>
      <c r="J814" s="20" t="s">
        <v>5164</v>
      </c>
      <c r="K814" s="219" t="s">
        <v>5165</v>
      </c>
      <c r="L814" s="20" t="s">
        <v>5302</v>
      </c>
      <c r="M814" s="55">
        <v>900000</v>
      </c>
      <c r="N814" s="20"/>
      <c r="O814" s="17"/>
      <c r="R814" s="1358"/>
    </row>
    <row r="815" spans="1:18" s="1581" customFormat="1" ht="31.5" hidden="1" x14ac:dyDescent="0.25">
      <c r="A815" s="135" t="s">
        <v>5403</v>
      </c>
      <c r="B815" s="136">
        <v>27</v>
      </c>
      <c r="C815" s="1252" t="s">
        <v>5762</v>
      </c>
      <c r="D815" s="1402" t="s">
        <v>5462</v>
      </c>
      <c r="E815" s="136" t="s">
        <v>4991</v>
      </c>
      <c r="F815" s="138"/>
      <c r="G815" s="136" t="s">
        <v>5174</v>
      </c>
      <c r="H815" s="136" t="s">
        <v>4934</v>
      </c>
      <c r="I815" s="165" t="s">
        <v>5038</v>
      </c>
      <c r="J815" s="166" t="s">
        <v>3103</v>
      </c>
      <c r="K815" s="158" t="s">
        <v>5969</v>
      </c>
      <c r="L815" s="136"/>
      <c r="M815" s="139"/>
      <c r="N815" s="136"/>
      <c r="O815" s="137"/>
      <c r="P815" s="1644"/>
      <c r="Q815" s="1644"/>
      <c r="R815" s="1489"/>
    </row>
    <row r="816" spans="1:18" s="1270" customFormat="1" ht="31.5" hidden="1" x14ac:dyDescent="0.25">
      <c r="A816" s="134">
        <v>2</v>
      </c>
      <c r="B816" s="136">
        <v>27</v>
      </c>
      <c r="C816" s="1252" t="s">
        <v>5762</v>
      </c>
      <c r="D816" s="1402" t="s">
        <v>5462</v>
      </c>
      <c r="E816" s="166" t="s">
        <v>4991</v>
      </c>
      <c r="F816" s="157">
        <v>8000000</v>
      </c>
      <c r="G816" s="136" t="s">
        <v>5174</v>
      </c>
      <c r="H816" s="136" t="s">
        <v>4934</v>
      </c>
      <c r="I816" s="165" t="s">
        <v>5038</v>
      </c>
      <c r="J816" s="166" t="s">
        <v>3103</v>
      </c>
      <c r="K816" s="158" t="s">
        <v>5969</v>
      </c>
      <c r="L816" s="159" t="s">
        <v>5765</v>
      </c>
      <c r="M816" s="138"/>
      <c r="N816" s="136"/>
      <c r="O816" s="137"/>
      <c r="P816" s="1358"/>
      <c r="Q816" s="1358"/>
      <c r="R816" s="1489"/>
    </row>
    <row r="817" spans="1:18" s="1270" customFormat="1" hidden="1" x14ac:dyDescent="0.25">
      <c r="A817" s="30">
        <v>22</v>
      </c>
      <c r="B817" s="20"/>
      <c r="C817" s="43" t="s">
        <v>7896</v>
      </c>
      <c r="D817" s="1413" t="s">
        <v>3061</v>
      </c>
      <c r="E817" s="69"/>
      <c r="F817" s="68">
        <v>3000</v>
      </c>
      <c r="G817" s="69" t="s">
        <v>5974</v>
      </c>
      <c r="H817" s="69"/>
      <c r="I817" s="15"/>
      <c r="J817" s="69"/>
      <c r="K817" s="37" t="s">
        <v>5165</v>
      </c>
      <c r="L817" s="20" t="s">
        <v>7878</v>
      </c>
      <c r="M817" s="33">
        <v>3000</v>
      </c>
      <c r="N817" s="20"/>
      <c r="O817" s="17"/>
      <c r="R817" s="1489"/>
    </row>
    <row r="818" spans="1:18" s="1270" customFormat="1" ht="31.5" hidden="1" x14ac:dyDescent="0.25">
      <c r="A818" s="30">
        <v>13</v>
      </c>
      <c r="B818" s="47"/>
      <c r="C818" s="47" t="s">
        <v>7122</v>
      </c>
      <c r="D818" s="104" t="s">
        <v>3408</v>
      </c>
      <c r="E818" s="102"/>
      <c r="F818" s="105">
        <v>65000</v>
      </c>
      <c r="G818" s="69" t="s">
        <v>5974</v>
      </c>
      <c r="H818" s="102"/>
      <c r="I818" s="103"/>
      <c r="J818" s="103"/>
      <c r="K818" s="103" t="s">
        <v>5165</v>
      </c>
      <c r="L818" s="60" t="s">
        <v>5328</v>
      </c>
      <c r="M818" s="85">
        <v>65000</v>
      </c>
      <c r="N818" s="58" t="s">
        <v>5325</v>
      </c>
      <c r="O818" s="144" t="s">
        <v>5326</v>
      </c>
      <c r="P818" s="18"/>
      <c r="Q818" s="18"/>
      <c r="R818" s="1489"/>
    </row>
    <row r="819" spans="1:18" s="1270" customFormat="1" ht="24.75" hidden="1" customHeight="1" x14ac:dyDescent="0.25">
      <c r="A819" s="30">
        <v>13</v>
      </c>
      <c r="B819" s="20"/>
      <c r="C819" s="47" t="s">
        <v>7578</v>
      </c>
      <c r="D819" s="104" t="s">
        <v>4350</v>
      </c>
      <c r="E819" s="102"/>
      <c r="F819" s="105">
        <v>150000</v>
      </c>
      <c r="G819" s="102" t="s">
        <v>5974</v>
      </c>
      <c r="H819" s="102"/>
      <c r="I819" s="103"/>
      <c r="J819" s="103"/>
      <c r="K819" s="103" t="s">
        <v>5165</v>
      </c>
      <c r="L819" s="60" t="s">
        <v>5791</v>
      </c>
      <c r="M819" s="85">
        <v>150000</v>
      </c>
      <c r="N819" s="20"/>
      <c r="O819" s="17"/>
      <c r="R819" s="18"/>
    </row>
    <row r="820" spans="1:18" s="1270" customFormat="1" ht="47.25" hidden="1" x14ac:dyDescent="0.25">
      <c r="A820" s="30">
        <v>3</v>
      </c>
      <c r="B820" s="20"/>
      <c r="C820" s="111" t="s">
        <v>7734</v>
      </c>
      <c r="D820" s="44" t="s">
        <v>4653</v>
      </c>
      <c r="E820" s="20"/>
      <c r="F820" s="33">
        <v>400000</v>
      </c>
      <c r="G820" s="20" t="s">
        <v>5174</v>
      </c>
      <c r="H820" s="20" t="s">
        <v>4934</v>
      </c>
      <c r="I820" s="102" t="s">
        <v>5038</v>
      </c>
      <c r="J820" s="30" t="s">
        <v>5164</v>
      </c>
      <c r="K820" s="30" t="s">
        <v>5969</v>
      </c>
      <c r="L820" s="72"/>
      <c r="M820" s="33">
        <v>400000</v>
      </c>
      <c r="N820" s="17"/>
      <c r="O820" s="17"/>
    </row>
    <row r="821" spans="1:18" s="1270" customFormat="1" ht="31.5" hidden="1" customHeight="1" x14ac:dyDescent="0.25">
      <c r="A821" s="30">
        <v>3</v>
      </c>
      <c r="B821" s="20"/>
      <c r="C821" s="1552" t="s">
        <v>7705</v>
      </c>
      <c r="D821" s="44" t="s">
        <v>4651</v>
      </c>
      <c r="E821" s="20"/>
      <c r="F821" s="33">
        <v>280000</v>
      </c>
      <c r="G821" s="20" t="s">
        <v>5174</v>
      </c>
      <c r="H821" s="20" t="s">
        <v>4934</v>
      </c>
      <c r="I821" s="30" t="s">
        <v>3078</v>
      </c>
      <c r="J821" s="30" t="s">
        <v>5164</v>
      </c>
      <c r="K821" s="30" t="s">
        <v>5969</v>
      </c>
      <c r="L821" s="72" t="s">
        <v>5390</v>
      </c>
      <c r="M821" s="55">
        <v>280000</v>
      </c>
      <c r="N821" s="17" t="s">
        <v>7700</v>
      </c>
      <c r="O821" s="17"/>
    </row>
    <row r="822" spans="1:18" s="1270" customFormat="1" ht="31.5" hidden="1" customHeight="1" x14ac:dyDescent="0.25">
      <c r="A822" s="30">
        <v>3</v>
      </c>
      <c r="B822" s="20"/>
      <c r="C822" s="111" t="s">
        <v>7725</v>
      </c>
      <c r="D822" s="44" t="s">
        <v>4650</v>
      </c>
      <c r="E822" s="20"/>
      <c r="F822" s="55">
        <v>430000</v>
      </c>
      <c r="G822" s="20" t="s">
        <v>5174</v>
      </c>
      <c r="H822" s="20" t="s">
        <v>4934</v>
      </c>
      <c r="I822" s="30" t="s">
        <v>3115</v>
      </c>
      <c r="J822" s="30" t="s">
        <v>5164</v>
      </c>
      <c r="K822" s="30" t="s">
        <v>5969</v>
      </c>
      <c r="L822" s="72" t="s">
        <v>5376</v>
      </c>
      <c r="M822" s="55">
        <v>430000</v>
      </c>
      <c r="N822" s="17"/>
      <c r="O822" s="17"/>
    </row>
    <row r="823" spans="1:18" s="1270" customFormat="1" ht="31.5" hidden="1" x14ac:dyDescent="0.25">
      <c r="A823" s="30">
        <v>3</v>
      </c>
      <c r="B823" s="43"/>
      <c r="C823" s="1552" t="s">
        <v>5387</v>
      </c>
      <c r="D823" s="44" t="s">
        <v>4648</v>
      </c>
      <c r="E823" s="1507"/>
      <c r="F823" s="33">
        <v>320000</v>
      </c>
      <c r="G823" s="20" t="s">
        <v>5174</v>
      </c>
      <c r="H823" s="20" t="s">
        <v>4934</v>
      </c>
      <c r="I823" s="30" t="s">
        <v>5160</v>
      </c>
      <c r="J823" s="20" t="s">
        <v>5164</v>
      </c>
      <c r="K823" s="103" t="s">
        <v>5969</v>
      </c>
      <c r="L823" s="20" t="s">
        <v>5388</v>
      </c>
      <c r="M823" s="33">
        <v>320000</v>
      </c>
      <c r="N823" s="21"/>
      <c r="O823" s="21"/>
      <c r="P823" s="22"/>
      <c r="Q823" s="22"/>
      <c r="R823" s="1358"/>
    </row>
    <row r="824" spans="1:18" s="1270" customFormat="1" ht="31.5" hidden="1" x14ac:dyDescent="0.25">
      <c r="A824" s="30">
        <v>13</v>
      </c>
      <c r="B824" s="20"/>
      <c r="C824" s="43" t="s">
        <v>7790</v>
      </c>
      <c r="D824" s="104" t="s">
        <v>4346</v>
      </c>
      <c r="E824" s="69"/>
      <c r="F824" s="68">
        <v>69000</v>
      </c>
      <c r="G824" s="69" t="s">
        <v>5974</v>
      </c>
      <c r="H824" s="69"/>
      <c r="I824" s="70"/>
      <c r="J824" s="70"/>
      <c r="K824" s="34" t="s">
        <v>5969</v>
      </c>
      <c r="L824" s="20" t="s">
        <v>5296</v>
      </c>
      <c r="M824" s="55">
        <v>69000</v>
      </c>
      <c r="N824" s="20"/>
      <c r="O824" s="17"/>
    </row>
    <row r="825" spans="1:18" s="1270" customFormat="1" ht="31.5" hidden="1" x14ac:dyDescent="0.25">
      <c r="A825" s="30">
        <v>13</v>
      </c>
      <c r="B825" s="20"/>
      <c r="C825" s="43" t="s">
        <v>7790</v>
      </c>
      <c r="D825" s="104" t="s">
        <v>4345</v>
      </c>
      <c r="E825" s="69"/>
      <c r="F825" s="68">
        <v>70000</v>
      </c>
      <c r="G825" s="69" t="s">
        <v>5974</v>
      </c>
      <c r="H825" s="69"/>
      <c r="I825" s="70"/>
      <c r="J825" s="70"/>
      <c r="K825" s="34" t="s">
        <v>5969</v>
      </c>
      <c r="L825" s="20" t="s">
        <v>5296</v>
      </c>
      <c r="M825" s="55">
        <v>70000</v>
      </c>
      <c r="N825" s="20"/>
      <c r="O825" s="17"/>
      <c r="R825" s="1358"/>
    </row>
    <row r="826" spans="1:18" s="1643" customFormat="1" ht="31.5" hidden="1" x14ac:dyDescent="0.25">
      <c r="A826" s="135" t="s">
        <v>5403</v>
      </c>
      <c r="B826" s="136">
        <v>23</v>
      </c>
      <c r="C826" s="134" t="s">
        <v>8098</v>
      </c>
      <c r="D826" s="1402" t="s">
        <v>5459</v>
      </c>
      <c r="E826" s="136" t="s">
        <v>4991</v>
      </c>
      <c r="F826" s="138"/>
      <c r="G826" s="136" t="s">
        <v>5174</v>
      </c>
      <c r="H826" s="136" t="s">
        <v>4895</v>
      </c>
      <c r="I826" s="135"/>
      <c r="J826" s="135"/>
      <c r="K826" s="135"/>
      <c r="L826" s="135"/>
      <c r="M826" s="246"/>
      <c r="N826" s="136"/>
      <c r="O826" s="141"/>
      <c r="P826" s="1470"/>
      <c r="Q826" s="1470"/>
      <c r="R826" s="1580"/>
    </row>
    <row r="827" spans="1:18" s="1578" customFormat="1" ht="189" hidden="1" x14ac:dyDescent="0.25">
      <c r="A827" s="135">
        <v>10</v>
      </c>
      <c r="B827" s="135">
        <v>23</v>
      </c>
      <c r="C827" s="134" t="s">
        <v>8098</v>
      </c>
      <c r="D827" s="1402" t="s">
        <v>5459</v>
      </c>
      <c r="E827" s="166" t="s">
        <v>4991</v>
      </c>
      <c r="F827" s="1516">
        <v>27534496</v>
      </c>
      <c r="G827" s="166" t="s">
        <v>5174</v>
      </c>
      <c r="H827" s="166" t="s">
        <v>4895</v>
      </c>
      <c r="I827" s="134" t="s">
        <v>3114</v>
      </c>
      <c r="J827" s="166" t="s">
        <v>3167</v>
      </c>
      <c r="K827" s="1345" t="s">
        <v>5165</v>
      </c>
      <c r="L827" s="1631" t="s">
        <v>3190</v>
      </c>
      <c r="M827" s="1516" t="s">
        <v>3191</v>
      </c>
      <c r="N827" s="260" t="s">
        <v>3189</v>
      </c>
      <c r="O827" s="1518"/>
      <c r="P827" s="1358"/>
      <c r="Q827" s="1358"/>
      <c r="R827" s="1358"/>
    </row>
    <row r="828" spans="1:18" s="1270" customFormat="1" ht="31.5" hidden="1" x14ac:dyDescent="0.25">
      <c r="A828" s="196">
        <v>19</v>
      </c>
      <c r="B828" s="144">
        <v>23</v>
      </c>
      <c r="C828" s="1569" t="s">
        <v>8098</v>
      </c>
      <c r="D828" s="1402" t="s">
        <v>5459</v>
      </c>
      <c r="E828" s="144" t="s">
        <v>4991</v>
      </c>
      <c r="F828" s="1523">
        <v>796000</v>
      </c>
      <c r="G828" s="1571" t="s">
        <v>5174</v>
      </c>
      <c r="H828" s="143" t="s">
        <v>4934</v>
      </c>
      <c r="I828" s="197" t="s">
        <v>5267</v>
      </c>
      <c r="J828" s="144" t="s">
        <v>5164</v>
      </c>
      <c r="K828" s="1345" t="s">
        <v>5165</v>
      </c>
      <c r="L828" s="1572" t="s">
        <v>5171</v>
      </c>
      <c r="M828" s="1573">
        <f>SUM(F828)</f>
        <v>796000</v>
      </c>
      <c r="N828" s="1570" t="s">
        <v>2999</v>
      </c>
      <c r="O828" s="1576"/>
      <c r="P828" s="1577"/>
      <c r="Q828" s="1577"/>
      <c r="R828" s="1358"/>
    </row>
    <row r="829" spans="1:18" s="1270" customFormat="1" ht="31.5" hidden="1" x14ac:dyDescent="0.25">
      <c r="A829" s="197">
        <v>10</v>
      </c>
      <c r="B829" s="30"/>
      <c r="C829" s="111" t="s">
        <v>5061</v>
      </c>
      <c r="D829" s="1413" t="s">
        <v>4847</v>
      </c>
      <c r="E829" s="20"/>
      <c r="F829" s="33">
        <v>80000</v>
      </c>
      <c r="G829" s="69" t="s">
        <v>5974</v>
      </c>
      <c r="H829" s="20"/>
      <c r="I829" s="30"/>
      <c r="J829" s="30"/>
      <c r="K829" s="219" t="s">
        <v>5165</v>
      </c>
      <c r="L829" s="30" t="s">
        <v>5814</v>
      </c>
      <c r="M829" s="33">
        <v>80000</v>
      </c>
      <c r="N829" s="30"/>
      <c r="O829" s="132"/>
    </row>
    <row r="830" spans="1:18" s="1581" customFormat="1" ht="31.5" hidden="1" x14ac:dyDescent="0.25">
      <c r="A830" s="135" t="s">
        <v>5403</v>
      </c>
      <c r="B830" s="136">
        <v>19</v>
      </c>
      <c r="C830" s="1252" t="s">
        <v>7638</v>
      </c>
      <c r="D830" s="137" t="s">
        <v>5408</v>
      </c>
      <c r="E830" s="136" t="s">
        <v>4991</v>
      </c>
      <c r="F830" s="138"/>
      <c r="G830" s="136"/>
      <c r="H830" s="136"/>
      <c r="I830" s="135"/>
      <c r="J830" s="135"/>
      <c r="K830" s="151" t="s">
        <v>5165</v>
      </c>
      <c r="L830" s="136"/>
      <c r="M830" s="139"/>
      <c r="N830" s="136"/>
      <c r="O830" s="137"/>
      <c r="P830" s="1580"/>
      <c r="Q830" s="1580"/>
    </row>
    <row r="831" spans="1:18" s="1270" customFormat="1" ht="63" hidden="1" x14ac:dyDescent="0.25">
      <c r="A831" s="135">
        <v>17</v>
      </c>
      <c r="B831" s="136">
        <v>19</v>
      </c>
      <c r="C831" s="1252" t="s">
        <v>7638</v>
      </c>
      <c r="D831" s="1402" t="s">
        <v>5408</v>
      </c>
      <c r="E831" s="136" t="s">
        <v>4991</v>
      </c>
      <c r="F831" s="157">
        <v>8000</v>
      </c>
      <c r="G831" s="153" t="s">
        <v>5974</v>
      </c>
      <c r="H831" s="153"/>
      <c r="I831" s="134"/>
      <c r="J831" s="158"/>
      <c r="K831" s="158" t="s">
        <v>5165</v>
      </c>
      <c r="L831" s="1363" t="s">
        <v>8209</v>
      </c>
      <c r="M831" s="139">
        <v>8000</v>
      </c>
      <c r="N831" s="136" t="s">
        <v>5407</v>
      </c>
      <c r="O831" s="141"/>
      <c r="P831" s="1358"/>
      <c r="Q831" s="1358"/>
    </row>
    <row r="832" spans="1:18" s="1270" customFormat="1" ht="47.25" hidden="1" x14ac:dyDescent="0.25">
      <c r="A832" s="197">
        <v>10</v>
      </c>
      <c r="B832" s="30"/>
      <c r="C832" s="43" t="s">
        <v>6461</v>
      </c>
      <c r="D832" s="17" t="s">
        <v>4841</v>
      </c>
      <c r="E832" s="69"/>
      <c r="F832" s="68">
        <v>20000</v>
      </c>
      <c r="G832" s="69" t="s">
        <v>5974</v>
      </c>
      <c r="H832" s="20"/>
      <c r="I832" s="70"/>
      <c r="J832" s="70"/>
      <c r="K832" s="30" t="s">
        <v>5969</v>
      </c>
      <c r="L832" s="30" t="s">
        <v>5814</v>
      </c>
      <c r="M832" s="68">
        <v>20000</v>
      </c>
      <c r="N832" s="30"/>
      <c r="O832" s="253"/>
    </row>
    <row r="833" spans="1:17" s="1270" customFormat="1" ht="31.5" hidden="1" x14ac:dyDescent="0.25">
      <c r="A833" s="1350">
        <v>12</v>
      </c>
      <c r="B833" s="136">
        <v>19</v>
      </c>
      <c r="C833" s="1252" t="s">
        <v>7638</v>
      </c>
      <c r="D833" s="1429" t="s">
        <v>4145</v>
      </c>
      <c r="E833" s="136" t="s">
        <v>4991</v>
      </c>
      <c r="F833" s="1352">
        <v>96000</v>
      </c>
      <c r="G833" s="172" t="s">
        <v>5974</v>
      </c>
      <c r="H833" s="172"/>
      <c r="I833" s="172"/>
      <c r="J833" s="172"/>
      <c r="K833" s="151" t="s">
        <v>5165</v>
      </c>
      <c r="L833" s="155" t="s">
        <v>5242</v>
      </c>
      <c r="M833" s="1353">
        <v>96000</v>
      </c>
      <c r="N833" s="1353"/>
      <c r="O833" s="151"/>
      <c r="P833" s="1358"/>
      <c r="Q833" s="1358"/>
    </row>
    <row r="834" spans="1:17" s="1270" customFormat="1" ht="31.5" hidden="1" x14ac:dyDescent="0.25">
      <c r="A834" s="30">
        <v>1</v>
      </c>
      <c r="B834" s="20"/>
      <c r="C834" s="111" t="s">
        <v>7621</v>
      </c>
      <c r="D834" s="17" t="s">
        <v>5471</v>
      </c>
      <c r="E834" s="20"/>
      <c r="F834" s="33">
        <v>35000</v>
      </c>
      <c r="G834" s="20" t="s">
        <v>5974</v>
      </c>
      <c r="H834" s="20"/>
      <c r="I834" s="30"/>
      <c r="J834" s="30"/>
      <c r="K834" s="30" t="s">
        <v>5165</v>
      </c>
      <c r="L834" s="72" t="s">
        <v>7619</v>
      </c>
      <c r="M834" s="55" t="s">
        <v>7622</v>
      </c>
      <c r="N834" s="20"/>
      <c r="O834" s="21"/>
    </row>
    <row r="835" spans="1:17" s="1270" customFormat="1" ht="31.5" hidden="1" x14ac:dyDescent="0.25">
      <c r="A835" s="30">
        <v>1</v>
      </c>
      <c r="B835" s="20"/>
      <c r="C835" s="1552" t="s">
        <v>7638</v>
      </c>
      <c r="D835" s="17" t="s">
        <v>5480</v>
      </c>
      <c r="E835" s="20"/>
      <c r="F835" s="33">
        <v>3000</v>
      </c>
      <c r="G835" s="20" t="s">
        <v>5974</v>
      </c>
      <c r="H835" s="20"/>
      <c r="I835" s="30"/>
      <c r="J835" s="20"/>
      <c r="K835" s="30" t="s">
        <v>5165</v>
      </c>
      <c r="L835" s="72" t="s">
        <v>7639</v>
      </c>
      <c r="M835" s="55" t="s">
        <v>7640</v>
      </c>
      <c r="N835" s="20" t="s">
        <v>5354</v>
      </c>
      <c r="O835" s="21"/>
      <c r="P835" s="1476"/>
      <c r="Q835" s="1476"/>
    </row>
    <row r="836" spans="1:17" s="1270" customFormat="1" ht="31.5" hidden="1" x14ac:dyDescent="0.25">
      <c r="A836" s="1329">
        <v>12</v>
      </c>
      <c r="B836" s="34"/>
      <c r="C836" s="1251" t="s">
        <v>5288</v>
      </c>
      <c r="D836" s="1427" t="s">
        <v>4156</v>
      </c>
      <c r="E836" s="12"/>
      <c r="F836" s="39">
        <v>4000</v>
      </c>
      <c r="G836" s="34" t="s">
        <v>5974</v>
      </c>
      <c r="H836" s="20"/>
      <c r="I836" s="34"/>
      <c r="J836" s="34"/>
      <c r="K836" s="34" t="s">
        <v>5165</v>
      </c>
      <c r="L836" s="38" t="s">
        <v>5232</v>
      </c>
      <c r="M836" s="241">
        <v>4000</v>
      </c>
      <c r="N836" s="241"/>
      <c r="O836" s="12"/>
    </row>
    <row r="837" spans="1:17" s="1270" customFormat="1" ht="31.5" hidden="1" customHeight="1" x14ac:dyDescent="0.3">
      <c r="A837" s="80">
        <v>16</v>
      </c>
      <c r="B837" s="12"/>
      <c r="C837" s="126" t="s">
        <v>6368</v>
      </c>
      <c r="D837" s="1430" t="s">
        <v>3705</v>
      </c>
      <c r="E837" s="122"/>
      <c r="F837" s="121">
        <v>20000</v>
      </c>
      <c r="G837" s="14" t="s">
        <v>5974</v>
      </c>
      <c r="H837" s="14"/>
      <c r="I837" s="123"/>
      <c r="J837" s="123"/>
      <c r="K837" s="52" t="s">
        <v>5969</v>
      </c>
      <c r="L837" s="124" t="s">
        <v>5219</v>
      </c>
      <c r="M837" s="125">
        <v>20000</v>
      </c>
      <c r="N837" s="94"/>
      <c r="O837" s="17"/>
    </row>
    <row r="838" spans="1:17" s="1270" customFormat="1" ht="47.25" hidden="1" x14ac:dyDescent="0.25">
      <c r="A838" s="30">
        <v>11</v>
      </c>
      <c r="B838" s="20"/>
      <c r="C838" s="43" t="s">
        <v>7917</v>
      </c>
      <c r="D838" s="1253" t="s">
        <v>4127</v>
      </c>
      <c r="E838" s="129"/>
      <c r="F838" s="92">
        <v>5000</v>
      </c>
      <c r="G838" s="69" t="s">
        <v>5974</v>
      </c>
      <c r="H838" s="20"/>
      <c r="I838" s="15"/>
      <c r="J838" s="129"/>
      <c r="K838" s="219" t="s">
        <v>5165</v>
      </c>
      <c r="L838" s="81"/>
      <c r="M838" s="33"/>
      <c r="N838" s="129" t="s">
        <v>7919</v>
      </c>
      <c r="O838" s="21"/>
    </row>
    <row r="839" spans="1:17" s="1270" customFormat="1" ht="31.5" hidden="1" x14ac:dyDescent="0.25">
      <c r="A839" s="197">
        <v>10</v>
      </c>
      <c r="B839" s="30"/>
      <c r="C839" s="43" t="s">
        <v>5831</v>
      </c>
      <c r="D839" s="1413" t="s">
        <v>4865</v>
      </c>
      <c r="E839" s="20"/>
      <c r="F839" s="33">
        <v>4000</v>
      </c>
      <c r="G839" s="20" t="s">
        <v>5172</v>
      </c>
      <c r="H839" s="20" t="s">
        <v>4934</v>
      </c>
      <c r="I839" s="30" t="s">
        <v>7532</v>
      </c>
      <c r="J839" s="30" t="s">
        <v>7308</v>
      </c>
      <c r="K839" s="70" t="s">
        <v>5969</v>
      </c>
      <c r="L839" s="30" t="s">
        <v>5832</v>
      </c>
      <c r="M839" s="33">
        <v>4000</v>
      </c>
      <c r="N839" s="30"/>
      <c r="O839" s="132"/>
    </row>
    <row r="840" spans="1:17" s="1270" customFormat="1" ht="31.5" hidden="1" x14ac:dyDescent="0.25">
      <c r="A840" s="196">
        <v>19</v>
      </c>
      <c r="B840" s="83"/>
      <c r="C840" s="84" t="s">
        <v>7764</v>
      </c>
      <c r="D840" s="66" t="s">
        <v>2908</v>
      </c>
      <c r="E840" s="60"/>
      <c r="F840" s="85">
        <v>7000</v>
      </c>
      <c r="G840" s="32" t="s">
        <v>5974</v>
      </c>
      <c r="H840" s="32"/>
      <c r="I840" s="58"/>
      <c r="J840" s="58"/>
      <c r="K840" s="58" t="s">
        <v>5969</v>
      </c>
      <c r="L840" s="60" t="s">
        <v>5146</v>
      </c>
      <c r="M840" s="85">
        <f>SUM(F840)</f>
        <v>7000</v>
      </c>
      <c r="N840" s="1482"/>
      <c r="O840" s="1482"/>
      <c r="P840" s="1606"/>
      <c r="Q840" s="1606"/>
    </row>
    <row r="841" spans="1:17" s="1270" customFormat="1" hidden="1" x14ac:dyDescent="0.25">
      <c r="A841" s="196">
        <v>2</v>
      </c>
      <c r="B841" s="20"/>
      <c r="C841" s="111" t="s">
        <v>5002</v>
      </c>
      <c r="D841" s="66" t="s">
        <v>4513</v>
      </c>
      <c r="E841" s="26"/>
      <c r="F841" s="68">
        <v>199000</v>
      </c>
      <c r="G841" s="20" t="s">
        <v>5974</v>
      </c>
      <c r="H841" s="20"/>
      <c r="I841" s="102"/>
      <c r="J841" s="102"/>
      <c r="K841" s="87" t="s">
        <v>5969</v>
      </c>
      <c r="L841" s="223" t="s">
        <v>5620</v>
      </c>
      <c r="M841" s="55"/>
      <c r="N841" s="20"/>
      <c r="O841" s="17"/>
    </row>
    <row r="842" spans="1:17" s="1270" customFormat="1" ht="31.5" hidden="1" x14ac:dyDescent="0.25">
      <c r="A842" s="1329">
        <v>12</v>
      </c>
      <c r="B842" s="34"/>
      <c r="C842" s="1250" t="s">
        <v>6476</v>
      </c>
      <c r="D842" s="77" t="s">
        <v>4141</v>
      </c>
      <c r="E842" s="12"/>
      <c r="F842" s="39">
        <v>195000</v>
      </c>
      <c r="G842" s="69" t="s">
        <v>5974</v>
      </c>
      <c r="H842" s="34"/>
      <c r="I842" s="34"/>
      <c r="J842" s="34"/>
      <c r="K842" s="34" t="s">
        <v>5165</v>
      </c>
      <c r="L842" s="38" t="s">
        <v>5237</v>
      </c>
      <c r="M842" s="241">
        <v>195000</v>
      </c>
      <c r="N842" s="241"/>
      <c r="O842" s="12"/>
    </row>
    <row r="843" spans="1:17" s="1270" customFormat="1" ht="31.5" hidden="1" x14ac:dyDescent="0.25">
      <c r="A843" s="196">
        <v>19</v>
      </c>
      <c r="B843" s="83"/>
      <c r="C843" s="84" t="s">
        <v>6073</v>
      </c>
      <c r="D843" s="66" t="s">
        <v>3760</v>
      </c>
      <c r="E843" s="60"/>
      <c r="F843" s="85">
        <v>20000</v>
      </c>
      <c r="G843" s="32" t="s">
        <v>5974</v>
      </c>
      <c r="H843" s="32"/>
      <c r="I843" s="58"/>
      <c r="J843" s="58"/>
      <c r="K843" s="58" t="s">
        <v>5969</v>
      </c>
      <c r="L843" s="60" t="s">
        <v>5146</v>
      </c>
      <c r="M843" s="85">
        <f>SUM(F843)</f>
        <v>20000</v>
      </c>
      <c r="N843" s="1482"/>
      <c r="O843" s="1482"/>
      <c r="P843" s="1469"/>
      <c r="Q843" s="1469"/>
    </row>
    <row r="844" spans="1:17" s="1270" customFormat="1" ht="31.5" hidden="1" x14ac:dyDescent="0.25">
      <c r="A844" s="196">
        <v>2</v>
      </c>
      <c r="B844" s="20"/>
      <c r="C844" s="111" t="s">
        <v>5762</v>
      </c>
      <c r="D844" s="1414" t="s">
        <v>5352</v>
      </c>
      <c r="E844" s="1266"/>
      <c r="F844" s="105">
        <v>700000</v>
      </c>
      <c r="G844" s="20" t="s">
        <v>5174</v>
      </c>
      <c r="H844" s="20" t="s">
        <v>4934</v>
      </c>
      <c r="I844" s="102" t="s">
        <v>5038</v>
      </c>
      <c r="J844" s="26" t="s">
        <v>3098</v>
      </c>
      <c r="K844" s="103" t="s">
        <v>5969</v>
      </c>
      <c r="L844" s="223" t="s">
        <v>5761</v>
      </c>
      <c r="M844" s="55"/>
      <c r="N844" s="20"/>
      <c r="O844" s="17"/>
    </row>
    <row r="845" spans="1:17" s="1270" customFormat="1" ht="31.5" hidden="1" x14ac:dyDescent="0.25">
      <c r="A845" s="30">
        <v>1</v>
      </c>
      <c r="B845" s="20"/>
      <c r="C845" s="111" t="s">
        <v>5762</v>
      </c>
      <c r="D845" s="17" t="s">
        <v>3139</v>
      </c>
      <c r="E845" s="20"/>
      <c r="F845" s="33">
        <v>50000</v>
      </c>
      <c r="G845" s="20" t="s">
        <v>5974</v>
      </c>
      <c r="H845" s="20"/>
      <c r="I845" s="30"/>
      <c r="J845" s="30"/>
      <c r="K845" s="30" t="s">
        <v>5165</v>
      </c>
      <c r="L845" s="20" t="s">
        <v>7616</v>
      </c>
      <c r="M845" s="55" t="s">
        <v>7617</v>
      </c>
      <c r="N845" s="30"/>
      <c r="O845" s="21"/>
    </row>
    <row r="846" spans="1:17" s="1270" customFormat="1" hidden="1" x14ac:dyDescent="0.25">
      <c r="A846" s="30">
        <v>13</v>
      </c>
      <c r="B846" s="47"/>
      <c r="C846" s="47" t="s">
        <v>7117</v>
      </c>
      <c r="D846" s="104" t="s">
        <v>3413</v>
      </c>
      <c r="E846" s="102"/>
      <c r="F846" s="105">
        <v>12000</v>
      </c>
      <c r="G846" s="69" t="s">
        <v>5974</v>
      </c>
      <c r="H846" s="102"/>
      <c r="I846" s="103"/>
      <c r="J846" s="103"/>
      <c r="K846" s="103" t="s">
        <v>5165</v>
      </c>
      <c r="L846" s="60" t="s">
        <v>5328</v>
      </c>
      <c r="M846" s="85">
        <v>12000</v>
      </c>
      <c r="N846" s="58" t="s">
        <v>5325</v>
      </c>
      <c r="O846" s="144" t="s">
        <v>5326</v>
      </c>
      <c r="P846" s="18"/>
      <c r="Q846" s="18"/>
    </row>
    <row r="847" spans="1:17" s="1270" customFormat="1" ht="31.5" hidden="1" customHeight="1" x14ac:dyDescent="0.25">
      <c r="A847" s="197">
        <v>8</v>
      </c>
      <c r="B847" s="20"/>
      <c r="C847" s="111" t="s">
        <v>8142</v>
      </c>
      <c r="D847" s="44" t="s">
        <v>4770</v>
      </c>
      <c r="E847" s="20"/>
      <c r="F847" s="68">
        <v>69000</v>
      </c>
      <c r="G847" s="51" t="s">
        <v>5974</v>
      </c>
      <c r="H847" s="51"/>
      <c r="I847" s="70"/>
      <c r="J847" s="69"/>
      <c r="K847" s="30" t="s">
        <v>5165</v>
      </c>
      <c r="L847" s="30" t="s">
        <v>8114</v>
      </c>
      <c r="M847" s="33">
        <v>69000</v>
      </c>
      <c r="N847" s="20"/>
      <c r="O847" s="21"/>
    </row>
    <row r="848" spans="1:17" s="1270" customFormat="1" hidden="1" x14ac:dyDescent="0.25">
      <c r="A848" s="197">
        <v>8</v>
      </c>
      <c r="B848" s="20"/>
      <c r="C848" s="111" t="s">
        <v>8117</v>
      </c>
      <c r="D848" s="1424" t="s">
        <v>4760</v>
      </c>
      <c r="E848" s="20"/>
      <c r="F848" s="33">
        <v>50000</v>
      </c>
      <c r="G848" s="51" t="s">
        <v>5974</v>
      </c>
      <c r="H848" s="51"/>
      <c r="I848" s="47"/>
      <c r="J848" s="20"/>
      <c r="K848" s="30" t="s">
        <v>5165</v>
      </c>
      <c r="L848" s="46" t="s">
        <v>8114</v>
      </c>
      <c r="M848" s="33">
        <v>50000</v>
      </c>
      <c r="N848" s="44"/>
      <c r="O848" s="47"/>
    </row>
    <row r="849" spans="1:18" s="1476" customFormat="1" ht="31.5" hidden="1" x14ac:dyDescent="0.25">
      <c r="A849" s="30">
        <v>8</v>
      </c>
      <c r="B849" s="20"/>
      <c r="C849" s="111" t="s">
        <v>3229</v>
      </c>
      <c r="D849" s="44" t="s">
        <v>3228</v>
      </c>
      <c r="E849" s="20"/>
      <c r="F849" s="33">
        <v>30000</v>
      </c>
      <c r="G849" s="20" t="s">
        <v>5974</v>
      </c>
      <c r="H849" s="20"/>
      <c r="I849" s="43"/>
      <c r="J849" s="20"/>
      <c r="K849" s="30" t="s">
        <v>5165</v>
      </c>
      <c r="L849" s="46" t="s">
        <v>8075</v>
      </c>
      <c r="M849" s="33">
        <f>F849</f>
        <v>30000</v>
      </c>
      <c r="N849" s="44"/>
      <c r="O849" s="43"/>
    </row>
    <row r="850" spans="1:18" s="1270" customFormat="1" hidden="1" x14ac:dyDescent="0.25">
      <c r="A850" s="197">
        <v>8</v>
      </c>
      <c r="B850" s="20"/>
      <c r="C850" s="111" t="s">
        <v>8115</v>
      </c>
      <c r="D850" s="1424" t="s">
        <v>4759</v>
      </c>
      <c r="E850" s="20"/>
      <c r="F850" s="33">
        <v>30000</v>
      </c>
      <c r="G850" s="51" t="s">
        <v>5974</v>
      </c>
      <c r="H850" s="51"/>
      <c r="I850" s="47"/>
      <c r="J850" s="20"/>
      <c r="K850" s="30" t="s">
        <v>5165</v>
      </c>
      <c r="L850" s="46" t="s">
        <v>8114</v>
      </c>
      <c r="M850" s="67">
        <v>30000</v>
      </c>
      <c r="N850" s="44"/>
      <c r="O850" s="47"/>
    </row>
    <row r="851" spans="1:18" s="1270" customFormat="1" ht="31.5" hidden="1" x14ac:dyDescent="0.25">
      <c r="A851" s="30">
        <v>1</v>
      </c>
      <c r="B851" s="20"/>
      <c r="C851" s="111" t="s">
        <v>7618</v>
      </c>
      <c r="D851" s="17" t="s">
        <v>3138</v>
      </c>
      <c r="E851" s="20"/>
      <c r="F851" s="33">
        <v>40000</v>
      </c>
      <c r="G851" s="20" t="s">
        <v>5974</v>
      </c>
      <c r="H851" s="20"/>
      <c r="I851" s="30"/>
      <c r="J851" s="30"/>
      <c r="K851" s="30" t="s">
        <v>5165</v>
      </c>
      <c r="L851" s="72" t="s">
        <v>7619</v>
      </c>
      <c r="M851" s="55" t="s">
        <v>7620</v>
      </c>
      <c r="N851" s="20"/>
      <c r="O851" s="21"/>
    </row>
    <row r="852" spans="1:18" s="1270" customFormat="1" ht="78.75" hidden="1" x14ac:dyDescent="0.25">
      <c r="A852" s="30">
        <v>13</v>
      </c>
      <c r="B852" s="20"/>
      <c r="C852" s="43" t="s">
        <v>7173</v>
      </c>
      <c r="D852" s="104" t="s">
        <v>3540</v>
      </c>
      <c r="E852" s="69"/>
      <c r="F852" s="68">
        <v>300000</v>
      </c>
      <c r="G852" s="14" t="s">
        <v>5226</v>
      </c>
      <c r="H852" s="69" t="s">
        <v>4934</v>
      </c>
      <c r="I852" s="70" t="s">
        <v>5223</v>
      </c>
      <c r="J852" s="70" t="s">
        <v>3221</v>
      </c>
      <c r="K852" s="34" t="s">
        <v>5969</v>
      </c>
      <c r="L852" s="60" t="s">
        <v>5319</v>
      </c>
      <c r="M852" s="55">
        <v>300000</v>
      </c>
      <c r="N852" s="20"/>
      <c r="O852" s="17"/>
    </row>
    <row r="853" spans="1:18" s="1270" customFormat="1" ht="31.5" hidden="1" x14ac:dyDescent="0.25">
      <c r="A853" s="30">
        <v>13</v>
      </c>
      <c r="B853" s="20"/>
      <c r="C853" s="43" t="s">
        <v>7259</v>
      </c>
      <c r="D853" s="104" t="s">
        <v>4353</v>
      </c>
      <c r="E853" s="69"/>
      <c r="F853" s="68">
        <v>20000</v>
      </c>
      <c r="G853" s="69" t="s">
        <v>5974</v>
      </c>
      <c r="H853" s="69"/>
      <c r="I853" s="70"/>
      <c r="J853" s="70"/>
      <c r="K853" s="34" t="s">
        <v>5969</v>
      </c>
      <c r="L853" s="20" t="s">
        <v>5304</v>
      </c>
      <c r="M853" s="55">
        <v>20000</v>
      </c>
      <c r="N853" s="20"/>
      <c r="O853" s="17"/>
    </row>
    <row r="854" spans="1:18" s="1270" customFormat="1" ht="31.5" hidden="1" x14ac:dyDescent="0.25">
      <c r="A854" s="196">
        <v>19</v>
      </c>
      <c r="B854" s="60"/>
      <c r="C854" s="26" t="s">
        <v>6163</v>
      </c>
      <c r="D854" s="40" t="s">
        <v>2965</v>
      </c>
      <c r="E854" s="60"/>
      <c r="F854" s="85">
        <v>240000</v>
      </c>
      <c r="G854" s="69" t="s">
        <v>5174</v>
      </c>
      <c r="H854" s="34" t="s">
        <v>4934</v>
      </c>
      <c r="I854" s="58" t="s">
        <v>5223</v>
      </c>
      <c r="J854" s="60" t="s">
        <v>3094</v>
      </c>
      <c r="K854" s="34" t="s">
        <v>5969</v>
      </c>
      <c r="L854" s="60" t="s">
        <v>6170</v>
      </c>
      <c r="M854" s="85">
        <f>SUM(F854)</f>
        <v>240000</v>
      </c>
      <c r="N854" s="258"/>
      <c r="O854" s="258"/>
      <c r="P854" s="1469"/>
      <c r="Q854" s="1469"/>
    </row>
    <row r="855" spans="1:18" s="1270" customFormat="1" ht="47.25" hidden="1" x14ac:dyDescent="0.25">
      <c r="A855" s="30">
        <v>13</v>
      </c>
      <c r="B855" s="20"/>
      <c r="C855" s="43" t="s">
        <v>7845</v>
      </c>
      <c r="D855" s="104" t="s">
        <v>3870</v>
      </c>
      <c r="E855" s="69"/>
      <c r="F855" s="68">
        <v>150000</v>
      </c>
      <c r="G855" s="69" t="s">
        <v>5974</v>
      </c>
      <c r="H855" s="69"/>
      <c r="I855" s="70"/>
      <c r="J855" s="70"/>
      <c r="K855" s="34" t="s">
        <v>5969</v>
      </c>
      <c r="L855" s="60" t="s">
        <v>5320</v>
      </c>
      <c r="M855" s="55">
        <v>150000</v>
      </c>
      <c r="N855" s="20"/>
      <c r="O855" s="17"/>
    </row>
    <row r="856" spans="1:18" s="1270" customFormat="1" ht="31.5" hidden="1" x14ac:dyDescent="0.25">
      <c r="A856" s="30">
        <v>13</v>
      </c>
      <c r="B856" s="20"/>
      <c r="C856" s="43" t="s">
        <v>7271</v>
      </c>
      <c r="D856" s="104" t="s">
        <v>4389</v>
      </c>
      <c r="E856" s="69"/>
      <c r="F856" s="68">
        <v>100000</v>
      </c>
      <c r="G856" s="14" t="s">
        <v>5974</v>
      </c>
      <c r="H856" s="69"/>
      <c r="I856" s="70"/>
      <c r="J856" s="70"/>
      <c r="K856" s="34" t="s">
        <v>5969</v>
      </c>
      <c r="L856" s="60" t="s">
        <v>5312</v>
      </c>
      <c r="M856" s="55">
        <v>100000</v>
      </c>
      <c r="N856" s="20"/>
      <c r="O856" s="17"/>
      <c r="R856" s="18"/>
    </row>
    <row r="857" spans="1:18" s="1270" customFormat="1" ht="63" hidden="1" x14ac:dyDescent="0.25">
      <c r="A857" s="30">
        <v>13</v>
      </c>
      <c r="B857" s="47"/>
      <c r="C857" s="47" t="s">
        <v>5337</v>
      </c>
      <c r="D857" s="104" t="s">
        <v>3506</v>
      </c>
      <c r="E857" s="102"/>
      <c r="F857" s="105">
        <v>250000</v>
      </c>
      <c r="G857" s="69" t="s">
        <v>5174</v>
      </c>
      <c r="H857" s="69" t="s">
        <v>4934</v>
      </c>
      <c r="I857" s="30" t="s">
        <v>5267</v>
      </c>
      <c r="J857" s="70" t="s">
        <v>5164</v>
      </c>
      <c r="K857" s="30" t="s">
        <v>5969</v>
      </c>
      <c r="L857" s="60" t="s">
        <v>5296</v>
      </c>
      <c r="M857" s="85">
        <v>250000</v>
      </c>
      <c r="N857" s="58" t="s">
        <v>5338</v>
      </c>
      <c r="O857" s="144" t="s">
        <v>5323</v>
      </c>
      <c r="P857" s="18"/>
      <c r="Q857" s="18"/>
    </row>
    <row r="858" spans="1:18" s="1270" customFormat="1" ht="63" hidden="1" x14ac:dyDescent="0.25">
      <c r="A858" s="197">
        <v>10</v>
      </c>
      <c r="B858" s="30"/>
      <c r="C858" s="47" t="s">
        <v>7790</v>
      </c>
      <c r="D858" s="1426" t="s">
        <v>4799</v>
      </c>
      <c r="E858" s="20"/>
      <c r="F858" s="33">
        <v>50000</v>
      </c>
      <c r="G858" s="216" t="s">
        <v>5974</v>
      </c>
      <c r="H858" s="20"/>
      <c r="I858" s="30"/>
      <c r="J858" s="30"/>
      <c r="K858" s="30" t="s">
        <v>5969</v>
      </c>
      <c r="L858" s="30" t="s">
        <v>5791</v>
      </c>
      <c r="M858" s="33">
        <v>50000</v>
      </c>
      <c r="N858" s="30"/>
      <c r="O858" s="132"/>
    </row>
    <row r="859" spans="1:18" s="1270" customFormat="1" ht="63" hidden="1" x14ac:dyDescent="0.25">
      <c r="A859" s="197">
        <v>10</v>
      </c>
      <c r="B859" s="30"/>
      <c r="C859" s="43" t="s">
        <v>7790</v>
      </c>
      <c r="D859" s="17" t="s">
        <v>4826</v>
      </c>
      <c r="E859" s="20"/>
      <c r="F859" s="33">
        <v>50000</v>
      </c>
      <c r="G859" s="216" t="s">
        <v>5974</v>
      </c>
      <c r="H859" s="20"/>
      <c r="I859" s="30"/>
      <c r="J859" s="30"/>
      <c r="K859" s="30" t="s">
        <v>5969</v>
      </c>
      <c r="L859" s="30" t="s">
        <v>5807</v>
      </c>
      <c r="M859" s="33">
        <v>50000</v>
      </c>
      <c r="N859" s="30"/>
      <c r="O859" s="132"/>
    </row>
    <row r="860" spans="1:18" s="1270" customFormat="1" ht="47.25" hidden="1" x14ac:dyDescent="0.25">
      <c r="A860" s="197">
        <v>10</v>
      </c>
      <c r="B860" s="30"/>
      <c r="C860" s="43" t="s">
        <v>5789</v>
      </c>
      <c r="D860" s="1426" t="s">
        <v>4794</v>
      </c>
      <c r="E860" s="20"/>
      <c r="F860" s="33">
        <v>45000</v>
      </c>
      <c r="G860" s="216" t="s">
        <v>5974</v>
      </c>
      <c r="H860" s="20"/>
      <c r="I860" s="30"/>
      <c r="J860" s="30"/>
      <c r="K860" s="30" t="s">
        <v>5969</v>
      </c>
      <c r="L860" s="30" t="s">
        <v>5790</v>
      </c>
      <c r="M860" s="33">
        <v>45000</v>
      </c>
      <c r="N860" s="30"/>
      <c r="O860" s="132"/>
    </row>
    <row r="861" spans="1:18" s="1270" customFormat="1" ht="31.5" hidden="1" x14ac:dyDescent="0.25">
      <c r="A861" s="43">
        <v>19</v>
      </c>
      <c r="B861" s="131"/>
      <c r="C861" s="43" t="s">
        <v>7673</v>
      </c>
      <c r="D861" s="1434" t="s">
        <v>3756</v>
      </c>
      <c r="E861" s="189"/>
      <c r="F861" s="55">
        <v>10000</v>
      </c>
      <c r="G861" s="32" t="s">
        <v>5974</v>
      </c>
      <c r="H861" s="32"/>
      <c r="I861" s="131"/>
      <c r="J861" s="131"/>
      <c r="K861" s="29" t="s">
        <v>5969</v>
      </c>
      <c r="L861" s="131" t="s">
        <v>6059</v>
      </c>
      <c r="M861" s="133">
        <v>10000</v>
      </c>
      <c r="N861" s="131"/>
      <c r="O861" s="1480"/>
      <c r="P861" s="1606"/>
      <c r="Q861" s="1606"/>
    </row>
    <row r="862" spans="1:18" s="1270" customFormat="1" ht="31.5" hidden="1" x14ac:dyDescent="0.25">
      <c r="A862" s="52">
        <v>5</v>
      </c>
      <c r="B862" s="52"/>
      <c r="C862" s="47" t="s">
        <v>6612</v>
      </c>
      <c r="D862" s="1422" t="s">
        <v>4685</v>
      </c>
      <c r="E862" s="51"/>
      <c r="F862" s="207">
        <v>17000</v>
      </c>
      <c r="G862" s="14" t="s">
        <v>5974</v>
      </c>
      <c r="H862" s="14"/>
      <c r="I862" s="52"/>
      <c r="J862" s="52"/>
      <c r="K862" s="52" t="s">
        <v>5969</v>
      </c>
      <c r="L862" s="1320" t="s">
        <v>6613</v>
      </c>
      <c r="M862" s="207">
        <v>17000</v>
      </c>
      <c r="N862" s="144"/>
      <c r="O862" s="56"/>
    </row>
    <row r="863" spans="1:18" s="1270" customFormat="1" ht="31.5" hidden="1" x14ac:dyDescent="0.25">
      <c r="A863" s="30">
        <v>13</v>
      </c>
      <c r="B863" s="20"/>
      <c r="C863" s="43" t="s">
        <v>7304</v>
      </c>
      <c r="D863" s="104" t="s">
        <v>3454</v>
      </c>
      <c r="E863" s="69"/>
      <c r="F863" s="68">
        <v>1600000</v>
      </c>
      <c r="G863" s="69" t="s">
        <v>5174</v>
      </c>
      <c r="H863" s="69" t="s">
        <v>4934</v>
      </c>
      <c r="I863" s="52" t="s">
        <v>3115</v>
      </c>
      <c r="J863" s="70" t="s">
        <v>3120</v>
      </c>
      <c r="K863" s="103" t="s">
        <v>5229</v>
      </c>
      <c r="L863" s="60" t="s">
        <v>5311</v>
      </c>
      <c r="M863" s="55">
        <v>1600000</v>
      </c>
      <c r="N863" s="20"/>
      <c r="O863" s="17"/>
    </row>
    <row r="864" spans="1:18" s="1270" customFormat="1" ht="31.5" hidden="1" x14ac:dyDescent="0.25">
      <c r="A864" s="1329">
        <v>12</v>
      </c>
      <c r="B864" s="12"/>
      <c r="C864" s="199" t="s">
        <v>6540</v>
      </c>
      <c r="D864" s="1427" t="s">
        <v>4159</v>
      </c>
      <c r="E864" s="34"/>
      <c r="F864" s="39">
        <v>3200000</v>
      </c>
      <c r="G864" s="20" t="s">
        <v>5225</v>
      </c>
      <c r="H864" s="34" t="s">
        <v>4934</v>
      </c>
      <c r="I864" s="34" t="s">
        <v>5223</v>
      </c>
      <c r="J864" s="34" t="s">
        <v>5164</v>
      </c>
      <c r="K864" s="70" t="s">
        <v>5969</v>
      </c>
      <c r="L864" s="38" t="s">
        <v>5526</v>
      </c>
      <c r="M864" s="241">
        <v>3200000</v>
      </c>
      <c r="N864" s="241"/>
      <c r="O864" s="12"/>
    </row>
    <row r="865" spans="1:18" s="1270" customFormat="1" ht="47.25" hidden="1" customHeight="1" x14ac:dyDescent="0.2">
      <c r="A865" s="1329">
        <v>12</v>
      </c>
      <c r="B865" s="34"/>
      <c r="C865" s="199" t="s">
        <v>6540</v>
      </c>
      <c r="D865" s="1427" t="s">
        <v>4162</v>
      </c>
      <c r="E865" s="34"/>
      <c r="F865" s="39">
        <v>750000</v>
      </c>
      <c r="G865" s="12" t="s">
        <v>5225</v>
      </c>
      <c r="H865" s="34" t="s">
        <v>4934</v>
      </c>
      <c r="I865" s="34" t="s">
        <v>5272</v>
      </c>
      <c r="J865" s="12" t="s">
        <v>5268</v>
      </c>
      <c r="K865" s="34" t="s">
        <v>5969</v>
      </c>
      <c r="L865" s="38" t="s">
        <v>5257</v>
      </c>
      <c r="M865" s="39">
        <v>750000</v>
      </c>
      <c r="N865" s="12" t="s">
        <v>5258</v>
      </c>
      <c r="O865" s="201"/>
    </row>
    <row r="866" spans="1:18" s="1270" customFormat="1" ht="31.5" hidden="1" x14ac:dyDescent="0.25">
      <c r="A866" s="30">
        <v>13</v>
      </c>
      <c r="B866" s="20"/>
      <c r="C866" s="43" t="s">
        <v>7304</v>
      </c>
      <c r="D866" s="104" t="s">
        <v>3449</v>
      </c>
      <c r="E866" s="69"/>
      <c r="F866" s="68">
        <v>60000</v>
      </c>
      <c r="G866" s="69" t="s">
        <v>5974</v>
      </c>
      <c r="H866" s="69"/>
      <c r="I866" s="70"/>
      <c r="J866" s="70"/>
      <c r="K866" s="103" t="s">
        <v>5229</v>
      </c>
      <c r="L866" s="60" t="s">
        <v>5311</v>
      </c>
      <c r="M866" s="55">
        <v>60000</v>
      </c>
      <c r="N866" s="20"/>
      <c r="O866" s="17"/>
      <c r="R866" s="1469"/>
    </row>
    <row r="867" spans="1:18" s="1270" customFormat="1" hidden="1" x14ac:dyDescent="0.25">
      <c r="A867" s="30">
        <v>13</v>
      </c>
      <c r="B867" s="20"/>
      <c r="C867" s="43" t="s">
        <v>7304</v>
      </c>
      <c r="D867" s="104" t="s">
        <v>3455</v>
      </c>
      <c r="E867" s="69"/>
      <c r="F867" s="68">
        <v>140000</v>
      </c>
      <c r="G867" s="69" t="s">
        <v>5974</v>
      </c>
      <c r="H867" s="69"/>
      <c r="I867" s="70"/>
      <c r="J867" s="70"/>
      <c r="K867" s="103" t="s">
        <v>5229</v>
      </c>
      <c r="L867" s="60" t="s">
        <v>5311</v>
      </c>
      <c r="M867" s="55">
        <v>140000</v>
      </c>
      <c r="N867" s="20"/>
      <c r="O867" s="17"/>
    </row>
    <row r="868" spans="1:18" s="1270" customFormat="1" ht="31.5" hidden="1" x14ac:dyDescent="0.25">
      <c r="A868" s="30">
        <v>13</v>
      </c>
      <c r="B868" s="47"/>
      <c r="C868" s="47" t="s">
        <v>5327</v>
      </c>
      <c r="D868" s="104" t="s">
        <v>3398</v>
      </c>
      <c r="E868" s="102"/>
      <c r="F868" s="105">
        <v>300000</v>
      </c>
      <c r="G868" s="69" t="s">
        <v>5974</v>
      </c>
      <c r="H868" s="102"/>
      <c r="I868" s="103"/>
      <c r="J868" s="103"/>
      <c r="K868" s="103" t="s">
        <v>7788</v>
      </c>
      <c r="L868" s="60" t="s">
        <v>5328</v>
      </c>
      <c r="M868" s="85">
        <v>300000</v>
      </c>
      <c r="N868" s="58" t="s">
        <v>5325</v>
      </c>
      <c r="O868" s="144" t="s">
        <v>5326</v>
      </c>
      <c r="P868" s="18"/>
      <c r="Q868" s="18"/>
    </row>
    <row r="869" spans="1:18" s="1270" customFormat="1" ht="31.5" hidden="1" x14ac:dyDescent="0.25">
      <c r="A869" s="30">
        <v>13</v>
      </c>
      <c r="B869" s="20"/>
      <c r="C869" s="43" t="s">
        <v>7304</v>
      </c>
      <c r="D869" s="104" t="s">
        <v>3442</v>
      </c>
      <c r="E869" s="69"/>
      <c r="F869" s="68">
        <v>1300000</v>
      </c>
      <c r="G869" s="69" t="s">
        <v>5174</v>
      </c>
      <c r="H869" s="69" t="s">
        <v>4934</v>
      </c>
      <c r="I869" s="52" t="s">
        <v>3115</v>
      </c>
      <c r="J869" s="70" t="s">
        <v>3120</v>
      </c>
      <c r="K869" s="103" t="s">
        <v>5229</v>
      </c>
      <c r="L869" s="60" t="s">
        <v>5311</v>
      </c>
      <c r="M869" s="55">
        <v>1300000</v>
      </c>
      <c r="N869" s="20"/>
      <c r="O869" s="17"/>
      <c r="R869" s="1298"/>
    </row>
    <row r="870" spans="1:18" s="1270" customFormat="1" ht="31.5" hidden="1" x14ac:dyDescent="0.25">
      <c r="A870" s="30">
        <v>13</v>
      </c>
      <c r="B870" s="20"/>
      <c r="C870" s="43" t="s">
        <v>7304</v>
      </c>
      <c r="D870" s="104" t="s">
        <v>3456</v>
      </c>
      <c r="E870" s="69"/>
      <c r="F870" s="68">
        <v>800000</v>
      </c>
      <c r="G870" s="69" t="s">
        <v>5174</v>
      </c>
      <c r="H870" s="69" t="s">
        <v>4934</v>
      </c>
      <c r="I870" s="52" t="s">
        <v>3115</v>
      </c>
      <c r="J870" s="70" t="s">
        <v>7116</v>
      </c>
      <c r="K870" s="103" t="s">
        <v>5229</v>
      </c>
      <c r="L870" s="60" t="s">
        <v>5311</v>
      </c>
      <c r="M870" s="55">
        <v>800000</v>
      </c>
      <c r="N870" s="20"/>
      <c r="O870" s="17"/>
    </row>
    <row r="871" spans="1:18" s="1270" customFormat="1" ht="31.5" hidden="1" x14ac:dyDescent="0.25">
      <c r="A871" s="30">
        <v>13</v>
      </c>
      <c r="B871" s="20"/>
      <c r="C871" s="47" t="s">
        <v>7047</v>
      </c>
      <c r="D871" s="104" t="s">
        <v>4215</v>
      </c>
      <c r="E871" s="102"/>
      <c r="F871" s="105">
        <v>100000</v>
      </c>
      <c r="G871" s="69" t="s">
        <v>5974</v>
      </c>
      <c r="H871" s="69"/>
      <c r="I871" s="103"/>
      <c r="J871" s="103"/>
      <c r="K871" s="34" t="s">
        <v>5969</v>
      </c>
      <c r="L871" s="60" t="s">
        <v>5294</v>
      </c>
      <c r="M871" s="85">
        <v>100000</v>
      </c>
      <c r="N871" s="20"/>
      <c r="O871" s="17"/>
    </row>
    <row r="872" spans="1:18" s="1270" customFormat="1" hidden="1" x14ac:dyDescent="0.25">
      <c r="A872" s="197">
        <v>8</v>
      </c>
      <c r="B872" s="20"/>
      <c r="C872" s="1249" t="s">
        <v>7949</v>
      </c>
      <c r="D872" s="1424" t="s">
        <v>4748</v>
      </c>
      <c r="E872" s="60"/>
      <c r="F872" s="50">
        <v>5000</v>
      </c>
      <c r="G872" s="51" t="s">
        <v>5974</v>
      </c>
      <c r="H872" s="51"/>
      <c r="I872" s="52"/>
      <c r="J872" s="52"/>
      <c r="K872" s="30" t="s">
        <v>5165</v>
      </c>
      <c r="L872" s="53" t="s">
        <v>7536</v>
      </c>
      <c r="M872" s="54">
        <v>5000</v>
      </c>
      <c r="N872" s="33"/>
      <c r="O872" s="56"/>
    </row>
    <row r="873" spans="1:18" s="1270" customFormat="1" ht="31.5" hidden="1" x14ac:dyDescent="0.25">
      <c r="A873" s="197">
        <v>7</v>
      </c>
      <c r="B873" s="20"/>
      <c r="C873" s="111" t="s">
        <v>7779</v>
      </c>
      <c r="D873" s="1413" t="s">
        <v>4736</v>
      </c>
      <c r="E873" s="69"/>
      <c r="F873" s="68">
        <v>140000</v>
      </c>
      <c r="G873" s="14" t="s">
        <v>5974</v>
      </c>
      <c r="H873" s="14"/>
      <c r="I873" s="15"/>
      <c r="J873" s="70"/>
      <c r="K873" s="70" t="s">
        <v>5969</v>
      </c>
      <c r="L873" s="57" t="s">
        <v>7763</v>
      </c>
      <c r="M873" s="55">
        <v>140000</v>
      </c>
      <c r="N873" s="20" t="s">
        <v>7757</v>
      </c>
      <c r="O873" s="21"/>
    </row>
    <row r="874" spans="1:18" s="1270" customFormat="1" ht="31.5" hidden="1" x14ac:dyDescent="0.25">
      <c r="A874" s="30">
        <v>3</v>
      </c>
      <c r="B874" s="43"/>
      <c r="C874" s="1552" t="s">
        <v>6373</v>
      </c>
      <c r="D874" s="44" t="s">
        <v>4644</v>
      </c>
      <c r="E874" s="1507"/>
      <c r="F874" s="33">
        <v>8000</v>
      </c>
      <c r="G874" s="20" t="s">
        <v>5974</v>
      </c>
      <c r="H874" s="20"/>
      <c r="I874" s="30"/>
      <c r="J874" s="30"/>
      <c r="K874" s="30" t="s">
        <v>5969</v>
      </c>
      <c r="L874" s="20" t="s">
        <v>5384</v>
      </c>
      <c r="M874" s="33">
        <v>8000</v>
      </c>
      <c r="N874" s="17" t="s">
        <v>5380</v>
      </c>
      <c r="O874" s="56"/>
      <c r="P874" s="22"/>
      <c r="Q874" s="22"/>
    </row>
    <row r="875" spans="1:18" s="1270" customFormat="1" ht="78.75" hidden="1" x14ac:dyDescent="0.25">
      <c r="A875" s="30">
        <v>3</v>
      </c>
      <c r="B875" s="20"/>
      <c r="C875" s="1552" t="s">
        <v>7705</v>
      </c>
      <c r="D875" s="44" t="s">
        <v>3185</v>
      </c>
      <c r="E875" s="20"/>
      <c r="F875" s="55">
        <v>5000000</v>
      </c>
      <c r="G875" s="20" t="s">
        <v>5174</v>
      </c>
      <c r="H875" s="20" t="s">
        <v>3089</v>
      </c>
      <c r="I875" s="102" t="s">
        <v>5223</v>
      </c>
      <c r="J875" s="102" t="s">
        <v>3167</v>
      </c>
      <c r="K875" s="30" t="s">
        <v>5969</v>
      </c>
      <c r="L875" s="72" t="s">
        <v>5394</v>
      </c>
      <c r="M875" s="55" t="s">
        <v>5395</v>
      </c>
      <c r="N875" s="1262" t="s">
        <v>5396</v>
      </c>
      <c r="O875" s="20" t="s">
        <v>3209</v>
      </c>
    </row>
    <row r="876" spans="1:18" s="1476" customFormat="1" ht="63" hidden="1" x14ac:dyDescent="0.25">
      <c r="A876" s="43">
        <v>3</v>
      </c>
      <c r="B876" s="20"/>
      <c r="C876" s="1552" t="s">
        <v>7705</v>
      </c>
      <c r="D876" s="1415" t="s">
        <v>4605</v>
      </c>
      <c r="E876" s="69"/>
      <c r="F876" s="68">
        <v>627006</v>
      </c>
      <c r="G876" s="20" t="s">
        <v>5174</v>
      </c>
      <c r="H876" s="69" t="s">
        <v>4895</v>
      </c>
      <c r="I876" s="69" t="s">
        <v>5038</v>
      </c>
      <c r="J876" s="69" t="s">
        <v>3102</v>
      </c>
      <c r="K876" s="70" t="s">
        <v>5969</v>
      </c>
      <c r="L876" s="12" t="s">
        <v>5753</v>
      </c>
      <c r="M876" s="55">
        <f>F876</f>
        <v>627006</v>
      </c>
      <c r="N876" s="20" t="s">
        <v>3211</v>
      </c>
      <c r="O876" s="17" t="s">
        <v>3210</v>
      </c>
    </row>
    <row r="877" spans="1:18" s="1270" customFormat="1" ht="31.5" hidden="1" customHeight="1" x14ac:dyDescent="0.2">
      <c r="A877" s="1329">
        <v>12</v>
      </c>
      <c r="B877" s="34"/>
      <c r="C877" s="34" t="s">
        <v>7114</v>
      </c>
      <c r="D877" s="1427" t="s">
        <v>5264</v>
      </c>
      <c r="E877" s="34"/>
      <c r="F877" s="39">
        <v>40000</v>
      </c>
      <c r="G877" s="34" t="s">
        <v>5974</v>
      </c>
      <c r="H877" s="34"/>
      <c r="I877" s="34"/>
      <c r="J877" s="34"/>
      <c r="K877" s="34" t="s">
        <v>5969</v>
      </c>
      <c r="L877" s="38" t="s">
        <v>5261</v>
      </c>
      <c r="M877" s="241">
        <f>F877</f>
        <v>40000</v>
      </c>
      <c r="N877" s="34" t="s">
        <v>5258</v>
      </c>
      <c r="O877" s="34"/>
    </row>
    <row r="878" spans="1:18" s="1270" customFormat="1" ht="15.75" hidden="1" customHeight="1" x14ac:dyDescent="0.3">
      <c r="A878" s="94">
        <v>14</v>
      </c>
      <c r="B878" s="1397"/>
      <c r="C878" s="43" t="s">
        <v>7114</v>
      </c>
      <c r="D878" s="1275" t="s">
        <v>3628</v>
      </c>
      <c r="E878" s="97"/>
      <c r="F878" s="1294">
        <v>1000000</v>
      </c>
      <c r="G878" s="69" t="s">
        <v>5174</v>
      </c>
      <c r="H878" s="69" t="s">
        <v>4934</v>
      </c>
      <c r="I878" s="70" t="s">
        <v>3114</v>
      </c>
      <c r="J878" s="100" t="s">
        <v>5164</v>
      </c>
      <c r="K878" s="103" t="s">
        <v>5229</v>
      </c>
      <c r="L878" s="116" t="s">
        <v>5365</v>
      </c>
      <c r="M878" s="99">
        <v>1000000</v>
      </c>
      <c r="N878" s="114"/>
      <c r="O878" s="96"/>
      <c r="P878" s="1532"/>
      <c r="Q878" s="1532"/>
    </row>
    <row r="879" spans="1:18" s="1270" customFormat="1" ht="47.25" hidden="1" customHeight="1" x14ac:dyDescent="0.3">
      <c r="A879" s="94">
        <v>14</v>
      </c>
      <c r="B879" s="1397"/>
      <c r="C879" s="43" t="s">
        <v>7114</v>
      </c>
      <c r="D879" s="1275" t="s">
        <v>3627</v>
      </c>
      <c r="E879" s="97"/>
      <c r="F879" s="1293">
        <v>2000000</v>
      </c>
      <c r="G879" s="69" t="s">
        <v>5174</v>
      </c>
      <c r="H879" s="69" t="s">
        <v>4934</v>
      </c>
      <c r="I879" s="70" t="s">
        <v>3114</v>
      </c>
      <c r="J879" s="100" t="s">
        <v>5164</v>
      </c>
      <c r="K879" s="103" t="s">
        <v>5229</v>
      </c>
      <c r="L879" s="116" t="s">
        <v>5549</v>
      </c>
      <c r="M879" s="99" t="s">
        <v>5550</v>
      </c>
      <c r="N879" s="115"/>
      <c r="O879" s="96"/>
      <c r="P879" s="1532"/>
      <c r="Q879" s="1532"/>
    </row>
    <row r="880" spans="1:18" s="1270" customFormat="1" ht="31.5" hidden="1" x14ac:dyDescent="0.25">
      <c r="A880" s="197">
        <v>10</v>
      </c>
      <c r="B880" s="30"/>
      <c r="C880" s="43" t="s">
        <v>8204</v>
      </c>
      <c r="D880" s="1413" t="s">
        <v>4871</v>
      </c>
      <c r="E880" s="20"/>
      <c r="F880" s="33">
        <v>22000</v>
      </c>
      <c r="G880" s="20" t="s">
        <v>5172</v>
      </c>
      <c r="H880" s="20" t="s">
        <v>4934</v>
      </c>
      <c r="I880" s="30" t="s">
        <v>5223</v>
      </c>
      <c r="J880" s="30" t="s">
        <v>3084</v>
      </c>
      <c r="K880" s="70" t="s">
        <v>5969</v>
      </c>
      <c r="L880" s="30" t="s">
        <v>5834</v>
      </c>
      <c r="M880" s="33">
        <v>22000</v>
      </c>
      <c r="N880" s="30"/>
      <c r="O880" s="132"/>
    </row>
    <row r="881" spans="1:18" s="1270" customFormat="1" ht="31.5" hidden="1" x14ac:dyDescent="0.25">
      <c r="A881" s="30">
        <v>13</v>
      </c>
      <c r="B881" s="20"/>
      <c r="C881" s="43" t="s">
        <v>7236</v>
      </c>
      <c r="D881" s="104" t="s">
        <v>4328</v>
      </c>
      <c r="E881" s="69"/>
      <c r="F881" s="68">
        <v>300000</v>
      </c>
      <c r="G881" s="69" t="s">
        <v>5174</v>
      </c>
      <c r="H881" s="69" t="s">
        <v>4934</v>
      </c>
      <c r="I881" s="70" t="s">
        <v>3114</v>
      </c>
      <c r="J881" s="70" t="s">
        <v>5164</v>
      </c>
      <c r="K881" s="34" t="s">
        <v>5969</v>
      </c>
      <c r="L881" s="20" t="s">
        <v>5296</v>
      </c>
      <c r="M881" s="55">
        <v>300000</v>
      </c>
      <c r="N881" s="20"/>
      <c r="O881" s="17"/>
    </row>
    <row r="882" spans="1:18" s="1270" customFormat="1" ht="47.25" hidden="1" x14ac:dyDescent="0.25">
      <c r="A882" s="30">
        <v>13</v>
      </c>
      <c r="B882" s="20"/>
      <c r="C882" s="43" t="s">
        <v>7236</v>
      </c>
      <c r="D882" s="104" t="s">
        <v>3501</v>
      </c>
      <c r="E882" s="69"/>
      <c r="F882" s="68">
        <v>750000</v>
      </c>
      <c r="G882" s="69" t="s">
        <v>5174</v>
      </c>
      <c r="H882" s="69" t="s">
        <v>4895</v>
      </c>
      <c r="I882" s="30" t="s">
        <v>3099</v>
      </c>
      <c r="J882" s="69" t="s">
        <v>3101</v>
      </c>
      <c r="K882" s="34" t="s">
        <v>5969</v>
      </c>
      <c r="L882" s="60" t="s">
        <v>5296</v>
      </c>
      <c r="M882" s="55">
        <v>1500000</v>
      </c>
      <c r="N882" s="113" t="s">
        <v>3204</v>
      </c>
      <c r="O882" s="17"/>
    </row>
    <row r="883" spans="1:18" s="1270" customFormat="1" hidden="1" x14ac:dyDescent="0.25">
      <c r="A883" s="197">
        <v>7</v>
      </c>
      <c r="B883" s="20"/>
      <c r="C883" s="111" t="s">
        <v>7761</v>
      </c>
      <c r="D883" s="1413" t="s">
        <v>4731</v>
      </c>
      <c r="E883" s="69"/>
      <c r="F883" s="68">
        <v>20923</v>
      </c>
      <c r="G883" s="14" t="s">
        <v>5974</v>
      </c>
      <c r="H883" s="14"/>
      <c r="I883" s="15"/>
      <c r="J883" s="70"/>
      <c r="K883" s="70" t="s">
        <v>5969</v>
      </c>
      <c r="L883" s="57" t="s">
        <v>7763</v>
      </c>
      <c r="M883" s="55">
        <v>20923</v>
      </c>
      <c r="N883" s="20"/>
      <c r="O883" s="21"/>
    </row>
    <row r="884" spans="1:18" s="1270" customFormat="1" ht="63" hidden="1" x14ac:dyDescent="0.25">
      <c r="A884" s="30">
        <v>3</v>
      </c>
      <c r="B884" s="20"/>
      <c r="C884" s="1552" t="s">
        <v>7736</v>
      </c>
      <c r="D884" s="44" t="s">
        <v>4654</v>
      </c>
      <c r="E884" s="20"/>
      <c r="F884" s="33">
        <v>750000</v>
      </c>
      <c r="G884" s="20" t="s">
        <v>5174</v>
      </c>
      <c r="H884" s="102" t="s">
        <v>4895</v>
      </c>
      <c r="I884" s="30" t="s">
        <v>5272</v>
      </c>
      <c r="J884" s="20" t="s">
        <v>3109</v>
      </c>
      <c r="K884" s="30" t="s">
        <v>5969</v>
      </c>
      <c r="L884" s="46" t="s">
        <v>7738</v>
      </c>
      <c r="M884" s="33">
        <v>1500000</v>
      </c>
      <c r="N884" s="20"/>
      <c r="O884" s="20" t="s">
        <v>3203</v>
      </c>
      <c r="R884" s="18"/>
    </row>
    <row r="885" spans="1:18" s="1270" customFormat="1" ht="47.25" hidden="1" x14ac:dyDescent="0.25">
      <c r="A885" s="30">
        <v>3</v>
      </c>
      <c r="B885" s="43"/>
      <c r="C885" s="1552" t="s">
        <v>6373</v>
      </c>
      <c r="D885" s="44" t="s">
        <v>3136</v>
      </c>
      <c r="E885" s="1507"/>
      <c r="F885" s="33">
        <v>69900</v>
      </c>
      <c r="G885" s="20" t="s">
        <v>5974</v>
      </c>
      <c r="H885" s="20"/>
      <c r="I885" s="30"/>
      <c r="J885" s="30"/>
      <c r="K885" s="30" t="s">
        <v>5969</v>
      </c>
      <c r="L885" s="20" t="s">
        <v>5384</v>
      </c>
      <c r="M885" s="33">
        <v>69900</v>
      </c>
      <c r="N885" s="17" t="s">
        <v>5380</v>
      </c>
      <c r="O885" s="56"/>
      <c r="P885" s="22"/>
      <c r="Q885" s="22"/>
      <c r="R885" s="18"/>
    </row>
    <row r="886" spans="1:18" s="1270" customFormat="1" ht="31.5" hidden="1" x14ac:dyDescent="0.25">
      <c r="A886" s="30">
        <v>13</v>
      </c>
      <c r="B886" s="20"/>
      <c r="C886" s="43" t="s">
        <v>7236</v>
      </c>
      <c r="D886" s="104" t="s">
        <v>3502</v>
      </c>
      <c r="E886" s="69"/>
      <c r="F886" s="68">
        <v>3500000</v>
      </c>
      <c r="G886" s="69" t="s">
        <v>5174</v>
      </c>
      <c r="H886" s="69" t="s">
        <v>4934</v>
      </c>
      <c r="I886" s="30" t="s">
        <v>5267</v>
      </c>
      <c r="J886" s="70" t="s">
        <v>5164</v>
      </c>
      <c r="K886" s="103" t="s">
        <v>5969</v>
      </c>
      <c r="L886" s="60" t="s">
        <v>5296</v>
      </c>
      <c r="M886" s="55">
        <v>3500000</v>
      </c>
      <c r="N886" s="20"/>
      <c r="O886" s="17"/>
      <c r="R886" s="18"/>
    </row>
    <row r="887" spans="1:18" s="1270" customFormat="1" ht="31.5" hidden="1" x14ac:dyDescent="0.25">
      <c r="A887" s="30">
        <v>3</v>
      </c>
      <c r="B887" s="20"/>
      <c r="C887" s="111" t="s">
        <v>7701</v>
      </c>
      <c r="D887" s="44" t="s">
        <v>4625</v>
      </c>
      <c r="E887" s="57"/>
      <c r="F887" s="33">
        <v>65000</v>
      </c>
      <c r="G887" s="20" t="s">
        <v>5974</v>
      </c>
      <c r="H887" s="102"/>
      <c r="I887" s="30"/>
      <c r="J887" s="30"/>
      <c r="K887" s="30" t="s">
        <v>5969</v>
      </c>
      <c r="L887" s="228" t="s">
        <v>7703</v>
      </c>
      <c r="M887" s="33">
        <v>65000</v>
      </c>
      <c r="N887" s="17" t="s">
        <v>7704</v>
      </c>
      <c r="O887" s="17"/>
    </row>
    <row r="888" spans="1:18" s="1270" customFormat="1" ht="31.5" hidden="1" x14ac:dyDescent="0.25">
      <c r="A888" s="30">
        <v>13</v>
      </c>
      <c r="B888" s="20"/>
      <c r="C888" s="43" t="s">
        <v>7137</v>
      </c>
      <c r="D888" s="104" t="s">
        <v>3499</v>
      </c>
      <c r="E888" s="69"/>
      <c r="F888" s="68">
        <v>3000000</v>
      </c>
      <c r="G888" s="69" t="s">
        <v>5174</v>
      </c>
      <c r="H888" s="69" t="s">
        <v>4934</v>
      </c>
      <c r="I888" s="102" t="s">
        <v>5223</v>
      </c>
      <c r="J888" s="70" t="s">
        <v>5164</v>
      </c>
      <c r="K888" s="103" t="s">
        <v>5229</v>
      </c>
      <c r="L888" s="60" t="s">
        <v>5296</v>
      </c>
      <c r="M888" s="55">
        <v>3000000</v>
      </c>
      <c r="N888" s="20"/>
      <c r="O888" s="17"/>
    </row>
    <row r="889" spans="1:18" s="1270" customFormat="1" ht="31.5" hidden="1" x14ac:dyDescent="0.25">
      <c r="A889" s="30">
        <v>13</v>
      </c>
      <c r="B889" s="20"/>
      <c r="C889" s="43" t="s">
        <v>7236</v>
      </c>
      <c r="D889" s="104" t="s">
        <v>4329</v>
      </c>
      <c r="E889" s="69"/>
      <c r="F889" s="68">
        <v>165000</v>
      </c>
      <c r="G889" s="69" t="s">
        <v>5974</v>
      </c>
      <c r="H889" s="69"/>
      <c r="I889" s="70"/>
      <c r="J889" s="70"/>
      <c r="K889" s="103" t="s">
        <v>5969</v>
      </c>
      <c r="L889" s="20" t="s">
        <v>5296</v>
      </c>
      <c r="M889" s="55">
        <v>165000</v>
      </c>
      <c r="N889" s="20"/>
      <c r="O889" s="17"/>
    </row>
    <row r="890" spans="1:18" s="1270" customFormat="1" ht="63" hidden="1" x14ac:dyDescent="0.25">
      <c r="A890" s="30">
        <v>3</v>
      </c>
      <c r="B890" s="20"/>
      <c r="C890" s="1552" t="s">
        <v>7749</v>
      </c>
      <c r="D890" s="44" t="s">
        <v>4663</v>
      </c>
      <c r="E890" s="20"/>
      <c r="F890" s="55">
        <v>1200000</v>
      </c>
      <c r="G890" s="20" t="s">
        <v>5174</v>
      </c>
      <c r="H890" s="20" t="s">
        <v>4934</v>
      </c>
      <c r="I890" s="102" t="s">
        <v>5038</v>
      </c>
      <c r="J890" s="30" t="s">
        <v>5164</v>
      </c>
      <c r="K890" s="30" t="s">
        <v>5969</v>
      </c>
      <c r="L890" s="46" t="s">
        <v>7710</v>
      </c>
      <c r="M890" s="55">
        <v>1200000</v>
      </c>
      <c r="N890" s="17" t="s">
        <v>7711</v>
      </c>
      <c r="O890" s="20"/>
    </row>
    <row r="891" spans="1:18" s="1270" customFormat="1" ht="31.5" x14ac:dyDescent="0.25">
      <c r="A891" s="30">
        <v>6</v>
      </c>
      <c r="B891" s="20"/>
      <c r="C891" s="1552" t="s">
        <v>3174</v>
      </c>
      <c r="D891" s="1413" t="s">
        <v>4718</v>
      </c>
      <c r="E891" s="69"/>
      <c r="F891" s="68">
        <v>250000</v>
      </c>
      <c r="G891" s="14" t="s">
        <v>5974</v>
      </c>
      <c r="H891" s="14"/>
      <c r="I891" s="15"/>
      <c r="J891" s="70"/>
      <c r="K891" s="103" t="s">
        <v>5969</v>
      </c>
      <c r="L891" s="20">
        <v>-3232</v>
      </c>
      <c r="M891" s="55">
        <f>F891</f>
        <v>250000</v>
      </c>
      <c r="N891" s="17"/>
      <c r="O891" s="17"/>
    </row>
    <row r="892" spans="1:18" s="1270" customFormat="1" ht="63" hidden="1" x14ac:dyDescent="0.25">
      <c r="A892" s="30">
        <v>3</v>
      </c>
      <c r="B892" s="20"/>
      <c r="C892" s="111" t="s">
        <v>5180</v>
      </c>
      <c r="D892" s="44" t="s">
        <v>4661</v>
      </c>
      <c r="E892" s="20"/>
      <c r="F892" s="55">
        <v>2600000</v>
      </c>
      <c r="G892" s="20" t="s">
        <v>5174</v>
      </c>
      <c r="H892" s="20" t="s">
        <v>3089</v>
      </c>
      <c r="I892" s="102" t="s">
        <v>5267</v>
      </c>
      <c r="J892" s="20" t="s">
        <v>3167</v>
      </c>
      <c r="K892" s="30" t="s">
        <v>5969</v>
      </c>
      <c r="L892" s="46" t="s">
        <v>7703</v>
      </c>
      <c r="M892" s="55">
        <v>5200000</v>
      </c>
      <c r="N892" s="17" t="s">
        <v>7704</v>
      </c>
      <c r="O892" s="20" t="s">
        <v>3208</v>
      </c>
    </row>
    <row r="893" spans="1:18" s="1270" customFormat="1" ht="31.5" hidden="1" x14ac:dyDescent="0.25">
      <c r="A893" s="30">
        <v>3</v>
      </c>
      <c r="B893" s="43"/>
      <c r="C893" s="1552" t="s">
        <v>6373</v>
      </c>
      <c r="D893" s="44" t="s">
        <v>4643</v>
      </c>
      <c r="E893" s="1507"/>
      <c r="F893" s="33">
        <v>69620</v>
      </c>
      <c r="G893" s="20" t="s">
        <v>5974</v>
      </c>
      <c r="H893" s="20"/>
      <c r="I893" s="30"/>
      <c r="J893" s="30"/>
      <c r="K893" s="30" t="s">
        <v>5969</v>
      </c>
      <c r="L893" s="20" t="s">
        <v>5384</v>
      </c>
      <c r="M893" s="33">
        <v>69620</v>
      </c>
      <c r="N893" s="17" t="s">
        <v>5380</v>
      </c>
      <c r="O893" s="56"/>
      <c r="P893" s="22"/>
      <c r="Q893" s="22"/>
    </row>
    <row r="894" spans="1:18" s="1270" customFormat="1" ht="31.5" hidden="1" x14ac:dyDescent="0.25">
      <c r="A894" s="30">
        <v>3</v>
      </c>
      <c r="B894" s="20"/>
      <c r="C894" s="1552" t="s">
        <v>7697</v>
      </c>
      <c r="D894" s="44" t="s">
        <v>4624</v>
      </c>
      <c r="E894" s="57"/>
      <c r="F894" s="33">
        <v>20000</v>
      </c>
      <c r="G894" s="20" t="s">
        <v>5974</v>
      </c>
      <c r="H894" s="20"/>
      <c r="I894" s="30"/>
      <c r="J894" s="30"/>
      <c r="K894" s="30" t="s">
        <v>5969</v>
      </c>
      <c r="L894" s="228" t="s">
        <v>7699</v>
      </c>
      <c r="M894" s="33">
        <v>20000</v>
      </c>
      <c r="N894" s="17" t="s">
        <v>7700</v>
      </c>
      <c r="O894" s="17"/>
    </row>
    <row r="895" spans="1:18" s="1270" customFormat="1" ht="31.5" hidden="1" x14ac:dyDescent="0.25">
      <c r="A895" s="197">
        <v>7</v>
      </c>
      <c r="B895" s="20"/>
      <c r="C895" s="111" t="s">
        <v>7781</v>
      </c>
      <c r="D895" s="1413" t="s">
        <v>4737</v>
      </c>
      <c r="E895" s="69"/>
      <c r="F895" s="68">
        <v>197030</v>
      </c>
      <c r="G895" s="14" t="s">
        <v>5974</v>
      </c>
      <c r="H895" s="14"/>
      <c r="I895" s="15"/>
      <c r="J895" s="70"/>
      <c r="K895" s="70" t="s">
        <v>5969</v>
      </c>
      <c r="L895" s="57" t="s">
        <v>7763</v>
      </c>
      <c r="M895" s="55">
        <v>197030</v>
      </c>
      <c r="N895" s="20" t="s">
        <v>7757</v>
      </c>
      <c r="O895" s="21"/>
    </row>
    <row r="896" spans="1:18" s="1270" customFormat="1" ht="31.5" hidden="1" x14ac:dyDescent="0.25">
      <c r="A896" s="196">
        <v>2</v>
      </c>
      <c r="B896" s="60"/>
      <c r="C896" s="1552" t="s">
        <v>3163</v>
      </c>
      <c r="D896" s="1414" t="s">
        <v>4563</v>
      </c>
      <c r="E896" s="26"/>
      <c r="F896" s="105">
        <v>20000</v>
      </c>
      <c r="G896" s="102" t="s">
        <v>5974</v>
      </c>
      <c r="H896" s="102"/>
      <c r="I896" s="102"/>
      <c r="J896" s="102"/>
      <c r="K896" s="103" t="s">
        <v>5969</v>
      </c>
      <c r="L896" s="223" t="s">
        <v>5685</v>
      </c>
      <c r="M896" s="33"/>
      <c r="N896" s="20"/>
      <c r="O896" s="21"/>
    </row>
    <row r="897" spans="1:18" s="1270" customFormat="1" ht="31.5" hidden="1" x14ac:dyDescent="0.25">
      <c r="A897" s="1329">
        <v>12</v>
      </c>
      <c r="B897" s="34"/>
      <c r="C897" s="34" t="s">
        <v>5259</v>
      </c>
      <c r="D897" s="1427" t="s">
        <v>5260</v>
      </c>
      <c r="E897" s="34"/>
      <c r="F897" s="39">
        <v>40000</v>
      </c>
      <c r="G897" s="34" t="s">
        <v>5974</v>
      </c>
      <c r="H897" s="20"/>
      <c r="I897" s="34"/>
      <c r="J897" s="34"/>
      <c r="K897" s="34" t="s">
        <v>5969</v>
      </c>
      <c r="L897" s="38" t="s">
        <v>5261</v>
      </c>
      <c r="M897" s="241">
        <v>25000</v>
      </c>
      <c r="N897" s="34" t="s">
        <v>5258</v>
      </c>
      <c r="O897" s="34"/>
    </row>
    <row r="898" spans="1:18" s="1270" customFormat="1" ht="31.5" hidden="1" x14ac:dyDescent="0.25">
      <c r="A898" s="197">
        <v>8</v>
      </c>
      <c r="B898" s="20"/>
      <c r="C898" s="111" t="s">
        <v>8106</v>
      </c>
      <c r="D898" s="1424" t="s">
        <v>4755</v>
      </c>
      <c r="E898" s="60"/>
      <c r="F898" s="50">
        <v>17000</v>
      </c>
      <c r="G898" s="51" t="s">
        <v>5974</v>
      </c>
      <c r="H898" s="51"/>
      <c r="I898" s="60"/>
      <c r="J898" s="58"/>
      <c r="K898" s="58" t="s">
        <v>5969</v>
      </c>
      <c r="L898" s="65" t="s">
        <v>8107</v>
      </c>
      <c r="M898" s="50">
        <f>F898</f>
        <v>17000</v>
      </c>
      <c r="N898" s="50"/>
      <c r="O898" s="64"/>
    </row>
    <row r="899" spans="1:18" s="1270" customFormat="1" ht="47.25" hidden="1" customHeight="1" x14ac:dyDescent="0.3">
      <c r="A899" s="80">
        <v>16</v>
      </c>
      <c r="B899" s="12"/>
      <c r="C899" s="126" t="s">
        <v>6361</v>
      </c>
      <c r="D899" s="1430" t="s">
        <v>3702</v>
      </c>
      <c r="E899" s="122"/>
      <c r="F899" s="121">
        <v>70000</v>
      </c>
      <c r="G899" s="14" t="s">
        <v>5974</v>
      </c>
      <c r="H899" s="20"/>
      <c r="I899" s="123"/>
      <c r="J899" s="123"/>
      <c r="K899" s="52" t="s">
        <v>5969</v>
      </c>
      <c r="L899" s="124" t="s">
        <v>5218</v>
      </c>
      <c r="M899" s="125">
        <v>70000</v>
      </c>
      <c r="N899" s="94"/>
      <c r="O899" s="17"/>
    </row>
    <row r="900" spans="1:18" s="1270" customFormat="1" hidden="1" x14ac:dyDescent="0.25">
      <c r="A900" s="1329">
        <v>12</v>
      </c>
      <c r="B900" s="34"/>
      <c r="C900" s="199" t="s">
        <v>6493</v>
      </c>
      <c r="D900" s="1428" t="s">
        <v>4146</v>
      </c>
      <c r="E900" s="129"/>
      <c r="F900" s="212">
        <v>80000</v>
      </c>
      <c r="G900" s="201" t="s">
        <v>5974</v>
      </c>
      <c r="H900" s="201"/>
      <c r="I900" s="201"/>
      <c r="J900" s="201"/>
      <c r="K900" s="70" t="s">
        <v>5969</v>
      </c>
      <c r="L900" s="38" t="s">
        <v>5242</v>
      </c>
      <c r="M900" s="244">
        <v>80000</v>
      </c>
      <c r="N900" s="244"/>
      <c r="O900" s="34"/>
    </row>
    <row r="901" spans="1:18" s="1270" customFormat="1" hidden="1" x14ac:dyDescent="0.25">
      <c r="A901" s="197">
        <v>8</v>
      </c>
      <c r="B901" s="20"/>
      <c r="C901" s="111" t="s">
        <v>8119</v>
      </c>
      <c r="D901" s="1424" t="s">
        <v>4761</v>
      </c>
      <c r="E901" s="20"/>
      <c r="F901" s="33">
        <v>69000</v>
      </c>
      <c r="G901" s="51" t="s">
        <v>5974</v>
      </c>
      <c r="H901" s="51"/>
      <c r="I901" s="47"/>
      <c r="J901" s="20"/>
      <c r="K901" s="30" t="s">
        <v>5165</v>
      </c>
      <c r="L901" s="46" t="s">
        <v>8114</v>
      </c>
      <c r="M901" s="33">
        <v>69000</v>
      </c>
      <c r="N901" s="44"/>
      <c r="O901" s="47"/>
    </row>
    <row r="902" spans="1:18" s="1270" customFormat="1" ht="31.5" hidden="1" x14ac:dyDescent="0.25">
      <c r="A902" s="30">
        <v>13</v>
      </c>
      <c r="B902" s="20"/>
      <c r="C902" s="111" t="s">
        <v>7292</v>
      </c>
      <c r="D902" s="104" t="s">
        <v>4379</v>
      </c>
      <c r="E902" s="69"/>
      <c r="F902" s="68">
        <v>195000</v>
      </c>
      <c r="G902" s="69" t="s">
        <v>5974</v>
      </c>
      <c r="H902" s="69"/>
      <c r="I902" s="70"/>
      <c r="J902" s="70"/>
      <c r="K902" s="219" t="s">
        <v>5165</v>
      </c>
      <c r="L902" s="60" t="s">
        <v>5309</v>
      </c>
      <c r="M902" s="55">
        <v>195000</v>
      </c>
      <c r="N902" s="20"/>
      <c r="O902" s="17"/>
    </row>
    <row r="903" spans="1:18" s="1270" customFormat="1" ht="31.5" hidden="1" x14ac:dyDescent="0.25">
      <c r="A903" s="30">
        <v>13</v>
      </c>
      <c r="B903" s="60"/>
      <c r="C903" s="111" t="s">
        <v>7290</v>
      </c>
      <c r="D903" s="104" t="s">
        <v>4378</v>
      </c>
      <c r="E903" s="69"/>
      <c r="F903" s="68">
        <v>195000</v>
      </c>
      <c r="G903" s="69" t="s">
        <v>5974</v>
      </c>
      <c r="H903" s="69"/>
      <c r="I903" s="70"/>
      <c r="J903" s="70"/>
      <c r="K903" s="219" t="s">
        <v>5165</v>
      </c>
      <c r="L903" s="60" t="s">
        <v>5309</v>
      </c>
      <c r="M903" s="55">
        <v>195000</v>
      </c>
      <c r="N903" s="20"/>
      <c r="O903" s="17"/>
    </row>
    <row r="904" spans="1:18" s="1270" customFormat="1" ht="47.25" hidden="1" x14ac:dyDescent="0.25">
      <c r="A904" s="80">
        <v>16</v>
      </c>
      <c r="B904" s="12"/>
      <c r="C904" s="1249" t="s">
        <v>8099</v>
      </c>
      <c r="D904" s="1416" t="s">
        <v>3674</v>
      </c>
      <c r="E904" s="14"/>
      <c r="F904" s="13">
        <v>320000</v>
      </c>
      <c r="G904" s="14" t="s">
        <v>5174</v>
      </c>
      <c r="H904" s="14" t="s">
        <v>4934</v>
      </c>
      <c r="I904" s="52" t="s">
        <v>3115</v>
      </c>
      <c r="J904" s="14" t="s">
        <v>3085</v>
      </c>
      <c r="K904" s="219" t="s">
        <v>5165</v>
      </c>
      <c r="L904" s="16" t="s">
        <v>5206</v>
      </c>
      <c r="M904" s="76">
        <v>320000</v>
      </c>
      <c r="N904" s="12"/>
      <c r="O904" s="79"/>
    </row>
    <row r="905" spans="1:18" s="1270" customFormat="1" ht="47.25" hidden="1" x14ac:dyDescent="0.25">
      <c r="A905" s="80">
        <v>16</v>
      </c>
      <c r="B905" s="12"/>
      <c r="C905" s="1249" t="s">
        <v>8099</v>
      </c>
      <c r="D905" s="1416" t="s">
        <v>3675</v>
      </c>
      <c r="E905" s="14"/>
      <c r="F905" s="13">
        <v>250000</v>
      </c>
      <c r="G905" s="14" t="s">
        <v>5174</v>
      </c>
      <c r="H905" s="14" t="s">
        <v>4934</v>
      </c>
      <c r="I905" s="52" t="s">
        <v>3115</v>
      </c>
      <c r="J905" s="14" t="s">
        <v>3085</v>
      </c>
      <c r="K905" s="219" t="s">
        <v>5165</v>
      </c>
      <c r="L905" s="16" t="s">
        <v>5206</v>
      </c>
      <c r="M905" s="76">
        <v>250000</v>
      </c>
      <c r="N905" s="12"/>
      <c r="O905" s="79"/>
      <c r="R905" s="1469"/>
    </row>
    <row r="906" spans="1:18" s="1270" customFormat="1" ht="31.5" hidden="1" x14ac:dyDescent="0.25">
      <c r="A906" s="30">
        <v>13</v>
      </c>
      <c r="B906" s="20"/>
      <c r="C906" s="43" t="s">
        <v>6889</v>
      </c>
      <c r="D906" s="104" t="s">
        <v>3435</v>
      </c>
      <c r="E906" s="69"/>
      <c r="F906" s="68">
        <v>4000000</v>
      </c>
      <c r="G906" s="69" t="s">
        <v>5174</v>
      </c>
      <c r="H906" s="69" t="s">
        <v>4934</v>
      </c>
      <c r="I906" s="102" t="s">
        <v>5223</v>
      </c>
      <c r="J906" s="70" t="s">
        <v>3084</v>
      </c>
      <c r="K906" s="103" t="s">
        <v>5229</v>
      </c>
      <c r="L906" s="60" t="s">
        <v>5307</v>
      </c>
      <c r="M906" s="55">
        <v>4000000</v>
      </c>
      <c r="N906" s="20"/>
      <c r="O906" s="17"/>
    </row>
    <row r="907" spans="1:18" s="1270" customFormat="1" ht="31.5" hidden="1" x14ac:dyDescent="0.25">
      <c r="A907" s="30">
        <v>13</v>
      </c>
      <c r="B907" s="20"/>
      <c r="C907" s="111" t="s">
        <v>6877</v>
      </c>
      <c r="D907" s="104" t="s">
        <v>3426</v>
      </c>
      <c r="E907" s="69"/>
      <c r="F907" s="68">
        <v>4500000</v>
      </c>
      <c r="G907" s="69" t="s">
        <v>5174</v>
      </c>
      <c r="H907" s="69" t="s">
        <v>4934</v>
      </c>
      <c r="I907" s="14" t="s">
        <v>5038</v>
      </c>
      <c r="J907" s="70" t="s">
        <v>3085</v>
      </c>
      <c r="K907" s="219" t="s">
        <v>5165</v>
      </c>
      <c r="L907" s="60" t="s">
        <v>5304</v>
      </c>
      <c r="M907" s="55">
        <v>4500000</v>
      </c>
      <c r="N907" s="20"/>
      <c r="O907" s="17"/>
    </row>
    <row r="908" spans="1:18" s="1270" customFormat="1" ht="31.5" hidden="1" x14ac:dyDescent="0.25">
      <c r="A908" s="30">
        <v>13</v>
      </c>
      <c r="B908" s="20"/>
      <c r="C908" s="111" t="s">
        <v>6880</v>
      </c>
      <c r="D908" s="104" t="s">
        <v>3428</v>
      </c>
      <c r="E908" s="69"/>
      <c r="F908" s="68">
        <v>8000000</v>
      </c>
      <c r="G908" s="69" t="s">
        <v>5174</v>
      </c>
      <c r="H908" s="69" t="s">
        <v>4934</v>
      </c>
      <c r="I908" s="102" t="s">
        <v>5223</v>
      </c>
      <c r="J908" s="70" t="s">
        <v>3111</v>
      </c>
      <c r="K908" s="219" t="s">
        <v>5165</v>
      </c>
      <c r="L908" s="60" t="s">
        <v>5312</v>
      </c>
      <c r="M908" s="55">
        <v>8000000</v>
      </c>
      <c r="N908" s="20"/>
      <c r="O908" s="17"/>
    </row>
    <row r="909" spans="1:18" s="1270" customFormat="1" hidden="1" x14ac:dyDescent="0.25">
      <c r="A909" s="30">
        <v>13</v>
      </c>
      <c r="B909" s="47"/>
      <c r="C909" s="47" t="s">
        <v>7122</v>
      </c>
      <c r="D909" s="104" t="s">
        <v>3402</v>
      </c>
      <c r="E909" s="102"/>
      <c r="F909" s="105">
        <v>65000</v>
      </c>
      <c r="G909" s="69" t="s">
        <v>5974</v>
      </c>
      <c r="H909" s="102"/>
      <c r="I909" s="103"/>
      <c r="J909" s="103"/>
      <c r="K909" s="103" t="s">
        <v>5165</v>
      </c>
      <c r="L909" s="60" t="s">
        <v>5328</v>
      </c>
      <c r="M909" s="85">
        <v>65000</v>
      </c>
      <c r="N909" s="58" t="s">
        <v>5325</v>
      </c>
      <c r="O909" s="144" t="s">
        <v>5326</v>
      </c>
      <c r="P909" s="18"/>
      <c r="Q909" s="18"/>
    </row>
    <row r="910" spans="1:18" s="1270" customFormat="1" ht="47.25" hidden="1" customHeight="1" x14ac:dyDescent="0.3">
      <c r="A910" s="80">
        <v>16</v>
      </c>
      <c r="B910" s="12"/>
      <c r="C910" s="397" t="s">
        <v>5170</v>
      </c>
      <c r="D910" s="1430" t="s">
        <v>5064</v>
      </c>
      <c r="E910" s="122"/>
      <c r="F910" s="121">
        <v>100000</v>
      </c>
      <c r="G910" s="14" t="s">
        <v>5974</v>
      </c>
      <c r="H910" s="20"/>
      <c r="I910" s="123"/>
      <c r="J910" s="123"/>
      <c r="K910" s="52" t="s">
        <v>5969</v>
      </c>
      <c r="L910" s="124" t="s">
        <v>5213</v>
      </c>
      <c r="M910" s="125">
        <v>100000</v>
      </c>
      <c r="N910" s="94" t="s">
        <v>5455</v>
      </c>
      <c r="O910" s="17"/>
    </row>
    <row r="911" spans="1:18" s="1270" customFormat="1" ht="15.75" hidden="1" customHeight="1" x14ac:dyDescent="0.3">
      <c r="A911" s="80">
        <v>16</v>
      </c>
      <c r="B911" s="12"/>
      <c r="C911" s="1264" t="s">
        <v>6358</v>
      </c>
      <c r="D911" s="1430" t="s">
        <v>3701</v>
      </c>
      <c r="E911" s="122"/>
      <c r="F911" s="121">
        <v>139000</v>
      </c>
      <c r="G911" s="14" t="s">
        <v>5974</v>
      </c>
      <c r="H911" s="14"/>
      <c r="I911" s="123"/>
      <c r="J911" s="123"/>
      <c r="K911" s="52" t="s">
        <v>5969</v>
      </c>
      <c r="L911" s="124" t="s">
        <v>5218</v>
      </c>
      <c r="M911" s="125">
        <v>139000</v>
      </c>
      <c r="N911" s="94" t="s">
        <v>6287</v>
      </c>
      <c r="O911" s="17"/>
    </row>
    <row r="912" spans="1:18" s="1270" customFormat="1" ht="31.5" hidden="1" x14ac:dyDescent="0.25">
      <c r="A912" s="30">
        <v>1</v>
      </c>
      <c r="B912" s="20"/>
      <c r="C912" s="1553" t="s">
        <v>3162</v>
      </c>
      <c r="D912" s="17" t="s">
        <v>4483</v>
      </c>
      <c r="E912" s="20"/>
      <c r="F912" s="33">
        <v>15000</v>
      </c>
      <c r="G912" s="20" t="s">
        <v>5974</v>
      </c>
      <c r="H912" s="20"/>
      <c r="I912" s="30"/>
      <c r="J912" s="20"/>
      <c r="K912" s="30" t="s">
        <v>5969</v>
      </c>
      <c r="L912" s="72" t="s">
        <v>7672</v>
      </c>
      <c r="M912" s="55">
        <v>15000</v>
      </c>
      <c r="N912" s="20"/>
      <c r="O912" s="17"/>
    </row>
    <row r="913" spans="1:17" s="1270" customFormat="1" ht="47.25" hidden="1" customHeight="1" x14ac:dyDescent="0.2">
      <c r="A913" s="80">
        <v>16</v>
      </c>
      <c r="B913" s="12"/>
      <c r="C913" s="81" t="s">
        <v>7612</v>
      </c>
      <c r="D913" s="1416" t="s">
        <v>3660</v>
      </c>
      <c r="E913" s="14"/>
      <c r="F913" s="13">
        <v>28000</v>
      </c>
      <c r="G913" s="14" t="s">
        <v>5974</v>
      </c>
      <c r="H913" s="14"/>
      <c r="I913" s="15"/>
      <c r="J913" s="14"/>
      <c r="K913" s="34" t="s">
        <v>5969</v>
      </c>
      <c r="L913" s="16" t="s">
        <v>5193</v>
      </c>
      <c r="M913" s="76">
        <v>28000</v>
      </c>
      <c r="N913" s="12"/>
      <c r="O913" s="79"/>
    </row>
    <row r="914" spans="1:17" s="1270" customFormat="1" ht="31.5" hidden="1" x14ac:dyDescent="0.25">
      <c r="A914" s="197">
        <v>10</v>
      </c>
      <c r="B914" s="30"/>
      <c r="C914" s="43" t="s">
        <v>8204</v>
      </c>
      <c r="D914" s="1413" t="s">
        <v>4872</v>
      </c>
      <c r="E914" s="20"/>
      <c r="F914" s="33">
        <v>35000</v>
      </c>
      <c r="G914" s="20" t="s">
        <v>5172</v>
      </c>
      <c r="H914" s="20" t="s">
        <v>4934</v>
      </c>
      <c r="I914" s="30" t="s">
        <v>5267</v>
      </c>
      <c r="J914" s="30" t="s">
        <v>3084</v>
      </c>
      <c r="K914" s="70" t="s">
        <v>5969</v>
      </c>
      <c r="L914" s="30" t="s">
        <v>5834</v>
      </c>
      <c r="M914" s="33">
        <v>35000</v>
      </c>
      <c r="N914" s="30"/>
      <c r="O914" s="132"/>
    </row>
    <row r="915" spans="1:17" s="1270" customFormat="1" ht="31.5" hidden="1" x14ac:dyDescent="0.25">
      <c r="A915" s="197">
        <v>10</v>
      </c>
      <c r="B915" s="30"/>
      <c r="C915" s="111" t="s">
        <v>8098</v>
      </c>
      <c r="D915" s="17" t="s">
        <v>4093</v>
      </c>
      <c r="E915" s="20"/>
      <c r="F915" s="33">
        <v>300000</v>
      </c>
      <c r="G915" s="69" t="s">
        <v>5174</v>
      </c>
      <c r="H915" s="20" t="s">
        <v>4934</v>
      </c>
      <c r="I915" s="30" t="s">
        <v>5160</v>
      </c>
      <c r="J915" s="30" t="s">
        <v>5164</v>
      </c>
      <c r="K915" s="70" t="s">
        <v>5969</v>
      </c>
      <c r="L915" s="30" t="s">
        <v>5845</v>
      </c>
      <c r="M915" s="33">
        <v>300000</v>
      </c>
      <c r="N915" s="30"/>
      <c r="O915" s="132"/>
    </row>
    <row r="916" spans="1:17" s="1270" customFormat="1" ht="31.5" hidden="1" x14ac:dyDescent="0.25">
      <c r="A916" s="30">
        <v>13</v>
      </c>
      <c r="B916" s="20"/>
      <c r="C916" s="43" t="s">
        <v>6436</v>
      </c>
      <c r="D916" s="104" t="s">
        <v>3564</v>
      </c>
      <c r="E916" s="69"/>
      <c r="F916" s="68">
        <v>300000</v>
      </c>
      <c r="G916" s="69" t="s">
        <v>5174</v>
      </c>
      <c r="H916" s="69" t="s">
        <v>4934</v>
      </c>
      <c r="I916" s="14" t="s">
        <v>5038</v>
      </c>
      <c r="J916" s="70" t="s">
        <v>3107</v>
      </c>
      <c r="K916" s="34" t="s">
        <v>5969</v>
      </c>
      <c r="L916" s="60" t="s">
        <v>5041</v>
      </c>
      <c r="M916" s="55">
        <v>300000</v>
      </c>
      <c r="N916" s="20"/>
      <c r="O916" s="17"/>
    </row>
    <row r="917" spans="1:17" s="1270" customFormat="1" ht="31.5" hidden="1" x14ac:dyDescent="0.25">
      <c r="A917" s="196">
        <v>19</v>
      </c>
      <c r="B917" s="60"/>
      <c r="C917" s="89" t="s">
        <v>6080</v>
      </c>
      <c r="D917" s="1436" t="s">
        <v>2950</v>
      </c>
      <c r="E917" s="191"/>
      <c r="F917" s="50">
        <v>10000</v>
      </c>
      <c r="G917" s="60" t="s">
        <v>5974</v>
      </c>
      <c r="H917" s="86"/>
      <c r="I917" s="58"/>
      <c r="J917" s="60"/>
      <c r="K917" s="34" t="s">
        <v>5969</v>
      </c>
      <c r="L917" s="60" t="s">
        <v>5158</v>
      </c>
      <c r="M917" s="85">
        <f>SUM(F917)</f>
        <v>10000</v>
      </c>
      <c r="N917" s="85"/>
      <c r="O917" s="1483"/>
      <c r="P917" s="1469"/>
      <c r="Q917" s="1469"/>
    </row>
    <row r="918" spans="1:17" s="1270" customFormat="1" ht="47.25" hidden="1" x14ac:dyDescent="0.25">
      <c r="A918" s="196">
        <v>19</v>
      </c>
      <c r="B918" s="60"/>
      <c r="C918" s="89" t="s">
        <v>7497</v>
      </c>
      <c r="D918" s="1436" t="s">
        <v>2949</v>
      </c>
      <c r="E918" s="191"/>
      <c r="F918" s="50">
        <v>5000</v>
      </c>
      <c r="G918" s="60" t="s">
        <v>5974</v>
      </c>
      <c r="H918" s="86"/>
      <c r="I918" s="58"/>
      <c r="J918" s="60"/>
      <c r="K918" s="34" t="s">
        <v>5969</v>
      </c>
      <c r="L918" s="60" t="s">
        <v>5158</v>
      </c>
      <c r="M918" s="85">
        <f>SUM(F918)</f>
        <v>5000</v>
      </c>
      <c r="N918" s="85"/>
      <c r="O918" s="1483"/>
      <c r="P918" s="1469"/>
      <c r="Q918" s="1469"/>
    </row>
    <row r="919" spans="1:17" s="1270" customFormat="1" ht="47.25" hidden="1" x14ac:dyDescent="0.25">
      <c r="A919" s="197">
        <v>20</v>
      </c>
      <c r="B919" s="20"/>
      <c r="C919" s="43" t="s">
        <v>7615</v>
      </c>
      <c r="D919" s="1413" t="s">
        <v>3011</v>
      </c>
      <c r="E919" s="69"/>
      <c r="F919" s="68">
        <v>60000</v>
      </c>
      <c r="G919" s="69" t="s">
        <v>5974</v>
      </c>
      <c r="H919" s="69"/>
      <c r="I919" s="70"/>
      <c r="J919" s="70"/>
      <c r="K919" s="70" t="s">
        <v>5969</v>
      </c>
      <c r="L919" s="72" t="s">
        <v>7988</v>
      </c>
      <c r="M919" s="55">
        <f>F919</f>
        <v>60000</v>
      </c>
      <c r="N919" s="20"/>
      <c r="O919" s="17"/>
    </row>
    <row r="920" spans="1:17" s="1270" customFormat="1" ht="47.25" hidden="1" x14ac:dyDescent="0.25">
      <c r="A920" s="196">
        <v>19</v>
      </c>
      <c r="B920" s="83"/>
      <c r="C920" s="84" t="s">
        <v>6080</v>
      </c>
      <c r="D920" s="66" t="s">
        <v>2910</v>
      </c>
      <c r="E920" s="60"/>
      <c r="F920" s="85">
        <v>30000</v>
      </c>
      <c r="G920" s="32" t="s">
        <v>5974</v>
      </c>
      <c r="H920" s="32"/>
      <c r="I920" s="58"/>
      <c r="J920" s="58"/>
      <c r="K920" s="58" t="s">
        <v>5969</v>
      </c>
      <c r="L920" s="60" t="s">
        <v>5147</v>
      </c>
      <c r="M920" s="85">
        <f>SUM(F920)</f>
        <v>30000</v>
      </c>
      <c r="N920" s="1482"/>
      <c r="O920" s="1482"/>
      <c r="P920" s="1469"/>
      <c r="Q920" s="1469"/>
    </row>
    <row r="921" spans="1:17" s="1270" customFormat="1" ht="63" hidden="1" x14ac:dyDescent="0.25">
      <c r="A921" s="134">
        <v>2</v>
      </c>
      <c r="B921" s="151">
        <v>32</v>
      </c>
      <c r="C921" s="1252" t="s">
        <v>5282</v>
      </c>
      <c r="D921" s="1402" t="s">
        <v>3065</v>
      </c>
      <c r="E921" s="136" t="s">
        <v>4991</v>
      </c>
      <c r="F921" s="157">
        <v>137813.6</v>
      </c>
      <c r="G921" s="136" t="s">
        <v>5974</v>
      </c>
      <c r="H921" s="136"/>
      <c r="I921" s="165"/>
      <c r="J921" s="165"/>
      <c r="K921" s="158" t="s">
        <v>5165</v>
      </c>
      <c r="L921" s="1308" t="s">
        <v>5594</v>
      </c>
      <c r="M921" s="139"/>
      <c r="N921" s="136" t="s">
        <v>5281</v>
      </c>
      <c r="O921" s="137"/>
      <c r="P921" s="1358"/>
      <c r="Q921" s="1358"/>
    </row>
    <row r="922" spans="1:17" s="1270" customFormat="1" ht="63" hidden="1" x14ac:dyDescent="0.25">
      <c r="A922" s="135">
        <v>15</v>
      </c>
      <c r="B922" s="136">
        <v>32</v>
      </c>
      <c r="C922" s="1252" t="s">
        <v>5282</v>
      </c>
      <c r="D922" s="1402" t="s">
        <v>3065</v>
      </c>
      <c r="E922" s="136" t="s">
        <v>4991</v>
      </c>
      <c r="F922" s="138">
        <v>8000</v>
      </c>
      <c r="G922" s="165" t="s">
        <v>5974</v>
      </c>
      <c r="H922" s="165"/>
      <c r="I922" s="135"/>
      <c r="J922" s="135"/>
      <c r="K922" s="1345" t="s">
        <v>5165</v>
      </c>
      <c r="L922" s="140" t="s">
        <v>7806</v>
      </c>
      <c r="M922" s="138">
        <f>F922</f>
        <v>8000</v>
      </c>
      <c r="N922" s="137" t="s">
        <v>3645</v>
      </c>
      <c r="O922" s="137"/>
      <c r="P922" s="1358"/>
      <c r="Q922" s="1358"/>
    </row>
    <row r="923" spans="1:17" s="1581" customFormat="1" ht="63" hidden="1" x14ac:dyDescent="0.25">
      <c r="A923" s="135" t="s">
        <v>5403</v>
      </c>
      <c r="B923" s="136">
        <v>32</v>
      </c>
      <c r="C923" s="1252" t="s">
        <v>5282</v>
      </c>
      <c r="D923" s="1402" t="s">
        <v>3065</v>
      </c>
      <c r="E923" s="136" t="s">
        <v>4991</v>
      </c>
      <c r="F923" s="138"/>
      <c r="G923" s="165" t="s">
        <v>5974</v>
      </c>
      <c r="H923" s="136"/>
      <c r="I923" s="135"/>
      <c r="J923" s="135"/>
      <c r="K923" s="1345" t="s">
        <v>5165</v>
      </c>
      <c r="L923" s="135"/>
      <c r="M923" s="246"/>
      <c r="N923" s="136"/>
      <c r="O923" s="141"/>
      <c r="P923" s="1470"/>
      <c r="Q923" s="1470"/>
    </row>
    <row r="924" spans="1:17" s="1270" customFormat="1" ht="78.75" hidden="1" x14ac:dyDescent="0.25">
      <c r="A924" s="196">
        <v>2</v>
      </c>
      <c r="B924" s="20"/>
      <c r="C924" s="1552" t="s">
        <v>7947</v>
      </c>
      <c r="D924" s="1414" t="s">
        <v>4491</v>
      </c>
      <c r="E924" s="26"/>
      <c r="F924" s="105">
        <v>70500</v>
      </c>
      <c r="G924" s="20" t="s">
        <v>5974</v>
      </c>
      <c r="H924" s="20"/>
      <c r="I924" s="102"/>
      <c r="J924" s="102"/>
      <c r="K924" s="87" t="s">
        <v>5969</v>
      </c>
      <c r="L924" s="223" t="s">
        <v>7531</v>
      </c>
      <c r="M924" s="55"/>
      <c r="N924" s="20" t="s">
        <v>5580</v>
      </c>
      <c r="O924" s="17"/>
    </row>
    <row r="925" spans="1:17" s="1270" customFormat="1" ht="47.25" hidden="1" customHeight="1" x14ac:dyDescent="0.3">
      <c r="A925" s="80">
        <v>16</v>
      </c>
      <c r="B925" s="12"/>
      <c r="C925" s="126" t="s">
        <v>6361</v>
      </c>
      <c r="D925" s="1430" t="s">
        <v>3704</v>
      </c>
      <c r="E925" s="122"/>
      <c r="F925" s="121">
        <v>27000</v>
      </c>
      <c r="G925" s="14" t="s">
        <v>5974</v>
      </c>
      <c r="H925" s="14"/>
      <c r="I925" s="123"/>
      <c r="J925" s="123"/>
      <c r="K925" s="52" t="s">
        <v>5969</v>
      </c>
      <c r="L925" s="124" t="s">
        <v>5218</v>
      </c>
      <c r="M925" s="125">
        <v>27000</v>
      </c>
      <c r="N925" s="127"/>
      <c r="O925" s="17"/>
    </row>
    <row r="926" spans="1:17" s="1643" customFormat="1" ht="47.25" hidden="1" x14ac:dyDescent="0.25">
      <c r="A926" s="135" t="s">
        <v>5403</v>
      </c>
      <c r="B926" s="136">
        <v>35</v>
      </c>
      <c r="C926" s="165" t="s">
        <v>5373</v>
      </c>
      <c r="D926" s="1402" t="s">
        <v>5465</v>
      </c>
      <c r="E926" s="136" t="s">
        <v>4991</v>
      </c>
      <c r="F926" s="138"/>
      <c r="G926" s="136" t="s">
        <v>5174</v>
      </c>
      <c r="H926" s="136" t="s">
        <v>4895</v>
      </c>
      <c r="I926" s="158" t="s">
        <v>5038</v>
      </c>
      <c r="J926" s="153" t="s">
        <v>3129</v>
      </c>
      <c r="K926" s="158" t="s">
        <v>5165</v>
      </c>
      <c r="L926" s="135"/>
      <c r="M926" s="246"/>
      <c r="N926" s="136"/>
      <c r="O926" s="141"/>
      <c r="P926" s="1470"/>
      <c r="Q926" s="1470"/>
    </row>
    <row r="927" spans="1:17" s="1578" customFormat="1" ht="47.25" hidden="1" x14ac:dyDescent="0.25">
      <c r="A927" s="135">
        <v>7</v>
      </c>
      <c r="B927" s="166">
        <v>35</v>
      </c>
      <c r="C927" s="165" t="s">
        <v>5373</v>
      </c>
      <c r="D927" s="1513" t="s">
        <v>5465</v>
      </c>
      <c r="E927" s="1348" t="s">
        <v>4991</v>
      </c>
      <c r="F927" s="213">
        <v>600000</v>
      </c>
      <c r="G927" s="153" t="s">
        <v>5174</v>
      </c>
      <c r="H927" s="153" t="s">
        <v>4895</v>
      </c>
      <c r="I927" s="158" t="s">
        <v>5038</v>
      </c>
      <c r="J927" s="153" t="s">
        <v>3129</v>
      </c>
      <c r="K927" s="158" t="s">
        <v>5165</v>
      </c>
      <c r="L927" s="159" t="s">
        <v>5234</v>
      </c>
      <c r="M927" s="229">
        <f>F927</f>
        <v>600000</v>
      </c>
      <c r="N927" s="136" t="s">
        <v>3216</v>
      </c>
      <c r="O927" s="135"/>
      <c r="P927" s="1514"/>
      <c r="Q927" s="1514"/>
    </row>
    <row r="928" spans="1:17" s="1270" customFormat="1" ht="31.5" hidden="1" x14ac:dyDescent="0.25">
      <c r="A928" s="196">
        <v>2</v>
      </c>
      <c r="B928" s="20"/>
      <c r="C928" s="1552" t="s">
        <v>8111</v>
      </c>
      <c r="D928" s="1414" t="s">
        <v>4602</v>
      </c>
      <c r="E928" s="26"/>
      <c r="F928" s="105">
        <v>8160</v>
      </c>
      <c r="G928" s="102" t="s">
        <v>5974</v>
      </c>
      <c r="H928" s="102"/>
      <c r="I928" s="102"/>
      <c r="J928" s="102"/>
      <c r="K928" s="103" t="s">
        <v>5969</v>
      </c>
      <c r="L928" s="223" t="s">
        <v>5685</v>
      </c>
      <c r="M928" s="239"/>
      <c r="N928" s="82"/>
      <c r="O928" s="17"/>
    </row>
    <row r="929" spans="1:17" s="1270" customFormat="1" ht="31.5" hidden="1" x14ac:dyDescent="0.25">
      <c r="A929" s="196">
        <v>2</v>
      </c>
      <c r="B929" s="20"/>
      <c r="C929" s="1552" t="s">
        <v>5714</v>
      </c>
      <c r="D929" s="1414" t="s">
        <v>4575</v>
      </c>
      <c r="E929" s="26"/>
      <c r="F929" s="105">
        <v>2000</v>
      </c>
      <c r="G929" s="102" t="s">
        <v>5974</v>
      </c>
      <c r="H929" s="102"/>
      <c r="I929" s="102"/>
      <c r="J929" s="102"/>
      <c r="K929" s="103" t="s">
        <v>5969</v>
      </c>
      <c r="L929" s="223" t="s">
        <v>5685</v>
      </c>
      <c r="M929" s="55"/>
      <c r="N929" s="20"/>
      <c r="O929" s="17"/>
    </row>
    <row r="930" spans="1:17" s="1270" customFormat="1" ht="31.5" hidden="1" x14ac:dyDescent="0.25">
      <c r="A930" s="30">
        <v>13</v>
      </c>
      <c r="B930" s="47"/>
      <c r="C930" s="47" t="s">
        <v>5327</v>
      </c>
      <c r="D930" s="104" t="s">
        <v>3593</v>
      </c>
      <c r="E930" s="102"/>
      <c r="F930" s="105">
        <v>300000</v>
      </c>
      <c r="G930" s="69" t="s">
        <v>5174</v>
      </c>
      <c r="H930" s="69" t="s">
        <v>4934</v>
      </c>
      <c r="I930" s="30" t="s">
        <v>5267</v>
      </c>
      <c r="J930" s="103" t="s">
        <v>3084</v>
      </c>
      <c r="K930" s="30" t="s">
        <v>5969</v>
      </c>
      <c r="L930" s="60" t="s">
        <v>5328</v>
      </c>
      <c r="M930" s="85">
        <v>300000</v>
      </c>
      <c r="N930" s="58" t="s">
        <v>5325</v>
      </c>
      <c r="O930" s="144" t="s">
        <v>5326</v>
      </c>
      <c r="P930" s="22"/>
      <c r="Q930" s="22"/>
    </row>
    <row r="931" spans="1:17" s="1270" customFormat="1" ht="31.5" hidden="1" x14ac:dyDescent="0.25">
      <c r="A931" s="30">
        <v>13</v>
      </c>
      <c r="B931" s="47"/>
      <c r="C931" s="47" t="s">
        <v>5327</v>
      </c>
      <c r="D931" s="104" t="s">
        <v>3595</v>
      </c>
      <c r="E931" s="102"/>
      <c r="F931" s="105">
        <v>300000</v>
      </c>
      <c r="G931" s="69" t="s">
        <v>5174</v>
      </c>
      <c r="H931" s="69" t="s">
        <v>4934</v>
      </c>
      <c r="I931" s="30" t="s">
        <v>5267</v>
      </c>
      <c r="J931" s="103" t="s">
        <v>3084</v>
      </c>
      <c r="K931" s="30" t="s">
        <v>5969</v>
      </c>
      <c r="L931" s="60" t="s">
        <v>5328</v>
      </c>
      <c r="M931" s="85">
        <v>300000</v>
      </c>
      <c r="N931" s="58" t="s">
        <v>5325</v>
      </c>
      <c r="O931" s="144" t="s">
        <v>5326</v>
      </c>
      <c r="P931" s="22"/>
      <c r="Q931" s="22"/>
    </row>
    <row r="932" spans="1:17" s="1270" customFormat="1" ht="31.5" hidden="1" x14ac:dyDescent="0.25">
      <c r="A932" s="30">
        <v>13</v>
      </c>
      <c r="B932" s="47"/>
      <c r="C932" s="47" t="s">
        <v>5327</v>
      </c>
      <c r="D932" s="104" t="s">
        <v>3594</v>
      </c>
      <c r="E932" s="102"/>
      <c r="F932" s="105">
        <v>300000</v>
      </c>
      <c r="G932" s="69" t="s">
        <v>5174</v>
      </c>
      <c r="H932" s="69" t="s">
        <v>4934</v>
      </c>
      <c r="I932" s="30" t="s">
        <v>5267</v>
      </c>
      <c r="J932" s="103" t="s">
        <v>3084</v>
      </c>
      <c r="K932" s="30" t="s">
        <v>5969</v>
      </c>
      <c r="L932" s="60" t="s">
        <v>5328</v>
      </c>
      <c r="M932" s="85">
        <v>300000</v>
      </c>
      <c r="N932" s="58" t="s">
        <v>5325</v>
      </c>
      <c r="O932" s="144" t="s">
        <v>5326</v>
      </c>
      <c r="P932" s="22"/>
      <c r="Q932" s="22"/>
    </row>
    <row r="933" spans="1:17" s="1270" customFormat="1" ht="31.5" hidden="1" x14ac:dyDescent="0.25">
      <c r="A933" s="196">
        <v>19</v>
      </c>
      <c r="B933" s="34"/>
      <c r="C933" s="87" t="s">
        <v>6116</v>
      </c>
      <c r="D933" s="66" t="s">
        <v>2928</v>
      </c>
      <c r="E933" s="60"/>
      <c r="F933" s="85">
        <v>56000</v>
      </c>
      <c r="G933" s="60" t="s">
        <v>5974</v>
      </c>
      <c r="H933" s="60"/>
      <c r="I933" s="58"/>
      <c r="J933" s="58"/>
      <c r="K933" s="34" t="s">
        <v>5969</v>
      </c>
      <c r="L933" s="60" t="s">
        <v>5153</v>
      </c>
      <c r="M933" s="85">
        <f>SUM(F933)</f>
        <v>56000</v>
      </c>
      <c r="N933" s="66"/>
      <c r="O933" s="64"/>
      <c r="P933" s="1469"/>
      <c r="Q933" s="1469"/>
    </row>
    <row r="934" spans="1:17" s="1270" customFormat="1" ht="126" hidden="1" x14ac:dyDescent="0.25">
      <c r="A934" s="197">
        <v>10</v>
      </c>
      <c r="B934" s="30"/>
      <c r="C934" s="111" t="s">
        <v>8098</v>
      </c>
      <c r="D934" s="17" t="s">
        <v>4099</v>
      </c>
      <c r="E934" s="20"/>
      <c r="F934" s="33">
        <v>35000000</v>
      </c>
      <c r="G934" s="69" t="s">
        <v>5174</v>
      </c>
      <c r="H934" s="20" t="s">
        <v>4934</v>
      </c>
      <c r="I934" s="52" t="s">
        <v>3115</v>
      </c>
      <c r="J934" s="30" t="s">
        <v>3117</v>
      </c>
      <c r="K934" s="103" t="s">
        <v>5229</v>
      </c>
      <c r="L934" s="1328" t="s">
        <v>5849</v>
      </c>
      <c r="M934" s="33">
        <v>35000000</v>
      </c>
      <c r="N934" s="1328"/>
      <c r="O934" s="132"/>
    </row>
    <row r="935" spans="1:17" s="1270" customFormat="1" ht="31.5" x14ac:dyDescent="0.25">
      <c r="A935" s="30">
        <v>6</v>
      </c>
      <c r="B935" s="20"/>
      <c r="C935" s="1552" t="s">
        <v>4976</v>
      </c>
      <c r="D935" s="1413" t="s">
        <v>4720</v>
      </c>
      <c r="E935" s="69"/>
      <c r="F935" s="68">
        <v>350000</v>
      </c>
      <c r="G935" s="14" t="s">
        <v>5974</v>
      </c>
      <c r="H935" s="14"/>
      <c r="I935" s="15"/>
      <c r="J935" s="70"/>
      <c r="K935" s="103" t="s">
        <v>5229</v>
      </c>
      <c r="L935" s="20">
        <v>-3232</v>
      </c>
      <c r="M935" s="33">
        <f>F935</f>
        <v>350000</v>
      </c>
      <c r="N935" s="20"/>
      <c r="O935" s="21"/>
    </row>
    <row r="936" spans="1:17" s="1270" customFormat="1" hidden="1" x14ac:dyDescent="0.25">
      <c r="A936" s="196">
        <v>2</v>
      </c>
      <c r="B936" s="12"/>
      <c r="C936" s="111" t="s">
        <v>5191</v>
      </c>
      <c r="D936" s="1414" t="s">
        <v>4499</v>
      </c>
      <c r="E936" s="26"/>
      <c r="F936" s="105">
        <v>4000</v>
      </c>
      <c r="G936" s="20" t="s">
        <v>5974</v>
      </c>
      <c r="H936" s="20"/>
      <c r="I936" s="102"/>
      <c r="J936" s="102"/>
      <c r="K936" s="103" t="s">
        <v>5165</v>
      </c>
      <c r="L936" s="148" t="s">
        <v>5594</v>
      </c>
      <c r="M936" s="55"/>
      <c r="N936" s="20"/>
      <c r="O936" s="17"/>
    </row>
    <row r="937" spans="1:17" s="1270" customFormat="1" ht="47.25" hidden="1" x14ac:dyDescent="0.25">
      <c r="A937" s="196">
        <v>2</v>
      </c>
      <c r="B937" s="20"/>
      <c r="C937" s="1552" t="s">
        <v>5746</v>
      </c>
      <c r="D937" s="1414" t="s">
        <v>4601</v>
      </c>
      <c r="E937" s="180"/>
      <c r="F937" s="105">
        <v>4000</v>
      </c>
      <c r="G937" s="102" t="s">
        <v>5974</v>
      </c>
      <c r="H937" s="102"/>
      <c r="I937" s="102"/>
      <c r="J937" s="102"/>
      <c r="K937" s="103" t="s">
        <v>5969</v>
      </c>
      <c r="L937" s="223" t="s">
        <v>5685</v>
      </c>
      <c r="M937" s="55"/>
      <c r="N937" s="43"/>
      <c r="O937" s="17"/>
    </row>
    <row r="938" spans="1:17" s="1270" customFormat="1" ht="31.5" hidden="1" x14ac:dyDescent="0.25">
      <c r="A938" s="196">
        <v>2</v>
      </c>
      <c r="B938" s="20"/>
      <c r="C938" s="1552" t="s">
        <v>5712</v>
      </c>
      <c r="D938" s="1414" t="s">
        <v>4574</v>
      </c>
      <c r="E938" s="26"/>
      <c r="F938" s="105">
        <v>2000</v>
      </c>
      <c r="G938" s="102" t="s">
        <v>5974</v>
      </c>
      <c r="H938" s="102"/>
      <c r="I938" s="102"/>
      <c r="J938" s="102"/>
      <c r="K938" s="103" t="s">
        <v>5969</v>
      </c>
      <c r="L938" s="223" t="s">
        <v>5685</v>
      </c>
      <c r="M938" s="55"/>
      <c r="N938" s="20"/>
      <c r="O938" s="17"/>
    </row>
    <row r="939" spans="1:17" s="1270" customFormat="1" hidden="1" x14ac:dyDescent="0.25">
      <c r="A939" s="80">
        <v>16</v>
      </c>
      <c r="B939" s="12"/>
      <c r="C939" s="1249" t="s">
        <v>6263</v>
      </c>
      <c r="D939" s="1416" t="s">
        <v>3661</v>
      </c>
      <c r="E939" s="14"/>
      <c r="F939" s="13">
        <v>56000</v>
      </c>
      <c r="G939" s="14" t="s">
        <v>5974</v>
      </c>
      <c r="H939" s="14"/>
      <c r="I939" s="15"/>
      <c r="J939" s="14"/>
      <c r="K939" s="219" t="s">
        <v>5165</v>
      </c>
      <c r="L939" s="16" t="s">
        <v>5201</v>
      </c>
      <c r="M939" s="76">
        <v>60000</v>
      </c>
      <c r="N939" s="12"/>
      <c r="O939" s="79"/>
    </row>
    <row r="940" spans="1:17" s="1270" customFormat="1" hidden="1" x14ac:dyDescent="0.25">
      <c r="A940" s="80">
        <v>16</v>
      </c>
      <c r="B940" s="12"/>
      <c r="C940" s="1249" t="s">
        <v>8099</v>
      </c>
      <c r="D940" s="1416" t="s">
        <v>3662</v>
      </c>
      <c r="E940" s="14"/>
      <c r="F940" s="13">
        <v>56000</v>
      </c>
      <c r="G940" s="14" t="s">
        <v>5974</v>
      </c>
      <c r="H940" s="14"/>
      <c r="I940" s="15"/>
      <c r="J940" s="14"/>
      <c r="K940" s="219" t="s">
        <v>5165</v>
      </c>
      <c r="L940" s="16" t="s">
        <v>5201</v>
      </c>
      <c r="M940" s="76">
        <v>56000</v>
      </c>
      <c r="N940" s="12"/>
      <c r="O940" s="79"/>
    </row>
    <row r="941" spans="1:17" s="1270" customFormat="1" ht="31.5" hidden="1" customHeight="1" x14ac:dyDescent="0.2">
      <c r="A941" s="1329">
        <v>12</v>
      </c>
      <c r="B941" s="34"/>
      <c r="C941" s="34" t="s">
        <v>6575</v>
      </c>
      <c r="D941" s="1427" t="s">
        <v>5263</v>
      </c>
      <c r="E941" s="34"/>
      <c r="F941" s="39">
        <v>30000</v>
      </c>
      <c r="G941" s="34" t="s">
        <v>5974</v>
      </c>
      <c r="H941" s="12"/>
      <c r="I941" s="34"/>
      <c r="J941" s="34"/>
      <c r="K941" s="34" t="s">
        <v>5969</v>
      </c>
      <c r="L941" s="38" t="s">
        <v>5261</v>
      </c>
      <c r="M941" s="241">
        <f>F941</f>
        <v>30000</v>
      </c>
      <c r="N941" s="34" t="s">
        <v>5258</v>
      </c>
      <c r="O941" s="34"/>
    </row>
    <row r="942" spans="1:17" s="1270" customFormat="1" hidden="1" x14ac:dyDescent="0.25">
      <c r="A942" s="30">
        <v>13</v>
      </c>
      <c r="B942" s="20"/>
      <c r="C942" s="1552" t="s">
        <v>5369</v>
      </c>
      <c r="D942" s="104" t="s">
        <v>4326</v>
      </c>
      <c r="E942" s="69"/>
      <c r="F942" s="68">
        <v>69900</v>
      </c>
      <c r="G942" s="69" t="s">
        <v>5974</v>
      </c>
      <c r="H942" s="69"/>
      <c r="I942" s="70"/>
      <c r="J942" s="70"/>
      <c r="K942" s="103" t="s">
        <v>5229</v>
      </c>
      <c r="L942" s="20" t="s">
        <v>5296</v>
      </c>
      <c r="M942" s="55">
        <v>69900</v>
      </c>
      <c r="N942" s="20"/>
      <c r="O942" s="17"/>
    </row>
    <row r="943" spans="1:17" s="1270" customFormat="1" ht="31.5" hidden="1" x14ac:dyDescent="0.25">
      <c r="A943" s="30">
        <v>13</v>
      </c>
      <c r="B943" s="20"/>
      <c r="C943" s="43" t="s">
        <v>7137</v>
      </c>
      <c r="D943" s="104" t="s">
        <v>3492</v>
      </c>
      <c r="E943" s="69"/>
      <c r="F943" s="68">
        <v>400000</v>
      </c>
      <c r="G943" s="69" t="s">
        <v>5974</v>
      </c>
      <c r="H943" s="69"/>
      <c r="I943" s="70"/>
      <c r="J943" s="70"/>
      <c r="K943" s="103" t="s">
        <v>5229</v>
      </c>
      <c r="L943" s="60" t="s">
        <v>5296</v>
      </c>
      <c r="M943" s="55">
        <v>400000</v>
      </c>
      <c r="N943" s="20"/>
      <c r="O943" s="17"/>
    </row>
    <row r="944" spans="1:17" s="1270" customFormat="1" ht="31.5" hidden="1" x14ac:dyDescent="0.25">
      <c r="A944" s="30">
        <v>13</v>
      </c>
      <c r="B944" s="20"/>
      <c r="C944" s="1552" t="s">
        <v>3159</v>
      </c>
      <c r="D944" s="104" t="s">
        <v>3488</v>
      </c>
      <c r="E944" s="69"/>
      <c r="F944" s="68">
        <v>499000</v>
      </c>
      <c r="G944" s="69" t="s">
        <v>5974</v>
      </c>
      <c r="H944" s="69"/>
      <c r="I944" s="70"/>
      <c r="J944" s="70"/>
      <c r="K944" s="103" t="s">
        <v>5229</v>
      </c>
      <c r="L944" s="60" t="s">
        <v>5296</v>
      </c>
      <c r="M944" s="55">
        <f>F944</f>
        <v>499000</v>
      </c>
      <c r="N944" s="20"/>
      <c r="O944" s="17"/>
    </row>
    <row r="945" spans="1:18" s="1270" customFormat="1" hidden="1" x14ac:dyDescent="0.25">
      <c r="A945" s="197">
        <v>8</v>
      </c>
      <c r="B945" s="20"/>
      <c r="C945" s="47" t="s">
        <v>8087</v>
      </c>
      <c r="D945" s="1424" t="s">
        <v>4746</v>
      </c>
      <c r="E945" s="60"/>
      <c r="F945" s="50">
        <v>12500</v>
      </c>
      <c r="G945" s="51" t="s">
        <v>5974</v>
      </c>
      <c r="H945" s="51"/>
      <c r="I945" s="52"/>
      <c r="J945" s="58"/>
      <c r="K945" s="30" t="s">
        <v>5165</v>
      </c>
      <c r="L945" s="53" t="s">
        <v>7536</v>
      </c>
      <c r="M945" s="54">
        <v>12500</v>
      </c>
      <c r="N945" s="33"/>
      <c r="O945" s="56"/>
    </row>
    <row r="946" spans="1:18" s="1270" customFormat="1" hidden="1" x14ac:dyDescent="0.25">
      <c r="A946" s="30">
        <v>13</v>
      </c>
      <c r="B946" s="20"/>
      <c r="C946" s="43" t="s">
        <v>7047</v>
      </c>
      <c r="D946" s="104" t="s">
        <v>4205</v>
      </c>
      <c r="E946" s="69"/>
      <c r="F946" s="68">
        <v>6100</v>
      </c>
      <c r="G946" s="69" t="s">
        <v>5974</v>
      </c>
      <c r="H946" s="69"/>
      <c r="I946" s="70"/>
      <c r="J946" s="70"/>
      <c r="K946" s="34" t="s">
        <v>5969</v>
      </c>
      <c r="L946" s="20" t="s">
        <v>5295</v>
      </c>
      <c r="M946" s="55">
        <v>6100</v>
      </c>
      <c r="N946" s="20"/>
      <c r="O946" s="17"/>
    </row>
    <row r="947" spans="1:18" s="1270" customFormat="1" ht="141.75" hidden="1" x14ac:dyDescent="0.25">
      <c r="A947" s="30">
        <v>11</v>
      </c>
      <c r="B947" s="20"/>
      <c r="C947" s="111" t="s">
        <v>7926</v>
      </c>
      <c r="D947" s="1413" t="s">
        <v>4131</v>
      </c>
      <c r="E947" s="69"/>
      <c r="F947" s="68">
        <v>600000</v>
      </c>
      <c r="G947" s="69" t="s">
        <v>5174</v>
      </c>
      <c r="H947" s="69" t="s">
        <v>4934</v>
      </c>
      <c r="I947" s="15" t="s">
        <v>5038</v>
      </c>
      <c r="J947" s="69" t="s">
        <v>3167</v>
      </c>
      <c r="K947" s="81" t="s">
        <v>5969</v>
      </c>
      <c r="L947" s="81"/>
      <c r="M947" s="55"/>
      <c r="N947" s="20"/>
      <c r="O947" s="17" t="s">
        <v>7929</v>
      </c>
    </row>
    <row r="948" spans="1:18" s="1270" customFormat="1" ht="31.5" hidden="1" x14ac:dyDescent="0.25">
      <c r="A948" s="1350">
        <v>12</v>
      </c>
      <c r="B948" s="151">
        <v>33</v>
      </c>
      <c r="C948" s="1260" t="s">
        <v>5284</v>
      </c>
      <c r="D948" s="1402" t="s">
        <v>5106</v>
      </c>
      <c r="E948" s="136" t="s">
        <v>4991</v>
      </c>
      <c r="F948" s="1352">
        <v>16000</v>
      </c>
      <c r="G948" s="151" t="s">
        <v>5974</v>
      </c>
      <c r="H948" s="136"/>
      <c r="I948" s="172"/>
      <c r="J948" s="172"/>
      <c r="K948" s="151" t="s">
        <v>5165</v>
      </c>
      <c r="L948" s="155" t="s">
        <v>5246</v>
      </c>
      <c r="M948" s="1353">
        <v>16000</v>
      </c>
      <c r="N948" s="1429" t="s">
        <v>4153</v>
      </c>
      <c r="O948" s="151"/>
      <c r="P948" s="1358"/>
      <c r="Q948" s="1358"/>
    </row>
    <row r="949" spans="1:18" s="1270" customFormat="1" ht="78.75" hidden="1" x14ac:dyDescent="0.25">
      <c r="A949" s="175">
        <v>16</v>
      </c>
      <c r="B949" s="151">
        <v>33</v>
      </c>
      <c r="C949" s="1260" t="s">
        <v>5284</v>
      </c>
      <c r="D949" s="1402" t="s">
        <v>5106</v>
      </c>
      <c r="E949" s="136" t="s">
        <v>4991</v>
      </c>
      <c r="F949" s="152">
        <v>24000</v>
      </c>
      <c r="G949" s="153" t="s">
        <v>5974</v>
      </c>
      <c r="H949" s="153"/>
      <c r="I949" s="154"/>
      <c r="J949" s="153"/>
      <c r="K949" s="1345" t="s">
        <v>5165</v>
      </c>
      <c r="L949" s="155" t="s">
        <v>5199</v>
      </c>
      <c r="M949" s="163">
        <f>F949</f>
        <v>24000</v>
      </c>
      <c r="N949" s="162" t="s">
        <v>3656</v>
      </c>
      <c r="O949" s="194"/>
      <c r="P949" s="1580"/>
      <c r="Q949" s="1580"/>
    </row>
    <row r="950" spans="1:18" s="1581" customFormat="1" hidden="1" x14ac:dyDescent="0.25">
      <c r="A950" s="135" t="s">
        <v>5403</v>
      </c>
      <c r="B950" s="136">
        <v>33</v>
      </c>
      <c r="C950" s="1260" t="s">
        <v>5284</v>
      </c>
      <c r="D950" s="1402" t="s">
        <v>5106</v>
      </c>
      <c r="E950" s="136" t="s">
        <v>4991</v>
      </c>
      <c r="F950" s="138"/>
      <c r="G950" s="136"/>
      <c r="H950" s="136"/>
      <c r="I950" s="135"/>
      <c r="J950" s="135"/>
      <c r="K950" s="135"/>
      <c r="L950" s="135"/>
      <c r="M950" s="246"/>
      <c r="N950" s="136"/>
      <c r="O950" s="141"/>
      <c r="P950" s="1470"/>
      <c r="Q950" s="1470"/>
    </row>
    <row r="951" spans="1:18" s="1270" customFormat="1" hidden="1" x14ac:dyDescent="0.25">
      <c r="A951" s="196">
        <v>2</v>
      </c>
      <c r="B951" s="20"/>
      <c r="C951" s="111" t="s">
        <v>7774</v>
      </c>
      <c r="D951" s="1415" t="s">
        <v>4502</v>
      </c>
      <c r="E951" s="26"/>
      <c r="F951" s="105">
        <v>80000</v>
      </c>
      <c r="G951" s="20" t="s">
        <v>5974</v>
      </c>
      <c r="H951" s="20"/>
      <c r="I951" s="102"/>
      <c r="J951" s="102"/>
      <c r="K951" s="103" t="s">
        <v>5165</v>
      </c>
      <c r="L951" s="148" t="s">
        <v>5594</v>
      </c>
      <c r="M951" s="55"/>
      <c r="N951" s="20"/>
      <c r="O951" s="17"/>
    </row>
    <row r="952" spans="1:18" s="1270" customFormat="1" ht="31.5" hidden="1" x14ac:dyDescent="0.25">
      <c r="A952" s="30">
        <v>13</v>
      </c>
      <c r="B952" s="20"/>
      <c r="C952" s="1552" t="s">
        <v>3142</v>
      </c>
      <c r="D952" s="104" t="s">
        <v>3487</v>
      </c>
      <c r="E952" s="69"/>
      <c r="F952" s="68">
        <v>300000</v>
      </c>
      <c r="G952" s="69" t="s">
        <v>5974</v>
      </c>
      <c r="H952" s="69"/>
      <c r="I952" s="70"/>
      <c r="J952" s="70"/>
      <c r="K952" s="103" t="s">
        <v>5229</v>
      </c>
      <c r="L952" s="60" t="s">
        <v>5296</v>
      </c>
      <c r="M952" s="55">
        <v>300000</v>
      </c>
      <c r="N952" s="20"/>
      <c r="O952" s="17"/>
    </row>
    <row r="953" spans="1:18" s="1270" customFormat="1" ht="31.5" hidden="1" x14ac:dyDescent="0.25">
      <c r="A953" s="30">
        <v>13</v>
      </c>
      <c r="B953" s="20"/>
      <c r="C953" s="43" t="s">
        <v>7137</v>
      </c>
      <c r="D953" s="104" t="s">
        <v>3493</v>
      </c>
      <c r="E953" s="69"/>
      <c r="F953" s="68">
        <v>2000000</v>
      </c>
      <c r="G953" s="69" t="s">
        <v>5174</v>
      </c>
      <c r="H953" s="69" t="s">
        <v>4934</v>
      </c>
      <c r="I953" s="52" t="s">
        <v>3115</v>
      </c>
      <c r="J953" s="70" t="s">
        <v>5164</v>
      </c>
      <c r="K953" s="103" t="s">
        <v>5229</v>
      </c>
      <c r="L953" s="60" t="s">
        <v>5296</v>
      </c>
      <c r="M953" s="55">
        <v>2000000</v>
      </c>
      <c r="N953" s="20"/>
      <c r="O953" s="17"/>
    </row>
    <row r="954" spans="1:18" s="18" customFormat="1" ht="31.5" hidden="1" x14ac:dyDescent="0.25">
      <c r="A954" s="30">
        <v>13</v>
      </c>
      <c r="B954" s="1534"/>
      <c r="C954" s="43" t="s">
        <v>7284</v>
      </c>
      <c r="D954" s="104" t="s">
        <v>4371</v>
      </c>
      <c r="E954" s="69"/>
      <c r="F954" s="68">
        <v>65000</v>
      </c>
      <c r="G954" s="69" t="s">
        <v>5974</v>
      </c>
      <c r="H954" s="69"/>
      <c r="I954" s="70"/>
      <c r="J954" s="70"/>
      <c r="K954" s="103" t="s">
        <v>5229</v>
      </c>
      <c r="L954" s="20" t="s">
        <v>5307</v>
      </c>
      <c r="M954" s="55">
        <v>65000</v>
      </c>
      <c r="N954" s="20"/>
      <c r="O954" s="17"/>
      <c r="P954" s="1529"/>
      <c r="Q954" s="1270"/>
      <c r="R954" s="1270"/>
    </row>
    <row r="955" spans="1:18" s="1270" customFormat="1" ht="31.5" hidden="1" customHeight="1" x14ac:dyDescent="0.3">
      <c r="A955" s="94">
        <v>14</v>
      </c>
      <c r="B955" s="1397"/>
      <c r="C955" s="43" t="s">
        <v>5369</v>
      </c>
      <c r="D955" s="93" t="s">
        <v>5370</v>
      </c>
      <c r="E955" s="1278"/>
      <c r="F955" s="1289">
        <v>250000</v>
      </c>
      <c r="G955" s="69" t="s">
        <v>5174</v>
      </c>
      <c r="H955" s="69" t="s">
        <v>4934</v>
      </c>
      <c r="I955" s="102" t="s">
        <v>5223</v>
      </c>
      <c r="J955" s="100" t="s">
        <v>5164</v>
      </c>
      <c r="K955" s="30" t="s">
        <v>5969</v>
      </c>
      <c r="L955" s="117" t="s">
        <v>5359</v>
      </c>
      <c r="M955" s="95">
        <v>250000</v>
      </c>
      <c r="N955" s="96"/>
      <c r="O955" s="93"/>
      <c r="P955" s="1528"/>
      <c r="Q955" s="1528"/>
    </row>
    <row r="956" spans="1:18" s="1581" customFormat="1" ht="78.75" hidden="1" x14ac:dyDescent="0.25">
      <c r="A956" s="135" t="s">
        <v>5403</v>
      </c>
      <c r="B956" s="136">
        <v>28</v>
      </c>
      <c r="C956" s="1252" t="s">
        <v>7777</v>
      </c>
      <c r="D956" s="1402" t="s">
        <v>3222</v>
      </c>
      <c r="E956" s="136" t="s">
        <v>4991</v>
      </c>
      <c r="F956" s="138">
        <f>F957+F958</f>
        <v>4920202</v>
      </c>
      <c r="G956" s="136" t="s">
        <v>5174</v>
      </c>
      <c r="H956" s="136"/>
      <c r="I956" s="135"/>
      <c r="J956" s="135"/>
      <c r="K956" s="158" t="s">
        <v>5969</v>
      </c>
      <c r="L956" s="135"/>
      <c r="M956" s="246"/>
      <c r="N956" s="136"/>
      <c r="O956" s="141"/>
      <c r="P956" s="1470"/>
      <c r="Q956" s="1470"/>
    </row>
    <row r="957" spans="1:18" s="1270" customFormat="1" ht="171.75" hidden="1" x14ac:dyDescent="0.25">
      <c r="A957" s="135">
        <v>7</v>
      </c>
      <c r="B957" s="136">
        <v>28</v>
      </c>
      <c r="C957" s="1252" t="s">
        <v>7777</v>
      </c>
      <c r="D957" s="160" t="s">
        <v>3222</v>
      </c>
      <c r="E957" s="165" t="s">
        <v>4991</v>
      </c>
      <c r="F957" s="157">
        <v>4725202</v>
      </c>
      <c r="G957" s="1340" t="s">
        <v>5174</v>
      </c>
      <c r="H957" s="153" t="s">
        <v>4895</v>
      </c>
      <c r="I957" s="154" t="s">
        <v>5160</v>
      </c>
      <c r="J957" s="153" t="s">
        <v>3080</v>
      </c>
      <c r="K957" s="158" t="s">
        <v>5969</v>
      </c>
      <c r="L957" s="183" t="s">
        <v>7778</v>
      </c>
      <c r="M957" s="139">
        <v>4725202</v>
      </c>
      <c r="N957" s="1306" t="s">
        <v>3218</v>
      </c>
      <c r="O957" s="141"/>
      <c r="P957" s="1358"/>
      <c r="Q957" s="1358"/>
    </row>
    <row r="958" spans="1:18" s="1270" customFormat="1" ht="78.75" hidden="1" x14ac:dyDescent="0.25">
      <c r="A958" s="135">
        <v>15</v>
      </c>
      <c r="B958" s="136">
        <v>28</v>
      </c>
      <c r="C958" s="1252" t="s">
        <v>7777</v>
      </c>
      <c r="D958" s="160" t="s">
        <v>3222</v>
      </c>
      <c r="E958" s="136" t="s">
        <v>4991</v>
      </c>
      <c r="F958" s="138">
        <v>195000</v>
      </c>
      <c r="G958" s="136" t="s">
        <v>5974</v>
      </c>
      <c r="H958" s="136"/>
      <c r="I958" s="135"/>
      <c r="J958" s="135"/>
      <c r="K958" s="135" t="s">
        <v>5969</v>
      </c>
      <c r="L958" s="140" t="s">
        <v>7817</v>
      </c>
      <c r="M958" s="138">
        <f>F958</f>
        <v>195000</v>
      </c>
      <c r="N958" s="136" t="s">
        <v>3223</v>
      </c>
      <c r="O958" s="141"/>
      <c r="P958" s="1543"/>
      <c r="Q958" s="1543"/>
    </row>
    <row r="959" spans="1:18" s="1270" customFormat="1" ht="31.5" hidden="1" x14ac:dyDescent="0.25">
      <c r="A959" s="30">
        <v>17</v>
      </c>
      <c r="B959" s="20"/>
      <c r="C959" s="20" t="s">
        <v>7015</v>
      </c>
      <c r="D959" s="1431" t="s">
        <v>3738</v>
      </c>
      <c r="E959" s="69"/>
      <c r="F959" s="68">
        <v>2400</v>
      </c>
      <c r="G959" s="32" t="s">
        <v>5974</v>
      </c>
      <c r="H959" s="32"/>
      <c r="I959" s="70"/>
      <c r="J959" s="70"/>
      <c r="K959" s="70" t="s">
        <v>5969</v>
      </c>
      <c r="L959" s="20" t="s">
        <v>7018</v>
      </c>
      <c r="M959" s="55">
        <v>2400</v>
      </c>
      <c r="N959" s="20"/>
      <c r="O959" s="17"/>
    </row>
    <row r="960" spans="1:18" s="1270" customFormat="1" ht="63" hidden="1" x14ac:dyDescent="0.25">
      <c r="A960" s="30">
        <v>1</v>
      </c>
      <c r="B960" s="20"/>
      <c r="C960" s="111" t="s">
        <v>5133</v>
      </c>
      <c r="D960" s="17" t="s">
        <v>5478</v>
      </c>
      <c r="E960" s="20"/>
      <c r="F960" s="33">
        <v>30000</v>
      </c>
      <c r="G960" s="20" t="s">
        <v>5974</v>
      </c>
      <c r="H960" s="20"/>
      <c r="I960" s="30"/>
      <c r="J960" s="20"/>
      <c r="K960" s="30" t="s">
        <v>5165</v>
      </c>
      <c r="L960" s="72" t="s">
        <v>7632</v>
      </c>
      <c r="M960" s="55" t="s">
        <v>7634</v>
      </c>
      <c r="N960" s="20"/>
      <c r="O960" s="21"/>
    </row>
    <row r="961" spans="1:17" s="1270" customFormat="1" ht="31.5" hidden="1" x14ac:dyDescent="0.25">
      <c r="A961" s="196">
        <v>2</v>
      </c>
      <c r="B961" s="20"/>
      <c r="C961" s="111" t="s">
        <v>6290</v>
      </c>
      <c r="D961" s="1414" t="s">
        <v>4548</v>
      </c>
      <c r="E961" s="26"/>
      <c r="F961" s="105">
        <v>5000</v>
      </c>
      <c r="G961" s="102" t="s">
        <v>5974</v>
      </c>
      <c r="H961" s="102"/>
      <c r="I961" s="102"/>
      <c r="J961" s="102"/>
      <c r="K961" s="103" t="s">
        <v>5165</v>
      </c>
      <c r="L961" s="223" t="s">
        <v>5675</v>
      </c>
      <c r="M961" s="55"/>
      <c r="N961" s="20"/>
      <c r="O961" s="17"/>
    </row>
    <row r="962" spans="1:17" s="1581" customFormat="1" ht="47.25" hidden="1" x14ac:dyDescent="0.25">
      <c r="A962" s="135" t="s">
        <v>5403</v>
      </c>
      <c r="B962" s="136">
        <v>39</v>
      </c>
      <c r="C962" s="161" t="s">
        <v>5089</v>
      </c>
      <c r="D962" s="1402" t="s">
        <v>5406</v>
      </c>
      <c r="E962" s="166" t="s">
        <v>4991</v>
      </c>
      <c r="F962" s="157">
        <f>F964</f>
        <v>40000</v>
      </c>
      <c r="G962" s="153" t="s">
        <v>5974</v>
      </c>
      <c r="H962" s="153"/>
      <c r="I962" s="154"/>
      <c r="J962" s="158"/>
      <c r="K962" s="158" t="s">
        <v>5165</v>
      </c>
      <c r="L962" s="136" t="s">
        <v>8219</v>
      </c>
      <c r="M962" s="139"/>
      <c r="N962" s="136"/>
      <c r="O962" s="141"/>
      <c r="P962" s="1580"/>
      <c r="Q962" s="1580"/>
    </row>
    <row r="963" spans="1:17" s="1270" customFormat="1" ht="47.25" hidden="1" x14ac:dyDescent="0.25">
      <c r="A963" s="135">
        <v>17</v>
      </c>
      <c r="B963" s="136">
        <v>39</v>
      </c>
      <c r="C963" s="161" t="s">
        <v>5089</v>
      </c>
      <c r="D963" s="1402" t="s">
        <v>5406</v>
      </c>
      <c r="E963" s="166" t="s">
        <v>4991</v>
      </c>
      <c r="F963" s="157">
        <v>5000</v>
      </c>
      <c r="G963" s="153" t="s">
        <v>5974</v>
      </c>
      <c r="H963" s="153"/>
      <c r="I963" s="154"/>
      <c r="J963" s="158"/>
      <c r="K963" s="158" t="s">
        <v>5165</v>
      </c>
      <c r="L963" s="136" t="s">
        <v>8219</v>
      </c>
      <c r="M963" s="139"/>
      <c r="N963" s="136"/>
      <c r="O963" s="141"/>
      <c r="P963" s="1358"/>
      <c r="Q963" s="1358"/>
    </row>
    <row r="964" spans="1:17" s="1581" customFormat="1" ht="47.25" hidden="1" x14ac:dyDescent="0.25">
      <c r="A964" s="135" t="s">
        <v>5403</v>
      </c>
      <c r="B964" s="136">
        <v>38</v>
      </c>
      <c r="C964" s="161" t="s">
        <v>5089</v>
      </c>
      <c r="D964" s="1402" t="s">
        <v>5405</v>
      </c>
      <c r="E964" s="166" t="s">
        <v>4991</v>
      </c>
      <c r="F964" s="157">
        <f>F966</f>
        <v>40000</v>
      </c>
      <c r="G964" s="153" t="s">
        <v>5974</v>
      </c>
      <c r="H964" s="153"/>
      <c r="I964" s="154"/>
      <c r="J964" s="158"/>
      <c r="K964" s="158" t="s">
        <v>5165</v>
      </c>
      <c r="L964" s="136" t="s">
        <v>8219</v>
      </c>
      <c r="M964" s="139"/>
      <c r="N964" s="136"/>
      <c r="O964" s="141"/>
      <c r="P964" s="1580"/>
      <c r="Q964" s="1580"/>
    </row>
    <row r="965" spans="1:17" s="1270" customFormat="1" ht="47.25" hidden="1" x14ac:dyDescent="0.25">
      <c r="A965" s="135">
        <v>17</v>
      </c>
      <c r="B965" s="136">
        <v>38</v>
      </c>
      <c r="C965" s="161" t="s">
        <v>5089</v>
      </c>
      <c r="D965" s="1402" t="s">
        <v>5405</v>
      </c>
      <c r="E965" s="166" t="s">
        <v>4991</v>
      </c>
      <c r="F965" s="157">
        <v>6400</v>
      </c>
      <c r="G965" s="153" t="s">
        <v>5974</v>
      </c>
      <c r="H965" s="153"/>
      <c r="I965" s="154"/>
      <c r="J965" s="158"/>
      <c r="K965" s="158" t="s">
        <v>5165</v>
      </c>
      <c r="L965" s="136" t="s">
        <v>8219</v>
      </c>
      <c r="M965" s="139"/>
      <c r="N965" s="136"/>
      <c r="O965" s="141"/>
      <c r="P965" s="1358"/>
      <c r="Q965" s="1358"/>
    </row>
    <row r="966" spans="1:17" s="1270" customFormat="1" hidden="1" x14ac:dyDescent="0.25">
      <c r="A966" s="196">
        <v>19</v>
      </c>
      <c r="B966" s="34"/>
      <c r="C966" s="87" t="s">
        <v>6096</v>
      </c>
      <c r="D966" s="66" t="s">
        <v>2919</v>
      </c>
      <c r="E966" s="34"/>
      <c r="F966" s="85">
        <v>40000</v>
      </c>
      <c r="G966" s="32" t="s">
        <v>5974</v>
      </c>
      <c r="H966" s="32"/>
      <c r="I966" s="58"/>
      <c r="J966" s="58"/>
      <c r="K966" s="103" t="s">
        <v>5229</v>
      </c>
      <c r="L966" s="60" t="s">
        <v>5149</v>
      </c>
      <c r="M966" s="85">
        <f>SUM(F966)</f>
        <v>40000</v>
      </c>
      <c r="N966" s="40"/>
      <c r="O966" s="42"/>
      <c r="P966" s="1469"/>
      <c r="Q966" s="1469"/>
    </row>
    <row r="967" spans="1:17" s="1270" customFormat="1" ht="47.25" hidden="1" x14ac:dyDescent="0.25">
      <c r="A967" s="30">
        <v>13</v>
      </c>
      <c r="B967" s="20"/>
      <c r="C967" s="43" t="s">
        <v>7151</v>
      </c>
      <c r="D967" s="104" t="s">
        <v>4251</v>
      </c>
      <c r="E967" s="69"/>
      <c r="F967" s="68">
        <v>199000</v>
      </c>
      <c r="G967" s="69" t="s">
        <v>5974</v>
      </c>
      <c r="H967" s="69"/>
      <c r="I967" s="70"/>
      <c r="J967" s="70"/>
      <c r="K967" s="34" t="s">
        <v>5969</v>
      </c>
      <c r="L967" s="20" t="s">
        <v>5302</v>
      </c>
      <c r="M967" s="55">
        <f>F967</f>
        <v>199000</v>
      </c>
      <c r="N967" s="20"/>
      <c r="O967" s="17"/>
    </row>
    <row r="968" spans="1:17" s="1270" customFormat="1" ht="31.5" hidden="1" x14ac:dyDescent="0.25">
      <c r="A968" s="196">
        <v>2</v>
      </c>
      <c r="B968" s="12"/>
      <c r="C968" s="1552" t="s">
        <v>3166</v>
      </c>
      <c r="D968" s="1414" t="s">
        <v>4528</v>
      </c>
      <c r="E968" s="36"/>
      <c r="F968" s="208">
        <v>120000</v>
      </c>
      <c r="G968" s="36" t="s">
        <v>5974</v>
      </c>
      <c r="H968" s="20"/>
      <c r="I968" s="36"/>
      <c r="J968" s="36"/>
      <c r="K968" s="87" t="s">
        <v>5969</v>
      </c>
      <c r="L968" s="34" t="s">
        <v>5646</v>
      </c>
      <c r="M968" s="55"/>
      <c r="N968" s="20"/>
      <c r="O968" s="17"/>
    </row>
    <row r="969" spans="1:17" s="1270" customFormat="1" hidden="1" x14ac:dyDescent="0.25">
      <c r="A969" s="196">
        <v>2</v>
      </c>
      <c r="B969" s="20"/>
      <c r="C969" s="1552" t="s">
        <v>5627</v>
      </c>
      <c r="D969" s="66" t="s">
        <v>4519</v>
      </c>
      <c r="E969" s="26"/>
      <c r="F969" s="105">
        <v>5000</v>
      </c>
      <c r="G969" s="20" t="s">
        <v>5974</v>
      </c>
      <c r="H969" s="20"/>
      <c r="I969" s="102"/>
      <c r="J969" s="102"/>
      <c r="K969" s="87" t="s">
        <v>5969</v>
      </c>
      <c r="L969" s="148" t="s">
        <v>7653</v>
      </c>
      <c r="M969" s="55"/>
      <c r="N969" s="20"/>
      <c r="O969" s="17"/>
    </row>
    <row r="970" spans="1:17" s="1270" customFormat="1" ht="31.5" hidden="1" x14ac:dyDescent="0.25">
      <c r="A970" s="30">
        <v>3</v>
      </c>
      <c r="B970" s="20"/>
      <c r="C970" s="1552" t="s">
        <v>7721</v>
      </c>
      <c r="D970" s="44" t="s">
        <v>4647</v>
      </c>
      <c r="E970" s="20"/>
      <c r="F970" s="33">
        <v>5600000</v>
      </c>
      <c r="G970" s="60" t="s">
        <v>5225</v>
      </c>
      <c r="H970" s="20" t="s">
        <v>4934</v>
      </c>
      <c r="I970" s="30" t="s">
        <v>5267</v>
      </c>
      <c r="J970" s="20" t="s">
        <v>3117</v>
      </c>
      <c r="K970" s="30" t="s">
        <v>5969</v>
      </c>
      <c r="L970" s="46" t="s">
        <v>5386</v>
      </c>
      <c r="M970" s="33">
        <v>5600000</v>
      </c>
      <c r="N970" s="20"/>
      <c r="O970" s="21"/>
    </row>
    <row r="971" spans="1:17" s="1270" customFormat="1" ht="31.5" hidden="1" x14ac:dyDescent="0.25">
      <c r="A971" s="196">
        <v>2</v>
      </c>
      <c r="B971" s="20"/>
      <c r="C971" s="111" t="s">
        <v>7516</v>
      </c>
      <c r="D971" s="1414" t="s">
        <v>4531</v>
      </c>
      <c r="E971" s="60"/>
      <c r="F971" s="50">
        <v>15000</v>
      </c>
      <c r="G971" s="60" t="s">
        <v>5974</v>
      </c>
      <c r="H971" s="102"/>
      <c r="I971" s="60"/>
      <c r="J971" s="60"/>
      <c r="K971" s="103" t="s">
        <v>5165</v>
      </c>
      <c r="L971" s="58" t="s">
        <v>5578</v>
      </c>
      <c r="M971" s="33"/>
      <c r="N971" s="30"/>
      <c r="O971" s="33"/>
    </row>
    <row r="972" spans="1:17" s="1270" customFormat="1" ht="47.25" hidden="1" x14ac:dyDescent="0.25">
      <c r="A972" s="30">
        <v>7</v>
      </c>
      <c r="B972" s="20"/>
      <c r="C972" s="401" t="s">
        <v>7771</v>
      </c>
      <c r="D972" s="1413" t="s">
        <v>3187</v>
      </c>
      <c r="E972" s="69"/>
      <c r="F972" s="68">
        <v>1200000</v>
      </c>
      <c r="G972" s="192" t="s">
        <v>5174</v>
      </c>
      <c r="H972" s="14" t="s">
        <v>4895</v>
      </c>
      <c r="I972" s="14" t="s">
        <v>5160</v>
      </c>
      <c r="J972" s="14" t="s">
        <v>3080</v>
      </c>
      <c r="K972" s="70" t="s">
        <v>5165</v>
      </c>
      <c r="L972" s="57" t="s">
        <v>7773</v>
      </c>
      <c r="M972" s="55">
        <f>F972</f>
        <v>1200000</v>
      </c>
      <c r="N972" s="20" t="s">
        <v>3217</v>
      </c>
      <c r="O972" s="21"/>
    </row>
    <row r="973" spans="1:17" s="1270" customFormat="1" ht="31.5" hidden="1" x14ac:dyDescent="0.25">
      <c r="A973" s="196">
        <v>2</v>
      </c>
      <c r="B973" s="20"/>
      <c r="C973" s="1552" t="s">
        <v>7771</v>
      </c>
      <c r="D973" s="66" t="s">
        <v>4522</v>
      </c>
      <c r="E973" s="26"/>
      <c r="F973" s="105">
        <v>5000</v>
      </c>
      <c r="G973" s="20" t="s">
        <v>5974</v>
      </c>
      <c r="H973" s="20"/>
      <c r="I973" s="102"/>
      <c r="J973" s="102"/>
      <c r="K973" s="103" t="s">
        <v>5165</v>
      </c>
      <c r="L973" s="148" t="s">
        <v>5578</v>
      </c>
      <c r="M973" s="55"/>
      <c r="N973" s="20" t="s">
        <v>5602</v>
      </c>
      <c r="O973" s="17"/>
    </row>
    <row r="974" spans="1:17" s="1270" customFormat="1" ht="47.25" hidden="1" x14ac:dyDescent="0.25">
      <c r="A974" s="197">
        <v>9</v>
      </c>
      <c r="B974" s="12"/>
      <c r="C974" s="81" t="s">
        <v>7839</v>
      </c>
      <c r="D974" s="1416" t="s">
        <v>4779</v>
      </c>
      <c r="E974" s="14"/>
      <c r="F974" s="13">
        <v>89700</v>
      </c>
      <c r="G974" s="51" t="s">
        <v>5974</v>
      </c>
      <c r="H974" s="51"/>
      <c r="I974" s="15"/>
      <c r="J974" s="15"/>
      <c r="K974" s="30" t="s">
        <v>5969</v>
      </c>
      <c r="L974" s="12" t="s">
        <v>7840</v>
      </c>
      <c r="M974" s="76">
        <v>89700</v>
      </c>
      <c r="N974" s="12"/>
      <c r="O974" s="77"/>
    </row>
    <row r="975" spans="1:17" s="1270" customFormat="1" ht="78.75" hidden="1" x14ac:dyDescent="0.25">
      <c r="A975" s="30">
        <v>13</v>
      </c>
      <c r="B975" s="60"/>
      <c r="C975" s="47" t="s">
        <v>7047</v>
      </c>
      <c r="D975" s="104" t="s">
        <v>4191</v>
      </c>
      <c r="E975" s="102"/>
      <c r="F975" s="68">
        <v>12000</v>
      </c>
      <c r="G975" s="69" t="s">
        <v>5974</v>
      </c>
      <c r="H975" s="69"/>
      <c r="I975" s="70"/>
      <c r="J975" s="70"/>
      <c r="K975" s="34" t="s">
        <v>5969</v>
      </c>
      <c r="L975" s="60" t="s">
        <v>5294</v>
      </c>
      <c r="M975" s="55">
        <v>40000</v>
      </c>
      <c r="N975" s="20"/>
      <c r="O975" s="17"/>
    </row>
    <row r="976" spans="1:17" s="1270" customFormat="1" ht="47.25" hidden="1" x14ac:dyDescent="0.25">
      <c r="A976" s="30">
        <v>13</v>
      </c>
      <c r="B976" s="60"/>
      <c r="C976" s="47" t="s">
        <v>7047</v>
      </c>
      <c r="D976" s="104" t="s">
        <v>4166</v>
      </c>
      <c r="E976" s="102"/>
      <c r="F976" s="68">
        <v>120000</v>
      </c>
      <c r="G976" s="69" t="s">
        <v>5974</v>
      </c>
      <c r="H976" s="69"/>
      <c r="I976" s="70"/>
      <c r="J976" s="70"/>
      <c r="K976" s="34" t="s">
        <v>5969</v>
      </c>
      <c r="L976" s="60" t="s">
        <v>5294</v>
      </c>
      <c r="M976" s="55">
        <v>40000</v>
      </c>
      <c r="N976" s="20"/>
      <c r="O976" s="17"/>
    </row>
    <row r="977" spans="1:17" s="1270" customFormat="1" ht="63" hidden="1" x14ac:dyDescent="0.25">
      <c r="A977" s="30">
        <v>13</v>
      </c>
      <c r="B977" s="60"/>
      <c r="C977" s="47" t="s">
        <v>7047</v>
      </c>
      <c r="D977" s="104" t="s">
        <v>4165</v>
      </c>
      <c r="E977" s="102"/>
      <c r="F977" s="68">
        <v>135000</v>
      </c>
      <c r="G977" s="69" t="s">
        <v>5974</v>
      </c>
      <c r="H977" s="69"/>
      <c r="I977" s="70"/>
      <c r="J977" s="70"/>
      <c r="K977" s="34" t="s">
        <v>5969</v>
      </c>
      <c r="L977" s="60" t="s">
        <v>5294</v>
      </c>
      <c r="M977" s="55">
        <v>40000</v>
      </c>
      <c r="N977" s="20"/>
      <c r="O977" s="17"/>
    </row>
    <row r="978" spans="1:17" s="1270" customFormat="1" ht="94.5" hidden="1" x14ac:dyDescent="0.25">
      <c r="A978" s="30">
        <v>13</v>
      </c>
      <c r="B978" s="60"/>
      <c r="C978" s="47" t="s">
        <v>7047</v>
      </c>
      <c r="D978" s="104" t="s">
        <v>4190</v>
      </c>
      <c r="E978" s="102"/>
      <c r="F978" s="68">
        <v>135000</v>
      </c>
      <c r="G978" s="69" t="s">
        <v>5974</v>
      </c>
      <c r="H978" s="69"/>
      <c r="I978" s="70"/>
      <c r="J978" s="70"/>
      <c r="K978" s="34" t="s">
        <v>5969</v>
      </c>
      <c r="L978" s="60" t="s">
        <v>5294</v>
      </c>
      <c r="M978" s="55">
        <v>45000</v>
      </c>
      <c r="N978" s="20"/>
      <c r="O978" s="17"/>
    </row>
    <row r="979" spans="1:17" s="1270" customFormat="1" ht="31.5" hidden="1" x14ac:dyDescent="0.25">
      <c r="A979" s="30">
        <v>13</v>
      </c>
      <c r="B979" s="20"/>
      <c r="C979" s="1552" t="s">
        <v>3150</v>
      </c>
      <c r="D979" s="104" t="s">
        <v>3831</v>
      </c>
      <c r="E979" s="69"/>
      <c r="F979" s="68">
        <v>75000</v>
      </c>
      <c r="G979" s="14" t="s">
        <v>5974</v>
      </c>
      <c r="H979" s="69"/>
      <c r="I979" s="70"/>
      <c r="J979" s="70"/>
      <c r="K979" s="103" t="s">
        <v>5229</v>
      </c>
      <c r="L979" s="60" t="s">
        <v>5318</v>
      </c>
      <c r="M979" s="55">
        <v>75000</v>
      </c>
      <c r="N979" s="20"/>
      <c r="O979" s="17"/>
    </row>
    <row r="980" spans="1:17" s="1270" customFormat="1" ht="78.75" hidden="1" x14ac:dyDescent="0.25">
      <c r="A980" s="30">
        <v>10</v>
      </c>
      <c r="B980" s="20"/>
      <c r="C980" s="111" t="s">
        <v>8098</v>
      </c>
      <c r="D980" s="17" t="s">
        <v>3188</v>
      </c>
      <c r="E980" s="20"/>
      <c r="F980" s="33">
        <v>5900000</v>
      </c>
      <c r="G980" s="69" t="s">
        <v>5174</v>
      </c>
      <c r="H980" s="20" t="s">
        <v>4895</v>
      </c>
      <c r="I980" s="102" t="s">
        <v>5223</v>
      </c>
      <c r="J980" s="32" t="s">
        <v>3167</v>
      </c>
      <c r="K980" s="70" t="s">
        <v>5969</v>
      </c>
      <c r="L980" s="1627" t="s">
        <v>5851</v>
      </c>
      <c r="M980" s="33">
        <v>5900000</v>
      </c>
      <c r="N980" s="230"/>
      <c r="O980" s="132"/>
    </row>
    <row r="981" spans="1:17" s="1270" customFormat="1" ht="63" hidden="1" x14ac:dyDescent="0.25">
      <c r="A981" s="30">
        <v>11</v>
      </c>
      <c r="B981" s="20"/>
      <c r="C981" s="43" t="s">
        <v>7922</v>
      </c>
      <c r="D981" s="1253" t="s">
        <v>4128</v>
      </c>
      <c r="E981" s="129"/>
      <c r="F981" s="92">
        <v>4000</v>
      </c>
      <c r="G981" s="69" t="s">
        <v>5974</v>
      </c>
      <c r="H981" s="20"/>
      <c r="I981" s="15"/>
      <c r="J981" s="129"/>
      <c r="K981" s="81" t="s">
        <v>5969</v>
      </c>
      <c r="L981" s="81"/>
      <c r="M981" s="33"/>
      <c r="N981" s="129" t="s">
        <v>7919</v>
      </c>
      <c r="O981" s="21"/>
    </row>
    <row r="982" spans="1:17" s="1270" customFormat="1" ht="31.5" hidden="1" x14ac:dyDescent="0.25">
      <c r="A982" s="196">
        <v>19</v>
      </c>
      <c r="B982" s="34"/>
      <c r="C982" s="87" t="s">
        <v>6106</v>
      </c>
      <c r="D982" s="66" t="s">
        <v>2923</v>
      </c>
      <c r="E982" s="34"/>
      <c r="F982" s="85">
        <v>30000</v>
      </c>
      <c r="G982" s="32" t="s">
        <v>5974</v>
      </c>
      <c r="H982" s="32"/>
      <c r="I982" s="58"/>
      <c r="J982" s="58"/>
      <c r="K982" s="58" t="s">
        <v>5969</v>
      </c>
      <c r="L982" s="60" t="s">
        <v>6111</v>
      </c>
      <c r="M982" s="85">
        <f>SUM(F982)</f>
        <v>30000</v>
      </c>
      <c r="N982" s="40"/>
      <c r="O982" s="42"/>
      <c r="P982" s="1469"/>
      <c r="Q982" s="1469"/>
    </row>
    <row r="983" spans="1:17" s="1270" customFormat="1" ht="31.5" hidden="1" x14ac:dyDescent="0.25">
      <c r="A983" s="196">
        <v>19</v>
      </c>
      <c r="B983" s="34"/>
      <c r="C983" s="87" t="s">
        <v>6103</v>
      </c>
      <c r="D983" s="66" t="s">
        <v>2922</v>
      </c>
      <c r="E983" s="34"/>
      <c r="F983" s="85">
        <v>80000</v>
      </c>
      <c r="G983" s="32" t="s">
        <v>5974</v>
      </c>
      <c r="H983" s="32"/>
      <c r="I983" s="58"/>
      <c r="J983" s="58"/>
      <c r="K983" s="58" t="s">
        <v>5969</v>
      </c>
      <c r="L983" s="60" t="s">
        <v>6111</v>
      </c>
      <c r="M983" s="85">
        <f>SUM(F983)</f>
        <v>80000</v>
      </c>
      <c r="N983" s="40"/>
      <c r="O983" s="42"/>
      <c r="P983" s="1469"/>
      <c r="Q983" s="1469"/>
    </row>
    <row r="984" spans="1:17" s="1643" customFormat="1" ht="47.25" hidden="1" x14ac:dyDescent="0.25">
      <c r="A984" s="135" t="s">
        <v>5403</v>
      </c>
      <c r="B984" s="136">
        <v>36</v>
      </c>
      <c r="C984" s="165" t="s">
        <v>6275</v>
      </c>
      <c r="D984" s="1402" t="s">
        <v>5466</v>
      </c>
      <c r="E984" s="136" t="s">
        <v>4991</v>
      </c>
      <c r="F984" s="138"/>
      <c r="G984" s="136" t="s">
        <v>5174</v>
      </c>
      <c r="H984" s="136" t="s">
        <v>4895</v>
      </c>
      <c r="I984" s="158" t="s">
        <v>5038</v>
      </c>
      <c r="J984" s="136" t="s">
        <v>3129</v>
      </c>
      <c r="K984" s="158" t="s">
        <v>5165</v>
      </c>
      <c r="L984" s="159" t="s">
        <v>5234</v>
      </c>
      <c r="M984" s="229">
        <f>F984</f>
        <v>0</v>
      </c>
      <c r="N984" s="136"/>
      <c r="O984" s="141"/>
      <c r="P984" s="1470"/>
      <c r="Q984" s="1470"/>
    </row>
    <row r="985" spans="1:17" s="1578" customFormat="1" ht="47.25" hidden="1" x14ac:dyDescent="0.25">
      <c r="A985" s="135">
        <v>7</v>
      </c>
      <c r="B985" s="166">
        <v>36</v>
      </c>
      <c r="C985" s="165" t="s">
        <v>6275</v>
      </c>
      <c r="D985" s="1513" t="s">
        <v>5466</v>
      </c>
      <c r="E985" s="1348" t="s">
        <v>4991</v>
      </c>
      <c r="F985" s="213">
        <v>200000</v>
      </c>
      <c r="G985" s="153" t="s">
        <v>5174</v>
      </c>
      <c r="H985" s="153" t="s">
        <v>4895</v>
      </c>
      <c r="I985" s="158" t="s">
        <v>5038</v>
      </c>
      <c r="J985" s="136" t="s">
        <v>3129</v>
      </c>
      <c r="K985" s="158" t="s">
        <v>5165</v>
      </c>
      <c r="L985" s="159" t="s">
        <v>5234</v>
      </c>
      <c r="M985" s="229">
        <f>F985</f>
        <v>200000</v>
      </c>
      <c r="N985" s="136" t="s">
        <v>3216</v>
      </c>
      <c r="O985" s="135"/>
      <c r="P985" s="1514"/>
      <c r="Q985" s="1514"/>
    </row>
    <row r="986" spans="1:17" s="1270" customFormat="1" ht="47.25" hidden="1" customHeight="1" x14ac:dyDescent="0.3">
      <c r="A986" s="197">
        <v>10</v>
      </c>
      <c r="B986" s="321"/>
      <c r="C986" s="1249" t="s">
        <v>5123</v>
      </c>
      <c r="D986" s="17" t="s">
        <v>5122</v>
      </c>
      <c r="E986" s="20"/>
      <c r="F986" s="33">
        <v>4000000</v>
      </c>
      <c r="G986" s="69" t="s">
        <v>5174</v>
      </c>
      <c r="H986" s="20" t="s">
        <v>4895</v>
      </c>
      <c r="I986" s="30" t="s">
        <v>3114</v>
      </c>
      <c r="J986" s="1328" t="s">
        <v>3091</v>
      </c>
      <c r="K986" s="219" t="s">
        <v>5165</v>
      </c>
      <c r="L986" s="30" t="s">
        <v>5840</v>
      </c>
      <c r="M986" s="33">
        <v>4000000</v>
      </c>
      <c r="N986" s="20" t="s">
        <v>5841</v>
      </c>
      <c r="O986" s="132"/>
    </row>
    <row r="987" spans="1:17" s="1270" customFormat="1" ht="31.5" hidden="1" x14ac:dyDescent="0.25">
      <c r="A987" s="196">
        <v>2</v>
      </c>
      <c r="B987" s="1387"/>
      <c r="C987" s="111" t="s">
        <v>7503</v>
      </c>
      <c r="D987" s="66" t="s">
        <v>5345</v>
      </c>
      <c r="E987" s="177"/>
      <c r="F987" s="206">
        <v>100000</v>
      </c>
      <c r="G987" s="20" t="s">
        <v>5974</v>
      </c>
      <c r="H987" s="20"/>
      <c r="I987" s="218"/>
      <c r="J987" s="221"/>
      <c r="K987" s="103" t="s">
        <v>5165</v>
      </c>
      <c r="L987" s="221" t="s">
        <v>5575</v>
      </c>
      <c r="M987" s="1389"/>
      <c r="N987" s="1390" t="s">
        <v>5575</v>
      </c>
      <c r="O987" s="17"/>
    </row>
    <row r="988" spans="1:17" s="1270" customFormat="1" ht="31.5" hidden="1" x14ac:dyDescent="0.25">
      <c r="A988" s="30">
        <v>4</v>
      </c>
      <c r="B988" s="20"/>
      <c r="C988" s="1249" t="s">
        <v>7516</v>
      </c>
      <c r="D988" s="1416" t="s">
        <v>4670</v>
      </c>
      <c r="E988" s="14"/>
      <c r="F988" s="13">
        <v>1600</v>
      </c>
      <c r="G988" s="14" t="s">
        <v>5974</v>
      </c>
      <c r="H988" s="14"/>
      <c r="I988" s="15"/>
      <c r="J988" s="15"/>
      <c r="K988" s="15" t="s">
        <v>5165</v>
      </c>
      <c r="L988" s="19" t="s">
        <v>7517</v>
      </c>
      <c r="M988" s="13">
        <v>1600</v>
      </c>
      <c r="N988" s="20"/>
      <c r="O988" s="21"/>
    </row>
    <row r="989" spans="1:17" s="1270" customFormat="1" ht="31.5" hidden="1" x14ac:dyDescent="0.25">
      <c r="A989" s="30">
        <v>1</v>
      </c>
      <c r="B989" s="20"/>
      <c r="C989" s="111" t="s">
        <v>7516</v>
      </c>
      <c r="D989" s="17" t="s">
        <v>4476</v>
      </c>
      <c r="E989" s="20"/>
      <c r="F989" s="33">
        <v>50000</v>
      </c>
      <c r="G989" s="20" t="s">
        <v>5974</v>
      </c>
      <c r="H989" s="20"/>
      <c r="I989" s="30"/>
      <c r="J989" s="20"/>
      <c r="K989" s="30" t="s">
        <v>5165</v>
      </c>
      <c r="L989" s="46" t="s">
        <v>7606</v>
      </c>
      <c r="M989" s="33">
        <v>50000</v>
      </c>
      <c r="N989" s="20"/>
      <c r="O989" s="21"/>
    </row>
    <row r="990" spans="1:17" s="1270" customFormat="1" ht="47.25" hidden="1" customHeight="1" x14ac:dyDescent="0.3">
      <c r="A990" s="30">
        <v>17</v>
      </c>
      <c r="B990" s="20"/>
      <c r="C990" s="431" t="s">
        <v>7516</v>
      </c>
      <c r="D990" s="1413" t="s">
        <v>3714</v>
      </c>
      <c r="E990" s="69"/>
      <c r="F990" s="68">
        <v>30000</v>
      </c>
      <c r="G990" s="14" t="s">
        <v>5974</v>
      </c>
      <c r="H990" s="14"/>
      <c r="I990" s="15"/>
      <c r="J990" s="70"/>
      <c r="K990" s="70" t="s">
        <v>5165</v>
      </c>
      <c r="L990" s="72" t="s">
        <v>7963</v>
      </c>
      <c r="M990" s="33">
        <v>30000</v>
      </c>
      <c r="N990" s="20"/>
      <c r="O990" s="17"/>
    </row>
    <row r="991" spans="1:17" s="1270" customFormat="1" ht="47.25" hidden="1" x14ac:dyDescent="0.25">
      <c r="A991" s="30">
        <v>13</v>
      </c>
      <c r="B991" s="20"/>
      <c r="C991" s="43" t="s">
        <v>7114</v>
      </c>
      <c r="D991" s="104" t="s">
        <v>3438</v>
      </c>
      <c r="E991" s="69"/>
      <c r="F991" s="68">
        <v>5250000</v>
      </c>
      <c r="G991" s="69" t="s">
        <v>5174</v>
      </c>
      <c r="H991" s="69" t="s">
        <v>4934</v>
      </c>
      <c r="I991" s="52" t="s">
        <v>3115</v>
      </c>
      <c r="J991" s="70" t="s">
        <v>3085</v>
      </c>
      <c r="K991" s="34" t="s">
        <v>5969</v>
      </c>
      <c r="L991" s="60" t="s">
        <v>5333</v>
      </c>
      <c r="M991" s="55">
        <v>5250000</v>
      </c>
      <c r="N991" s="20"/>
      <c r="O991" s="17"/>
    </row>
    <row r="992" spans="1:17" s="1270" customFormat="1" ht="31.5" hidden="1" x14ac:dyDescent="0.25">
      <c r="A992" s="196">
        <v>2</v>
      </c>
      <c r="B992" s="20"/>
      <c r="C992" s="1552" t="s">
        <v>7880</v>
      </c>
      <c r="D992" s="1415" t="s">
        <v>4504</v>
      </c>
      <c r="E992" s="26"/>
      <c r="F992" s="105">
        <v>160000</v>
      </c>
      <c r="G992" s="20" t="s">
        <v>5974</v>
      </c>
      <c r="H992" s="20"/>
      <c r="I992" s="102"/>
      <c r="J992" s="102"/>
      <c r="K992" s="87" t="s">
        <v>5969</v>
      </c>
      <c r="L992" s="148" t="s">
        <v>5605</v>
      </c>
      <c r="M992" s="55"/>
      <c r="N992" s="20" t="s">
        <v>5602</v>
      </c>
      <c r="O992" s="17"/>
    </row>
    <row r="993" spans="1:17" s="1270" customFormat="1" ht="31.5" hidden="1" customHeight="1" x14ac:dyDescent="0.2">
      <c r="A993" s="1329">
        <v>12</v>
      </c>
      <c r="B993" s="12"/>
      <c r="C993" s="198" t="s">
        <v>6548</v>
      </c>
      <c r="D993" s="1427" t="s">
        <v>4161</v>
      </c>
      <c r="E993" s="34"/>
      <c r="F993" s="39">
        <v>640000</v>
      </c>
      <c r="G993" s="12" t="s">
        <v>5225</v>
      </c>
      <c r="H993" s="34" t="s">
        <v>4934</v>
      </c>
      <c r="I993" s="34" t="s">
        <v>5223</v>
      </c>
      <c r="J993" s="34" t="s">
        <v>5164</v>
      </c>
      <c r="K993" s="34" t="s">
        <v>5969</v>
      </c>
      <c r="L993" s="38" t="s">
        <v>5271</v>
      </c>
      <c r="M993" s="241">
        <v>640000</v>
      </c>
      <c r="N993" s="241"/>
      <c r="O993" s="12"/>
    </row>
    <row r="994" spans="1:17" s="1270" customFormat="1" ht="31.5" hidden="1" x14ac:dyDescent="0.25">
      <c r="A994" s="197">
        <v>10</v>
      </c>
      <c r="B994" s="30"/>
      <c r="C994" s="43" t="s">
        <v>5773</v>
      </c>
      <c r="D994" s="1413" t="s">
        <v>4862</v>
      </c>
      <c r="E994" s="20"/>
      <c r="F994" s="33">
        <v>42000</v>
      </c>
      <c r="G994" s="20" t="s">
        <v>5172</v>
      </c>
      <c r="H994" s="20" t="s">
        <v>4934</v>
      </c>
      <c r="I994" s="30" t="s">
        <v>5267</v>
      </c>
      <c r="J994" s="30" t="s">
        <v>3094</v>
      </c>
      <c r="K994" s="70" t="s">
        <v>5969</v>
      </c>
      <c r="L994" s="30" t="s">
        <v>5828</v>
      </c>
      <c r="M994" s="33">
        <v>42000</v>
      </c>
      <c r="N994" s="30"/>
      <c r="O994" s="132"/>
    </row>
    <row r="995" spans="1:17" s="1270" customFormat="1" hidden="1" x14ac:dyDescent="0.25">
      <c r="A995" s="197">
        <v>10</v>
      </c>
      <c r="B995" s="30"/>
      <c r="C995" s="43" t="s">
        <v>5773</v>
      </c>
      <c r="D995" s="1413" t="s">
        <v>4852</v>
      </c>
      <c r="E995" s="20"/>
      <c r="F995" s="33">
        <v>20000</v>
      </c>
      <c r="G995" s="69" t="s">
        <v>5974</v>
      </c>
      <c r="H995" s="20"/>
      <c r="I995" s="30"/>
      <c r="J995" s="30"/>
      <c r="K995" s="70" t="s">
        <v>5969</v>
      </c>
      <c r="L995" s="30">
        <v>3811</v>
      </c>
      <c r="M995" s="33">
        <v>20000</v>
      </c>
      <c r="N995" s="30"/>
      <c r="O995" s="132"/>
    </row>
    <row r="996" spans="1:17" s="1270" customFormat="1" ht="31.5" hidden="1" x14ac:dyDescent="0.25">
      <c r="A996" s="196">
        <v>19</v>
      </c>
      <c r="B996" s="34"/>
      <c r="C996" s="87" t="s">
        <v>6096</v>
      </c>
      <c r="D996" s="66" t="s">
        <v>2920</v>
      </c>
      <c r="E996" s="34"/>
      <c r="F996" s="85">
        <v>50000</v>
      </c>
      <c r="G996" s="32" t="s">
        <v>5974</v>
      </c>
      <c r="H996" s="32"/>
      <c r="I996" s="58"/>
      <c r="J996" s="58"/>
      <c r="K996" s="103" t="s">
        <v>5229</v>
      </c>
      <c r="L996" s="60" t="s">
        <v>5150</v>
      </c>
      <c r="M996" s="85">
        <f>SUM(F996)</f>
        <v>50000</v>
      </c>
      <c r="N996" s="40"/>
      <c r="O996" s="42"/>
      <c r="P996" s="1469"/>
      <c r="Q996" s="1469"/>
    </row>
    <row r="997" spans="1:17" s="1270" customFormat="1" ht="47.25" hidden="1" x14ac:dyDescent="0.25">
      <c r="A997" s="1329">
        <v>12</v>
      </c>
      <c r="B997" s="34"/>
      <c r="C997" s="199" t="s">
        <v>6521</v>
      </c>
      <c r="D997" s="1427" t="s">
        <v>4154</v>
      </c>
      <c r="E997" s="203"/>
      <c r="F997" s="39">
        <v>40000</v>
      </c>
      <c r="G997" s="34" t="s">
        <v>5974</v>
      </c>
      <c r="H997" s="20"/>
      <c r="I997" s="34"/>
      <c r="J997" s="34"/>
      <c r="K997" s="70" t="s">
        <v>5969</v>
      </c>
      <c r="L997" s="38" t="s">
        <v>7999</v>
      </c>
      <c r="M997" s="241">
        <v>40000</v>
      </c>
      <c r="N997" s="241"/>
      <c r="O997" s="12"/>
    </row>
    <row r="998" spans="1:17" s="1270" customFormat="1" ht="47.25" hidden="1" x14ac:dyDescent="0.25">
      <c r="A998" s="197">
        <v>10</v>
      </c>
      <c r="B998" s="30"/>
      <c r="C998" s="43" t="s">
        <v>5806</v>
      </c>
      <c r="D998" s="17" t="s">
        <v>4820</v>
      </c>
      <c r="E998" s="20"/>
      <c r="F998" s="33">
        <v>150000</v>
      </c>
      <c r="G998" s="216" t="s">
        <v>5974</v>
      </c>
      <c r="H998" s="20"/>
      <c r="I998" s="30"/>
      <c r="J998" s="30"/>
      <c r="K998" s="103" t="s">
        <v>5229</v>
      </c>
      <c r="L998" s="30" t="s">
        <v>5807</v>
      </c>
      <c r="M998" s="33">
        <v>150000</v>
      </c>
      <c r="N998" s="30"/>
      <c r="O998" s="132"/>
    </row>
    <row r="999" spans="1:17" s="1270" customFormat="1" ht="31.5" hidden="1" x14ac:dyDescent="0.25">
      <c r="A999" s="197">
        <v>10</v>
      </c>
      <c r="B999" s="30"/>
      <c r="C999" s="43" t="s">
        <v>5806</v>
      </c>
      <c r="D999" s="17" t="s">
        <v>4821</v>
      </c>
      <c r="E999" s="20"/>
      <c r="F999" s="33">
        <v>350000</v>
      </c>
      <c r="G999" s="216" t="s">
        <v>5974</v>
      </c>
      <c r="H999" s="20"/>
      <c r="I999" s="30"/>
      <c r="J999" s="30"/>
      <c r="K999" s="103" t="s">
        <v>5229</v>
      </c>
      <c r="L999" s="30" t="s">
        <v>5807</v>
      </c>
      <c r="M999" s="33">
        <v>350000</v>
      </c>
      <c r="N999" s="30"/>
      <c r="O999" s="132"/>
    </row>
    <row r="1000" spans="1:17" s="1270" customFormat="1" ht="31.5" hidden="1" x14ac:dyDescent="0.25">
      <c r="A1000" s="1329">
        <v>12</v>
      </c>
      <c r="B1000" s="34"/>
      <c r="C1000" s="199" t="s">
        <v>8003</v>
      </c>
      <c r="D1000" s="77" t="s">
        <v>4142</v>
      </c>
      <c r="E1000" s="12"/>
      <c r="F1000" s="39">
        <v>96000</v>
      </c>
      <c r="G1000" s="34" t="s">
        <v>5974</v>
      </c>
      <c r="H1000" s="34"/>
      <c r="I1000" s="34"/>
      <c r="J1000" s="34"/>
      <c r="K1000" s="70" t="s">
        <v>5969</v>
      </c>
      <c r="L1000" s="38" t="s">
        <v>7605</v>
      </c>
      <c r="M1000" s="241">
        <v>96000</v>
      </c>
      <c r="N1000" s="241"/>
      <c r="O1000" s="34"/>
    </row>
    <row r="1001" spans="1:17" s="1270" customFormat="1" ht="63" hidden="1" x14ac:dyDescent="0.25">
      <c r="A1001" s="30">
        <v>13</v>
      </c>
      <c r="B1001" s="20"/>
      <c r="C1001" s="43" t="s">
        <v>7047</v>
      </c>
      <c r="D1001" s="104" t="s">
        <v>3415</v>
      </c>
      <c r="E1001" s="69"/>
      <c r="F1001" s="68">
        <v>2000000</v>
      </c>
      <c r="G1001" s="69" t="s">
        <v>5174</v>
      </c>
      <c r="H1001" s="69" t="s">
        <v>4934</v>
      </c>
      <c r="I1001" s="52" t="s">
        <v>3115</v>
      </c>
      <c r="J1001" s="70" t="s">
        <v>5268</v>
      </c>
      <c r="K1001" s="34" t="s">
        <v>5969</v>
      </c>
      <c r="L1001" s="20" t="s">
        <v>5295</v>
      </c>
      <c r="M1001" s="55">
        <v>2000000</v>
      </c>
      <c r="N1001" s="20"/>
      <c r="O1001" s="17"/>
    </row>
    <row r="1002" spans="1:17" s="1270" customFormat="1" hidden="1" x14ac:dyDescent="0.25">
      <c r="A1002" s="52">
        <v>5</v>
      </c>
      <c r="B1002" s="52"/>
      <c r="C1002" s="47" t="s">
        <v>7655</v>
      </c>
      <c r="D1002" s="1422" t="s">
        <v>4703</v>
      </c>
      <c r="E1002" s="51"/>
      <c r="F1002" s="207">
        <v>40000</v>
      </c>
      <c r="G1002" s="14" t="s">
        <v>5974</v>
      </c>
      <c r="H1002" s="14"/>
      <c r="I1002" s="52"/>
      <c r="J1002" s="52"/>
      <c r="K1002" s="52" t="s">
        <v>5969</v>
      </c>
      <c r="L1002" s="1320" t="s">
        <v>6641</v>
      </c>
      <c r="M1002" s="207">
        <v>40000</v>
      </c>
      <c r="N1002" s="144"/>
      <c r="O1002" s="56"/>
    </row>
    <row r="1003" spans="1:17" s="1270" customFormat="1" ht="47.25" hidden="1" customHeight="1" x14ac:dyDescent="0.2">
      <c r="A1003" s="80">
        <v>16</v>
      </c>
      <c r="B1003" s="12"/>
      <c r="C1003" s="81" t="s">
        <v>7655</v>
      </c>
      <c r="D1003" s="1416" t="s">
        <v>3658</v>
      </c>
      <c r="E1003" s="14"/>
      <c r="F1003" s="13">
        <v>2000</v>
      </c>
      <c r="G1003" s="14" t="s">
        <v>5974</v>
      </c>
      <c r="H1003" s="14"/>
      <c r="I1003" s="15"/>
      <c r="J1003" s="14"/>
      <c r="K1003" s="34" t="s">
        <v>5969</v>
      </c>
      <c r="L1003" s="16" t="s">
        <v>5200</v>
      </c>
      <c r="M1003" s="76">
        <v>2000</v>
      </c>
      <c r="N1003" s="12"/>
      <c r="O1003" s="79"/>
    </row>
    <row r="1004" spans="1:17" s="1270" customFormat="1" ht="31.5" hidden="1" customHeight="1" x14ac:dyDescent="0.2">
      <c r="A1004" s="80">
        <v>16</v>
      </c>
      <c r="B1004" s="12"/>
      <c r="C1004" s="81" t="s">
        <v>7655</v>
      </c>
      <c r="D1004" s="1416" t="s">
        <v>3666</v>
      </c>
      <c r="E1004" s="14"/>
      <c r="F1004" s="13">
        <v>9000</v>
      </c>
      <c r="G1004" s="14" t="s">
        <v>5974</v>
      </c>
      <c r="H1004" s="14"/>
      <c r="I1004" s="15"/>
      <c r="J1004" s="14"/>
      <c r="K1004" s="34" t="s">
        <v>5969</v>
      </c>
      <c r="L1004" s="16" t="s">
        <v>8212</v>
      </c>
      <c r="M1004" s="76">
        <v>9000</v>
      </c>
      <c r="N1004" s="12"/>
      <c r="O1004" s="79"/>
    </row>
    <row r="1005" spans="1:17" s="1270" customFormat="1" ht="31.5" hidden="1" x14ac:dyDescent="0.25">
      <c r="A1005" s="197">
        <v>10</v>
      </c>
      <c r="B1005" s="30"/>
      <c r="C1005" s="43" t="s">
        <v>5787</v>
      </c>
      <c r="D1005" s="1426" t="s">
        <v>4793</v>
      </c>
      <c r="E1005" s="20"/>
      <c r="F1005" s="33">
        <v>70000</v>
      </c>
      <c r="G1005" s="216" t="s">
        <v>5974</v>
      </c>
      <c r="H1005" s="20"/>
      <c r="I1005" s="30"/>
      <c r="J1005" s="30"/>
      <c r="K1005" s="30" t="s">
        <v>5969</v>
      </c>
      <c r="L1005" s="30" t="s">
        <v>5788</v>
      </c>
      <c r="M1005" s="33">
        <v>70000</v>
      </c>
      <c r="N1005" s="30"/>
      <c r="O1005" s="132"/>
    </row>
    <row r="1006" spans="1:17" s="1270" customFormat="1" ht="31.5" hidden="1" x14ac:dyDescent="0.25">
      <c r="A1006" s="30">
        <v>5</v>
      </c>
      <c r="B1006" s="20"/>
      <c r="C1006" s="43" t="s">
        <v>7004</v>
      </c>
      <c r="D1006" s="1422" t="s">
        <v>4679</v>
      </c>
      <c r="E1006" s="69"/>
      <c r="F1006" s="68">
        <v>25000</v>
      </c>
      <c r="G1006" s="14" t="s">
        <v>5974</v>
      </c>
      <c r="H1006" s="14"/>
      <c r="I1006" s="15"/>
      <c r="J1006" s="70"/>
      <c r="K1006" s="52" t="s">
        <v>5969</v>
      </c>
      <c r="L1006" s="72" t="s">
        <v>6605</v>
      </c>
      <c r="M1006" s="33">
        <v>25000</v>
      </c>
      <c r="N1006" s="144"/>
      <c r="O1006" s="17"/>
    </row>
    <row r="1007" spans="1:17" s="1270" customFormat="1" ht="47.25" hidden="1" x14ac:dyDescent="0.25">
      <c r="A1007" s="30">
        <v>13</v>
      </c>
      <c r="B1007" s="20"/>
      <c r="C1007" s="43" t="s">
        <v>7047</v>
      </c>
      <c r="D1007" s="104" t="s">
        <v>3425</v>
      </c>
      <c r="E1007" s="69"/>
      <c r="F1007" s="68">
        <v>2400000</v>
      </c>
      <c r="G1007" s="69" t="s">
        <v>5174</v>
      </c>
      <c r="H1007" s="69" t="s">
        <v>4934</v>
      </c>
      <c r="I1007" s="14" t="s">
        <v>5038</v>
      </c>
      <c r="J1007" s="70" t="s">
        <v>5164</v>
      </c>
      <c r="K1007" s="34" t="s">
        <v>5969</v>
      </c>
      <c r="L1007" s="60" t="s">
        <v>5295</v>
      </c>
      <c r="M1007" s="55">
        <v>2400000</v>
      </c>
      <c r="N1007" s="20"/>
      <c r="O1007" s="17"/>
    </row>
    <row r="1008" spans="1:17" s="1270" customFormat="1" ht="47.25" hidden="1" x14ac:dyDescent="0.25">
      <c r="A1008" s="30">
        <v>13</v>
      </c>
      <c r="B1008" s="20"/>
      <c r="C1008" s="43" t="s">
        <v>7047</v>
      </c>
      <c r="D1008" s="104" t="s">
        <v>3424</v>
      </c>
      <c r="E1008" s="69"/>
      <c r="F1008" s="68">
        <v>800000</v>
      </c>
      <c r="G1008" s="69" t="s">
        <v>5174</v>
      </c>
      <c r="H1008" s="69" t="s">
        <v>4934</v>
      </c>
      <c r="I1008" s="14" t="s">
        <v>5038</v>
      </c>
      <c r="J1008" s="70" t="s">
        <v>5268</v>
      </c>
      <c r="K1008" s="34" t="s">
        <v>5969</v>
      </c>
      <c r="L1008" s="60" t="s">
        <v>5295</v>
      </c>
      <c r="M1008" s="55">
        <v>800000</v>
      </c>
      <c r="N1008" s="20"/>
      <c r="O1008" s="17"/>
    </row>
    <row r="1009" spans="1:17" s="1270" customFormat="1" ht="31.5" hidden="1" customHeight="1" x14ac:dyDescent="0.2">
      <c r="A1009" s="80">
        <v>16</v>
      </c>
      <c r="B1009" s="12"/>
      <c r="C1009" s="81" t="s">
        <v>7825</v>
      </c>
      <c r="D1009" s="1416" t="s">
        <v>3663</v>
      </c>
      <c r="E1009" s="14"/>
      <c r="F1009" s="13">
        <v>40000</v>
      </c>
      <c r="G1009" s="14" t="s">
        <v>5974</v>
      </c>
      <c r="H1009" s="14"/>
      <c r="I1009" s="15"/>
      <c r="J1009" s="14"/>
      <c r="K1009" s="34" t="s">
        <v>5969</v>
      </c>
      <c r="L1009" s="16" t="s">
        <v>8212</v>
      </c>
      <c r="M1009" s="76">
        <v>40000</v>
      </c>
      <c r="N1009" s="12"/>
      <c r="O1009" s="79"/>
    </row>
    <row r="1010" spans="1:17" s="1270" customFormat="1" ht="220.5" hidden="1" x14ac:dyDescent="0.25">
      <c r="A1010" s="1323">
        <v>5</v>
      </c>
      <c r="B1010" s="12"/>
      <c r="C1010" s="87" t="s">
        <v>6409</v>
      </c>
      <c r="D1010" s="1422" t="s">
        <v>4713</v>
      </c>
      <c r="E1010" s="1566"/>
      <c r="F1010" s="1567">
        <v>1000000</v>
      </c>
      <c r="G1010" s="14" t="s">
        <v>5226</v>
      </c>
      <c r="H1010" s="202" t="s">
        <v>4934</v>
      </c>
      <c r="I1010" s="1323" t="s">
        <v>5038</v>
      </c>
      <c r="J1010" s="1323" t="s">
        <v>5164</v>
      </c>
      <c r="K1010" s="1323" t="s">
        <v>5969</v>
      </c>
      <c r="L1010" s="1324" t="s">
        <v>5505</v>
      </c>
      <c r="M1010" s="1297">
        <v>1000000</v>
      </c>
      <c r="N1010" s="143" t="s">
        <v>5506</v>
      </c>
      <c r="O1010" s="202" t="s">
        <v>5422</v>
      </c>
      <c r="P1010" s="1298"/>
      <c r="Q1010" s="1298"/>
    </row>
    <row r="1011" spans="1:17" s="1270" customFormat="1" ht="31.5" hidden="1" x14ac:dyDescent="0.25">
      <c r="A1011" s="30">
        <v>13</v>
      </c>
      <c r="B1011" s="20"/>
      <c r="C1011" s="43" t="s">
        <v>7137</v>
      </c>
      <c r="D1011" s="104" t="s">
        <v>3823</v>
      </c>
      <c r="E1011" s="102"/>
      <c r="F1011" s="68">
        <v>1000000</v>
      </c>
      <c r="G1011" s="69" t="s">
        <v>5174</v>
      </c>
      <c r="H1011" s="69" t="s">
        <v>4934</v>
      </c>
      <c r="I1011" s="30" t="s">
        <v>5267</v>
      </c>
      <c r="J1011" s="70" t="s">
        <v>5164</v>
      </c>
      <c r="K1011" s="103" t="s">
        <v>5229</v>
      </c>
      <c r="L1011" s="60" t="s">
        <v>5316</v>
      </c>
      <c r="M1011" s="55">
        <v>1000000</v>
      </c>
      <c r="N1011" s="20"/>
      <c r="O1011" s="17"/>
    </row>
    <row r="1012" spans="1:17" s="1270" customFormat="1" ht="31.5" hidden="1" x14ac:dyDescent="0.25">
      <c r="A1012" s="30">
        <v>13</v>
      </c>
      <c r="B1012" s="20"/>
      <c r="C1012" s="43" t="s">
        <v>7047</v>
      </c>
      <c r="D1012" s="104" t="s">
        <v>4201</v>
      </c>
      <c r="E1012" s="69"/>
      <c r="F1012" s="68">
        <v>65000</v>
      </c>
      <c r="G1012" s="69" t="s">
        <v>5974</v>
      </c>
      <c r="H1012" s="69"/>
      <c r="I1012" s="70"/>
      <c r="J1012" s="70"/>
      <c r="K1012" s="34" t="s">
        <v>5969</v>
      </c>
      <c r="L1012" s="20" t="s">
        <v>5294</v>
      </c>
      <c r="M1012" s="55">
        <v>65000</v>
      </c>
      <c r="N1012" s="20"/>
      <c r="O1012" s="17"/>
    </row>
    <row r="1013" spans="1:17" s="1270" customFormat="1" ht="47.25" hidden="1" x14ac:dyDescent="0.25">
      <c r="A1013" s="1329">
        <v>12</v>
      </c>
      <c r="B1013" s="34"/>
      <c r="C1013" s="91" t="s">
        <v>6467</v>
      </c>
      <c r="D1013" s="40" t="s">
        <v>4137</v>
      </c>
      <c r="E1013" s="203"/>
      <c r="F1013" s="39">
        <v>5000</v>
      </c>
      <c r="G1013" s="69" t="s">
        <v>5974</v>
      </c>
      <c r="H1013" s="20"/>
      <c r="I1013" s="34"/>
      <c r="J1013" s="34"/>
      <c r="K1013" s="70" t="s">
        <v>5969</v>
      </c>
      <c r="L1013" s="38" t="s">
        <v>5234</v>
      </c>
      <c r="M1013" s="241">
        <v>5000</v>
      </c>
      <c r="N1013" s="241"/>
      <c r="O1013" s="12"/>
    </row>
    <row r="1014" spans="1:17" s="1270" customFormat="1" ht="31.5" hidden="1" x14ac:dyDescent="0.25">
      <c r="A1014" s="30">
        <v>13</v>
      </c>
      <c r="B1014" s="20"/>
      <c r="C1014" s="1552" t="s">
        <v>3158</v>
      </c>
      <c r="D1014" s="104" t="s">
        <v>3483</v>
      </c>
      <c r="E1014" s="69"/>
      <c r="F1014" s="68">
        <v>1700000</v>
      </c>
      <c r="G1014" s="69" t="s">
        <v>5174</v>
      </c>
      <c r="H1014" s="69" t="s">
        <v>4934</v>
      </c>
      <c r="I1014" s="30" t="s">
        <v>5160</v>
      </c>
      <c r="J1014" s="70" t="s">
        <v>3079</v>
      </c>
      <c r="K1014" s="103" t="s">
        <v>5229</v>
      </c>
      <c r="L1014" s="60" t="s">
        <v>5300</v>
      </c>
      <c r="M1014" s="55">
        <v>1700000</v>
      </c>
      <c r="N1014" s="20"/>
      <c r="O1014" s="17"/>
    </row>
    <row r="1015" spans="1:17" s="1270" customFormat="1" ht="31.5" hidden="1" x14ac:dyDescent="0.25">
      <c r="A1015" s="1330">
        <v>12</v>
      </c>
      <c r="B1015" s="12"/>
      <c r="C1015" s="1303" t="s">
        <v>5417</v>
      </c>
      <c r="D1015" s="1428" t="s">
        <v>4147</v>
      </c>
      <c r="E1015" s="129"/>
      <c r="F1015" s="1301">
        <v>32000</v>
      </c>
      <c r="G1015" s="129" t="s">
        <v>5974</v>
      </c>
      <c r="H1015" s="129"/>
      <c r="I1015" s="129"/>
      <c r="J1015" s="129"/>
      <c r="K1015" s="70" t="s">
        <v>5165</v>
      </c>
      <c r="L1015" s="16" t="s">
        <v>5242</v>
      </c>
      <c r="M1015" s="1302">
        <v>32000</v>
      </c>
      <c r="N1015" s="1302"/>
      <c r="O1015" s="12"/>
      <c r="P1015" s="1476"/>
      <c r="Q1015" s="1476"/>
    </row>
    <row r="1016" spans="1:17" s="1270" customFormat="1" ht="47.25" hidden="1" x14ac:dyDescent="0.25">
      <c r="A1016" s="196">
        <v>2</v>
      </c>
      <c r="B1016" s="20"/>
      <c r="C1016" s="111" t="s">
        <v>5285</v>
      </c>
      <c r="D1016" s="1414" t="s">
        <v>4541</v>
      </c>
      <c r="E1016" s="60"/>
      <c r="F1016" s="50">
        <v>180000</v>
      </c>
      <c r="G1016" s="60" t="s">
        <v>5974</v>
      </c>
      <c r="H1016" s="102"/>
      <c r="I1016" s="60"/>
      <c r="J1016" s="1549"/>
      <c r="K1016" s="103" t="s">
        <v>5165</v>
      </c>
      <c r="L1016" s="58" t="s">
        <v>5578</v>
      </c>
      <c r="M1016" s="243"/>
      <c r="N1016" s="30"/>
      <c r="O1016" s="33"/>
    </row>
    <row r="1017" spans="1:17" s="1270" customFormat="1" ht="31.5" hidden="1" x14ac:dyDescent="0.25">
      <c r="A1017" s="52">
        <v>5</v>
      </c>
      <c r="B1017" s="47"/>
      <c r="C1017" s="47" t="s">
        <v>5404</v>
      </c>
      <c r="D1017" s="1422" t="s">
        <v>4682</v>
      </c>
      <c r="E1017" s="51"/>
      <c r="F1017" s="207">
        <v>60000</v>
      </c>
      <c r="G1017" s="14" t="s">
        <v>5974</v>
      </c>
      <c r="H1017" s="14"/>
      <c r="I1017" s="52"/>
      <c r="J1017" s="52"/>
      <c r="K1017" s="52" t="s">
        <v>5969</v>
      </c>
      <c r="L1017" s="1320" t="s">
        <v>4962</v>
      </c>
      <c r="M1017" s="207">
        <v>60000</v>
      </c>
      <c r="N1017" s="56"/>
      <c r="O1017" s="56"/>
      <c r="P1017" s="22"/>
      <c r="Q1017" s="22"/>
    </row>
    <row r="1018" spans="1:17" s="1270" customFormat="1" ht="31.5" hidden="1" x14ac:dyDescent="0.25">
      <c r="A1018" s="30">
        <v>3</v>
      </c>
      <c r="B1018" s="43"/>
      <c r="C1018" s="1552" t="s">
        <v>6265</v>
      </c>
      <c r="D1018" s="44" t="s">
        <v>4635</v>
      </c>
      <c r="E1018" s="1507"/>
      <c r="F1018" s="33">
        <v>23000</v>
      </c>
      <c r="G1018" s="20" t="s">
        <v>5974</v>
      </c>
      <c r="H1018" s="20"/>
      <c r="I1018" s="30"/>
      <c r="J1018" s="30"/>
      <c r="K1018" s="30" t="s">
        <v>5969</v>
      </c>
      <c r="L1018" s="30" t="s">
        <v>5381</v>
      </c>
      <c r="M1018" s="33">
        <v>23000</v>
      </c>
      <c r="N1018" s="17" t="s">
        <v>5380</v>
      </c>
      <c r="O1018" s="21"/>
      <c r="P1018" s="18"/>
      <c r="Q1018" s="18"/>
    </row>
    <row r="1019" spans="1:17" s="1270" customFormat="1" ht="31.5" hidden="1" x14ac:dyDescent="0.25">
      <c r="A1019" s="30">
        <v>3</v>
      </c>
      <c r="B1019" s="43"/>
      <c r="C1019" s="1552" t="s">
        <v>6265</v>
      </c>
      <c r="D1019" s="44" t="s">
        <v>4636</v>
      </c>
      <c r="E1019" s="21"/>
      <c r="F1019" s="33">
        <v>25000</v>
      </c>
      <c r="G1019" s="20" t="s">
        <v>5974</v>
      </c>
      <c r="H1019" s="20"/>
      <c r="I1019" s="30"/>
      <c r="J1019" s="30"/>
      <c r="K1019" s="30" t="s">
        <v>5969</v>
      </c>
      <c r="L1019" s="30" t="s">
        <v>5381</v>
      </c>
      <c r="M1019" s="33">
        <v>25000</v>
      </c>
      <c r="N1019" s="17" t="s">
        <v>5380</v>
      </c>
      <c r="O1019" s="21"/>
      <c r="P1019" s="18"/>
      <c r="Q1019" s="18"/>
    </row>
    <row r="1020" spans="1:17" s="1270" customFormat="1" ht="47.25" hidden="1" customHeight="1" x14ac:dyDescent="0.2">
      <c r="A1020" s="80">
        <v>16</v>
      </c>
      <c r="B1020" s="12"/>
      <c r="C1020" s="81" t="s">
        <v>6266</v>
      </c>
      <c r="D1020" s="1416" t="s">
        <v>3677</v>
      </c>
      <c r="E1020" s="14"/>
      <c r="F1020" s="13">
        <v>85000</v>
      </c>
      <c r="G1020" s="14" t="s">
        <v>5974</v>
      </c>
      <c r="H1020" s="14"/>
      <c r="I1020" s="15"/>
      <c r="J1020" s="14"/>
      <c r="K1020" s="34" t="s">
        <v>5969</v>
      </c>
      <c r="L1020" s="16" t="s">
        <v>5207</v>
      </c>
      <c r="M1020" s="76">
        <v>85000</v>
      </c>
      <c r="N1020" s="12"/>
      <c r="O1020" s="79"/>
    </row>
    <row r="1021" spans="1:17" s="1270" customFormat="1" ht="157.5" hidden="1" x14ac:dyDescent="0.25">
      <c r="A1021" s="30">
        <v>11</v>
      </c>
      <c r="B1021" s="20"/>
      <c r="C1021" s="111" t="s">
        <v>7926</v>
      </c>
      <c r="D1021" s="1413" t="s">
        <v>4129</v>
      </c>
      <c r="E1021" s="69"/>
      <c r="F1021" s="68">
        <v>6000000</v>
      </c>
      <c r="G1021" s="69" t="s">
        <v>5174</v>
      </c>
      <c r="H1021" s="69" t="s">
        <v>4895</v>
      </c>
      <c r="I1021" s="102" t="s">
        <v>5223</v>
      </c>
      <c r="J1021" s="69" t="s">
        <v>3167</v>
      </c>
      <c r="K1021" s="81" t="s">
        <v>5969</v>
      </c>
      <c r="L1021" s="81"/>
      <c r="M1021" s="55"/>
      <c r="N1021" s="20" t="s">
        <v>3200</v>
      </c>
      <c r="O1021" s="17" t="s">
        <v>7929</v>
      </c>
    </row>
    <row r="1022" spans="1:17" s="1270" customFormat="1" ht="141.75" hidden="1" x14ac:dyDescent="0.25">
      <c r="A1022" s="30">
        <v>11</v>
      </c>
      <c r="B1022" s="20"/>
      <c r="C1022" s="43" t="s">
        <v>7930</v>
      </c>
      <c r="D1022" s="1413" t="s">
        <v>4130</v>
      </c>
      <c r="E1022" s="69"/>
      <c r="F1022" s="68">
        <v>3000000</v>
      </c>
      <c r="G1022" s="69" t="s">
        <v>5174</v>
      </c>
      <c r="H1022" s="20" t="s">
        <v>4895</v>
      </c>
      <c r="I1022" s="15" t="s">
        <v>5038</v>
      </c>
      <c r="J1022" s="69" t="s">
        <v>3167</v>
      </c>
      <c r="K1022" s="81" t="s">
        <v>5969</v>
      </c>
      <c r="L1022" s="81"/>
      <c r="M1022" s="55"/>
      <c r="N1022" s="57" t="s">
        <v>3199</v>
      </c>
      <c r="O1022" s="17" t="s">
        <v>7929</v>
      </c>
    </row>
    <row r="1023" spans="1:17" s="1270" customFormat="1" ht="31.5" hidden="1" x14ac:dyDescent="0.25">
      <c r="A1023" s="30">
        <v>13</v>
      </c>
      <c r="B1023" s="20"/>
      <c r="C1023" s="43" t="s">
        <v>7047</v>
      </c>
      <c r="D1023" s="104" t="s">
        <v>4169</v>
      </c>
      <c r="E1023" s="102"/>
      <c r="F1023" s="68">
        <v>69000</v>
      </c>
      <c r="G1023" s="69" t="s">
        <v>5974</v>
      </c>
      <c r="H1023" s="69"/>
      <c r="I1023" s="70"/>
      <c r="J1023" s="70"/>
      <c r="K1023" s="34" t="s">
        <v>5969</v>
      </c>
      <c r="L1023" s="60" t="s">
        <v>5294</v>
      </c>
      <c r="M1023" s="55">
        <v>69000</v>
      </c>
      <c r="N1023" s="20"/>
      <c r="O1023" s="17"/>
    </row>
    <row r="1024" spans="1:17" s="1270" customFormat="1" ht="31.5" hidden="1" x14ac:dyDescent="0.25">
      <c r="A1024" s="30">
        <v>13</v>
      </c>
      <c r="B1024" s="20"/>
      <c r="C1024" s="43" t="s">
        <v>7047</v>
      </c>
      <c r="D1024" s="104" t="s">
        <v>4196</v>
      </c>
      <c r="E1024" s="69"/>
      <c r="F1024" s="68">
        <v>69000</v>
      </c>
      <c r="G1024" s="69" t="s">
        <v>5974</v>
      </c>
      <c r="H1024" s="69"/>
      <c r="I1024" s="70"/>
      <c r="J1024" s="70"/>
      <c r="K1024" s="34" t="s">
        <v>5969</v>
      </c>
      <c r="L1024" s="60" t="s">
        <v>5294</v>
      </c>
      <c r="M1024" s="55">
        <v>69000</v>
      </c>
      <c r="N1024" s="20"/>
      <c r="O1024" s="17"/>
    </row>
    <row r="1025" spans="1:18" s="1270" customFormat="1" ht="31.5" hidden="1" x14ac:dyDescent="0.25">
      <c r="A1025" s="30">
        <v>3</v>
      </c>
      <c r="B1025" s="20"/>
      <c r="C1025" s="111" t="s">
        <v>7708</v>
      </c>
      <c r="D1025" s="44" t="s">
        <v>4632</v>
      </c>
      <c r="E1025" s="20"/>
      <c r="F1025" s="33">
        <v>10000</v>
      </c>
      <c r="G1025" s="20" t="s">
        <v>5974</v>
      </c>
      <c r="H1025" s="102"/>
      <c r="I1025" s="30"/>
      <c r="J1025" s="30"/>
      <c r="K1025" s="30" t="s">
        <v>5969</v>
      </c>
      <c r="L1025" s="46" t="s">
        <v>7717</v>
      </c>
      <c r="M1025" s="33">
        <v>10000</v>
      </c>
      <c r="N1025" s="17" t="s">
        <v>7718</v>
      </c>
      <c r="O1025" s="17"/>
    </row>
    <row r="1026" spans="1:18" s="1270" customFormat="1" ht="31.5" hidden="1" x14ac:dyDescent="0.25">
      <c r="A1026" s="30">
        <v>13</v>
      </c>
      <c r="B1026" s="20"/>
      <c r="C1026" s="111" t="s">
        <v>5178</v>
      </c>
      <c r="D1026" s="104" t="s">
        <v>4302</v>
      </c>
      <c r="E1026" s="69"/>
      <c r="F1026" s="68">
        <v>1600000</v>
      </c>
      <c r="G1026" s="69" t="s">
        <v>5174</v>
      </c>
      <c r="H1026" s="69" t="s">
        <v>4934</v>
      </c>
      <c r="I1026" s="52" t="s">
        <v>3115</v>
      </c>
      <c r="J1026" s="70" t="s">
        <v>3107</v>
      </c>
      <c r="K1026" s="219" t="s">
        <v>5165</v>
      </c>
      <c r="L1026" s="60" t="s">
        <v>5303</v>
      </c>
      <c r="M1026" s="55">
        <v>1600000</v>
      </c>
      <c r="N1026" s="20"/>
      <c r="O1026" s="17"/>
    </row>
    <row r="1027" spans="1:18" s="1270" customFormat="1" ht="47.25" hidden="1" x14ac:dyDescent="0.25">
      <c r="A1027" s="30">
        <v>13</v>
      </c>
      <c r="B1027" s="20"/>
      <c r="C1027" s="43" t="s">
        <v>7047</v>
      </c>
      <c r="D1027" s="104" t="s">
        <v>4202</v>
      </c>
      <c r="E1027" s="69"/>
      <c r="F1027" s="68">
        <v>65000</v>
      </c>
      <c r="G1027" s="69" t="s">
        <v>5974</v>
      </c>
      <c r="H1027" s="69"/>
      <c r="I1027" s="70"/>
      <c r="J1027" s="70"/>
      <c r="K1027" s="34" t="s">
        <v>5969</v>
      </c>
      <c r="L1027" s="20" t="s">
        <v>5294</v>
      </c>
      <c r="M1027" s="55">
        <v>65000</v>
      </c>
      <c r="N1027" s="20"/>
      <c r="O1027" s="17"/>
    </row>
    <row r="1028" spans="1:18" s="1270" customFormat="1" ht="47.25" hidden="1" x14ac:dyDescent="0.25">
      <c r="A1028" s="30">
        <v>13</v>
      </c>
      <c r="B1028" s="20"/>
      <c r="C1028" s="43" t="s">
        <v>7047</v>
      </c>
      <c r="D1028" s="104" t="s">
        <v>4203</v>
      </c>
      <c r="E1028" s="69"/>
      <c r="F1028" s="68">
        <v>65000</v>
      </c>
      <c r="G1028" s="69" t="s">
        <v>5974</v>
      </c>
      <c r="H1028" s="69"/>
      <c r="I1028" s="70"/>
      <c r="J1028" s="70"/>
      <c r="K1028" s="34" t="s">
        <v>5969</v>
      </c>
      <c r="L1028" s="20" t="s">
        <v>5294</v>
      </c>
      <c r="M1028" s="55">
        <v>65000</v>
      </c>
      <c r="N1028" s="20"/>
      <c r="O1028" s="17"/>
    </row>
    <row r="1029" spans="1:18" s="1270" customFormat="1" ht="47.25" hidden="1" x14ac:dyDescent="0.25">
      <c r="A1029" s="30">
        <v>13</v>
      </c>
      <c r="B1029" s="20"/>
      <c r="C1029" s="43" t="s">
        <v>7047</v>
      </c>
      <c r="D1029" s="104" t="s">
        <v>4204</v>
      </c>
      <c r="E1029" s="102"/>
      <c r="F1029" s="68">
        <v>65000</v>
      </c>
      <c r="G1029" s="69" t="s">
        <v>5974</v>
      </c>
      <c r="H1029" s="69"/>
      <c r="I1029" s="70"/>
      <c r="J1029" s="70"/>
      <c r="K1029" s="34" t="s">
        <v>5969</v>
      </c>
      <c r="L1029" s="20" t="s">
        <v>5294</v>
      </c>
      <c r="M1029" s="55">
        <v>65000</v>
      </c>
      <c r="N1029" s="20"/>
      <c r="O1029" s="17"/>
    </row>
    <row r="1030" spans="1:18" s="1270" customFormat="1" ht="47.25" hidden="1" x14ac:dyDescent="0.25">
      <c r="A1030" s="30">
        <v>3</v>
      </c>
      <c r="B1030" s="43"/>
      <c r="C1030" s="1552" t="s">
        <v>6365</v>
      </c>
      <c r="D1030" s="44" t="s">
        <v>4641</v>
      </c>
      <c r="E1030" s="1507"/>
      <c r="F1030" s="33">
        <v>68000</v>
      </c>
      <c r="G1030" s="20" t="s">
        <v>5974</v>
      </c>
      <c r="H1030" s="20"/>
      <c r="I1030" s="30"/>
      <c r="J1030" s="30"/>
      <c r="K1030" s="30" t="s">
        <v>5165</v>
      </c>
      <c r="L1030" s="20" t="s">
        <v>5383</v>
      </c>
      <c r="M1030" s="33">
        <v>68000</v>
      </c>
      <c r="N1030" s="17" t="s">
        <v>5380</v>
      </c>
      <c r="O1030" s="56"/>
      <c r="P1030" s="22"/>
      <c r="Q1030" s="22"/>
      <c r="R1030" s="18"/>
    </row>
    <row r="1031" spans="1:18" s="1270" customFormat="1" ht="47.25" hidden="1" x14ac:dyDescent="0.25">
      <c r="A1031" s="30">
        <v>13</v>
      </c>
      <c r="B1031" s="47"/>
      <c r="C1031" s="47" t="s">
        <v>7845</v>
      </c>
      <c r="D1031" s="104" t="s">
        <v>3601</v>
      </c>
      <c r="E1031" s="102"/>
      <c r="F1031" s="105">
        <v>240000</v>
      </c>
      <c r="G1031" s="69" t="s">
        <v>5174</v>
      </c>
      <c r="H1031" s="69" t="s">
        <v>4934</v>
      </c>
      <c r="I1031" s="52" t="s">
        <v>3115</v>
      </c>
      <c r="J1031" s="103" t="s">
        <v>7116</v>
      </c>
      <c r="K1031" s="30" t="s">
        <v>5969</v>
      </c>
      <c r="L1031" s="60" t="s">
        <v>5332</v>
      </c>
      <c r="M1031" s="85">
        <v>240000</v>
      </c>
      <c r="N1031" s="58" t="s">
        <v>5325</v>
      </c>
      <c r="O1031" s="144" t="s">
        <v>5326</v>
      </c>
      <c r="P1031" s="22"/>
      <c r="Q1031" s="22"/>
      <c r="R1031" s="18"/>
    </row>
    <row r="1032" spans="1:18" s="1270" customFormat="1" ht="31.5" hidden="1" x14ac:dyDescent="0.25">
      <c r="A1032" s="30">
        <v>13</v>
      </c>
      <c r="B1032" s="20"/>
      <c r="C1032" s="43" t="s">
        <v>7047</v>
      </c>
      <c r="D1032" s="104" t="s">
        <v>4209</v>
      </c>
      <c r="E1032" s="69"/>
      <c r="F1032" s="68">
        <v>57500</v>
      </c>
      <c r="G1032" s="69" t="s">
        <v>5974</v>
      </c>
      <c r="H1032" s="69"/>
      <c r="I1032" s="70"/>
      <c r="J1032" s="70"/>
      <c r="K1032" s="34" t="s">
        <v>5969</v>
      </c>
      <c r="L1032" s="20" t="s">
        <v>5295</v>
      </c>
      <c r="M1032" s="55">
        <v>57500</v>
      </c>
      <c r="N1032" s="20"/>
      <c r="O1032" s="17"/>
      <c r="P1032" s="1542"/>
    </row>
    <row r="1033" spans="1:18" s="1270" customFormat="1" ht="31.5" hidden="1" x14ac:dyDescent="0.25">
      <c r="A1033" s="30">
        <v>13</v>
      </c>
      <c r="B1033" s="20"/>
      <c r="C1033" s="43" t="s">
        <v>7047</v>
      </c>
      <c r="D1033" s="104" t="s">
        <v>4210</v>
      </c>
      <c r="E1033" s="69"/>
      <c r="F1033" s="68">
        <v>40000</v>
      </c>
      <c r="G1033" s="69" t="s">
        <v>5974</v>
      </c>
      <c r="H1033" s="69"/>
      <c r="I1033" s="70"/>
      <c r="J1033" s="70"/>
      <c r="K1033" s="34" t="s">
        <v>5969</v>
      </c>
      <c r="L1033" s="20" t="s">
        <v>5295</v>
      </c>
      <c r="M1033" s="55">
        <v>40000</v>
      </c>
      <c r="N1033" s="20"/>
      <c r="O1033" s="17"/>
      <c r="P1033" s="1542"/>
    </row>
    <row r="1034" spans="1:18" s="1270" customFormat="1" ht="31.5" hidden="1" x14ac:dyDescent="0.25">
      <c r="A1034" s="30">
        <v>13</v>
      </c>
      <c r="B1034" s="47"/>
      <c r="C1034" s="47" t="s">
        <v>7845</v>
      </c>
      <c r="D1034" s="104" t="s">
        <v>3602</v>
      </c>
      <c r="E1034" s="102"/>
      <c r="F1034" s="105">
        <v>240000</v>
      </c>
      <c r="G1034" s="69" t="s">
        <v>5174</v>
      </c>
      <c r="H1034" s="69" t="s">
        <v>4934</v>
      </c>
      <c r="I1034" s="52" t="s">
        <v>3115</v>
      </c>
      <c r="J1034" s="103" t="s">
        <v>7116</v>
      </c>
      <c r="K1034" s="30" t="s">
        <v>5969</v>
      </c>
      <c r="L1034" s="60" t="s">
        <v>5332</v>
      </c>
      <c r="M1034" s="85">
        <v>240000</v>
      </c>
      <c r="N1034" s="58" t="s">
        <v>5325</v>
      </c>
      <c r="O1034" s="144" t="s">
        <v>5326</v>
      </c>
      <c r="P1034" s="22"/>
      <c r="Q1034" s="22"/>
    </row>
    <row r="1035" spans="1:18" s="1270" customFormat="1" ht="63" hidden="1" customHeight="1" x14ac:dyDescent="0.3">
      <c r="A1035" s="30">
        <v>13</v>
      </c>
      <c r="B1035" s="20"/>
      <c r="C1035" s="43" t="s">
        <v>7047</v>
      </c>
      <c r="D1035" s="104" t="s">
        <v>4207</v>
      </c>
      <c r="E1035" s="69"/>
      <c r="F1035" s="68">
        <v>25000</v>
      </c>
      <c r="G1035" s="69" t="s">
        <v>5974</v>
      </c>
      <c r="H1035" s="69"/>
      <c r="I1035" s="70"/>
      <c r="J1035" s="70"/>
      <c r="K1035" s="34" t="s">
        <v>5969</v>
      </c>
      <c r="L1035" s="20" t="s">
        <v>5295</v>
      </c>
      <c r="M1035" s="55">
        <v>25000</v>
      </c>
      <c r="N1035" s="20"/>
      <c r="O1035" s="17"/>
      <c r="R1035" s="1528"/>
    </row>
    <row r="1036" spans="1:18" s="1270" customFormat="1" ht="31.5" hidden="1" x14ac:dyDescent="0.25">
      <c r="A1036" s="30">
        <v>13</v>
      </c>
      <c r="B1036" s="20"/>
      <c r="C1036" s="43" t="s">
        <v>7047</v>
      </c>
      <c r="D1036" s="104" t="s">
        <v>4208</v>
      </c>
      <c r="E1036" s="69"/>
      <c r="F1036" s="68">
        <v>20000</v>
      </c>
      <c r="G1036" s="69" t="s">
        <v>5974</v>
      </c>
      <c r="H1036" s="69"/>
      <c r="I1036" s="70"/>
      <c r="J1036" s="70"/>
      <c r="K1036" s="34" t="s">
        <v>5969</v>
      </c>
      <c r="L1036" s="20" t="s">
        <v>5295</v>
      </c>
      <c r="M1036" s="55">
        <v>20000</v>
      </c>
      <c r="N1036" s="20"/>
      <c r="O1036" s="17"/>
      <c r="P1036" s="1542"/>
    </row>
    <row r="1037" spans="1:18" s="1270" customFormat="1" ht="31.5" hidden="1" x14ac:dyDescent="0.25">
      <c r="A1037" s="30">
        <v>13</v>
      </c>
      <c r="B1037" s="20"/>
      <c r="C1037" s="43" t="s">
        <v>7845</v>
      </c>
      <c r="D1037" s="104" t="s">
        <v>3769</v>
      </c>
      <c r="E1037" s="69"/>
      <c r="F1037" s="68">
        <v>70000</v>
      </c>
      <c r="G1037" s="69" t="s">
        <v>5974</v>
      </c>
      <c r="H1037" s="69"/>
      <c r="I1037" s="70"/>
      <c r="J1037" s="70"/>
      <c r="K1037" s="34" t="s">
        <v>5969</v>
      </c>
      <c r="L1037" s="60" t="s">
        <v>5317</v>
      </c>
      <c r="M1037" s="55">
        <v>70000</v>
      </c>
      <c r="N1037" s="20"/>
      <c r="O1037" s="17"/>
    </row>
    <row r="1038" spans="1:18" s="1270" customFormat="1" ht="31.5" hidden="1" x14ac:dyDescent="0.25">
      <c r="A1038" s="30">
        <v>13</v>
      </c>
      <c r="B1038" s="20"/>
      <c r="C1038" s="43" t="s">
        <v>6409</v>
      </c>
      <c r="D1038" s="104" t="s">
        <v>3565</v>
      </c>
      <c r="E1038" s="69"/>
      <c r="F1038" s="68">
        <v>400000</v>
      </c>
      <c r="G1038" s="69" t="s">
        <v>5174</v>
      </c>
      <c r="H1038" s="69" t="s">
        <v>4934</v>
      </c>
      <c r="I1038" s="14" t="s">
        <v>5038</v>
      </c>
      <c r="J1038" s="70" t="s">
        <v>3085</v>
      </c>
      <c r="K1038" s="34" t="s">
        <v>5969</v>
      </c>
      <c r="L1038" s="60" t="s">
        <v>5041</v>
      </c>
      <c r="M1038" s="55">
        <v>400000</v>
      </c>
      <c r="N1038" s="20"/>
      <c r="O1038" s="17"/>
    </row>
    <row r="1039" spans="1:18" s="1270" customFormat="1" ht="31.5" hidden="1" x14ac:dyDescent="0.25">
      <c r="A1039" s="30">
        <v>13</v>
      </c>
      <c r="B1039" s="20"/>
      <c r="C1039" s="43" t="s">
        <v>7047</v>
      </c>
      <c r="D1039" s="104" t="s">
        <v>4206</v>
      </c>
      <c r="E1039" s="69"/>
      <c r="F1039" s="68">
        <v>38000</v>
      </c>
      <c r="G1039" s="69" t="s">
        <v>5974</v>
      </c>
      <c r="H1039" s="69"/>
      <c r="I1039" s="70"/>
      <c r="J1039" s="70"/>
      <c r="K1039" s="34" t="s">
        <v>5969</v>
      </c>
      <c r="L1039" s="20" t="s">
        <v>5295</v>
      </c>
      <c r="M1039" s="55">
        <v>38000</v>
      </c>
      <c r="N1039" s="20"/>
      <c r="O1039" s="17"/>
    </row>
    <row r="1040" spans="1:18" s="1270" customFormat="1" ht="63" hidden="1" customHeight="1" x14ac:dyDescent="0.3">
      <c r="A1040" s="196">
        <v>19</v>
      </c>
      <c r="B1040" s="34"/>
      <c r="C1040" s="87" t="s">
        <v>7845</v>
      </c>
      <c r="D1040" s="66" t="s">
        <v>2915</v>
      </c>
      <c r="E1040" s="34"/>
      <c r="F1040" s="85">
        <v>160000</v>
      </c>
      <c r="G1040" s="32" t="s">
        <v>5974</v>
      </c>
      <c r="H1040" s="32"/>
      <c r="I1040" s="58"/>
      <c r="J1040" s="58"/>
      <c r="K1040" s="58" t="s">
        <v>5969</v>
      </c>
      <c r="L1040" s="60" t="s">
        <v>5148</v>
      </c>
      <c r="M1040" s="85">
        <f>SUM(F1040)</f>
        <v>160000</v>
      </c>
      <c r="N1040" s="42"/>
      <c r="O1040" s="42"/>
      <c r="P1040" s="1469"/>
      <c r="Q1040" s="1469"/>
      <c r="R1040" s="1528"/>
    </row>
    <row r="1041" spans="1:18" s="1270" customFormat="1" ht="31.5" hidden="1" x14ac:dyDescent="0.25">
      <c r="A1041" s="30">
        <v>13</v>
      </c>
      <c r="B1041" s="20"/>
      <c r="C1041" s="43" t="s">
        <v>6409</v>
      </c>
      <c r="D1041" s="104" t="s">
        <v>3576</v>
      </c>
      <c r="E1041" s="69"/>
      <c r="F1041" s="68">
        <v>600000</v>
      </c>
      <c r="G1041" s="69" t="s">
        <v>5174</v>
      </c>
      <c r="H1041" s="69" t="s">
        <v>4934</v>
      </c>
      <c r="I1041" s="14" t="s">
        <v>5038</v>
      </c>
      <c r="J1041" s="70" t="s">
        <v>3084</v>
      </c>
      <c r="K1041" s="34" t="s">
        <v>5969</v>
      </c>
      <c r="L1041" s="60" t="s">
        <v>5041</v>
      </c>
      <c r="M1041" s="55">
        <v>600000</v>
      </c>
      <c r="N1041" s="20"/>
      <c r="O1041" s="17"/>
      <c r="R1041" s="1469"/>
    </row>
    <row r="1042" spans="1:18" s="1270" customFormat="1" ht="31.5" hidden="1" x14ac:dyDescent="0.25">
      <c r="A1042" s="30">
        <v>13</v>
      </c>
      <c r="B1042" s="20"/>
      <c r="C1042" s="43" t="s">
        <v>6409</v>
      </c>
      <c r="D1042" s="104" t="s">
        <v>3566</v>
      </c>
      <c r="E1042" s="69"/>
      <c r="F1042" s="68">
        <v>500000</v>
      </c>
      <c r="G1042" s="69" t="s">
        <v>5174</v>
      </c>
      <c r="H1042" s="69" t="s">
        <v>4934</v>
      </c>
      <c r="I1042" s="14" t="s">
        <v>5038</v>
      </c>
      <c r="J1042" s="70" t="s">
        <v>3085</v>
      </c>
      <c r="K1042" s="34" t="s">
        <v>5969</v>
      </c>
      <c r="L1042" s="60" t="s">
        <v>5041</v>
      </c>
      <c r="M1042" s="55">
        <v>500000</v>
      </c>
      <c r="N1042" s="20"/>
      <c r="O1042" s="17"/>
      <c r="R1042" s="1469"/>
    </row>
    <row r="1043" spans="1:18" s="1270" customFormat="1" ht="47.25" hidden="1" x14ac:dyDescent="0.25">
      <c r="A1043" s="30">
        <v>13</v>
      </c>
      <c r="B1043" s="20"/>
      <c r="C1043" s="43" t="s">
        <v>6434</v>
      </c>
      <c r="D1043" s="104" t="s">
        <v>3574</v>
      </c>
      <c r="E1043" s="69"/>
      <c r="F1043" s="68">
        <v>600000</v>
      </c>
      <c r="G1043" s="69" t="s">
        <v>5174</v>
      </c>
      <c r="H1043" s="69" t="s">
        <v>4934</v>
      </c>
      <c r="I1043" s="14" t="s">
        <v>5038</v>
      </c>
      <c r="J1043" s="70" t="s">
        <v>3107</v>
      </c>
      <c r="K1043" s="103" t="s">
        <v>5229</v>
      </c>
      <c r="L1043" s="60" t="s">
        <v>5041</v>
      </c>
      <c r="M1043" s="55">
        <v>600000</v>
      </c>
      <c r="N1043" s="20"/>
      <c r="O1043" s="17"/>
      <c r="R1043" s="1469"/>
    </row>
    <row r="1044" spans="1:18" s="1270" customFormat="1" ht="31.5" hidden="1" x14ac:dyDescent="0.25">
      <c r="A1044" s="30">
        <v>13</v>
      </c>
      <c r="B1044" s="20"/>
      <c r="C1044" s="43" t="s">
        <v>7845</v>
      </c>
      <c r="D1044" s="104" t="s">
        <v>3766</v>
      </c>
      <c r="E1044" s="69"/>
      <c r="F1044" s="68">
        <v>120000</v>
      </c>
      <c r="G1044" s="69" t="s">
        <v>5974</v>
      </c>
      <c r="H1044" s="69"/>
      <c r="I1044" s="70"/>
      <c r="J1044" s="70"/>
      <c r="K1044" s="34" t="s">
        <v>5969</v>
      </c>
      <c r="L1044" s="60" t="s">
        <v>5317</v>
      </c>
      <c r="M1044" s="55">
        <v>120000</v>
      </c>
      <c r="N1044" s="20"/>
      <c r="O1044" s="17"/>
      <c r="R1044" s="1469"/>
    </row>
    <row r="1045" spans="1:18" s="1270" customFormat="1" ht="31.5" hidden="1" x14ac:dyDescent="0.25">
      <c r="A1045" s="30">
        <v>13</v>
      </c>
      <c r="B1045" s="20"/>
      <c r="C1045" s="43" t="s">
        <v>7845</v>
      </c>
      <c r="D1045" s="104" t="s">
        <v>3765</v>
      </c>
      <c r="E1045" s="69"/>
      <c r="F1045" s="68">
        <v>104000</v>
      </c>
      <c r="G1045" s="69" t="s">
        <v>5974</v>
      </c>
      <c r="H1045" s="69"/>
      <c r="I1045" s="70"/>
      <c r="J1045" s="70"/>
      <c r="K1045" s="34" t="s">
        <v>5969</v>
      </c>
      <c r="L1045" s="60" t="s">
        <v>5317</v>
      </c>
      <c r="M1045" s="55">
        <v>104000</v>
      </c>
      <c r="N1045" s="20"/>
      <c r="O1045" s="17"/>
      <c r="R1045" s="1469"/>
    </row>
    <row r="1046" spans="1:18" s="1270" customFormat="1" hidden="1" x14ac:dyDescent="0.25">
      <c r="A1046" s="30">
        <v>13</v>
      </c>
      <c r="B1046" s="20"/>
      <c r="C1046" s="43" t="s">
        <v>7845</v>
      </c>
      <c r="D1046" s="104" t="s">
        <v>3761</v>
      </c>
      <c r="E1046" s="69"/>
      <c r="F1046" s="68">
        <v>120000</v>
      </c>
      <c r="G1046" s="69" t="s">
        <v>5974</v>
      </c>
      <c r="H1046" s="69"/>
      <c r="I1046" s="70"/>
      <c r="J1046" s="70"/>
      <c r="K1046" s="34" t="s">
        <v>5969</v>
      </c>
      <c r="L1046" s="60" t="s">
        <v>5317</v>
      </c>
      <c r="M1046" s="55">
        <v>120000</v>
      </c>
      <c r="N1046" s="20"/>
      <c r="O1046" s="17"/>
    </row>
    <row r="1047" spans="1:18" s="1270" customFormat="1" hidden="1" x14ac:dyDescent="0.25">
      <c r="A1047" s="30">
        <v>13</v>
      </c>
      <c r="B1047" s="20"/>
      <c r="C1047" s="43" t="s">
        <v>7845</v>
      </c>
      <c r="D1047" s="104" t="s">
        <v>3763</v>
      </c>
      <c r="E1047" s="69"/>
      <c r="F1047" s="68">
        <v>70000</v>
      </c>
      <c r="G1047" s="69" t="s">
        <v>5974</v>
      </c>
      <c r="H1047" s="69"/>
      <c r="I1047" s="70"/>
      <c r="J1047" s="70"/>
      <c r="K1047" s="34" t="s">
        <v>5969</v>
      </c>
      <c r="L1047" s="60" t="s">
        <v>5317</v>
      </c>
      <c r="M1047" s="55">
        <v>70000</v>
      </c>
      <c r="N1047" s="20"/>
      <c r="O1047" s="17"/>
    </row>
    <row r="1048" spans="1:18" s="1270" customFormat="1" hidden="1" x14ac:dyDescent="0.25">
      <c r="A1048" s="30">
        <v>13</v>
      </c>
      <c r="B1048" s="20"/>
      <c r="C1048" s="43" t="s">
        <v>7845</v>
      </c>
      <c r="D1048" s="104" t="s">
        <v>3762</v>
      </c>
      <c r="E1048" s="69"/>
      <c r="F1048" s="68">
        <v>96000</v>
      </c>
      <c r="G1048" s="69" t="s">
        <v>5974</v>
      </c>
      <c r="H1048" s="69"/>
      <c r="I1048" s="70"/>
      <c r="J1048" s="70"/>
      <c r="K1048" s="34" t="s">
        <v>5969</v>
      </c>
      <c r="L1048" s="60" t="s">
        <v>5317</v>
      </c>
      <c r="M1048" s="55">
        <v>96000</v>
      </c>
      <c r="N1048" s="20"/>
      <c r="O1048" s="17"/>
    </row>
    <row r="1049" spans="1:18" s="1270" customFormat="1" hidden="1" x14ac:dyDescent="0.25">
      <c r="A1049" s="30">
        <v>13</v>
      </c>
      <c r="B1049" s="20"/>
      <c r="C1049" s="43" t="s">
        <v>7845</v>
      </c>
      <c r="D1049" s="104" t="s">
        <v>3764</v>
      </c>
      <c r="E1049" s="69"/>
      <c r="F1049" s="68">
        <v>70000</v>
      </c>
      <c r="G1049" s="69" t="s">
        <v>5974</v>
      </c>
      <c r="H1049" s="69"/>
      <c r="I1049" s="70"/>
      <c r="J1049" s="70"/>
      <c r="K1049" s="34" t="s">
        <v>5969</v>
      </c>
      <c r="L1049" s="60" t="s">
        <v>5317</v>
      </c>
      <c r="M1049" s="55">
        <v>70000</v>
      </c>
      <c r="N1049" s="20"/>
      <c r="O1049" s="17"/>
    </row>
    <row r="1050" spans="1:18" s="1270" customFormat="1" hidden="1" x14ac:dyDescent="0.25">
      <c r="A1050" s="30">
        <v>13</v>
      </c>
      <c r="B1050" s="20"/>
      <c r="C1050" s="43" t="s">
        <v>7845</v>
      </c>
      <c r="D1050" s="104" t="s">
        <v>3768</v>
      </c>
      <c r="E1050" s="69"/>
      <c r="F1050" s="68">
        <v>70000</v>
      </c>
      <c r="G1050" s="69" t="s">
        <v>5974</v>
      </c>
      <c r="H1050" s="69"/>
      <c r="I1050" s="70"/>
      <c r="J1050" s="70"/>
      <c r="K1050" s="34" t="s">
        <v>5969</v>
      </c>
      <c r="L1050" s="60" t="s">
        <v>5317</v>
      </c>
      <c r="M1050" s="55">
        <v>70000</v>
      </c>
      <c r="N1050" s="20"/>
      <c r="O1050" s="17"/>
    </row>
    <row r="1051" spans="1:18" s="1270" customFormat="1" ht="31.5" hidden="1" x14ac:dyDescent="0.25">
      <c r="A1051" s="30">
        <v>13</v>
      </c>
      <c r="B1051" s="20"/>
      <c r="C1051" s="43" t="s">
        <v>7845</v>
      </c>
      <c r="D1051" s="104" t="s">
        <v>3770</v>
      </c>
      <c r="E1051" s="69"/>
      <c r="F1051" s="68">
        <v>70000</v>
      </c>
      <c r="G1051" s="69" t="s">
        <v>5974</v>
      </c>
      <c r="H1051" s="69"/>
      <c r="I1051" s="70"/>
      <c r="J1051" s="70"/>
      <c r="K1051" s="34" t="s">
        <v>5969</v>
      </c>
      <c r="L1051" s="60" t="s">
        <v>5317</v>
      </c>
      <c r="M1051" s="55">
        <v>70000</v>
      </c>
      <c r="N1051" s="20"/>
      <c r="O1051" s="17"/>
    </row>
    <row r="1052" spans="1:18" s="1270" customFormat="1" ht="31.5" hidden="1" x14ac:dyDescent="0.25">
      <c r="A1052" s="30">
        <v>13</v>
      </c>
      <c r="B1052" s="47"/>
      <c r="C1052" s="47" t="s">
        <v>7845</v>
      </c>
      <c r="D1052" s="104" t="s">
        <v>3592</v>
      </c>
      <c r="E1052" s="102"/>
      <c r="F1052" s="105">
        <v>300000</v>
      </c>
      <c r="G1052" s="69" t="s">
        <v>5174</v>
      </c>
      <c r="H1052" s="69" t="s">
        <v>4934</v>
      </c>
      <c r="I1052" s="52" t="s">
        <v>3115</v>
      </c>
      <c r="J1052" s="103" t="s">
        <v>3083</v>
      </c>
      <c r="K1052" s="30" t="s">
        <v>5969</v>
      </c>
      <c r="L1052" s="60" t="s">
        <v>5328</v>
      </c>
      <c r="M1052" s="85">
        <v>300000</v>
      </c>
      <c r="N1052" s="58" t="s">
        <v>5325</v>
      </c>
      <c r="O1052" s="144" t="s">
        <v>5326</v>
      </c>
      <c r="P1052" s="22"/>
      <c r="Q1052" s="22"/>
    </row>
    <row r="1053" spans="1:18" s="1270" customFormat="1" ht="31.5" hidden="1" x14ac:dyDescent="0.25">
      <c r="A1053" s="30">
        <v>13</v>
      </c>
      <c r="B1053" s="20"/>
      <c r="C1053" s="43" t="s">
        <v>7047</v>
      </c>
      <c r="D1053" s="104" t="s">
        <v>3420</v>
      </c>
      <c r="E1053" s="69"/>
      <c r="F1053" s="68">
        <v>400000</v>
      </c>
      <c r="G1053" s="69" t="s">
        <v>5174</v>
      </c>
      <c r="H1053" s="69" t="s">
        <v>4934</v>
      </c>
      <c r="I1053" s="30" t="s">
        <v>5267</v>
      </c>
      <c r="J1053" s="70" t="s">
        <v>5268</v>
      </c>
      <c r="K1053" s="34" t="s">
        <v>5969</v>
      </c>
      <c r="L1053" s="20" t="s">
        <v>5295</v>
      </c>
      <c r="M1053" s="55">
        <v>400000</v>
      </c>
      <c r="N1053" s="20"/>
      <c r="O1053" s="17"/>
    </row>
    <row r="1054" spans="1:18" s="1270" customFormat="1" ht="31.5" hidden="1" x14ac:dyDescent="0.25">
      <c r="A1054" s="30">
        <v>13</v>
      </c>
      <c r="B1054" s="30"/>
      <c r="C1054" s="43" t="s">
        <v>7845</v>
      </c>
      <c r="D1054" s="104" t="s">
        <v>3804</v>
      </c>
      <c r="E1054" s="51"/>
      <c r="F1054" s="68">
        <v>70000</v>
      </c>
      <c r="G1054" s="69" t="s">
        <v>5974</v>
      </c>
      <c r="H1054" s="69"/>
      <c r="I1054" s="70"/>
      <c r="J1054" s="70"/>
      <c r="K1054" s="30" t="s">
        <v>5969</v>
      </c>
      <c r="L1054" s="60"/>
      <c r="M1054" s="55"/>
      <c r="N1054" s="20"/>
      <c r="O1054" s="17"/>
    </row>
    <row r="1055" spans="1:18" s="1270" customFormat="1" ht="31.5" hidden="1" customHeight="1" x14ac:dyDescent="0.3">
      <c r="A1055" s="30">
        <v>13</v>
      </c>
      <c r="B1055" s="20"/>
      <c r="C1055" s="43" t="s">
        <v>7845</v>
      </c>
      <c r="D1055" s="104" t="s">
        <v>3767</v>
      </c>
      <c r="E1055" s="69"/>
      <c r="F1055" s="68">
        <v>120000</v>
      </c>
      <c r="G1055" s="69" t="s">
        <v>5974</v>
      </c>
      <c r="H1055" s="69"/>
      <c r="I1055" s="70"/>
      <c r="J1055" s="70"/>
      <c r="K1055" s="34" t="s">
        <v>5969</v>
      </c>
      <c r="L1055" s="60" t="s">
        <v>5317</v>
      </c>
      <c r="M1055" s="55">
        <v>120000</v>
      </c>
      <c r="N1055" s="20"/>
      <c r="O1055" s="17"/>
      <c r="R1055" s="1528"/>
    </row>
    <row r="1056" spans="1:18" s="1270" customFormat="1" ht="31.5" hidden="1" customHeight="1" x14ac:dyDescent="0.3">
      <c r="A1056" s="30">
        <v>13</v>
      </c>
      <c r="B1056" s="30"/>
      <c r="C1056" s="43" t="s">
        <v>7845</v>
      </c>
      <c r="D1056" s="104" t="s">
        <v>3767</v>
      </c>
      <c r="E1056" s="51"/>
      <c r="F1056" s="68">
        <v>120000</v>
      </c>
      <c r="G1056" s="69" t="s">
        <v>5974</v>
      </c>
      <c r="H1056" s="69"/>
      <c r="I1056" s="70"/>
      <c r="J1056" s="70"/>
      <c r="K1056" s="30" t="s">
        <v>5969</v>
      </c>
      <c r="L1056" s="60"/>
      <c r="M1056" s="55"/>
      <c r="N1056" s="20"/>
      <c r="O1056" s="17"/>
      <c r="R1056" s="1528"/>
    </row>
    <row r="1057" spans="1:18" s="1270" customFormat="1" ht="47.25" hidden="1" customHeight="1" x14ac:dyDescent="0.3">
      <c r="A1057" s="30">
        <v>13</v>
      </c>
      <c r="B1057" s="30"/>
      <c r="C1057" s="43" t="s">
        <v>7845</v>
      </c>
      <c r="D1057" s="104" t="s">
        <v>3798</v>
      </c>
      <c r="E1057" s="51"/>
      <c r="F1057" s="68">
        <v>70000</v>
      </c>
      <c r="G1057" s="69" t="s">
        <v>5974</v>
      </c>
      <c r="H1057" s="69"/>
      <c r="I1057" s="70"/>
      <c r="J1057" s="70"/>
      <c r="K1057" s="30" t="s">
        <v>5969</v>
      </c>
      <c r="L1057" s="60"/>
      <c r="M1057" s="55"/>
      <c r="N1057" s="20"/>
      <c r="O1057" s="17"/>
      <c r="R1057" s="1528"/>
    </row>
    <row r="1058" spans="1:18" s="1270" customFormat="1" ht="31.5" hidden="1" customHeight="1" x14ac:dyDescent="0.25">
      <c r="A1058" s="30">
        <v>13</v>
      </c>
      <c r="B1058" s="30"/>
      <c r="C1058" s="43" t="s">
        <v>7845</v>
      </c>
      <c r="D1058" s="104" t="s">
        <v>3796</v>
      </c>
      <c r="E1058" s="51"/>
      <c r="F1058" s="68">
        <v>70000</v>
      </c>
      <c r="G1058" s="69" t="s">
        <v>5974</v>
      </c>
      <c r="H1058" s="69"/>
      <c r="I1058" s="70"/>
      <c r="J1058" s="70"/>
      <c r="K1058" s="30" t="s">
        <v>5969</v>
      </c>
      <c r="L1058" s="60"/>
      <c r="M1058" s="55"/>
      <c r="N1058" s="20"/>
      <c r="O1058" s="17"/>
      <c r="R1058" s="1532"/>
    </row>
    <row r="1059" spans="1:18" s="1270" customFormat="1" ht="63" hidden="1" customHeight="1" x14ac:dyDescent="0.3">
      <c r="A1059" s="30">
        <v>13</v>
      </c>
      <c r="B1059" s="30"/>
      <c r="C1059" s="43" t="s">
        <v>7845</v>
      </c>
      <c r="D1059" s="104" t="s">
        <v>3799</v>
      </c>
      <c r="E1059" s="51"/>
      <c r="F1059" s="68">
        <v>70000</v>
      </c>
      <c r="G1059" s="69" t="s">
        <v>5974</v>
      </c>
      <c r="H1059" s="69"/>
      <c r="I1059" s="70"/>
      <c r="J1059" s="70"/>
      <c r="K1059" s="30" t="s">
        <v>5969</v>
      </c>
      <c r="L1059" s="60"/>
      <c r="M1059" s="55"/>
      <c r="N1059" s="20"/>
      <c r="O1059" s="17"/>
      <c r="R1059" s="1528"/>
    </row>
    <row r="1060" spans="1:18" s="1270" customFormat="1" ht="31.5" hidden="1" customHeight="1" x14ac:dyDescent="0.3">
      <c r="A1060" s="30">
        <v>13</v>
      </c>
      <c r="B1060" s="30"/>
      <c r="C1060" s="43" t="s">
        <v>7845</v>
      </c>
      <c r="D1060" s="104" t="s">
        <v>3797</v>
      </c>
      <c r="E1060" s="51"/>
      <c r="F1060" s="68">
        <v>70000</v>
      </c>
      <c r="G1060" s="69" t="s">
        <v>5974</v>
      </c>
      <c r="H1060" s="69"/>
      <c r="I1060" s="70"/>
      <c r="J1060" s="70"/>
      <c r="K1060" s="30" t="s">
        <v>5969</v>
      </c>
      <c r="L1060" s="60"/>
      <c r="M1060" s="55"/>
      <c r="N1060" s="20"/>
      <c r="O1060" s="17"/>
      <c r="R1060" s="1528"/>
    </row>
    <row r="1061" spans="1:18" s="1270" customFormat="1" ht="31.5" hidden="1" x14ac:dyDescent="0.25">
      <c r="A1061" s="30">
        <v>13</v>
      </c>
      <c r="B1061" s="30"/>
      <c r="C1061" s="43" t="s">
        <v>7845</v>
      </c>
      <c r="D1061" s="104" t="s">
        <v>3801</v>
      </c>
      <c r="E1061" s="51"/>
      <c r="F1061" s="68">
        <v>70000</v>
      </c>
      <c r="G1061" s="69" t="s">
        <v>5974</v>
      </c>
      <c r="H1061" s="69"/>
      <c r="I1061" s="70"/>
      <c r="J1061" s="70"/>
      <c r="K1061" s="30" t="s">
        <v>5969</v>
      </c>
      <c r="L1061" s="60"/>
      <c r="M1061" s="55"/>
      <c r="N1061" s="20"/>
      <c r="O1061" s="17"/>
      <c r="R1061" s="1469"/>
    </row>
    <row r="1062" spans="1:18" s="1270" customFormat="1" ht="31.5" hidden="1" x14ac:dyDescent="0.25">
      <c r="A1062" s="30">
        <v>13</v>
      </c>
      <c r="B1062" s="30"/>
      <c r="C1062" s="43" t="s">
        <v>7845</v>
      </c>
      <c r="D1062" s="104" t="s">
        <v>3800</v>
      </c>
      <c r="E1062" s="51"/>
      <c r="F1062" s="68">
        <v>70000</v>
      </c>
      <c r="G1062" s="69" t="s">
        <v>5974</v>
      </c>
      <c r="H1062" s="69"/>
      <c r="I1062" s="70"/>
      <c r="J1062" s="70"/>
      <c r="K1062" s="30" t="s">
        <v>5969</v>
      </c>
      <c r="L1062" s="60"/>
      <c r="M1062" s="55"/>
      <c r="N1062" s="20"/>
      <c r="O1062" s="17"/>
    </row>
    <row r="1063" spans="1:18" s="1270" customFormat="1" ht="31.5" hidden="1" x14ac:dyDescent="0.25">
      <c r="A1063" s="30">
        <v>13</v>
      </c>
      <c r="B1063" s="30"/>
      <c r="C1063" s="43" t="s">
        <v>7845</v>
      </c>
      <c r="D1063" s="104" t="s">
        <v>3802</v>
      </c>
      <c r="E1063" s="51"/>
      <c r="F1063" s="68">
        <v>70000</v>
      </c>
      <c r="G1063" s="69" t="s">
        <v>5974</v>
      </c>
      <c r="H1063" s="69"/>
      <c r="I1063" s="70"/>
      <c r="J1063" s="70"/>
      <c r="K1063" s="30" t="s">
        <v>5969</v>
      </c>
      <c r="L1063" s="60"/>
      <c r="M1063" s="55"/>
      <c r="N1063" s="20"/>
      <c r="O1063" s="17"/>
    </row>
    <row r="1064" spans="1:18" s="1270" customFormat="1" ht="31.5" hidden="1" x14ac:dyDescent="0.25">
      <c r="A1064" s="30">
        <v>13</v>
      </c>
      <c r="B1064" s="30"/>
      <c r="C1064" s="43" t="s">
        <v>7845</v>
      </c>
      <c r="D1064" s="104" t="s">
        <v>3803</v>
      </c>
      <c r="E1064" s="51"/>
      <c r="F1064" s="68">
        <v>70000</v>
      </c>
      <c r="G1064" s="69" t="s">
        <v>5974</v>
      </c>
      <c r="H1064" s="69"/>
      <c r="I1064" s="70"/>
      <c r="J1064" s="70"/>
      <c r="K1064" s="30" t="s">
        <v>5969</v>
      </c>
      <c r="L1064" s="60"/>
      <c r="M1064" s="55"/>
      <c r="N1064" s="20"/>
      <c r="O1064" s="17"/>
    </row>
    <row r="1065" spans="1:18" s="1270" customFormat="1" ht="47.25" hidden="1" x14ac:dyDescent="0.25">
      <c r="A1065" s="30">
        <v>13</v>
      </c>
      <c r="B1065" s="30"/>
      <c r="C1065" s="43" t="s">
        <v>7845</v>
      </c>
      <c r="D1065" s="104" t="s">
        <v>3795</v>
      </c>
      <c r="E1065" s="51"/>
      <c r="F1065" s="68">
        <v>70000</v>
      </c>
      <c r="G1065" s="69" t="s">
        <v>5974</v>
      </c>
      <c r="H1065" s="69"/>
      <c r="I1065" s="70"/>
      <c r="J1065" s="70"/>
      <c r="K1065" s="30" t="s">
        <v>5969</v>
      </c>
      <c r="L1065" s="60"/>
      <c r="M1065" s="55"/>
      <c r="N1065" s="20"/>
      <c r="O1065" s="17"/>
    </row>
    <row r="1066" spans="1:18" s="1270" customFormat="1" ht="63" x14ac:dyDescent="0.25">
      <c r="A1066" s="30">
        <v>6</v>
      </c>
      <c r="B1066" s="20"/>
      <c r="C1066" s="1552" t="s">
        <v>7789</v>
      </c>
      <c r="D1066" s="1413" t="s">
        <v>4716</v>
      </c>
      <c r="E1066" s="69"/>
      <c r="F1066" s="68">
        <v>200000</v>
      </c>
      <c r="G1066" s="69" t="s">
        <v>5174</v>
      </c>
      <c r="H1066" s="69" t="s">
        <v>4934</v>
      </c>
      <c r="I1066" s="102" t="s">
        <v>5223</v>
      </c>
      <c r="J1066" s="70" t="s">
        <v>3124</v>
      </c>
      <c r="K1066" s="70" t="s">
        <v>5969</v>
      </c>
      <c r="L1066" s="30">
        <v>-3232</v>
      </c>
      <c r="M1066" s="55">
        <f>F1066</f>
        <v>200000</v>
      </c>
      <c r="N1066" s="20"/>
      <c r="O1066" s="17"/>
    </row>
    <row r="1067" spans="1:18" s="1270" customFormat="1" ht="31.5" hidden="1" x14ac:dyDescent="0.25">
      <c r="A1067" s="30">
        <v>13</v>
      </c>
      <c r="B1067" s="20"/>
      <c r="C1067" s="43" t="s">
        <v>7845</v>
      </c>
      <c r="D1067" s="104" t="s">
        <v>4283</v>
      </c>
      <c r="E1067" s="69"/>
      <c r="F1067" s="68">
        <v>24000</v>
      </c>
      <c r="G1067" s="69" t="s">
        <v>5974</v>
      </c>
      <c r="H1067" s="69"/>
      <c r="I1067" s="70"/>
      <c r="J1067" s="70"/>
      <c r="K1067" s="34" t="s">
        <v>5969</v>
      </c>
      <c r="L1067" s="60" t="s">
        <v>5303</v>
      </c>
      <c r="M1067" s="55">
        <v>24000</v>
      </c>
      <c r="N1067" s="20"/>
      <c r="O1067" s="17"/>
    </row>
    <row r="1068" spans="1:18" s="1270" customFormat="1" ht="31.5" hidden="1" x14ac:dyDescent="0.25">
      <c r="A1068" s="30">
        <v>13</v>
      </c>
      <c r="B1068" s="20"/>
      <c r="C1068" s="43" t="s">
        <v>7845</v>
      </c>
      <c r="D1068" s="104" t="s">
        <v>4275</v>
      </c>
      <c r="E1068" s="69"/>
      <c r="F1068" s="68">
        <v>32000</v>
      </c>
      <c r="G1068" s="69" t="s">
        <v>5974</v>
      </c>
      <c r="H1068" s="69"/>
      <c r="I1068" s="70"/>
      <c r="J1068" s="70"/>
      <c r="K1068" s="34" t="s">
        <v>5969</v>
      </c>
      <c r="L1068" s="60" t="s">
        <v>5303</v>
      </c>
      <c r="M1068" s="55">
        <v>32000</v>
      </c>
      <c r="N1068" s="20"/>
      <c r="O1068" s="17"/>
    </row>
    <row r="1069" spans="1:18" s="1270" customFormat="1" ht="31.5" hidden="1" x14ac:dyDescent="0.25">
      <c r="A1069" s="30">
        <v>13</v>
      </c>
      <c r="B1069" s="20"/>
      <c r="C1069" s="43" t="s">
        <v>7845</v>
      </c>
      <c r="D1069" s="104" t="s">
        <v>4278</v>
      </c>
      <c r="E1069" s="69"/>
      <c r="F1069" s="68">
        <v>20000</v>
      </c>
      <c r="G1069" s="69" t="s">
        <v>5974</v>
      </c>
      <c r="H1069" s="69"/>
      <c r="I1069" s="70"/>
      <c r="J1069" s="70"/>
      <c r="K1069" s="34" t="s">
        <v>5969</v>
      </c>
      <c r="L1069" s="60" t="s">
        <v>5303</v>
      </c>
      <c r="M1069" s="55">
        <v>20000</v>
      </c>
      <c r="N1069" s="20"/>
      <c r="O1069" s="17"/>
    </row>
    <row r="1070" spans="1:18" s="1270" customFormat="1" ht="31.5" hidden="1" x14ac:dyDescent="0.25">
      <c r="A1070" s="30">
        <v>13</v>
      </c>
      <c r="B1070" s="20"/>
      <c r="C1070" s="43" t="s">
        <v>7845</v>
      </c>
      <c r="D1070" s="104" t="s">
        <v>4285</v>
      </c>
      <c r="E1070" s="69"/>
      <c r="F1070" s="68">
        <v>20000</v>
      </c>
      <c r="G1070" s="69" t="s">
        <v>5974</v>
      </c>
      <c r="H1070" s="69"/>
      <c r="I1070" s="70"/>
      <c r="J1070" s="70"/>
      <c r="K1070" s="34" t="s">
        <v>5969</v>
      </c>
      <c r="L1070" s="60" t="s">
        <v>5303</v>
      </c>
      <c r="M1070" s="55">
        <v>20000</v>
      </c>
      <c r="N1070" s="20"/>
      <c r="O1070" s="17"/>
    </row>
    <row r="1071" spans="1:18" s="1270" customFormat="1" ht="31.5" hidden="1" x14ac:dyDescent="0.25">
      <c r="A1071" s="30">
        <v>13</v>
      </c>
      <c r="B1071" s="20"/>
      <c r="C1071" s="43" t="s">
        <v>7845</v>
      </c>
      <c r="D1071" s="104" t="s">
        <v>4268</v>
      </c>
      <c r="E1071" s="69"/>
      <c r="F1071" s="68">
        <v>24000</v>
      </c>
      <c r="G1071" s="69" t="s">
        <v>5974</v>
      </c>
      <c r="H1071" s="69"/>
      <c r="I1071" s="70"/>
      <c r="J1071" s="70"/>
      <c r="K1071" s="34" t="s">
        <v>5969</v>
      </c>
      <c r="L1071" s="60" t="s">
        <v>5303</v>
      </c>
      <c r="M1071" s="55">
        <v>24000</v>
      </c>
      <c r="N1071" s="20"/>
      <c r="O1071" s="17"/>
      <c r="R1071" s="18"/>
    </row>
    <row r="1072" spans="1:18" s="1270" customFormat="1" ht="31.5" hidden="1" x14ac:dyDescent="0.25">
      <c r="A1072" s="30">
        <v>13</v>
      </c>
      <c r="B1072" s="20"/>
      <c r="C1072" s="43" t="s">
        <v>7845</v>
      </c>
      <c r="D1072" s="104" t="s">
        <v>4267</v>
      </c>
      <c r="E1072" s="69"/>
      <c r="F1072" s="68">
        <v>68000</v>
      </c>
      <c r="G1072" s="69" t="s">
        <v>5974</v>
      </c>
      <c r="H1072" s="69"/>
      <c r="I1072" s="70"/>
      <c r="J1072" s="70"/>
      <c r="K1072" s="34" t="s">
        <v>5969</v>
      </c>
      <c r="L1072" s="60" t="s">
        <v>5303</v>
      </c>
      <c r="M1072" s="55">
        <v>68000</v>
      </c>
      <c r="N1072" s="20"/>
      <c r="O1072" s="17"/>
    </row>
    <row r="1073" spans="1:17" s="1270" customFormat="1" ht="31.5" hidden="1" x14ac:dyDescent="0.25">
      <c r="A1073" s="30">
        <v>13</v>
      </c>
      <c r="B1073" s="20"/>
      <c r="C1073" s="43" t="s">
        <v>7845</v>
      </c>
      <c r="D1073" s="104" t="s">
        <v>4284</v>
      </c>
      <c r="E1073" s="69"/>
      <c r="F1073" s="68">
        <v>24000</v>
      </c>
      <c r="G1073" s="69" t="s">
        <v>5974</v>
      </c>
      <c r="H1073" s="69"/>
      <c r="I1073" s="70"/>
      <c r="J1073" s="70"/>
      <c r="K1073" s="34" t="s">
        <v>5969</v>
      </c>
      <c r="L1073" s="60" t="s">
        <v>5303</v>
      </c>
      <c r="M1073" s="55">
        <v>24000</v>
      </c>
      <c r="N1073" s="20"/>
      <c r="O1073" s="17"/>
    </row>
    <row r="1074" spans="1:17" s="1270" customFormat="1" ht="63" hidden="1" x14ac:dyDescent="0.25">
      <c r="A1074" s="30">
        <v>13</v>
      </c>
      <c r="B1074" s="20"/>
      <c r="C1074" s="43" t="s">
        <v>7047</v>
      </c>
      <c r="D1074" s="104" t="s">
        <v>3417</v>
      </c>
      <c r="E1074" s="69"/>
      <c r="F1074" s="68">
        <v>199000</v>
      </c>
      <c r="G1074" s="69" t="s">
        <v>5974</v>
      </c>
      <c r="H1074" s="69"/>
      <c r="I1074" s="70"/>
      <c r="J1074" s="70"/>
      <c r="K1074" s="34" t="s">
        <v>5969</v>
      </c>
      <c r="L1074" s="20" t="s">
        <v>5295</v>
      </c>
      <c r="M1074" s="55">
        <f>F1074</f>
        <v>199000</v>
      </c>
      <c r="N1074" s="20"/>
      <c r="O1074" s="17"/>
    </row>
    <row r="1075" spans="1:17" s="1270" customFormat="1" ht="94.5" hidden="1" x14ac:dyDescent="0.25">
      <c r="A1075" s="135">
        <v>10</v>
      </c>
      <c r="B1075" s="136">
        <v>21</v>
      </c>
      <c r="C1075" s="134" t="s">
        <v>3193</v>
      </c>
      <c r="D1075" s="137" t="s">
        <v>5430</v>
      </c>
      <c r="E1075" s="165"/>
      <c r="F1075" s="157">
        <v>15000</v>
      </c>
      <c r="G1075" s="165" t="s">
        <v>5974</v>
      </c>
      <c r="H1075" s="136"/>
      <c r="I1075" s="158"/>
      <c r="J1075" s="158"/>
      <c r="K1075" s="135" t="s">
        <v>5165</v>
      </c>
      <c r="L1075" s="135" t="s">
        <v>5814</v>
      </c>
      <c r="M1075" s="157">
        <v>15000</v>
      </c>
      <c r="N1075" s="160" t="s">
        <v>4845</v>
      </c>
      <c r="O1075" s="1348"/>
      <c r="P1075" s="1358"/>
      <c r="Q1075" s="1358"/>
    </row>
    <row r="1076" spans="1:17" s="1270" customFormat="1" ht="47.25" hidden="1" x14ac:dyDescent="0.25">
      <c r="A1076" s="134">
        <v>19</v>
      </c>
      <c r="B1076" s="136">
        <v>21</v>
      </c>
      <c r="C1076" s="134" t="s">
        <v>3193</v>
      </c>
      <c r="D1076" s="137" t="s">
        <v>5430</v>
      </c>
      <c r="E1076" s="136"/>
      <c r="F1076" s="139">
        <v>35000</v>
      </c>
      <c r="G1076" s="166" t="s">
        <v>5974</v>
      </c>
      <c r="H1076" s="166"/>
      <c r="I1076" s="135"/>
      <c r="J1076" s="135"/>
      <c r="K1076" s="135" t="s">
        <v>5165</v>
      </c>
      <c r="L1076" s="136" t="s">
        <v>5145</v>
      </c>
      <c r="M1076" s="139">
        <f>SUM(F1076)</f>
        <v>35000</v>
      </c>
      <c r="N1076" s="137" t="s">
        <v>3758</v>
      </c>
      <c r="O1076" s="1477"/>
      <c r="P1076" s="1470"/>
      <c r="Q1076" s="1470"/>
    </row>
    <row r="1077" spans="1:17" s="1581" customFormat="1" hidden="1" x14ac:dyDescent="0.25">
      <c r="A1077" s="135" t="s">
        <v>5403</v>
      </c>
      <c r="B1077" s="136">
        <v>21</v>
      </c>
      <c r="C1077" s="134" t="s">
        <v>3193</v>
      </c>
      <c r="D1077" s="137" t="s">
        <v>5430</v>
      </c>
      <c r="E1077" s="136"/>
      <c r="F1077" s="138" t="e">
        <f>#REF!+#REF!</f>
        <v>#REF!</v>
      </c>
      <c r="G1077" s="136" t="s">
        <v>5974</v>
      </c>
      <c r="H1077" s="136"/>
      <c r="I1077" s="135"/>
      <c r="J1077" s="135"/>
      <c r="K1077" s="135" t="s">
        <v>5165</v>
      </c>
      <c r="L1077" s="136"/>
      <c r="M1077" s="139"/>
      <c r="N1077" s="136"/>
      <c r="O1077" s="137"/>
      <c r="P1077" s="1580"/>
      <c r="Q1077" s="1580"/>
    </row>
    <row r="1078" spans="1:17" s="1270" customFormat="1" ht="31.5" hidden="1" x14ac:dyDescent="0.25">
      <c r="A1078" s="196">
        <v>2</v>
      </c>
      <c r="B1078" s="20"/>
      <c r="C1078" s="111" t="s">
        <v>5691</v>
      </c>
      <c r="D1078" s="1414" t="s">
        <v>4552</v>
      </c>
      <c r="E1078" s="26"/>
      <c r="F1078" s="105">
        <v>135000</v>
      </c>
      <c r="G1078" s="102" t="s">
        <v>5974</v>
      </c>
      <c r="H1078" s="20"/>
      <c r="I1078" s="102"/>
      <c r="J1078" s="102"/>
      <c r="K1078" s="103" t="s">
        <v>5165</v>
      </c>
      <c r="L1078" s="223" t="s">
        <v>5685</v>
      </c>
      <c r="M1078" s="55"/>
      <c r="N1078" s="20" t="s">
        <v>5688</v>
      </c>
      <c r="O1078" s="17"/>
    </row>
    <row r="1079" spans="1:17" s="1270" customFormat="1" ht="31.5" hidden="1" x14ac:dyDescent="0.25">
      <c r="A1079" s="30">
        <v>15</v>
      </c>
      <c r="B1079" s="20"/>
      <c r="C1079" s="111" t="s">
        <v>7814</v>
      </c>
      <c r="D1079" s="17" t="s">
        <v>3649</v>
      </c>
      <c r="E1079" s="20"/>
      <c r="F1079" s="33">
        <v>120000</v>
      </c>
      <c r="G1079" s="69" t="s">
        <v>5974</v>
      </c>
      <c r="H1079" s="20"/>
      <c r="I1079" s="30"/>
      <c r="J1079" s="30"/>
      <c r="K1079" s="219" t="s">
        <v>5165</v>
      </c>
      <c r="L1079" s="46" t="s">
        <v>7816</v>
      </c>
      <c r="M1079" s="33">
        <f>F1079</f>
        <v>120000</v>
      </c>
      <c r="N1079" s="20"/>
      <c r="O1079" s="21"/>
      <c r="P1079" s="1542"/>
      <c r="Q1079" s="1542"/>
    </row>
    <row r="1080" spans="1:17" s="1270" customFormat="1" ht="63" hidden="1" x14ac:dyDescent="0.25">
      <c r="A1080" s="30">
        <v>3</v>
      </c>
      <c r="B1080" s="20"/>
      <c r="C1080" s="111" t="s">
        <v>5179</v>
      </c>
      <c r="D1080" s="44" t="s">
        <v>4660</v>
      </c>
      <c r="E1080" s="20"/>
      <c r="F1080" s="55">
        <v>4870000</v>
      </c>
      <c r="G1080" s="20" t="s">
        <v>5174</v>
      </c>
      <c r="H1080" s="20" t="s">
        <v>3089</v>
      </c>
      <c r="I1080" s="102" t="s">
        <v>5267</v>
      </c>
      <c r="J1080" s="20" t="s">
        <v>3167</v>
      </c>
      <c r="K1080" s="103" t="s">
        <v>5165</v>
      </c>
      <c r="L1080" s="46" t="s">
        <v>7703</v>
      </c>
      <c r="M1080" s="55">
        <v>9740000</v>
      </c>
      <c r="N1080" s="17" t="s">
        <v>7704</v>
      </c>
      <c r="O1080" s="20" t="s">
        <v>3205</v>
      </c>
    </row>
    <row r="1081" spans="1:17" s="1270" customFormat="1" ht="47.25" hidden="1" x14ac:dyDescent="0.25">
      <c r="A1081" s="196">
        <v>2</v>
      </c>
      <c r="B1081" s="20"/>
      <c r="C1081" s="111" t="s">
        <v>5648</v>
      </c>
      <c r="D1081" s="1414" t="s">
        <v>4530</v>
      </c>
      <c r="E1081" s="60"/>
      <c r="F1081" s="50">
        <v>40000</v>
      </c>
      <c r="G1081" s="60" t="s">
        <v>5974</v>
      </c>
      <c r="H1081" s="102"/>
      <c r="I1081" s="60"/>
      <c r="J1081" s="60"/>
      <c r="K1081" s="103" t="s">
        <v>5165</v>
      </c>
      <c r="L1081" s="58" t="s">
        <v>5578</v>
      </c>
      <c r="M1081" s="33"/>
      <c r="N1081" s="30"/>
      <c r="O1081" s="33"/>
    </row>
    <row r="1082" spans="1:17" s="1270" customFormat="1" ht="47.25" hidden="1" x14ac:dyDescent="0.25">
      <c r="A1082" s="52">
        <v>5</v>
      </c>
      <c r="B1082" s="30"/>
      <c r="C1082" s="47" t="s">
        <v>5496</v>
      </c>
      <c r="D1082" s="1422" t="s">
        <v>4712</v>
      </c>
      <c r="E1082" s="51"/>
      <c r="F1082" s="207">
        <v>760000</v>
      </c>
      <c r="G1082" s="14" t="s">
        <v>5226</v>
      </c>
      <c r="H1082" s="51" t="s">
        <v>4934</v>
      </c>
      <c r="I1082" s="52" t="s">
        <v>5223</v>
      </c>
      <c r="J1082" s="52" t="s">
        <v>7500</v>
      </c>
      <c r="K1082" s="52" t="s">
        <v>5969</v>
      </c>
      <c r="L1082" s="1320" t="s">
        <v>5504</v>
      </c>
      <c r="M1082" s="207">
        <v>760000</v>
      </c>
      <c r="N1082" s="144"/>
      <c r="O1082" s="56"/>
    </row>
    <row r="1083" spans="1:17" s="1270" customFormat="1" ht="47.25" hidden="1" x14ac:dyDescent="0.25">
      <c r="A1083" s="52">
        <v>5</v>
      </c>
      <c r="B1083" s="30"/>
      <c r="C1083" s="47" t="s">
        <v>5496</v>
      </c>
      <c r="D1083" s="1422" t="s">
        <v>4710</v>
      </c>
      <c r="E1083" s="51"/>
      <c r="F1083" s="207">
        <v>692000</v>
      </c>
      <c r="G1083" s="51" t="s">
        <v>5174</v>
      </c>
      <c r="H1083" s="51" t="s">
        <v>4934</v>
      </c>
      <c r="I1083" s="52" t="s">
        <v>3115</v>
      </c>
      <c r="J1083" s="52" t="s">
        <v>3084</v>
      </c>
      <c r="K1083" s="52" t="s">
        <v>5969</v>
      </c>
      <c r="L1083" s="1320" t="s">
        <v>5495</v>
      </c>
      <c r="M1083" s="207">
        <v>692000</v>
      </c>
      <c r="N1083" s="144"/>
      <c r="O1083" s="56"/>
    </row>
    <row r="1084" spans="1:17" s="1270" customFormat="1" ht="31.5" hidden="1" x14ac:dyDescent="0.25">
      <c r="A1084" s="196">
        <v>19</v>
      </c>
      <c r="B1084" s="86"/>
      <c r="C1084" s="88" t="s">
        <v>6147</v>
      </c>
      <c r="D1084" s="40" t="s">
        <v>2959</v>
      </c>
      <c r="E1084" s="86"/>
      <c r="F1084" s="85">
        <v>400000</v>
      </c>
      <c r="G1084" s="69" t="s">
        <v>5174</v>
      </c>
      <c r="H1084" s="34" t="s">
        <v>4934</v>
      </c>
      <c r="I1084" s="70" t="s">
        <v>3114</v>
      </c>
      <c r="J1084" s="86" t="s">
        <v>7116</v>
      </c>
      <c r="K1084" s="34" t="s">
        <v>5969</v>
      </c>
      <c r="L1084" s="86" t="s">
        <v>6205</v>
      </c>
      <c r="M1084" s="85">
        <f>SUM(F1084)</f>
        <v>400000</v>
      </c>
      <c r="N1084" s="86"/>
      <c r="O1084" s="259"/>
      <c r="P1084" s="1469"/>
      <c r="Q1084" s="1469"/>
    </row>
    <row r="1085" spans="1:17" s="1270" customFormat="1" ht="31.5" hidden="1" x14ac:dyDescent="0.25">
      <c r="A1085" s="30">
        <v>13</v>
      </c>
      <c r="B1085" s="20"/>
      <c r="C1085" s="43" t="s">
        <v>7047</v>
      </c>
      <c r="D1085" s="104" t="s">
        <v>3418</v>
      </c>
      <c r="E1085" s="69"/>
      <c r="F1085" s="68">
        <v>500000</v>
      </c>
      <c r="G1085" s="69" t="s">
        <v>5174</v>
      </c>
      <c r="H1085" s="69" t="s">
        <v>4934</v>
      </c>
      <c r="I1085" s="30" t="s">
        <v>5160</v>
      </c>
      <c r="J1085" s="70" t="s">
        <v>5268</v>
      </c>
      <c r="K1085" s="34" t="s">
        <v>5969</v>
      </c>
      <c r="L1085" s="20" t="s">
        <v>5295</v>
      </c>
      <c r="M1085" s="55">
        <v>500000</v>
      </c>
      <c r="N1085" s="20"/>
      <c r="O1085" s="17"/>
    </row>
    <row r="1086" spans="1:17" s="1270" customFormat="1" ht="47.25" hidden="1" x14ac:dyDescent="0.25">
      <c r="A1086" s="52">
        <v>5</v>
      </c>
      <c r="B1086" s="30"/>
      <c r="C1086" s="47" t="s">
        <v>5496</v>
      </c>
      <c r="D1086" s="1422" t="s">
        <v>4707</v>
      </c>
      <c r="E1086" s="51"/>
      <c r="F1086" s="207">
        <v>600000</v>
      </c>
      <c r="G1086" s="14" t="s">
        <v>5226</v>
      </c>
      <c r="H1086" s="51" t="s">
        <v>4934</v>
      </c>
      <c r="I1086" s="52" t="s">
        <v>5223</v>
      </c>
      <c r="J1086" s="52" t="s">
        <v>4965</v>
      </c>
      <c r="K1086" s="52" t="s">
        <v>5969</v>
      </c>
      <c r="L1086" s="1320" t="s">
        <v>5498</v>
      </c>
      <c r="M1086" s="207">
        <v>600000</v>
      </c>
      <c r="N1086" s="144"/>
      <c r="O1086" s="56"/>
    </row>
    <row r="1087" spans="1:17" s="1270" customFormat="1" ht="63" hidden="1" x14ac:dyDescent="0.25">
      <c r="A1087" s="30">
        <v>13</v>
      </c>
      <c r="B1087" s="20"/>
      <c r="C1087" s="43" t="s">
        <v>6431</v>
      </c>
      <c r="D1087" s="104" t="s">
        <v>3383</v>
      </c>
      <c r="E1087" s="69"/>
      <c r="F1087" s="68">
        <v>69900</v>
      </c>
      <c r="G1087" s="69" t="s">
        <v>5974</v>
      </c>
      <c r="H1087" s="69"/>
      <c r="I1087" s="70"/>
      <c r="J1087" s="70"/>
      <c r="K1087" s="34" t="s">
        <v>5969</v>
      </c>
      <c r="L1087" s="60" t="s">
        <v>5041</v>
      </c>
      <c r="M1087" s="55">
        <v>69900</v>
      </c>
      <c r="N1087" s="20"/>
      <c r="O1087" s="17"/>
    </row>
    <row r="1088" spans="1:17" s="1270" customFormat="1" ht="31.5" hidden="1" customHeight="1" x14ac:dyDescent="0.3">
      <c r="A1088" s="94">
        <v>14</v>
      </c>
      <c r="B1088" s="842"/>
      <c r="C1088" s="32" t="s">
        <v>7127</v>
      </c>
      <c r="D1088" s="93" t="s">
        <v>3608</v>
      </c>
      <c r="E1088" s="1279"/>
      <c r="F1088" s="1289">
        <v>80000</v>
      </c>
      <c r="G1088" s="69" t="s">
        <v>5974</v>
      </c>
      <c r="H1088" s="1276"/>
      <c r="I1088" s="1285"/>
      <c r="J1088" s="100"/>
      <c r="K1088" s="1285" t="s">
        <v>7511</v>
      </c>
      <c r="L1088" s="100" t="s">
        <v>5357</v>
      </c>
      <c r="M1088" s="95">
        <v>80000</v>
      </c>
      <c r="N1088" s="96"/>
      <c r="O1088" s="1277"/>
      <c r="P1088" s="1528"/>
      <c r="Q1088" s="1528"/>
    </row>
    <row r="1089" spans="1:17" s="1270" customFormat="1" ht="31.5" hidden="1" x14ac:dyDescent="0.25">
      <c r="A1089" s="196">
        <v>2</v>
      </c>
      <c r="B1089" s="12"/>
      <c r="C1089" s="1552" t="s">
        <v>3171</v>
      </c>
      <c r="D1089" s="1414" t="s">
        <v>4607</v>
      </c>
      <c r="E1089" s="182"/>
      <c r="F1089" s="205">
        <v>500000</v>
      </c>
      <c r="G1089" s="20" t="s">
        <v>5174</v>
      </c>
      <c r="H1089" s="20" t="s">
        <v>4934</v>
      </c>
      <c r="I1089" s="102" t="s">
        <v>5267</v>
      </c>
      <c r="J1089" s="215" t="s">
        <v>5164</v>
      </c>
      <c r="K1089" s="103" t="s">
        <v>5969</v>
      </c>
      <c r="L1089" s="215" t="s">
        <v>5646</v>
      </c>
      <c r="M1089" s="238"/>
      <c r="N1089" s="215"/>
      <c r="O1089" s="252"/>
    </row>
    <row r="1090" spans="1:17" s="1270" customFormat="1" ht="31.5" hidden="1" x14ac:dyDescent="0.25">
      <c r="A1090" s="196">
        <v>2</v>
      </c>
      <c r="B1090" s="1269"/>
      <c r="C1090" s="1552" t="s">
        <v>3172</v>
      </c>
      <c r="D1090" s="1414" t="s">
        <v>4608</v>
      </c>
      <c r="E1090" s="182"/>
      <c r="F1090" s="205">
        <v>400000</v>
      </c>
      <c r="G1090" s="20" t="s">
        <v>5174</v>
      </c>
      <c r="H1090" s="20" t="s">
        <v>4934</v>
      </c>
      <c r="I1090" s="102" t="s">
        <v>5267</v>
      </c>
      <c r="J1090" s="215" t="s">
        <v>5164</v>
      </c>
      <c r="K1090" s="103" t="s">
        <v>5969</v>
      </c>
      <c r="L1090" s="215" t="s">
        <v>5646</v>
      </c>
      <c r="M1090" s="238"/>
      <c r="N1090" s="215"/>
      <c r="O1090" s="252"/>
    </row>
    <row r="1091" spans="1:17" s="1270" customFormat="1" ht="47.25" hidden="1" x14ac:dyDescent="0.25">
      <c r="A1091" s="196">
        <v>2</v>
      </c>
      <c r="B1091" s="178"/>
      <c r="C1091" s="111" t="s">
        <v>5672</v>
      </c>
      <c r="D1091" s="1419" t="s">
        <v>4546</v>
      </c>
      <c r="E1091" s="178"/>
      <c r="F1091" s="210">
        <v>199999</v>
      </c>
      <c r="G1091" s="60" t="s">
        <v>5974</v>
      </c>
      <c r="H1091" s="20"/>
      <c r="I1091" s="217"/>
      <c r="J1091" s="178"/>
      <c r="K1091" s="178" t="s">
        <v>5969</v>
      </c>
      <c r="L1091" s="231" t="s">
        <v>5646</v>
      </c>
      <c r="M1091" s="249"/>
      <c r="N1091" s="250" t="s">
        <v>7511</v>
      </c>
      <c r="O1091" s="33"/>
    </row>
    <row r="1092" spans="1:17" s="1270" customFormat="1" ht="31.5" hidden="1" x14ac:dyDescent="0.25">
      <c r="A1092" s="30">
        <v>3</v>
      </c>
      <c r="B1092" s="43"/>
      <c r="C1092" s="1552" t="s">
        <v>6389</v>
      </c>
      <c r="D1092" s="44" t="s">
        <v>4646</v>
      </c>
      <c r="E1092" s="1507"/>
      <c r="F1092" s="33">
        <v>28000</v>
      </c>
      <c r="G1092" s="20" t="s">
        <v>5974</v>
      </c>
      <c r="H1092" s="20"/>
      <c r="I1092" s="30"/>
      <c r="J1092" s="30"/>
      <c r="K1092" s="103" t="s">
        <v>5165</v>
      </c>
      <c r="L1092" s="30" t="s">
        <v>5385</v>
      </c>
      <c r="M1092" s="33">
        <v>28000</v>
      </c>
      <c r="N1092" s="17" t="s">
        <v>5380</v>
      </c>
      <c r="O1092" s="56"/>
      <c r="P1092" s="22"/>
      <c r="Q1092" s="22"/>
    </row>
    <row r="1093" spans="1:17" s="1270" customFormat="1" ht="31.5" hidden="1" x14ac:dyDescent="0.25">
      <c r="A1093" s="30">
        <v>13</v>
      </c>
      <c r="B1093" s="12"/>
      <c r="C1093" s="43" t="s">
        <v>7122</v>
      </c>
      <c r="D1093" s="104" t="s">
        <v>4223</v>
      </c>
      <c r="E1093" s="69"/>
      <c r="F1093" s="68">
        <v>1000000</v>
      </c>
      <c r="G1093" s="69" t="s">
        <v>5174</v>
      </c>
      <c r="H1093" s="69" t="s">
        <v>4934</v>
      </c>
      <c r="I1093" s="70" t="s">
        <v>3086</v>
      </c>
      <c r="J1093" s="70" t="s">
        <v>5164</v>
      </c>
      <c r="K1093" s="219" t="s">
        <v>5165</v>
      </c>
      <c r="L1093" s="20" t="s">
        <v>5296</v>
      </c>
      <c r="M1093" s="55">
        <v>1000000</v>
      </c>
      <c r="N1093" s="20"/>
      <c r="O1093" s="17"/>
    </row>
    <row r="1094" spans="1:17" s="1270" customFormat="1" hidden="1" x14ac:dyDescent="0.25">
      <c r="A1094" s="30">
        <v>1</v>
      </c>
      <c r="B1094" s="20"/>
      <c r="C1094" s="111" t="s">
        <v>5003</v>
      </c>
      <c r="D1094" s="17" t="s">
        <v>5475</v>
      </c>
      <c r="E1094" s="20"/>
      <c r="F1094" s="33">
        <v>100000</v>
      </c>
      <c r="G1094" s="20" t="s">
        <v>5974</v>
      </c>
      <c r="H1094" s="20"/>
      <c r="I1094" s="30"/>
      <c r="J1094" s="20"/>
      <c r="K1094" s="30" t="s">
        <v>5165</v>
      </c>
      <c r="L1094" s="72" t="s">
        <v>7630</v>
      </c>
      <c r="M1094" s="55">
        <v>50000</v>
      </c>
      <c r="N1094" s="20"/>
      <c r="O1094" s="21"/>
    </row>
    <row r="1095" spans="1:17" s="1270" customFormat="1" ht="47.25" hidden="1" x14ac:dyDescent="0.25">
      <c r="A1095" s="196">
        <v>2</v>
      </c>
      <c r="B1095" s="20"/>
      <c r="C1095" s="47" t="s">
        <v>7794</v>
      </c>
      <c r="D1095" s="1414" t="s">
        <v>4615</v>
      </c>
      <c r="E1095" s="181"/>
      <c r="F1095" s="105">
        <v>1500000</v>
      </c>
      <c r="G1095" s="20" t="s">
        <v>5174</v>
      </c>
      <c r="H1095" s="20" t="s">
        <v>4934</v>
      </c>
      <c r="I1095" s="102" t="s">
        <v>5160</v>
      </c>
      <c r="J1095" s="26" t="s">
        <v>3079</v>
      </c>
      <c r="K1095" s="103" t="s">
        <v>5229</v>
      </c>
      <c r="L1095" s="223" t="s">
        <v>5685</v>
      </c>
      <c r="M1095" s="55"/>
      <c r="N1095" s="20"/>
      <c r="O1095" s="21"/>
    </row>
    <row r="1096" spans="1:17" s="1270" customFormat="1" ht="31.5" hidden="1" x14ac:dyDescent="0.25">
      <c r="A1096" s="30">
        <v>13</v>
      </c>
      <c r="B1096" s="20"/>
      <c r="C1096" s="1552" t="s">
        <v>3151</v>
      </c>
      <c r="D1096" s="104" t="s">
        <v>3832</v>
      </c>
      <c r="E1096" s="69"/>
      <c r="F1096" s="68">
        <v>150000</v>
      </c>
      <c r="G1096" s="14" t="s">
        <v>5974</v>
      </c>
      <c r="H1096" s="69"/>
      <c r="I1096" s="70"/>
      <c r="J1096" s="70"/>
      <c r="K1096" s="103" t="s">
        <v>5229</v>
      </c>
      <c r="L1096" s="60" t="s">
        <v>5319</v>
      </c>
      <c r="M1096" s="55">
        <v>150000</v>
      </c>
      <c r="N1096" s="20"/>
      <c r="O1096" s="17"/>
    </row>
    <row r="1097" spans="1:17" s="1270" customFormat="1" ht="31.5" hidden="1" x14ac:dyDescent="0.25">
      <c r="A1097" s="30">
        <v>13</v>
      </c>
      <c r="B1097" s="20"/>
      <c r="C1097" s="43" t="s">
        <v>7304</v>
      </c>
      <c r="D1097" s="104" t="s">
        <v>4435</v>
      </c>
      <c r="E1097" s="69"/>
      <c r="F1097" s="68">
        <v>115000</v>
      </c>
      <c r="G1097" s="69" t="s">
        <v>5974</v>
      </c>
      <c r="H1097" s="69"/>
      <c r="I1097" s="70"/>
      <c r="J1097" s="70"/>
      <c r="K1097" s="103" t="s">
        <v>5229</v>
      </c>
      <c r="L1097" s="20" t="s">
        <v>5311</v>
      </c>
      <c r="M1097" s="55">
        <v>115000</v>
      </c>
      <c r="N1097" s="20"/>
      <c r="O1097" s="17"/>
    </row>
    <row r="1098" spans="1:17" s="1270" customFormat="1" ht="31.5" hidden="1" x14ac:dyDescent="0.25">
      <c r="A1098" s="30">
        <v>13</v>
      </c>
      <c r="B1098" s="20"/>
      <c r="C1098" s="1552" t="s">
        <v>3153</v>
      </c>
      <c r="D1098" s="104" t="s">
        <v>3855</v>
      </c>
      <c r="E1098" s="69"/>
      <c r="F1098" s="68">
        <v>188000</v>
      </c>
      <c r="G1098" s="69" t="s">
        <v>5974</v>
      </c>
      <c r="H1098" s="69"/>
      <c r="I1098" s="70"/>
      <c r="J1098" s="70"/>
      <c r="K1098" s="103" t="s">
        <v>5229</v>
      </c>
      <c r="L1098" s="60" t="s">
        <v>5320</v>
      </c>
      <c r="M1098" s="55">
        <v>188000</v>
      </c>
      <c r="N1098" s="20"/>
      <c r="O1098" s="17"/>
    </row>
    <row r="1099" spans="1:17" s="1270" customFormat="1" ht="31.5" hidden="1" x14ac:dyDescent="0.25">
      <c r="A1099" s="30">
        <v>13</v>
      </c>
      <c r="B1099" s="20"/>
      <c r="C1099" s="43" t="s">
        <v>7137</v>
      </c>
      <c r="D1099" s="104" t="s">
        <v>3515</v>
      </c>
      <c r="E1099" s="69"/>
      <c r="F1099" s="68">
        <v>1500000</v>
      </c>
      <c r="G1099" s="69" t="s">
        <v>5174</v>
      </c>
      <c r="H1099" s="69" t="s">
        <v>4934</v>
      </c>
      <c r="I1099" s="14" t="s">
        <v>5038</v>
      </c>
      <c r="J1099" s="70" t="s">
        <v>5268</v>
      </c>
      <c r="K1099" s="103" t="s">
        <v>5229</v>
      </c>
      <c r="L1099" s="20" t="s">
        <v>5320</v>
      </c>
      <c r="M1099" s="55">
        <v>1500000</v>
      </c>
      <c r="N1099" s="20"/>
      <c r="O1099" s="17"/>
    </row>
    <row r="1100" spans="1:17" s="1270" customFormat="1" ht="31.5" hidden="1" x14ac:dyDescent="0.25">
      <c r="A1100" s="30">
        <v>13</v>
      </c>
      <c r="B1100" s="20"/>
      <c r="C1100" s="1552" t="s">
        <v>3158</v>
      </c>
      <c r="D1100" s="104" t="s">
        <v>3572</v>
      </c>
      <c r="E1100" s="69"/>
      <c r="F1100" s="68">
        <v>4000000</v>
      </c>
      <c r="G1100" s="69" t="s">
        <v>5174</v>
      </c>
      <c r="H1100" s="69" t="s">
        <v>4934</v>
      </c>
      <c r="I1100" s="14" t="s">
        <v>5038</v>
      </c>
      <c r="J1100" s="70" t="s">
        <v>3107</v>
      </c>
      <c r="K1100" s="103" t="s">
        <v>5229</v>
      </c>
      <c r="L1100" s="60" t="s">
        <v>5041</v>
      </c>
      <c r="M1100" s="55">
        <v>4000000</v>
      </c>
      <c r="N1100" s="20"/>
      <c r="O1100" s="17"/>
    </row>
    <row r="1101" spans="1:17" s="1270" customFormat="1" ht="31.5" hidden="1" x14ac:dyDescent="0.25">
      <c r="A1101" s="30">
        <v>13</v>
      </c>
      <c r="B1101" s="20"/>
      <c r="C1101" s="43" t="s">
        <v>7304</v>
      </c>
      <c r="D1101" s="104" t="s">
        <v>4391</v>
      </c>
      <c r="E1101" s="69"/>
      <c r="F1101" s="68">
        <v>60000</v>
      </c>
      <c r="G1101" s="69" t="s">
        <v>5974</v>
      </c>
      <c r="H1101" s="69"/>
      <c r="I1101" s="70"/>
      <c r="J1101" s="70"/>
      <c r="K1101" s="103" t="s">
        <v>5229</v>
      </c>
      <c r="L1101" s="60" t="s">
        <v>5305</v>
      </c>
      <c r="M1101" s="55">
        <v>60000</v>
      </c>
      <c r="N1101" s="20"/>
      <c r="O1101" s="17"/>
    </row>
    <row r="1102" spans="1:17" s="1270" customFormat="1" ht="78.75" hidden="1" x14ac:dyDescent="0.25">
      <c r="A1102" s="30">
        <v>13</v>
      </c>
      <c r="B1102" s="47"/>
      <c r="C1102" s="47" t="s">
        <v>7137</v>
      </c>
      <c r="D1102" s="104" t="s">
        <v>3557</v>
      </c>
      <c r="E1102" s="102"/>
      <c r="F1102" s="105">
        <v>900000</v>
      </c>
      <c r="G1102" s="69" t="s">
        <v>5174</v>
      </c>
      <c r="H1102" s="69" t="s">
        <v>4934</v>
      </c>
      <c r="I1102" s="14" t="s">
        <v>5038</v>
      </c>
      <c r="J1102" s="103" t="s">
        <v>3106</v>
      </c>
      <c r="K1102" s="103" t="s">
        <v>5229</v>
      </c>
      <c r="L1102" s="60" t="s">
        <v>5320</v>
      </c>
      <c r="M1102" s="85">
        <v>900000</v>
      </c>
      <c r="N1102" s="58" t="s">
        <v>6648</v>
      </c>
      <c r="O1102" s="144" t="s">
        <v>5321</v>
      </c>
      <c r="P1102" s="18"/>
      <c r="Q1102" s="18"/>
    </row>
    <row r="1103" spans="1:17" s="1270" customFormat="1" ht="31.5" hidden="1" x14ac:dyDescent="0.25">
      <c r="A1103" s="30">
        <v>13</v>
      </c>
      <c r="B1103" s="20"/>
      <c r="C1103" s="43" t="s">
        <v>7137</v>
      </c>
      <c r="D1103" s="104" t="s">
        <v>3514</v>
      </c>
      <c r="E1103" s="69"/>
      <c r="F1103" s="68">
        <v>1150000</v>
      </c>
      <c r="G1103" s="69" t="s">
        <v>5174</v>
      </c>
      <c r="H1103" s="69" t="s">
        <v>4934</v>
      </c>
      <c r="I1103" s="102" t="s">
        <v>5223</v>
      </c>
      <c r="J1103" s="70" t="s">
        <v>3093</v>
      </c>
      <c r="K1103" s="103" t="s">
        <v>5229</v>
      </c>
      <c r="L1103" s="20" t="s">
        <v>5320</v>
      </c>
      <c r="M1103" s="55">
        <v>1150000</v>
      </c>
      <c r="N1103" s="20"/>
      <c r="O1103" s="17"/>
    </row>
    <row r="1104" spans="1:17" s="1270" customFormat="1" ht="47.25" hidden="1" x14ac:dyDescent="0.25">
      <c r="A1104" s="30">
        <v>13</v>
      </c>
      <c r="B1104" s="60"/>
      <c r="C1104" s="43" t="s">
        <v>7170</v>
      </c>
      <c r="D1104" s="104" t="s">
        <v>4303</v>
      </c>
      <c r="E1104" s="102"/>
      <c r="F1104" s="68">
        <v>1600000</v>
      </c>
      <c r="G1104" s="69" t="s">
        <v>5174</v>
      </c>
      <c r="H1104" s="69" t="s">
        <v>4934</v>
      </c>
      <c r="I1104" s="52" t="s">
        <v>3115</v>
      </c>
      <c r="J1104" s="70" t="s">
        <v>3107</v>
      </c>
      <c r="K1104" s="103" t="s">
        <v>5229</v>
      </c>
      <c r="L1104" s="60" t="s">
        <v>5303</v>
      </c>
      <c r="M1104" s="55">
        <v>1600000</v>
      </c>
      <c r="N1104" s="20"/>
      <c r="O1104" s="17"/>
    </row>
    <row r="1105" spans="1:17" s="1270" customFormat="1" ht="31.5" hidden="1" x14ac:dyDescent="0.25">
      <c r="A1105" s="30">
        <v>13</v>
      </c>
      <c r="B1105" s="20"/>
      <c r="C1105" s="43" t="s">
        <v>7137</v>
      </c>
      <c r="D1105" s="104" t="s">
        <v>3494</v>
      </c>
      <c r="E1105" s="69"/>
      <c r="F1105" s="68">
        <v>3000000</v>
      </c>
      <c r="G1105" s="69" t="s">
        <v>5174</v>
      </c>
      <c r="H1105" s="69" t="s">
        <v>4934</v>
      </c>
      <c r="I1105" s="102" t="s">
        <v>5223</v>
      </c>
      <c r="J1105" s="70" t="s">
        <v>5164</v>
      </c>
      <c r="K1105" s="103" t="s">
        <v>5229</v>
      </c>
      <c r="L1105" s="60" t="s">
        <v>5296</v>
      </c>
      <c r="M1105" s="55">
        <v>3000000</v>
      </c>
      <c r="N1105" s="20"/>
      <c r="O1105" s="17"/>
    </row>
    <row r="1106" spans="1:17" s="1270" customFormat="1" hidden="1" x14ac:dyDescent="0.25">
      <c r="A1106" s="197">
        <v>8</v>
      </c>
      <c r="B1106" s="20"/>
      <c r="C1106" s="1249" t="s">
        <v>5059</v>
      </c>
      <c r="D1106" s="1424" t="s">
        <v>4747</v>
      </c>
      <c r="E1106" s="60" t="s">
        <v>4991</v>
      </c>
      <c r="F1106" s="50">
        <v>125000</v>
      </c>
      <c r="G1106" s="51" t="s">
        <v>5974</v>
      </c>
      <c r="H1106" s="51"/>
      <c r="I1106" s="52"/>
      <c r="J1106" s="52"/>
      <c r="K1106" s="30" t="s">
        <v>5165</v>
      </c>
      <c r="L1106" s="53" t="s">
        <v>7536</v>
      </c>
      <c r="M1106" s="54">
        <v>125000</v>
      </c>
      <c r="N1106" s="33"/>
      <c r="O1106" s="56"/>
    </row>
    <row r="1107" spans="1:17" s="1270" customFormat="1" ht="31.5" hidden="1" x14ac:dyDescent="0.25">
      <c r="A1107" s="197">
        <v>7</v>
      </c>
      <c r="B1107" s="32"/>
      <c r="C1107" s="3" t="s">
        <v>7623</v>
      </c>
      <c r="D1107" s="1423" t="s">
        <v>4730</v>
      </c>
      <c r="E1107" s="253"/>
      <c r="F1107" s="113">
        <v>199999</v>
      </c>
      <c r="G1107" s="14" t="s">
        <v>5974</v>
      </c>
      <c r="H1107" s="14"/>
      <c r="I1107" s="70"/>
      <c r="J1107" s="14"/>
      <c r="K1107" s="70" t="s">
        <v>5165</v>
      </c>
      <c r="L1107" s="72" t="s">
        <v>5234</v>
      </c>
      <c r="M1107" s="132"/>
      <c r="N1107" s="20"/>
      <c r="O1107" s="30"/>
      <c r="P1107" s="1325"/>
      <c r="Q1107" s="1325"/>
    </row>
    <row r="1108" spans="1:17" s="1270" customFormat="1" ht="47.25" hidden="1" x14ac:dyDescent="0.25">
      <c r="A1108" s="135">
        <v>10</v>
      </c>
      <c r="B1108" s="136">
        <v>8</v>
      </c>
      <c r="C1108" s="1252" t="s">
        <v>7771</v>
      </c>
      <c r="D1108" s="160" t="s">
        <v>5136</v>
      </c>
      <c r="E1108" s="165" t="s">
        <v>4991</v>
      </c>
      <c r="F1108" s="157">
        <v>6000</v>
      </c>
      <c r="G1108" s="165" t="s">
        <v>5974</v>
      </c>
      <c r="H1108" s="136"/>
      <c r="I1108" s="158"/>
      <c r="J1108" s="165"/>
      <c r="K1108" s="158" t="s">
        <v>5165</v>
      </c>
      <c r="L1108" s="135" t="s">
        <v>5814</v>
      </c>
      <c r="M1108" s="157">
        <v>6000</v>
      </c>
      <c r="N1108" s="136" t="s">
        <v>5415</v>
      </c>
      <c r="O1108" s="1348"/>
      <c r="P1108" s="1471"/>
      <c r="Q1108" s="1471"/>
    </row>
    <row r="1109" spans="1:17" s="1270" customFormat="1" ht="31.5" hidden="1" x14ac:dyDescent="0.25">
      <c r="A1109" s="175">
        <v>16</v>
      </c>
      <c r="B1109" s="136">
        <v>8</v>
      </c>
      <c r="C1109" s="1252" t="s">
        <v>7771</v>
      </c>
      <c r="D1109" s="137" t="s">
        <v>5136</v>
      </c>
      <c r="E1109" s="153" t="s">
        <v>4991</v>
      </c>
      <c r="F1109" s="152">
        <v>61000</v>
      </c>
      <c r="G1109" s="151" t="s">
        <v>5974</v>
      </c>
      <c r="H1109" s="153"/>
      <c r="I1109" s="154"/>
      <c r="J1109" s="153"/>
      <c r="K1109" s="158" t="s">
        <v>5165</v>
      </c>
      <c r="L1109" s="155" t="s">
        <v>5202</v>
      </c>
      <c r="M1109" s="176">
        <f>F1109</f>
        <v>61000</v>
      </c>
      <c r="N1109" s="151"/>
      <c r="O1109" s="194"/>
      <c r="P1109" s="1471"/>
      <c r="Q1109" s="1471"/>
    </row>
    <row r="1110" spans="1:17" s="1581" customFormat="1" ht="31.5" hidden="1" x14ac:dyDescent="0.25">
      <c r="A1110" s="135" t="s">
        <v>5403</v>
      </c>
      <c r="B1110" s="136">
        <v>8</v>
      </c>
      <c r="C1110" s="1252" t="s">
        <v>7771</v>
      </c>
      <c r="D1110" s="137" t="s">
        <v>4998</v>
      </c>
      <c r="E1110" s="136" t="s">
        <v>4991</v>
      </c>
      <c r="F1110" s="138"/>
      <c r="G1110" s="136" t="s">
        <v>5174</v>
      </c>
      <c r="H1110" s="136" t="s">
        <v>4934</v>
      </c>
      <c r="I1110" s="135"/>
      <c r="J1110" s="135"/>
      <c r="K1110" s="135" t="s">
        <v>5165</v>
      </c>
      <c r="L1110" s="136"/>
      <c r="M1110" s="139"/>
      <c r="N1110" s="136"/>
      <c r="O1110" s="137"/>
      <c r="P1110" s="1582"/>
      <c r="Q1110" s="1582"/>
    </row>
    <row r="1111" spans="1:17" s="1270" customFormat="1" ht="63" hidden="1" x14ac:dyDescent="0.25">
      <c r="A1111" s="135">
        <v>1</v>
      </c>
      <c r="B1111" s="136">
        <v>8</v>
      </c>
      <c r="C1111" s="1252" t="s">
        <v>7771</v>
      </c>
      <c r="D1111" s="137" t="s">
        <v>4998</v>
      </c>
      <c r="E1111" s="136" t="s">
        <v>4991</v>
      </c>
      <c r="F1111" s="138">
        <v>200000</v>
      </c>
      <c r="G1111" s="136" t="s">
        <v>5174</v>
      </c>
      <c r="H1111" s="136" t="s">
        <v>4934</v>
      </c>
      <c r="I1111" s="135" t="s">
        <v>5223</v>
      </c>
      <c r="J1111" s="135" t="s">
        <v>5164</v>
      </c>
      <c r="K1111" s="135" t="s">
        <v>5165</v>
      </c>
      <c r="L1111" s="136" t="s">
        <v>7610</v>
      </c>
      <c r="M1111" s="139" t="s">
        <v>7611</v>
      </c>
      <c r="N1111" s="136"/>
      <c r="O1111" s="141"/>
      <c r="P1111" s="1471"/>
      <c r="Q1111" s="1471"/>
    </row>
    <row r="1112" spans="1:17" s="1270" customFormat="1" ht="31.5" hidden="1" x14ac:dyDescent="0.25">
      <c r="A1112" s="134">
        <v>2</v>
      </c>
      <c r="B1112" s="136">
        <v>8</v>
      </c>
      <c r="C1112" s="1252" t="s">
        <v>7771</v>
      </c>
      <c r="D1112" s="137" t="s">
        <v>4998</v>
      </c>
      <c r="E1112" s="136" t="s">
        <v>4991</v>
      </c>
      <c r="F1112" s="138">
        <v>25000</v>
      </c>
      <c r="G1112" s="136" t="s">
        <v>5174</v>
      </c>
      <c r="H1112" s="136" t="s">
        <v>4934</v>
      </c>
      <c r="I1112" s="136" t="s">
        <v>3115</v>
      </c>
      <c r="J1112" s="136" t="s">
        <v>5164</v>
      </c>
      <c r="K1112" s="135" t="s">
        <v>5165</v>
      </c>
      <c r="L1112" s="135" t="s">
        <v>5575</v>
      </c>
      <c r="M1112" s="139"/>
      <c r="N1112" s="136" t="s">
        <v>5580</v>
      </c>
      <c r="O1112" s="137"/>
      <c r="P1112" s="1471"/>
      <c r="Q1112" s="1471"/>
    </row>
    <row r="1113" spans="1:17" s="1270" customFormat="1" hidden="1" x14ac:dyDescent="0.25">
      <c r="A1113" s="135">
        <v>4</v>
      </c>
      <c r="B1113" s="136">
        <v>8</v>
      </c>
      <c r="C1113" s="1252" t="s">
        <v>7771</v>
      </c>
      <c r="D1113" s="137" t="s">
        <v>4998</v>
      </c>
      <c r="E1113" s="136" t="s">
        <v>4991</v>
      </c>
      <c r="F1113" s="152">
        <v>6800</v>
      </c>
      <c r="G1113" s="153" t="s">
        <v>5974</v>
      </c>
      <c r="H1113" s="153"/>
      <c r="I1113" s="154"/>
      <c r="J1113" s="154"/>
      <c r="K1113" s="154" t="s">
        <v>5165</v>
      </c>
      <c r="L1113" s="155" t="s">
        <v>7505</v>
      </c>
      <c r="M1113" s="152">
        <v>6800</v>
      </c>
      <c r="N1113" s="136"/>
      <c r="O1113" s="137"/>
      <c r="P1113" s="1471"/>
      <c r="Q1113" s="1471"/>
    </row>
    <row r="1114" spans="1:17" s="1270" customFormat="1" ht="31.5" hidden="1" x14ac:dyDescent="0.25">
      <c r="A1114" s="135">
        <v>5</v>
      </c>
      <c r="B1114" s="136">
        <v>8</v>
      </c>
      <c r="C1114" s="1252" t="s">
        <v>7771</v>
      </c>
      <c r="D1114" s="137" t="s">
        <v>4998</v>
      </c>
      <c r="E1114" s="136" t="s">
        <v>4991</v>
      </c>
      <c r="F1114" s="157">
        <v>40000</v>
      </c>
      <c r="G1114" s="136" t="s">
        <v>5174</v>
      </c>
      <c r="H1114" s="136" t="s">
        <v>4934</v>
      </c>
      <c r="I1114" s="154"/>
      <c r="J1114" s="158" t="s">
        <v>5164</v>
      </c>
      <c r="K1114" s="158" t="s">
        <v>5165</v>
      </c>
      <c r="L1114" s="159" t="s">
        <v>6589</v>
      </c>
      <c r="M1114" s="139" t="s">
        <v>6598</v>
      </c>
      <c r="N1114" s="136"/>
      <c r="O1114" s="141"/>
      <c r="P1114" s="1471"/>
      <c r="Q1114" s="1471"/>
    </row>
    <row r="1115" spans="1:17" s="1270" customFormat="1" ht="31.5" hidden="1" x14ac:dyDescent="0.25">
      <c r="A1115" s="135">
        <v>11</v>
      </c>
      <c r="B1115" s="136">
        <v>8</v>
      </c>
      <c r="C1115" s="1252" t="s">
        <v>7771</v>
      </c>
      <c r="D1115" s="137" t="s">
        <v>4998</v>
      </c>
      <c r="E1115" s="136" t="s">
        <v>4991</v>
      </c>
      <c r="F1115" s="174">
        <v>10000</v>
      </c>
      <c r="G1115" s="165" t="s">
        <v>5174</v>
      </c>
      <c r="H1115" s="165" t="s">
        <v>4934</v>
      </c>
      <c r="I1115" s="135" t="s">
        <v>5038</v>
      </c>
      <c r="J1115" s="172" t="s">
        <v>5164</v>
      </c>
      <c r="K1115" s="158" t="s">
        <v>5165</v>
      </c>
      <c r="L1115" s="161"/>
      <c r="M1115" s="138"/>
      <c r="N1115" s="172" t="s">
        <v>7911</v>
      </c>
      <c r="O1115" s="141"/>
      <c r="P1115" s="1471"/>
      <c r="Q1115" s="1471"/>
    </row>
    <row r="1116" spans="1:17" s="1270" customFormat="1" ht="31.5" hidden="1" x14ac:dyDescent="0.25">
      <c r="A1116" s="135">
        <v>17</v>
      </c>
      <c r="B1116" s="136">
        <v>8</v>
      </c>
      <c r="C1116" s="1252" t="s">
        <v>7771</v>
      </c>
      <c r="D1116" s="137" t="s">
        <v>4998</v>
      </c>
      <c r="E1116" s="136" t="s">
        <v>4991</v>
      </c>
      <c r="F1116" s="157">
        <v>35000</v>
      </c>
      <c r="G1116" s="165" t="s">
        <v>5174</v>
      </c>
      <c r="H1116" s="165" t="s">
        <v>4934</v>
      </c>
      <c r="I1116" s="154" t="s">
        <v>5038</v>
      </c>
      <c r="J1116" s="158" t="s">
        <v>5164</v>
      </c>
      <c r="K1116" s="158" t="s">
        <v>5165</v>
      </c>
      <c r="L1116" s="135" t="s">
        <v>8173</v>
      </c>
      <c r="M1116" s="138">
        <v>35000</v>
      </c>
      <c r="N1116" s="136"/>
      <c r="O1116" s="137"/>
      <c r="P1116" s="1471"/>
      <c r="Q1116" s="1471"/>
    </row>
    <row r="1117" spans="1:17" s="1270" customFormat="1" ht="31.5" hidden="1" x14ac:dyDescent="0.25">
      <c r="A1117" s="135">
        <v>18</v>
      </c>
      <c r="B1117" s="136">
        <v>8</v>
      </c>
      <c r="C1117" s="1252" t="s">
        <v>7771</v>
      </c>
      <c r="D1117" s="137" t="s">
        <v>4998</v>
      </c>
      <c r="E1117" s="136" t="s">
        <v>4991</v>
      </c>
      <c r="F1117" s="167">
        <v>8000</v>
      </c>
      <c r="G1117" s="168" t="s">
        <v>5174</v>
      </c>
      <c r="H1117" s="168" t="s">
        <v>4934</v>
      </c>
      <c r="I1117" s="135" t="s">
        <v>5223</v>
      </c>
      <c r="J1117" s="135" t="s">
        <v>5164</v>
      </c>
      <c r="K1117" s="135" t="s">
        <v>5165</v>
      </c>
      <c r="L1117" s="169" t="s">
        <v>7940</v>
      </c>
      <c r="M1117" s="167">
        <v>8000</v>
      </c>
      <c r="N1117" s="136"/>
      <c r="O1117" s="141"/>
      <c r="P1117" s="1471"/>
      <c r="Q1117" s="1471"/>
    </row>
    <row r="1118" spans="1:17" s="1270" customFormat="1" ht="31.5" hidden="1" x14ac:dyDescent="0.25">
      <c r="A1118" s="196">
        <v>2</v>
      </c>
      <c r="B1118" s="20"/>
      <c r="C1118" s="111" t="s">
        <v>7137</v>
      </c>
      <c r="D1118" s="1414" t="s">
        <v>4556</v>
      </c>
      <c r="E1118" s="179"/>
      <c r="F1118" s="105">
        <v>100000</v>
      </c>
      <c r="G1118" s="102" t="s">
        <v>5974</v>
      </c>
      <c r="H1118" s="102"/>
      <c r="I1118" s="102"/>
      <c r="J1118" s="102"/>
      <c r="K1118" s="103" t="s">
        <v>5229</v>
      </c>
      <c r="L1118" s="223" t="s">
        <v>5685</v>
      </c>
      <c r="M1118" s="33"/>
      <c r="N1118" s="20"/>
      <c r="O1118" s="21"/>
    </row>
    <row r="1119" spans="1:17" s="1270" customFormat="1" ht="47.25" hidden="1" x14ac:dyDescent="0.25">
      <c r="A1119" s="196">
        <v>2</v>
      </c>
      <c r="B1119" s="20"/>
      <c r="C1119" s="111" t="s">
        <v>7137</v>
      </c>
      <c r="D1119" s="1414" t="s">
        <v>4555</v>
      </c>
      <c r="E1119" s="179"/>
      <c r="F1119" s="105">
        <v>100000</v>
      </c>
      <c r="G1119" s="102" t="s">
        <v>5974</v>
      </c>
      <c r="H1119" s="102"/>
      <c r="I1119" s="102"/>
      <c r="J1119" s="102"/>
      <c r="K1119" s="103" t="s">
        <v>5229</v>
      </c>
      <c r="L1119" s="223" t="s">
        <v>5685</v>
      </c>
      <c r="M1119" s="55"/>
      <c r="N1119" s="20"/>
      <c r="O1119" s="21"/>
    </row>
    <row r="1120" spans="1:17" s="1578" customFormat="1" ht="63" hidden="1" x14ac:dyDescent="0.25">
      <c r="A1120" s="135">
        <v>8</v>
      </c>
      <c r="B1120" s="136">
        <v>34</v>
      </c>
      <c r="C1120" s="161" t="s">
        <v>5059</v>
      </c>
      <c r="D1120" s="1402" t="s">
        <v>5464</v>
      </c>
      <c r="E1120" s="136" t="s">
        <v>4991</v>
      </c>
      <c r="F1120" s="138">
        <v>1650000</v>
      </c>
      <c r="G1120" s="136" t="s">
        <v>5174</v>
      </c>
      <c r="H1120" s="136" t="s">
        <v>4895</v>
      </c>
      <c r="I1120" s="135"/>
      <c r="J1120" s="136" t="s">
        <v>3129</v>
      </c>
      <c r="K1120" s="135" t="s">
        <v>5165</v>
      </c>
      <c r="L1120" s="1515" t="s">
        <v>7536</v>
      </c>
      <c r="M1120" s="1341">
        <f>F1120</f>
        <v>1650000</v>
      </c>
      <c r="N1120" s="1421" t="s">
        <v>4765</v>
      </c>
      <c r="O1120" s="134"/>
      <c r="P1120" s="1358"/>
      <c r="Q1120" s="1358"/>
    </row>
    <row r="1121" spans="1:17" s="1643" customFormat="1" ht="47.25" hidden="1" x14ac:dyDescent="0.25">
      <c r="A1121" s="135" t="s">
        <v>5403</v>
      </c>
      <c r="B1121" s="136">
        <v>34</v>
      </c>
      <c r="C1121" s="161" t="s">
        <v>5059</v>
      </c>
      <c r="D1121" s="1402" t="s">
        <v>5464</v>
      </c>
      <c r="E1121" s="136" t="s">
        <v>4991</v>
      </c>
      <c r="F1121" s="138">
        <f>F1120</f>
        <v>1650000</v>
      </c>
      <c r="G1121" s="136" t="s">
        <v>5174</v>
      </c>
      <c r="H1121" s="136" t="s">
        <v>4895</v>
      </c>
      <c r="I1121" s="135"/>
      <c r="J1121" s="136" t="s">
        <v>3129</v>
      </c>
      <c r="K1121" s="135" t="s">
        <v>5165</v>
      </c>
      <c r="L1121" s="135"/>
      <c r="M1121" s="246"/>
      <c r="N1121" s="136"/>
      <c r="O1121" s="141"/>
      <c r="P1121" s="1470"/>
      <c r="Q1121" s="1470"/>
    </row>
    <row r="1122" spans="1:17" s="1270" customFormat="1" ht="31.5" hidden="1" x14ac:dyDescent="0.25">
      <c r="A1122" s="30">
        <v>3</v>
      </c>
      <c r="B1122" s="43"/>
      <c r="C1122" s="1552" t="s">
        <v>5387</v>
      </c>
      <c r="D1122" s="44" t="s">
        <v>4649</v>
      </c>
      <c r="E1122" s="1507"/>
      <c r="F1122" s="33">
        <v>240000</v>
      </c>
      <c r="G1122" s="20" t="s">
        <v>5174</v>
      </c>
      <c r="H1122" s="20" t="s">
        <v>4934</v>
      </c>
      <c r="I1122" s="30" t="s">
        <v>3099</v>
      </c>
      <c r="J1122" s="20" t="s">
        <v>5164</v>
      </c>
      <c r="K1122" s="30" t="s">
        <v>5969</v>
      </c>
      <c r="L1122" s="20" t="s">
        <v>5389</v>
      </c>
      <c r="M1122" s="33">
        <v>240000</v>
      </c>
      <c r="N1122" s="21"/>
      <c r="O1122" s="21"/>
      <c r="P1122" s="22"/>
      <c r="Q1122" s="22"/>
    </row>
    <row r="1123" spans="1:17" s="1270" customFormat="1" ht="63" hidden="1" x14ac:dyDescent="0.25">
      <c r="A1123" s="196">
        <v>2</v>
      </c>
      <c r="B1123" s="34"/>
      <c r="C1123" s="43" t="s">
        <v>7794</v>
      </c>
      <c r="D1123" s="1414" t="s">
        <v>4564</v>
      </c>
      <c r="E1123" s="26"/>
      <c r="F1123" s="105">
        <v>950000</v>
      </c>
      <c r="G1123" s="20" t="s">
        <v>5174</v>
      </c>
      <c r="H1123" s="20" t="s">
        <v>4934</v>
      </c>
      <c r="I1123" s="102" t="s">
        <v>5267</v>
      </c>
      <c r="J1123" s="102" t="s">
        <v>3087</v>
      </c>
      <c r="K1123" s="103" t="s">
        <v>5229</v>
      </c>
      <c r="L1123" s="223" t="s">
        <v>5685</v>
      </c>
      <c r="M1123" s="33"/>
      <c r="N1123" s="20"/>
      <c r="O1123" s="21"/>
    </row>
    <row r="1124" spans="1:17" s="1270" customFormat="1" ht="31.5" hidden="1" x14ac:dyDescent="0.25">
      <c r="A1124" s="30">
        <v>13</v>
      </c>
      <c r="B1124" s="20"/>
      <c r="C1124" s="43" t="s">
        <v>7137</v>
      </c>
      <c r="D1124" s="104" t="s">
        <v>3552</v>
      </c>
      <c r="E1124" s="69"/>
      <c r="F1124" s="68">
        <v>2370000</v>
      </c>
      <c r="G1124" s="69" t="s">
        <v>5174</v>
      </c>
      <c r="H1124" s="69" t="s">
        <v>4934</v>
      </c>
      <c r="I1124" s="30" t="s">
        <v>5267</v>
      </c>
      <c r="J1124" s="70" t="s">
        <v>3083</v>
      </c>
      <c r="K1124" s="103" t="s">
        <v>5229</v>
      </c>
      <c r="L1124" s="60" t="s">
        <v>5320</v>
      </c>
      <c r="M1124" s="55">
        <v>2370000</v>
      </c>
      <c r="N1124" s="20"/>
      <c r="O1124" s="17"/>
    </row>
    <row r="1125" spans="1:17" s="1270" customFormat="1" ht="31.5" hidden="1" x14ac:dyDescent="0.25">
      <c r="A1125" s="30">
        <v>13</v>
      </c>
      <c r="B1125" s="20"/>
      <c r="C1125" s="43" t="s">
        <v>7137</v>
      </c>
      <c r="D1125" s="104" t="s">
        <v>3527</v>
      </c>
      <c r="E1125" s="69"/>
      <c r="F1125" s="68">
        <v>1200000</v>
      </c>
      <c r="G1125" s="69" t="s">
        <v>5174</v>
      </c>
      <c r="H1125" s="69" t="s">
        <v>4934</v>
      </c>
      <c r="I1125" s="30" t="s">
        <v>3099</v>
      </c>
      <c r="J1125" s="103" t="s">
        <v>3083</v>
      </c>
      <c r="K1125" s="103" t="s">
        <v>5229</v>
      </c>
      <c r="L1125" s="60" t="s">
        <v>5320</v>
      </c>
      <c r="M1125" s="55">
        <v>1200000</v>
      </c>
      <c r="N1125" s="20"/>
      <c r="O1125" s="17"/>
    </row>
    <row r="1126" spans="1:17" s="1270" customFormat="1" ht="31.5" hidden="1" x14ac:dyDescent="0.25">
      <c r="A1126" s="30">
        <v>13</v>
      </c>
      <c r="B1126" s="20"/>
      <c r="C1126" s="43" t="s">
        <v>7137</v>
      </c>
      <c r="D1126" s="104" t="s">
        <v>3519</v>
      </c>
      <c r="E1126" s="69"/>
      <c r="F1126" s="68">
        <v>1100000</v>
      </c>
      <c r="G1126" s="69" t="s">
        <v>5174</v>
      </c>
      <c r="H1126" s="69" t="s">
        <v>4934</v>
      </c>
      <c r="I1126" s="102" t="s">
        <v>5223</v>
      </c>
      <c r="J1126" s="70" t="s">
        <v>3093</v>
      </c>
      <c r="K1126" s="103" t="s">
        <v>5229</v>
      </c>
      <c r="L1126" s="20" t="s">
        <v>5320</v>
      </c>
      <c r="M1126" s="55">
        <v>1100000</v>
      </c>
      <c r="N1126" s="20"/>
      <c r="O1126" s="17"/>
    </row>
    <row r="1127" spans="1:17" s="1270" customFormat="1" ht="31.5" hidden="1" x14ac:dyDescent="0.25">
      <c r="A1127" s="196">
        <v>2</v>
      </c>
      <c r="B1127" s="20"/>
      <c r="C1127" s="1552" t="s">
        <v>3140</v>
      </c>
      <c r="D1127" s="1414" t="s">
        <v>4560</v>
      </c>
      <c r="E1127" s="26"/>
      <c r="F1127" s="105">
        <v>400000</v>
      </c>
      <c r="G1127" s="102" t="s">
        <v>5974</v>
      </c>
      <c r="H1127" s="20"/>
      <c r="I1127" s="102"/>
      <c r="J1127" s="102"/>
      <c r="K1127" s="103" t="s">
        <v>5229</v>
      </c>
      <c r="L1127" s="223" t="s">
        <v>5685</v>
      </c>
      <c r="M1127" s="55"/>
      <c r="N1127" s="20"/>
      <c r="O1127" s="17"/>
    </row>
    <row r="1128" spans="1:17" s="1270" customFormat="1" ht="47.25" hidden="1" x14ac:dyDescent="0.25">
      <c r="A1128" s="30">
        <v>13</v>
      </c>
      <c r="B1128" s="20"/>
      <c r="C1128" s="1552" t="s">
        <v>3149</v>
      </c>
      <c r="D1128" s="104" t="s">
        <v>3827</v>
      </c>
      <c r="E1128" s="69"/>
      <c r="F1128" s="68">
        <v>4000000</v>
      </c>
      <c r="G1128" s="69" t="s">
        <v>5174</v>
      </c>
      <c r="H1128" s="69" t="s">
        <v>4934</v>
      </c>
      <c r="I1128" s="30" t="s">
        <v>5267</v>
      </c>
      <c r="J1128" s="70" t="s">
        <v>5268</v>
      </c>
      <c r="K1128" s="103" t="s">
        <v>5229</v>
      </c>
      <c r="L1128" s="60" t="s">
        <v>5316</v>
      </c>
      <c r="M1128" s="55">
        <v>4000000</v>
      </c>
      <c r="N1128" s="20"/>
      <c r="O1128" s="17"/>
    </row>
    <row r="1129" spans="1:17" s="1270" customFormat="1" ht="47.25" hidden="1" x14ac:dyDescent="0.25">
      <c r="A1129" s="30">
        <v>13</v>
      </c>
      <c r="B1129" s="20"/>
      <c r="C1129" s="1552" t="s">
        <v>3149</v>
      </c>
      <c r="D1129" s="104" t="s">
        <v>3828</v>
      </c>
      <c r="E1129" s="69"/>
      <c r="F1129" s="68">
        <v>1440000</v>
      </c>
      <c r="G1129" s="69" t="s">
        <v>5174</v>
      </c>
      <c r="H1129" s="69" t="s">
        <v>4934</v>
      </c>
      <c r="I1129" s="30" t="s">
        <v>5267</v>
      </c>
      <c r="J1129" s="70" t="s">
        <v>5268</v>
      </c>
      <c r="K1129" s="103" t="s">
        <v>5229</v>
      </c>
      <c r="L1129" s="60" t="s">
        <v>5316</v>
      </c>
      <c r="M1129" s="55">
        <v>1440000</v>
      </c>
      <c r="N1129" s="20"/>
      <c r="O1129" s="17"/>
    </row>
    <row r="1130" spans="1:17" s="1270" customFormat="1" ht="31.5" hidden="1" x14ac:dyDescent="0.25">
      <c r="A1130" s="30">
        <v>13</v>
      </c>
      <c r="B1130" s="20"/>
      <c r="C1130" s="1552" t="s">
        <v>3149</v>
      </c>
      <c r="D1130" s="104" t="s">
        <v>3829</v>
      </c>
      <c r="E1130" s="69"/>
      <c r="F1130" s="68">
        <v>3920000</v>
      </c>
      <c r="G1130" s="69" t="s">
        <v>5174</v>
      </c>
      <c r="H1130" s="69" t="s">
        <v>4934</v>
      </c>
      <c r="I1130" s="30" t="s">
        <v>5267</v>
      </c>
      <c r="J1130" s="70" t="s">
        <v>5268</v>
      </c>
      <c r="K1130" s="103" t="s">
        <v>5229</v>
      </c>
      <c r="L1130" s="60" t="s">
        <v>5316</v>
      </c>
      <c r="M1130" s="55">
        <v>3920000</v>
      </c>
      <c r="N1130" s="20"/>
      <c r="O1130" s="17"/>
    </row>
    <row r="1131" spans="1:17" s="1270" customFormat="1" ht="31.5" hidden="1" x14ac:dyDescent="0.25">
      <c r="A1131" s="30">
        <v>13</v>
      </c>
      <c r="B1131" s="60"/>
      <c r="C1131" s="47" t="s">
        <v>7304</v>
      </c>
      <c r="D1131" s="104" t="s">
        <v>4409</v>
      </c>
      <c r="E1131" s="102"/>
      <c r="F1131" s="68">
        <v>450000</v>
      </c>
      <c r="G1131" s="69" t="s">
        <v>5974</v>
      </c>
      <c r="H1131" s="69"/>
      <c r="I1131" s="70"/>
      <c r="J1131" s="70"/>
      <c r="K1131" s="103" t="s">
        <v>5229</v>
      </c>
      <c r="L1131" s="20" t="s">
        <v>5311</v>
      </c>
      <c r="M1131" s="55">
        <v>450000</v>
      </c>
      <c r="N1131" s="20"/>
      <c r="O1131" s="17"/>
    </row>
    <row r="1132" spans="1:17" s="1581" customFormat="1" ht="31.5" hidden="1" x14ac:dyDescent="0.25">
      <c r="A1132" s="135" t="s">
        <v>5403</v>
      </c>
      <c r="B1132" s="136">
        <v>2</v>
      </c>
      <c r="C1132" s="1252" t="s">
        <v>7514</v>
      </c>
      <c r="D1132" s="137" t="s">
        <v>4992</v>
      </c>
      <c r="E1132" s="136" t="s">
        <v>4991</v>
      </c>
      <c r="F1132" s="157"/>
      <c r="G1132" s="136" t="s">
        <v>5225</v>
      </c>
      <c r="H1132" s="136" t="s">
        <v>4934</v>
      </c>
      <c r="I1132" s="158"/>
      <c r="J1132" s="158"/>
      <c r="K1132" s="158"/>
      <c r="L1132" s="136"/>
      <c r="M1132" s="139"/>
      <c r="N1132" s="136"/>
      <c r="O1132" s="137"/>
      <c r="P1132" s="1470"/>
      <c r="Q1132" s="1470"/>
    </row>
    <row r="1133" spans="1:17" s="1270" customFormat="1" ht="47.25" hidden="1" x14ac:dyDescent="0.25">
      <c r="A1133" s="135">
        <v>1</v>
      </c>
      <c r="B1133" s="136">
        <v>2</v>
      </c>
      <c r="C1133" s="1252" t="s">
        <v>7514</v>
      </c>
      <c r="D1133" s="137" t="s">
        <v>4992</v>
      </c>
      <c r="E1133" s="136" t="s">
        <v>4991</v>
      </c>
      <c r="F1133" s="138">
        <v>68000</v>
      </c>
      <c r="G1133" s="136" t="s">
        <v>5225</v>
      </c>
      <c r="H1133" s="136" t="s">
        <v>4934</v>
      </c>
      <c r="I1133" s="135" t="s">
        <v>3078</v>
      </c>
      <c r="J1133" s="135" t="s">
        <v>5164</v>
      </c>
      <c r="K1133" s="135" t="s">
        <v>5969</v>
      </c>
      <c r="L1133" s="136" t="s">
        <v>7598</v>
      </c>
      <c r="M1133" s="139" t="s">
        <v>7599</v>
      </c>
      <c r="N1133" s="135"/>
      <c r="O1133" s="137"/>
      <c r="P1133" s="1471"/>
      <c r="Q1133" s="1471"/>
    </row>
    <row r="1134" spans="1:17" s="1270" customFormat="1" ht="31.5" hidden="1" x14ac:dyDescent="0.25">
      <c r="A1134" s="134">
        <v>2</v>
      </c>
      <c r="B1134" s="136">
        <v>2</v>
      </c>
      <c r="C1134" s="1252" t="s">
        <v>7514</v>
      </c>
      <c r="D1134" s="137" t="s">
        <v>4992</v>
      </c>
      <c r="E1134" s="136" t="s">
        <v>4991</v>
      </c>
      <c r="F1134" s="174">
        <v>150000</v>
      </c>
      <c r="G1134" s="136" t="s">
        <v>5225</v>
      </c>
      <c r="H1134" s="136" t="s">
        <v>4934</v>
      </c>
      <c r="I1134" s="165" t="s">
        <v>5223</v>
      </c>
      <c r="J1134" s="166" t="s">
        <v>5164</v>
      </c>
      <c r="K1134" s="135" t="s">
        <v>5969</v>
      </c>
      <c r="L1134" s="134" t="s">
        <v>5575</v>
      </c>
      <c r="M1134" s="240"/>
      <c r="N1134" s="1477"/>
      <c r="O1134" s="1477"/>
      <c r="P1134" s="1471"/>
      <c r="Q1134" s="1471"/>
    </row>
    <row r="1135" spans="1:17" s="1270" customFormat="1" ht="31.5" hidden="1" x14ac:dyDescent="0.25">
      <c r="A1135" s="135">
        <v>5</v>
      </c>
      <c r="B1135" s="136">
        <v>2</v>
      </c>
      <c r="C1135" s="1252" t="s">
        <v>7514</v>
      </c>
      <c r="D1135" s="137" t="s">
        <v>4992</v>
      </c>
      <c r="E1135" s="136" t="s">
        <v>4991</v>
      </c>
      <c r="F1135" s="157">
        <v>22000</v>
      </c>
      <c r="G1135" s="136" t="s">
        <v>5225</v>
      </c>
      <c r="H1135" s="136" t="s">
        <v>4934</v>
      </c>
      <c r="I1135" s="154"/>
      <c r="J1135" s="166" t="s">
        <v>3119</v>
      </c>
      <c r="K1135" s="135" t="s">
        <v>5969</v>
      </c>
      <c r="L1135" s="159" t="s">
        <v>6589</v>
      </c>
      <c r="M1135" s="139" t="s">
        <v>6590</v>
      </c>
      <c r="N1135" s="136"/>
      <c r="O1135" s="137"/>
      <c r="P1135" s="1471"/>
      <c r="Q1135" s="1471"/>
    </row>
    <row r="1136" spans="1:17" s="1270" customFormat="1" ht="47.25" hidden="1" x14ac:dyDescent="0.25">
      <c r="A1136" s="135">
        <v>8</v>
      </c>
      <c r="B1136" s="136">
        <v>2</v>
      </c>
      <c r="C1136" s="1252" t="s">
        <v>7514</v>
      </c>
      <c r="D1136" s="137" t="s">
        <v>4992</v>
      </c>
      <c r="E1136" s="136" t="s">
        <v>4991</v>
      </c>
      <c r="F1136" s="138">
        <v>15000</v>
      </c>
      <c r="G1136" s="136" t="s">
        <v>5225</v>
      </c>
      <c r="H1136" s="136" t="s">
        <v>4934</v>
      </c>
      <c r="I1136" s="135" t="s">
        <v>3086</v>
      </c>
      <c r="J1136" s="166" t="s">
        <v>3120</v>
      </c>
      <c r="K1136" s="135" t="s">
        <v>5969</v>
      </c>
      <c r="L1136" s="135" t="s">
        <v>8071</v>
      </c>
      <c r="M1136" s="138">
        <v>15000</v>
      </c>
      <c r="N1136" s="138"/>
      <c r="O1136" s="136" t="s">
        <v>8072</v>
      </c>
      <c r="P1136" s="1471"/>
      <c r="Q1136" s="1471"/>
    </row>
    <row r="1137" spans="1:17" s="1270" customFormat="1" ht="31.5" hidden="1" x14ac:dyDescent="0.25">
      <c r="A1137" s="135">
        <v>10</v>
      </c>
      <c r="B1137" s="134">
        <v>2</v>
      </c>
      <c r="C1137" s="1252" t="s">
        <v>7514</v>
      </c>
      <c r="D1137" s="137" t="s">
        <v>4992</v>
      </c>
      <c r="E1137" s="136" t="s">
        <v>4991</v>
      </c>
      <c r="F1137" s="204">
        <v>5000</v>
      </c>
      <c r="G1137" s="136" t="s">
        <v>5225</v>
      </c>
      <c r="H1137" s="136" t="s">
        <v>4934</v>
      </c>
      <c r="I1137" s="154"/>
      <c r="J1137" s="158"/>
      <c r="K1137" s="135" t="s">
        <v>5969</v>
      </c>
      <c r="L1137" s="225" t="s">
        <v>5772</v>
      </c>
      <c r="M1137" s="204">
        <v>5000</v>
      </c>
      <c r="N1137" s="225"/>
      <c r="O1137" s="255"/>
      <c r="P1137" s="1471"/>
      <c r="Q1137" s="1471"/>
    </row>
    <row r="1138" spans="1:17" s="1270" customFormat="1" ht="31.5" hidden="1" x14ac:dyDescent="0.25">
      <c r="A1138" s="1350">
        <v>12</v>
      </c>
      <c r="B1138" s="136">
        <v>2</v>
      </c>
      <c r="C1138" s="1252" t="s">
        <v>7514</v>
      </c>
      <c r="D1138" s="137" t="s">
        <v>4992</v>
      </c>
      <c r="E1138" s="136" t="s">
        <v>4991</v>
      </c>
      <c r="F1138" s="139">
        <v>7000</v>
      </c>
      <c r="G1138" s="136" t="s">
        <v>5225</v>
      </c>
      <c r="H1138" s="165" t="s">
        <v>4934</v>
      </c>
      <c r="I1138" s="136"/>
      <c r="J1138" s="136"/>
      <c r="K1138" s="135" t="s">
        <v>5969</v>
      </c>
      <c r="L1138" s="159" t="s">
        <v>5231</v>
      </c>
      <c r="M1138" s="183">
        <v>7000</v>
      </c>
      <c r="N1138" s="183"/>
      <c r="O1138" s="136"/>
      <c r="P1138" s="1471"/>
      <c r="Q1138" s="1471"/>
    </row>
    <row r="1139" spans="1:17" s="1270" customFormat="1" ht="31.5" hidden="1" x14ac:dyDescent="0.25">
      <c r="A1139" s="135">
        <v>13</v>
      </c>
      <c r="B1139" s="136">
        <v>2</v>
      </c>
      <c r="C1139" s="1252" t="s">
        <v>7514</v>
      </c>
      <c r="D1139" s="137" t="s">
        <v>4992</v>
      </c>
      <c r="E1139" s="136" t="s">
        <v>4991</v>
      </c>
      <c r="F1139" s="157">
        <v>40000</v>
      </c>
      <c r="G1139" s="136" t="s">
        <v>5225</v>
      </c>
      <c r="H1139" s="165" t="s">
        <v>4934</v>
      </c>
      <c r="I1139" s="158" t="s">
        <v>5038</v>
      </c>
      <c r="J1139" s="158" t="s">
        <v>5164</v>
      </c>
      <c r="K1139" s="135" t="s">
        <v>5969</v>
      </c>
      <c r="L1139" s="136" t="s">
        <v>5293</v>
      </c>
      <c r="M1139" s="139">
        <v>40000</v>
      </c>
      <c r="N1139" s="136"/>
      <c r="O1139" s="137"/>
      <c r="P1139" s="1471"/>
      <c r="Q1139" s="1471"/>
    </row>
    <row r="1140" spans="1:17" s="1270" customFormat="1" ht="31.5" hidden="1" x14ac:dyDescent="0.25">
      <c r="A1140" s="175">
        <v>16</v>
      </c>
      <c r="B1140" s="151">
        <v>2</v>
      </c>
      <c r="C1140" s="1252" t="s">
        <v>7514</v>
      </c>
      <c r="D1140" s="137" t="s">
        <v>4992</v>
      </c>
      <c r="E1140" s="136" t="s">
        <v>4991</v>
      </c>
      <c r="F1140" s="152">
        <v>10000</v>
      </c>
      <c r="G1140" s="136" t="s">
        <v>5225</v>
      </c>
      <c r="H1140" s="153" t="s">
        <v>4934</v>
      </c>
      <c r="I1140" s="154"/>
      <c r="J1140" s="158" t="s">
        <v>3119</v>
      </c>
      <c r="K1140" s="135" t="s">
        <v>5969</v>
      </c>
      <c r="L1140" s="151" t="s">
        <v>5193</v>
      </c>
      <c r="M1140" s="163">
        <v>10000</v>
      </c>
      <c r="N1140" s="151"/>
      <c r="O1140" s="164"/>
      <c r="P1140" s="1471"/>
      <c r="Q1140" s="1471"/>
    </row>
    <row r="1141" spans="1:17" s="1270" customFormat="1" ht="31.5" hidden="1" x14ac:dyDescent="0.25">
      <c r="A1141" s="135">
        <v>18</v>
      </c>
      <c r="B1141" s="136">
        <v>2</v>
      </c>
      <c r="C1141" s="1252" t="s">
        <v>7514</v>
      </c>
      <c r="D1141" s="137" t="s">
        <v>4992</v>
      </c>
      <c r="E1141" s="136" t="s">
        <v>4991</v>
      </c>
      <c r="F1141" s="167">
        <v>8000</v>
      </c>
      <c r="G1141" s="136" t="s">
        <v>5225</v>
      </c>
      <c r="H1141" s="168" t="s">
        <v>4934</v>
      </c>
      <c r="I1141" s="135" t="s">
        <v>3099</v>
      </c>
      <c r="J1141" s="158" t="s">
        <v>3120</v>
      </c>
      <c r="K1141" s="169" t="s">
        <v>5969</v>
      </c>
      <c r="L1141" s="169" t="s">
        <v>7940</v>
      </c>
      <c r="M1141" s="167">
        <v>8000</v>
      </c>
      <c r="N1141" s="136"/>
      <c r="O1141" s="137"/>
      <c r="P1141" s="1471"/>
      <c r="Q1141" s="1471"/>
    </row>
    <row r="1142" spans="1:17" s="1270" customFormat="1" ht="126" hidden="1" x14ac:dyDescent="0.25">
      <c r="A1142" s="134">
        <v>19</v>
      </c>
      <c r="B1142" s="170">
        <v>2</v>
      </c>
      <c r="C1142" s="1252" t="s">
        <v>7514</v>
      </c>
      <c r="D1142" s="137" t="s">
        <v>4992</v>
      </c>
      <c r="E1142" s="136" t="s">
        <v>4991</v>
      </c>
      <c r="F1142" s="139">
        <v>85000</v>
      </c>
      <c r="G1142" s="136" t="s">
        <v>5225</v>
      </c>
      <c r="H1142" s="168" t="s">
        <v>4934</v>
      </c>
      <c r="I1142" s="170" t="s">
        <v>3115</v>
      </c>
      <c r="J1142" s="170" t="s">
        <v>5164</v>
      </c>
      <c r="K1142" s="170" t="s">
        <v>5969</v>
      </c>
      <c r="L1142" s="257" t="s">
        <v>5141</v>
      </c>
      <c r="M1142" s="1586" t="s">
        <v>6064</v>
      </c>
      <c r="N1142" s="170"/>
      <c r="O1142" s="1477"/>
      <c r="P1142" s="1481"/>
      <c r="Q1142" s="1481"/>
    </row>
    <row r="1143" spans="1:17" s="1270" customFormat="1" ht="47.25" hidden="1" x14ac:dyDescent="0.25">
      <c r="A1143" s="135">
        <v>20</v>
      </c>
      <c r="B1143" s="136">
        <v>2</v>
      </c>
      <c r="C1143" s="1252" t="s">
        <v>7514</v>
      </c>
      <c r="D1143" s="137" t="s">
        <v>4992</v>
      </c>
      <c r="E1143" s="136" t="s">
        <v>4991</v>
      </c>
      <c r="F1143" s="157">
        <v>100000</v>
      </c>
      <c r="G1143" s="136" t="s">
        <v>5225</v>
      </c>
      <c r="H1143" s="165" t="s">
        <v>4934</v>
      </c>
      <c r="I1143" s="158" t="s">
        <v>5038</v>
      </c>
      <c r="J1143" s="158" t="s">
        <v>5164</v>
      </c>
      <c r="K1143" s="158" t="s">
        <v>5969</v>
      </c>
      <c r="L1143" s="159" t="s">
        <v>8153</v>
      </c>
      <c r="M1143" s="171" t="s">
        <v>8154</v>
      </c>
      <c r="N1143" s="136" t="s">
        <v>7972</v>
      </c>
      <c r="O1143" s="137"/>
      <c r="P1143" s="1471"/>
      <c r="Q1143" s="1471"/>
    </row>
    <row r="1144" spans="1:17" s="1270" customFormat="1" ht="31.5" hidden="1" x14ac:dyDescent="0.25">
      <c r="A1144" s="175">
        <v>21</v>
      </c>
      <c r="B1144" s="151">
        <v>2</v>
      </c>
      <c r="C1144" s="1252" t="s">
        <v>7514</v>
      </c>
      <c r="D1144" s="137" t="s">
        <v>4992</v>
      </c>
      <c r="E1144" s="153" t="s">
        <v>4991</v>
      </c>
      <c r="F1144" s="152">
        <v>3000</v>
      </c>
      <c r="G1144" s="136" t="s">
        <v>5225</v>
      </c>
      <c r="H1144" s="165" t="s">
        <v>4934</v>
      </c>
      <c r="I1144" s="154"/>
      <c r="J1144" s="153"/>
      <c r="K1144" s="154" t="s">
        <v>5969</v>
      </c>
      <c r="L1144" s="155" t="s">
        <v>7963</v>
      </c>
      <c r="M1144" s="163">
        <v>3000</v>
      </c>
      <c r="N1144" s="151"/>
      <c r="O1144" s="164"/>
      <c r="P1144" s="1471"/>
      <c r="Q1144" s="1471"/>
    </row>
    <row r="1145" spans="1:17" s="1270" customFormat="1" ht="78.75" hidden="1" x14ac:dyDescent="0.25">
      <c r="A1145" s="197">
        <v>20</v>
      </c>
      <c r="B1145" s="20"/>
      <c r="C1145" s="1252" t="s">
        <v>7514</v>
      </c>
      <c r="D1145" s="1413" t="s">
        <v>3039</v>
      </c>
      <c r="E1145" s="69"/>
      <c r="F1145" s="68">
        <v>24000</v>
      </c>
      <c r="G1145" s="69" t="s">
        <v>5172</v>
      </c>
      <c r="H1145" s="69" t="s">
        <v>4934</v>
      </c>
      <c r="I1145" s="70" t="s">
        <v>3078</v>
      </c>
      <c r="J1145" s="70" t="s">
        <v>5270</v>
      </c>
      <c r="K1145" s="70" t="s">
        <v>5969</v>
      </c>
      <c r="L1145" s="72" t="s">
        <v>8065</v>
      </c>
      <c r="M1145" s="55">
        <f>F1145</f>
        <v>24000</v>
      </c>
      <c r="N1145" s="20"/>
      <c r="O1145" s="17"/>
    </row>
    <row r="1146" spans="1:17" s="1270" customFormat="1" ht="31.5" hidden="1" x14ac:dyDescent="0.25">
      <c r="A1146" s="197">
        <v>20</v>
      </c>
      <c r="B1146" s="20"/>
      <c r="C1146" s="1252" t="s">
        <v>7514</v>
      </c>
      <c r="D1146" s="1413" t="s">
        <v>3019</v>
      </c>
      <c r="E1146" s="69"/>
      <c r="F1146" s="68">
        <v>50500</v>
      </c>
      <c r="G1146" s="69" t="s">
        <v>5974</v>
      </c>
      <c r="H1146" s="69"/>
      <c r="I1146" s="70"/>
      <c r="J1146" s="70"/>
      <c r="K1146" s="70" t="s">
        <v>5969</v>
      </c>
      <c r="L1146" s="72" t="s">
        <v>8165</v>
      </c>
      <c r="M1146" s="82" t="s">
        <v>8164</v>
      </c>
      <c r="N1146" s="20"/>
      <c r="O1146" s="17"/>
    </row>
    <row r="1147" spans="1:17" s="1270" customFormat="1" hidden="1" x14ac:dyDescent="0.25">
      <c r="A1147" s="30">
        <v>1</v>
      </c>
      <c r="B1147" s="20"/>
      <c r="C1147" s="1252" t="s">
        <v>7514</v>
      </c>
      <c r="D1147" s="17" t="s">
        <v>5476</v>
      </c>
      <c r="E1147" s="20"/>
      <c r="F1147" s="33">
        <v>30000</v>
      </c>
      <c r="G1147" s="20" t="s">
        <v>5974</v>
      </c>
      <c r="H1147" s="20"/>
      <c r="I1147" s="30"/>
      <c r="J1147" s="20"/>
      <c r="K1147" s="30" t="s">
        <v>5969</v>
      </c>
      <c r="L1147" s="72" t="s">
        <v>7631</v>
      </c>
      <c r="M1147" s="55">
        <v>30000</v>
      </c>
      <c r="N1147" s="20"/>
      <c r="O1147" s="21"/>
    </row>
    <row r="1148" spans="1:17" s="1270" customFormat="1" ht="189" hidden="1" x14ac:dyDescent="0.25">
      <c r="A1148" s="30">
        <v>4</v>
      </c>
      <c r="B1148" s="20"/>
      <c r="C1148" s="1552" t="s">
        <v>5186</v>
      </c>
      <c r="D1148" s="1416" t="s">
        <v>5187</v>
      </c>
      <c r="E1148" s="69"/>
      <c r="F1148" s="68">
        <v>186000</v>
      </c>
      <c r="G1148" s="69" t="s">
        <v>5974</v>
      </c>
      <c r="H1148" s="20"/>
      <c r="I1148" s="70"/>
      <c r="J1148" s="70"/>
      <c r="K1148" s="70" t="s">
        <v>5969</v>
      </c>
      <c r="L1148" s="46" t="s">
        <v>7512</v>
      </c>
      <c r="M1148" s="68">
        <f>F1148</f>
        <v>186000</v>
      </c>
      <c r="N1148" s="21"/>
      <c r="O1148" s="21"/>
    </row>
    <row r="1149" spans="1:17" s="1270" customFormat="1" ht="31.5" hidden="1" x14ac:dyDescent="0.25">
      <c r="A1149" s="30">
        <v>13</v>
      </c>
      <c r="B1149" s="20"/>
      <c r="C1149" s="43" t="s">
        <v>7259</v>
      </c>
      <c r="D1149" s="104" t="s">
        <v>4373</v>
      </c>
      <c r="E1149" s="69"/>
      <c r="F1149" s="68">
        <v>10000</v>
      </c>
      <c r="G1149" s="69" t="s">
        <v>5974</v>
      </c>
      <c r="H1149" s="69"/>
      <c r="I1149" s="70"/>
      <c r="J1149" s="70"/>
      <c r="K1149" s="34" t="s">
        <v>5969</v>
      </c>
      <c r="L1149" s="20" t="s">
        <v>5307</v>
      </c>
      <c r="M1149" s="55">
        <v>10000</v>
      </c>
      <c r="N1149" s="20"/>
      <c r="O1149" s="17"/>
    </row>
    <row r="1150" spans="1:17" s="1270" customFormat="1" ht="47.25" hidden="1" x14ac:dyDescent="0.25">
      <c r="A1150" s="30">
        <v>13</v>
      </c>
      <c r="B1150" s="21"/>
      <c r="C1150" s="47" t="s">
        <v>7845</v>
      </c>
      <c r="D1150" s="104" t="s">
        <v>4064</v>
      </c>
      <c r="E1150" s="102"/>
      <c r="F1150" s="105">
        <v>10000</v>
      </c>
      <c r="G1150" s="69" t="s">
        <v>5974</v>
      </c>
      <c r="H1150" s="102"/>
      <c r="I1150" s="103"/>
      <c r="J1150" s="103"/>
      <c r="K1150" s="30" t="s">
        <v>5969</v>
      </c>
      <c r="L1150" s="60" t="s">
        <v>5320</v>
      </c>
      <c r="M1150" s="85">
        <f>F1150</f>
        <v>10000</v>
      </c>
      <c r="N1150" s="58" t="s">
        <v>6648</v>
      </c>
      <c r="O1150" s="144" t="s">
        <v>5321</v>
      </c>
      <c r="P1150" s="18"/>
      <c r="Q1150" s="18"/>
    </row>
    <row r="1151" spans="1:17" s="1270" customFormat="1" ht="31.5" hidden="1" x14ac:dyDescent="0.25">
      <c r="A1151" s="30">
        <v>13</v>
      </c>
      <c r="B1151" s="20"/>
      <c r="C1151" s="43" t="s">
        <v>7259</v>
      </c>
      <c r="D1151" s="104" t="s">
        <v>4351</v>
      </c>
      <c r="E1151" s="69"/>
      <c r="F1151" s="68">
        <v>10000</v>
      </c>
      <c r="G1151" s="69" t="s">
        <v>5974</v>
      </c>
      <c r="H1151" s="69"/>
      <c r="I1151" s="70"/>
      <c r="J1151" s="70"/>
      <c r="K1151" s="34" t="s">
        <v>5969</v>
      </c>
      <c r="L1151" s="20" t="s">
        <v>5304</v>
      </c>
      <c r="M1151" s="55">
        <v>10000</v>
      </c>
      <c r="N1151" s="20"/>
      <c r="O1151" s="17"/>
    </row>
    <row r="1152" spans="1:17" s="1270" customFormat="1" ht="63" hidden="1" x14ac:dyDescent="0.25">
      <c r="A1152" s="30">
        <v>13</v>
      </c>
      <c r="B1152" s="20"/>
      <c r="C1152" s="43" t="s">
        <v>7133</v>
      </c>
      <c r="D1152" s="104" t="s">
        <v>4317</v>
      </c>
      <c r="E1152" s="69"/>
      <c r="F1152" s="68">
        <v>10000</v>
      </c>
      <c r="G1152" s="69" t="s">
        <v>5974</v>
      </c>
      <c r="H1152" s="69"/>
      <c r="I1152" s="70"/>
      <c r="J1152" s="70"/>
      <c r="K1152" s="34" t="s">
        <v>5969</v>
      </c>
      <c r="L1152" s="20" t="s">
        <v>5296</v>
      </c>
      <c r="M1152" s="55">
        <v>10000</v>
      </c>
      <c r="N1152" s="20"/>
      <c r="O1152" s="17"/>
    </row>
    <row r="1153" spans="1:17" s="1270" customFormat="1" ht="47.25" hidden="1" x14ac:dyDescent="0.25">
      <c r="A1153" s="196">
        <v>2</v>
      </c>
      <c r="B1153" s="20"/>
      <c r="C1153" s="1552" t="s">
        <v>6409</v>
      </c>
      <c r="D1153" s="1414" t="s">
        <v>4581</v>
      </c>
      <c r="E1153" s="26"/>
      <c r="F1153" s="105">
        <v>69000</v>
      </c>
      <c r="G1153" s="102" t="s">
        <v>5974</v>
      </c>
      <c r="H1153" s="102"/>
      <c r="I1153" s="102"/>
      <c r="J1153" s="102"/>
      <c r="K1153" s="103" t="s">
        <v>5969</v>
      </c>
      <c r="L1153" s="223" t="s">
        <v>5685</v>
      </c>
      <c r="M1153" s="55"/>
      <c r="N1153" s="20"/>
      <c r="O1153" s="17"/>
    </row>
    <row r="1154" spans="1:17" s="1270" customFormat="1" ht="47.25" hidden="1" x14ac:dyDescent="0.25">
      <c r="A1154" s="30">
        <v>13</v>
      </c>
      <c r="B1154" s="20"/>
      <c r="C1154" s="43" t="s">
        <v>7133</v>
      </c>
      <c r="D1154" s="104" t="s">
        <v>4318</v>
      </c>
      <c r="E1154" s="69"/>
      <c r="F1154" s="68">
        <v>5000</v>
      </c>
      <c r="G1154" s="69" t="s">
        <v>5974</v>
      </c>
      <c r="H1154" s="69"/>
      <c r="I1154" s="70"/>
      <c r="J1154" s="70"/>
      <c r="K1154" s="34" t="s">
        <v>5969</v>
      </c>
      <c r="L1154" s="20" t="s">
        <v>5296</v>
      </c>
      <c r="M1154" s="55">
        <v>5000</v>
      </c>
      <c r="N1154" s="20"/>
      <c r="O1154" s="17"/>
    </row>
    <row r="1155" spans="1:17" s="1270" customFormat="1" ht="63" hidden="1" x14ac:dyDescent="0.25">
      <c r="A1155" s="30">
        <v>13</v>
      </c>
      <c r="B1155" s="20"/>
      <c r="C1155" s="43" t="s">
        <v>7133</v>
      </c>
      <c r="D1155" s="104" t="s">
        <v>4316</v>
      </c>
      <c r="E1155" s="69"/>
      <c r="F1155" s="68">
        <v>10000</v>
      </c>
      <c r="G1155" s="69" t="s">
        <v>5974</v>
      </c>
      <c r="H1155" s="69"/>
      <c r="I1155" s="70"/>
      <c r="J1155" s="70"/>
      <c r="K1155" s="34" t="s">
        <v>5969</v>
      </c>
      <c r="L1155" s="20" t="s">
        <v>5296</v>
      </c>
      <c r="M1155" s="55">
        <v>10000</v>
      </c>
      <c r="N1155" s="20"/>
      <c r="O1155" s="17"/>
    </row>
    <row r="1156" spans="1:17" s="1270" customFormat="1" ht="47.25" hidden="1" x14ac:dyDescent="0.25">
      <c r="A1156" s="30">
        <v>13</v>
      </c>
      <c r="B1156" s="20"/>
      <c r="C1156" s="43" t="s">
        <v>7133</v>
      </c>
      <c r="D1156" s="104" t="s">
        <v>4319</v>
      </c>
      <c r="E1156" s="69"/>
      <c r="F1156" s="68">
        <v>5000</v>
      </c>
      <c r="G1156" s="69" t="s">
        <v>5974</v>
      </c>
      <c r="H1156" s="69"/>
      <c r="I1156" s="70"/>
      <c r="J1156" s="70"/>
      <c r="K1156" s="34" t="s">
        <v>5969</v>
      </c>
      <c r="L1156" s="20" t="s">
        <v>5296</v>
      </c>
      <c r="M1156" s="55">
        <v>5000</v>
      </c>
      <c r="N1156" s="20"/>
      <c r="O1156" s="17"/>
    </row>
    <row r="1157" spans="1:17" s="1270" customFormat="1" ht="31.5" hidden="1" x14ac:dyDescent="0.25">
      <c r="A1157" s="196">
        <v>2</v>
      </c>
      <c r="B1157" s="20"/>
      <c r="C1157" s="1552" t="s">
        <v>6409</v>
      </c>
      <c r="D1157" s="1414" t="s">
        <v>4580</v>
      </c>
      <c r="E1157" s="32"/>
      <c r="F1157" s="68">
        <v>69000</v>
      </c>
      <c r="G1157" s="69" t="s">
        <v>5974</v>
      </c>
      <c r="H1157" s="102"/>
      <c r="I1157" s="69"/>
      <c r="J1157" s="69"/>
      <c r="K1157" s="70" t="s">
        <v>5969</v>
      </c>
      <c r="L1157" s="72" t="s">
        <v>5685</v>
      </c>
      <c r="M1157" s="55"/>
      <c r="N1157" s="20"/>
      <c r="O1157" s="17"/>
    </row>
    <row r="1158" spans="1:17" s="1270" customFormat="1" ht="31.5" hidden="1" x14ac:dyDescent="0.25">
      <c r="A1158" s="30">
        <v>13</v>
      </c>
      <c r="B1158" s="20"/>
      <c r="C1158" s="43" t="s">
        <v>7845</v>
      </c>
      <c r="D1158" s="104" t="s">
        <v>4452</v>
      </c>
      <c r="E1158" s="69"/>
      <c r="F1158" s="68">
        <v>20000</v>
      </c>
      <c r="G1158" s="69" t="s">
        <v>5974</v>
      </c>
      <c r="H1158" s="69"/>
      <c r="I1158" s="70"/>
      <c r="J1158" s="70"/>
      <c r="K1158" s="34" t="s">
        <v>5969</v>
      </c>
      <c r="L1158" s="60" t="s">
        <v>5307</v>
      </c>
      <c r="M1158" s="55">
        <v>20000</v>
      </c>
      <c r="N1158" s="20"/>
      <c r="O1158" s="17"/>
    </row>
    <row r="1159" spans="1:17" s="1270" customFormat="1" ht="31.5" hidden="1" x14ac:dyDescent="0.25">
      <c r="A1159" s="196">
        <v>2</v>
      </c>
      <c r="B1159" s="20"/>
      <c r="C1159" s="111" t="s">
        <v>6301</v>
      </c>
      <c r="D1159" s="1414" t="s">
        <v>4496</v>
      </c>
      <c r="E1159" s="26"/>
      <c r="F1159" s="105">
        <v>20000</v>
      </c>
      <c r="G1159" s="20" t="s">
        <v>5974</v>
      </c>
      <c r="H1159" s="20"/>
      <c r="I1159" s="102"/>
      <c r="J1159" s="102"/>
      <c r="K1159" s="103" t="s">
        <v>5165</v>
      </c>
      <c r="L1159" s="223" t="s">
        <v>5586</v>
      </c>
      <c r="M1159" s="55"/>
      <c r="N1159" s="20"/>
      <c r="O1159" s="17"/>
    </row>
    <row r="1160" spans="1:17" s="1270" customFormat="1" ht="47.25" hidden="1" x14ac:dyDescent="0.25">
      <c r="A1160" s="197">
        <v>10</v>
      </c>
      <c r="B1160" s="30"/>
      <c r="C1160" s="401" t="s">
        <v>5101</v>
      </c>
      <c r="D1160" s="17" t="s">
        <v>5065</v>
      </c>
      <c r="E1160" s="20"/>
      <c r="F1160" s="33">
        <v>1000000</v>
      </c>
      <c r="G1160" s="20" t="s">
        <v>5174</v>
      </c>
      <c r="H1160" s="20" t="s">
        <v>4895</v>
      </c>
      <c r="I1160" s="30" t="s">
        <v>5160</v>
      </c>
      <c r="J1160" s="1328" t="s">
        <v>3082</v>
      </c>
      <c r="K1160" s="219" t="s">
        <v>5165</v>
      </c>
      <c r="L1160" s="30" t="s">
        <v>5840</v>
      </c>
      <c r="M1160" s="33">
        <v>1000000</v>
      </c>
      <c r="N1160" s="30"/>
      <c r="O1160" s="132"/>
    </row>
    <row r="1161" spans="1:17" s="1270" customFormat="1" ht="31.5" hidden="1" customHeight="1" x14ac:dyDescent="0.3">
      <c r="A1161" s="80">
        <v>16</v>
      </c>
      <c r="B1161" s="12"/>
      <c r="C1161" s="397" t="s">
        <v>6394</v>
      </c>
      <c r="D1161" s="1430" t="s">
        <v>3708</v>
      </c>
      <c r="E1161" s="122"/>
      <c r="F1161" s="121">
        <v>17000</v>
      </c>
      <c r="G1161" s="14" t="s">
        <v>5974</v>
      </c>
      <c r="H1161" s="14"/>
      <c r="I1161" s="123"/>
      <c r="J1161" s="123"/>
      <c r="K1161" s="219" t="s">
        <v>5165</v>
      </c>
      <c r="L1161" s="124" t="s">
        <v>5209</v>
      </c>
      <c r="M1161" s="125">
        <v>17000</v>
      </c>
      <c r="N1161" s="94"/>
      <c r="O1161" s="17"/>
    </row>
    <row r="1162" spans="1:17" s="1581" customFormat="1" hidden="1" x14ac:dyDescent="0.25">
      <c r="A1162" s="135" t="s">
        <v>5403</v>
      </c>
      <c r="B1162" s="136">
        <v>40</v>
      </c>
      <c r="C1162" s="166"/>
      <c r="D1162" s="1411" t="s">
        <v>5453</v>
      </c>
      <c r="E1162" s="136" t="s">
        <v>4991</v>
      </c>
      <c r="F1162" s="138"/>
      <c r="G1162" s="136"/>
      <c r="H1162" s="136"/>
      <c r="I1162" s="135"/>
      <c r="J1162" s="135"/>
      <c r="K1162" s="135"/>
      <c r="L1162" s="136"/>
      <c r="M1162" s="139"/>
      <c r="N1162" s="136"/>
      <c r="O1162" s="137"/>
      <c r="P1162" s="1644"/>
      <c r="Q1162" s="1644"/>
    </row>
    <row r="1163" spans="1:17" s="1270" customFormat="1" ht="31.5" hidden="1" x14ac:dyDescent="0.25">
      <c r="A1163" s="30">
        <v>13</v>
      </c>
      <c r="B1163" s="20"/>
      <c r="C1163" s="1552" t="s">
        <v>3157</v>
      </c>
      <c r="D1163" s="104" t="s">
        <v>3481</v>
      </c>
      <c r="E1163" s="69"/>
      <c r="F1163" s="68">
        <v>2352000</v>
      </c>
      <c r="G1163" s="69" t="s">
        <v>5174</v>
      </c>
      <c r="H1163" s="69" t="s">
        <v>4934</v>
      </c>
      <c r="I1163" s="102" t="s">
        <v>5223</v>
      </c>
      <c r="J1163" s="70" t="s">
        <v>5268</v>
      </c>
      <c r="K1163" s="103" t="s">
        <v>5229</v>
      </c>
      <c r="L1163" s="60" t="s">
        <v>5300</v>
      </c>
      <c r="M1163" s="55">
        <v>2352000</v>
      </c>
      <c r="N1163" s="20"/>
      <c r="O1163" s="17"/>
    </row>
    <row r="1164" spans="1:17" s="1270" customFormat="1" ht="47.25" hidden="1" x14ac:dyDescent="0.25">
      <c r="A1164" s="30">
        <v>13</v>
      </c>
      <c r="B1164" s="20"/>
      <c r="C1164" s="47" t="s">
        <v>5314</v>
      </c>
      <c r="D1164" s="104" t="s">
        <v>4466</v>
      </c>
      <c r="E1164" s="102"/>
      <c r="F1164" s="105">
        <v>68700.23</v>
      </c>
      <c r="G1164" s="102" t="s">
        <v>5226</v>
      </c>
      <c r="H1164" s="102" t="s">
        <v>4934</v>
      </c>
      <c r="I1164" s="103" t="s">
        <v>5223</v>
      </c>
      <c r="J1164" s="103" t="s">
        <v>3130</v>
      </c>
      <c r="K1164" s="103" t="s">
        <v>5229</v>
      </c>
      <c r="L1164" s="60" t="s">
        <v>5297</v>
      </c>
      <c r="M1164" s="85">
        <v>68700.23</v>
      </c>
      <c r="N1164" s="20"/>
      <c r="O1164" s="17"/>
    </row>
    <row r="1165" spans="1:17" s="1270" customFormat="1" ht="31.5" hidden="1" x14ac:dyDescent="0.25">
      <c r="A1165" s="30">
        <v>13</v>
      </c>
      <c r="B1165" s="20"/>
      <c r="C1165" s="43" t="s">
        <v>7328</v>
      </c>
      <c r="D1165" s="104" t="s">
        <v>4423</v>
      </c>
      <c r="E1165" s="69"/>
      <c r="F1165" s="68">
        <v>38000</v>
      </c>
      <c r="G1165" s="69" t="s">
        <v>5974</v>
      </c>
      <c r="H1165" s="69"/>
      <c r="I1165" s="70"/>
      <c r="J1165" s="70"/>
      <c r="K1165" s="103" t="s">
        <v>5229</v>
      </c>
      <c r="L1165" s="60" t="s">
        <v>5311</v>
      </c>
      <c r="M1165" s="55">
        <v>38000</v>
      </c>
      <c r="N1165" s="20"/>
      <c r="O1165" s="17"/>
    </row>
    <row r="1166" spans="1:17" s="1270" customFormat="1" ht="31.5" hidden="1" x14ac:dyDescent="0.25">
      <c r="A1166" s="30">
        <v>13</v>
      </c>
      <c r="B1166" s="20"/>
      <c r="C1166" s="43" t="s">
        <v>7296</v>
      </c>
      <c r="D1166" s="104" t="s">
        <v>4381</v>
      </c>
      <c r="E1166" s="69"/>
      <c r="F1166" s="68">
        <v>450000</v>
      </c>
      <c r="G1166" s="69" t="s">
        <v>5974</v>
      </c>
      <c r="H1166" s="69"/>
      <c r="I1166" s="70"/>
      <c r="J1166" s="70"/>
      <c r="K1166" s="103" t="s">
        <v>5229</v>
      </c>
      <c r="L1166" s="60" t="s">
        <v>5309</v>
      </c>
      <c r="M1166" s="55">
        <v>450000</v>
      </c>
      <c r="N1166" s="20"/>
      <c r="O1166" s="17"/>
    </row>
    <row r="1167" spans="1:17" s="1270" customFormat="1" ht="31.5" hidden="1" x14ac:dyDescent="0.25">
      <c r="A1167" s="30">
        <v>13</v>
      </c>
      <c r="B1167" s="20"/>
      <c r="C1167" s="43" t="s">
        <v>7328</v>
      </c>
      <c r="D1167" s="104" t="s">
        <v>4421</v>
      </c>
      <c r="E1167" s="69"/>
      <c r="F1167" s="68">
        <v>800000</v>
      </c>
      <c r="G1167" s="69" t="s">
        <v>5174</v>
      </c>
      <c r="H1167" s="69" t="s">
        <v>4934</v>
      </c>
      <c r="I1167" s="52" t="s">
        <v>3115</v>
      </c>
      <c r="J1167" s="70" t="s">
        <v>5164</v>
      </c>
      <c r="K1167" s="103" t="s">
        <v>5229</v>
      </c>
      <c r="L1167" s="60" t="s">
        <v>5311</v>
      </c>
      <c r="M1167" s="55">
        <v>800000</v>
      </c>
      <c r="N1167" s="20"/>
      <c r="O1167" s="17"/>
    </row>
    <row r="1168" spans="1:17" s="1270" customFormat="1" hidden="1" x14ac:dyDescent="0.25">
      <c r="A1168" s="30">
        <v>13</v>
      </c>
      <c r="B1168" s="43"/>
      <c r="C1168" s="43" t="s">
        <v>7304</v>
      </c>
      <c r="D1168" s="104" t="s">
        <v>3461</v>
      </c>
      <c r="E1168" s="102"/>
      <c r="F1168" s="68">
        <v>3150000</v>
      </c>
      <c r="G1168" s="69" t="s">
        <v>5174</v>
      </c>
      <c r="H1168" s="69" t="s">
        <v>7520</v>
      </c>
      <c r="I1168" s="102" t="s">
        <v>5223</v>
      </c>
      <c r="J1168" s="70" t="s">
        <v>5164</v>
      </c>
      <c r="K1168" s="103" t="s">
        <v>5229</v>
      </c>
      <c r="L1168" s="60" t="s">
        <v>5313</v>
      </c>
      <c r="M1168" s="68">
        <v>3150000</v>
      </c>
      <c r="N1168" s="17"/>
      <c r="O1168" s="30" t="s">
        <v>7261</v>
      </c>
      <c r="P1168" s="1531" t="s">
        <v>5334</v>
      </c>
      <c r="Q1168" s="18"/>
    </row>
    <row r="1169" spans="1:17" s="1270" customFormat="1" ht="31.5" hidden="1" x14ac:dyDescent="0.25">
      <c r="A1169" s="30">
        <v>13</v>
      </c>
      <c r="B1169" s="43"/>
      <c r="C1169" s="43" t="s">
        <v>7304</v>
      </c>
      <c r="D1169" s="104" t="s">
        <v>3462</v>
      </c>
      <c r="E1169" s="102"/>
      <c r="F1169" s="68">
        <v>5000000</v>
      </c>
      <c r="G1169" s="69" t="s">
        <v>5174</v>
      </c>
      <c r="H1169" s="69" t="s">
        <v>7520</v>
      </c>
      <c r="I1169" s="102" t="s">
        <v>5223</v>
      </c>
      <c r="J1169" s="70" t="s">
        <v>3121</v>
      </c>
      <c r="K1169" s="103" t="s">
        <v>5229</v>
      </c>
      <c r="L1169" s="60" t="s">
        <v>5313</v>
      </c>
      <c r="M1169" s="68">
        <v>5000000</v>
      </c>
      <c r="N1169" s="17"/>
      <c r="O1169" s="30" t="s">
        <v>7261</v>
      </c>
      <c r="P1169" s="1531" t="s">
        <v>5334</v>
      </c>
      <c r="Q1169" s="18"/>
    </row>
    <row r="1170" spans="1:17" s="1270" customFormat="1" ht="31.5" hidden="1" x14ac:dyDescent="0.25">
      <c r="A1170" s="30">
        <v>13</v>
      </c>
      <c r="B1170" s="20"/>
      <c r="C1170" s="43" t="str">
        <f>C1169</f>
        <v xml:space="preserve">45400000 -1 </v>
      </c>
      <c r="D1170" s="104" t="s">
        <v>3504</v>
      </c>
      <c r="E1170" s="69"/>
      <c r="F1170" s="68" t="s">
        <v>6957</v>
      </c>
      <c r="G1170" s="69" t="s">
        <v>5174</v>
      </c>
      <c r="H1170" s="69" t="s">
        <v>4934</v>
      </c>
      <c r="I1170" s="30" t="s">
        <v>5267</v>
      </c>
      <c r="J1170" s="70" t="s">
        <v>5164</v>
      </c>
      <c r="K1170" s="103" t="s">
        <v>5229</v>
      </c>
      <c r="L1170" s="60" t="s">
        <v>5296</v>
      </c>
      <c r="M1170" s="55" t="s">
        <v>6957</v>
      </c>
      <c r="N1170" s="20"/>
      <c r="O1170" s="17"/>
    </row>
    <row r="1171" spans="1:17" s="1270" customFormat="1" ht="47.25" hidden="1" x14ac:dyDescent="0.25">
      <c r="A1171" s="30">
        <v>13</v>
      </c>
      <c r="B1171" s="47"/>
      <c r="C1171" s="1552" t="s">
        <v>3158</v>
      </c>
      <c r="D1171" s="104" t="s">
        <v>3582</v>
      </c>
      <c r="E1171" s="102"/>
      <c r="F1171" s="105">
        <v>1500000</v>
      </c>
      <c r="G1171" s="69" t="s">
        <v>5174</v>
      </c>
      <c r="H1171" s="69" t="s">
        <v>4934</v>
      </c>
      <c r="I1171" s="14" t="s">
        <v>5038</v>
      </c>
      <c r="J1171" s="103" t="s">
        <v>3085</v>
      </c>
      <c r="K1171" s="103" t="s">
        <v>5229</v>
      </c>
      <c r="L1171" s="60" t="s">
        <v>5041</v>
      </c>
      <c r="M1171" s="85">
        <v>1500000</v>
      </c>
      <c r="N1171" s="58" t="s">
        <v>6411</v>
      </c>
      <c r="O1171" s="144" t="s">
        <v>5323</v>
      </c>
      <c r="P1171" s="22"/>
      <c r="Q1171" s="22"/>
    </row>
    <row r="1172" spans="1:17" s="1270" customFormat="1" ht="31.5" hidden="1" x14ac:dyDescent="0.25">
      <c r="A1172" s="30">
        <v>13</v>
      </c>
      <c r="B1172" s="20"/>
      <c r="C1172" s="1552" t="s">
        <v>3158</v>
      </c>
      <c r="D1172" s="104" t="s">
        <v>3161</v>
      </c>
      <c r="E1172" s="69"/>
      <c r="F1172" s="68">
        <v>1200000</v>
      </c>
      <c r="G1172" s="69" t="s">
        <v>5174</v>
      </c>
      <c r="H1172" s="69" t="s">
        <v>4934</v>
      </c>
      <c r="I1172" s="14" t="s">
        <v>5038</v>
      </c>
      <c r="J1172" s="70" t="s">
        <v>5336</v>
      </c>
      <c r="K1172" s="103" t="s">
        <v>5229</v>
      </c>
      <c r="L1172" s="60" t="s">
        <v>5041</v>
      </c>
      <c r="M1172" s="55">
        <v>1200000</v>
      </c>
      <c r="N1172" s="20"/>
      <c r="O1172" s="17"/>
    </row>
    <row r="1173" spans="1:17" s="1270" customFormat="1" ht="31.5" hidden="1" x14ac:dyDescent="0.25">
      <c r="A1173" s="30">
        <v>13</v>
      </c>
      <c r="B1173" s="20"/>
      <c r="C1173" s="1552" t="s">
        <v>3158</v>
      </c>
      <c r="D1173" s="104" t="s">
        <v>3578</v>
      </c>
      <c r="E1173" s="69"/>
      <c r="F1173" s="68">
        <v>900000</v>
      </c>
      <c r="G1173" s="69" t="s">
        <v>5174</v>
      </c>
      <c r="H1173" s="69" t="s">
        <v>4934</v>
      </c>
      <c r="I1173" s="14" t="s">
        <v>5038</v>
      </c>
      <c r="J1173" s="70" t="s">
        <v>3085</v>
      </c>
      <c r="K1173" s="103" t="s">
        <v>5229</v>
      </c>
      <c r="L1173" s="60" t="s">
        <v>5041</v>
      </c>
      <c r="M1173" s="55">
        <v>900000</v>
      </c>
      <c r="N1173" s="20"/>
      <c r="O1173" s="17"/>
    </row>
    <row r="1174" spans="1:17" s="1270" customFormat="1" ht="31.5" hidden="1" x14ac:dyDescent="0.25">
      <c r="A1174" s="30">
        <v>13</v>
      </c>
      <c r="B1174" s="20"/>
      <c r="C1174" s="1552" t="s">
        <v>3158</v>
      </c>
      <c r="D1174" s="104" t="s">
        <v>3577</v>
      </c>
      <c r="E1174" s="69"/>
      <c r="F1174" s="68">
        <v>900000</v>
      </c>
      <c r="G1174" s="69" t="s">
        <v>5174</v>
      </c>
      <c r="H1174" s="69" t="s">
        <v>4934</v>
      </c>
      <c r="I1174" s="14" t="s">
        <v>5038</v>
      </c>
      <c r="J1174" s="70" t="s">
        <v>3085</v>
      </c>
      <c r="K1174" s="103" t="s">
        <v>5229</v>
      </c>
      <c r="L1174" s="60" t="s">
        <v>5041</v>
      </c>
      <c r="M1174" s="55">
        <v>900000</v>
      </c>
      <c r="N1174" s="20"/>
      <c r="O1174" s="17"/>
    </row>
    <row r="1175" spans="1:17" s="1270" customFormat="1" ht="31.5" hidden="1" x14ac:dyDescent="0.25">
      <c r="A1175" s="30">
        <v>13</v>
      </c>
      <c r="B1175" s="20"/>
      <c r="C1175" s="1552" t="s">
        <v>3158</v>
      </c>
      <c r="D1175" s="104" t="s">
        <v>3580</v>
      </c>
      <c r="E1175" s="69"/>
      <c r="F1175" s="68">
        <v>8000000</v>
      </c>
      <c r="G1175" s="69" t="s">
        <v>5174</v>
      </c>
      <c r="H1175" s="69" t="s">
        <v>4934</v>
      </c>
      <c r="I1175" s="14" t="s">
        <v>5038</v>
      </c>
      <c r="J1175" s="70" t="s">
        <v>7116</v>
      </c>
      <c r="K1175" s="103" t="s">
        <v>5229</v>
      </c>
      <c r="L1175" s="60" t="s">
        <v>5041</v>
      </c>
      <c r="M1175" s="55">
        <v>8000000</v>
      </c>
      <c r="N1175" s="20"/>
      <c r="O1175" s="17"/>
    </row>
    <row r="1176" spans="1:17" s="1270" customFormat="1" ht="31.5" hidden="1" x14ac:dyDescent="0.25">
      <c r="A1176" s="30">
        <v>13</v>
      </c>
      <c r="B1176" s="20"/>
      <c r="C1176" s="1552" t="s">
        <v>3158</v>
      </c>
      <c r="D1176" s="104" t="s">
        <v>3573</v>
      </c>
      <c r="E1176" s="69"/>
      <c r="F1176" s="68">
        <v>1000000</v>
      </c>
      <c r="G1176" s="69" t="s">
        <v>5174</v>
      </c>
      <c r="H1176" s="69" t="s">
        <v>4934</v>
      </c>
      <c r="I1176" s="14" t="s">
        <v>5038</v>
      </c>
      <c r="J1176" s="70" t="s">
        <v>3085</v>
      </c>
      <c r="K1176" s="103" t="s">
        <v>5229</v>
      </c>
      <c r="L1176" s="60" t="s">
        <v>5041</v>
      </c>
      <c r="M1176" s="55">
        <v>1000000</v>
      </c>
      <c r="N1176" s="20"/>
      <c r="O1176" s="17"/>
    </row>
    <row r="1177" spans="1:17" s="1270" customFormat="1" ht="31.5" hidden="1" x14ac:dyDescent="0.25">
      <c r="A1177" s="197">
        <v>10</v>
      </c>
      <c r="B1177" s="30"/>
      <c r="C1177" s="43" t="s">
        <v>5854</v>
      </c>
      <c r="D1177" s="17" t="s">
        <v>4109</v>
      </c>
      <c r="E1177" s="20"/>
      <c r="F1177" s="33">
        <v>1500000</v>
      </c>
      <c r="G1177" s="69" t="s">
        <v>5174</v>
      </c>
      <c r="H1177" s="20" t="s">
        <v>4934</v>
      </c>
      <c r="I1177" s="52" t="s">
        <v>3115</v>
      </c>
      <c r="J1177" s="30" t="s">
        <v>5268</v>
      </c>
      <c r="K1177" s="103" t="s">
        <v>5229</v>
      </c>
      <c r="L1177" s="30" t="s">
        <v>5805</v>
      </c>
      <c r="M1177" s="33">
        <v>1500000</v>
      </c>
      <c r="N1177" s="30"/>
      <c r="O1177" s="132"/>
    </row>
    <row r="1178" spans="1:17" s="1270" customFormat="1" ht="31.5" hidden="1" x14ac:dyDescent="0.25">
      <c r="A1178" s="197">
        <v>10</v>
      </c>
      <c r="B1178" s="30"/>
      <c r="C1178" s="43" t="s">
        <v>5792</v>
      </c>
      <c r="D1178" s="1426" t="s">
        <v>4806</v>
      </c>
      <c r="E1178" s="20"/>
      <c r="F1178" s="33">
        <v>250000</v>
      </c>
      <c r="G1178" s="216" t="s">
        <v>5974</v>
      </c>
      <c r="H1178" s="20"/>
      <c r="I1178" s="30"/>
      <c r="J1178" s="30"/>
      <c r="K1178" s="103" t="s">
        <v>5229</v>
      </c>
      <c r="L1178" s="30" t="s">
        <v>5791</v>
      </c>
      <c r="M1178" s="33">
        <v>250000</v>
      </c>
      <c r="N1178" s="30"/>
      <c r="O1178" s="132"/>
    </row>
    <row r="1179" spans="1:17" s="1270" customFormat="1" ht="31.5" hidden="1" x14ac:dyDescent="0.25">
      <c r="A1179" s="197">
        <v>10</v>
      </c>
      <c r="B1179" s="30"/>
      <c r="C1179" s="43" t="s">
        <v>5854</v>
      </c>
      <c r="D1179" s="17" t="s">
        <v>4107</v>
      </c>
      <c r="E1179" s="20"/>
      <c r="F1179" s="33">
        <v>600000</v>
      </c>
      <c r="G1179" s="69" t="s">
        <v>5174</v>
      </c>
      <c r="H1179" s="20" t="s">
        <v>4934</v>
      </c>
      <c r="I1179" s="30" t="s">
        <v>5267</v>
      </c>
      <c r="J1179" s="30" t="s">
        <v>3083</v>
      </c>
      <c r="K1179" s="103" t="s">
        <v>5229</v>
      </c>
      <c r="L1179" s="30" t="s">
        <v>5805</v>
      </c>
      <c r="M1179" s="33">
        <v>600000</v>
      </c>
      <c r="N1179" s="30"/>
      <c r="O1179" s="132"/>
    </row>
    <row r="1180" spans="1:17" s="1270" customFormat="1" ht="31.5" hidden="1" x14ac:dyDescent="0.25">
      <c r="A1180" s="197">
        <v>10</v>
      </c>
      <c r="B1180" s="30"/>
      <c r="C1180" s="43" t="s">
        <v>5792</v>
      </c>
      <c r="D1180" s="1426" t="s">
        <v>4805</v>
      </c>
      <c r="E1180" s="20"/>
      <c r="F1180" s="33">
        <v>400000</v>
      </c>
      <c r="G1180" s="216" t="s">
        <v>5974</v>
      </c>
      <c r="H1180" s="20"/>
      <c r="I1180" s="30"/>
      <c r="J1180" s="30"/>
      <c r="K1180" s="103" t="s">
        <v>5229</v>
      </c>
      <c r="L1180" s="30" t="s">
        <v>5791</v>
      </c>
      <c r="M1180" s="33">
        <v>400000</v>
      </c>
      <c r="N1180" s="30"/>
      <c r="O1180" s="132"/>
    </row>
    <row r="1181" spans="1:17" s="1270" customFormat="1" ht="31.5" hidden="1" x14ac:dyDescent="0.25">
      <c r="A1181" s="30">
        <v>13</v>
      </c>
      <c r="B1181" s="20"/>
      <c r="C1181" s="43" t="s">
        <v>6882</v>
      </c>
      <c r="D1181" s="104" t="s">
        <v>3431</v>
      </c>
      <c r="E1181" s="69"/>
      <c r="F1181" s="68">
        <v>850000</v>
      </c>
      <c r="G1181" s="69" t="s">
        <v>5174</v>
      </c>
      <c r="H1181" s="69" t="s">
        <v>4934</v>
      </c>
      <c r="I1181" s="102" t="s">
        <v>5223</v>
      </c>
      <c r="J1181" s="70" t="s">
        <v>3085</v>
      </c>
      <c r="K1181" s="103" t="s">
        <v>5229</v>
      </c>
      <c r="L1181" s="60" t="s">
        <v>5306</v>
      </c>
      <c r="M1181" s="55">
        <v>850000</v>
      </c>
      <c r="N1181" s="20"/>
      <c r="O1181" s="17"/>
    </row>
    <row r="1182" spans="1:17" s="1270" customFormat="1" ht="31.5" hidden="1" x14ac:dyDescent="0.25">
      <c r="A1182" s="30">
        <v>13</v>
      </c>
      <c r="B1182" s="20"/>
      <c r="C1182" s="43" t="s">
        <v>6882</v>
      </c>
      <c r="D1182" s="104" t="s">
        <v>3430</v>
      </c>
      <c r="E1182" s="69"/>
      <c r="F1182" s="68">
        <v>700000</v>
      </c>
      <c r="G1182" s="69" t="s">
        <v>5174</v>
      </c>
      <c r="H1182" s="69" t="s">
        <v>4934</v>
      </c>
      <c r="I1182" s="102" t="s">
        <v>5223</v>
      </c>
      <c r="J1182" s="70" t="s">
        <v>3085</v>
      </c>
      <c r="K1182" s="103" t="s">
        <v>5229</v>
      </c>
      <c r="L1182" s="60" t="s">
        <v>5306</v>
      </c>
      <c r="M1182" s="55">
        <v>700000</v>
      </c>
      <c r="N1182" s="20"/>
      <c r="O1182" s="17"/>
    </row>
    <row r="1183" spans="1:17" s="1270" customFormat="1" ht="31.5" hidden="1" x14ac:dyDescent="0.25">
      <c r="A1183" s="30">
        <v>13</v>
      </c>
      <c r="B1183" s="20"/>
      <c r="C1183" s="43" t="s">
        <v>6882</v>
      </c>
      <c r="D1183" s="104" t="s">
        <v>3429</v>
      </c>
      <c r="E1183" s="69"/>
      <c r="F1183" s="68">
        <v>700000</v>
      </c>
      <c r="G1183" s="69" t="s">
        <v>5174</v>
      </c>
      <c r="H1183" s="69" t="s">
        <v>4934</v>
      </c>
      <c r="I1183" s="102" t="s">
        <v>5223</v>
      </c>
      <c r="J1183" s="70" t="s">
        <v>3085</v>
      </c>
      <c r="K1183" s="103" t="s">
        <v>5229</v>
      </c>
      <c r="L1183" s="60" t="s">
        <v>5306</v>
      </c>
      <c r="M1183" s="55">
        <v>700000</v>
      </c>
      <c r="N1183" s="20"/>
      <c r="O1183" s="17"/>
    </row>
    <row r="1184" spans="1:17" s="1270" customFormat="1" ht="31.5" hidden="1" x14ac:dyDescent="0.25">
      <c r="A1184" s="197">
        <v>10</v>
      </c>
      <c r="B1184" s="30"/>
      <c r="C1184" s="47" t="s">
        <v>5792</v>
      </c>
      <c r="D1184" s="1426" t="s">
        <v>4800</v>
      </c>
      <c r="E1184" s="20"/>
      <c r="F1184" s="33">
        <v>200000</v>
      </c>
      <c r="G1184" s="216" t="s">
        <v>5974</v>
      </c>
      <c r="H1184" s="20"/>
      <c r="I1184" s="30"/>
      <c r="J1184" s="30"/>
      <c r="K1184" s="103" t="s">
        <v>5229</v>
      </c>
      <c r="L1184" s="30" t="s">
        <v>5791</v>
      </c>
      <c r="M1184" s="33">
        <v>200000</v>
      </c>
      <c r="N1184" s="30"/>
      <c r="O1184" s="132"/>
    </row>
    <row r="1185" spans="1:15" s="1270" customFormat="1" ht="31.5" hidden="1" x14ac:dyDescent="0.25">
      <c r="A1185" s="197">
        <v>10</v>
      </c>
      <c r="B1185" s="30"/>
      <c r="C1185" s="43" t="s">
        <v>5854</v>
      </c>
      <c r="D1185" s="17" t="s">
        <v>4108</v>
      </c>
      <c r="E1185" s="20"/>
      <c r="F1185" s="33">
        <v>2500000</v>
      </c>
      <c r="G1185" s="69" t="s">
        <v>5174</v>
      </c>
      <c r="H1185" s="20" t="s">
        <v>4934</v>
      </c>
      <c r="I1185" s="30" t="s">
        <v>5038</v>
      </c>
      <c r="J1185" s="30" t="s">
        <v>3083</v>
      </c>
      <c r="K1185" s="103" t="s">
        <v>5229</v>
      </c>
      <c r="L1185" s="30" t="s">
        <v>5805</v>
      </c>
      <c r="M1185" s="33">
        <v>2500000</v>
      </c>
      <c r="N1185" s="30"/>
      <c r="O1185" s="132"/>
    </row>
    <row r="1186" spans="1:15" s="1270" customFormat="1" ht="31.5" hidden="1" x14ac:dyDescent="0.25">
      <c r="A1186" s="197">
        <v>10</v>
      </c>
      <c r="B1186" s="30"/>
      <c r="C1186" s="43" t="s">
        <v>5792</v>
      </c>
      <c r="D1186" s="17" t="s">
        <v>4105</v>
      </c>
      <c r="E1186" s="20"/>
      <c r="F1186" s="33">
        <v>600000</v>
      </c>
      <c r="G1186" s="69" t="s">
        <v>5174</v>
      </c>
      <c r="H1186" s="20" t="s">
        <v>4934</v>
      </c>
      <c r="I1186" s="52" t="s">
        <v>3115</v>
      </c>
      <c r="J1186" s="30" t="s">
        <v>3083</v>
      </c>
      <c r="K1186" s="103" t="s">
        <v>5229</v>
      </c>
      <c r="L1186" s="30" t="s">
        <v>5805</v>
      </c>
      <c r="M1186" s="33">
        <v>600000</v>
      </c>
      <c r="N1186" s="30"/>
      <c r="O1186" s="132"/>
    </row>
    <row r="1187" spans="1:15" s="1270" customFormat="1" ht="31.5" hidden="1" x14ac:dyDescent="0.25">
      <c r="A1187" s="30">
        <v>13</v>
      </c>
      <c r="B1187" s="20"/>
      <c r="C1187" s="1552" t="s">
        <v>3146</v>
      </c>
      <c r="D1187" s="104" t="s">
        <v>3820</v>
      </c>
      <c r="E1187" s="69"/>
      <c r="F1187" s="68">
        <v>1350000</v>
      </c>
      <c r="G1187" s="69" t="s">
        <v>5174</v>
      </c>
      <c r="H1187" s="69" t="s">
        <v>4934</v>
      </c>
      <c r="I1187" s="30" t="s">
        <v>5272</v>
      </c>
      <c r="J1187" s="70" t="s">
        <v>3083</v>
      </c>
      <c r="K1187" s="103" t="s">
        <v>5229</v>
      </c>
      <c r="L1187" s="60" t="s">
        <v>5316</v>
      </c>
      <c r="M1187" s="55">
        <v>1350000</v>
      </c>
      <c r="N1187" s="20"/>
      <c r="O1187" s="17"/>
    </row>
    <row r="1188" spans="1:15" s="1270" customFormat="1" ht="31.5" hidden="1" x14ac:dyDescent="0.25">
      <c r="A1188" s="30">
        <v>13</v>
      </c>
      <c r="B1188" s="20"/>
      <c r="C1188" s="1552" t="s">
        <v>3146</v>
      </c>
      <c r="D1188" s="104" t="s">
        <v>3822</v>
      </c>
      <c r="E1188" s="69"/>
      <c r="F1188" s="68">
        <v>1200000</v>
      </c>
      <c r="G1188" s="69" t="s">
        <v>5174</v>
      </c>
      <c r="H1188" s="69" t="s">
        <v>4934</v>
      </c>
      <c r="I1188" s="30" t="s">
        <v>5272</v>
      </c>
      <c r="J1188" s="70" t="s">
        <v>3083</v>
      </c>
      <c r="K1188" s="103" t="s">
        <v>5229</v>
      </c>
      <c r="L1188" s="60" t="s">
        <v>5316</v>
      </c>
      <c r="M1188" s="55">
        <v>1200000</v>
      </c>
      <c r="N1188" s="20"/>
      <c r="O1188" s="17"/>
    </row>
    <row r="1189" spans="1:15" s="1270" customFormat="1" ht="31.5" hidden="1" x14ac:dyDescent="0.25">
      <c r="A1189" s="30">
        <v>13</v>
      </c>
      <c r="B1189" s="20"/>
      <c r="C1189" s="1552" t="s">
        <v>3146</v>
      </c>
      <c r="D1189" s="104" t="s">
        <v>3819</v>
      </c>
      <c r="E1189" s="69"/>
      <c r="F1189" s="68">
        <v>1500000</v>
      </c>
      <c r="G1189" s="69" t="s">
        <v>5174</v>
      </c>
      <c r="H1189" s="69" t="s">
        <v>4934</v>
      </c>
      <c r="I1189" s="30" t="s">
        <v>5272</v>
      </c>
      <c r="J1189" s="70" t="s">
        <v>3083</v>
      </c>
      <c r="K1189" s="103" t="s">
        <v>5229</v>
      </c>
      <c r="L1189" s="60" t="s">
        <v>5316</v>
      </c>
      <c r="M1189" s="55">
        <v>1500000</v>
      </c>
      <c r="N1189" s="20"/>
      <c r="O1189" s="17"/>
    </row>
    <row r="1190" spans="1:15" s="1270" customFormat="1" ht="31.5" hidden="1" x14ac:dyDescent="0.25">
      <c r="A1190" s="30">
        <v>13</v>
      </c>
      <c r="B1190" s="20"/>
      <c r="C1190" s="1552" t="s">
        <v>3146</v>
      </c>
      <c r="D1190" s="104" t="s">
        <v>3818</v>
      </c>
      <c r="E1190" s="69"/>
      <c r="F1190" s="68">
        <v>600000</v>
      </c>
      <c r="G1190" s="69" t="s">
        <v>5174</v>
      </c>
      <c r="H1190" s="69" t="s">
        <v>4934</v>
      </c>
      <c r="I1190" s="30" t="s">
        <v>5272</v>
      </c>
      <c r="J1190" s="70" t="s">
        <v>3083</v>
      </c>
      <c r="K1190" s="103" t="s">
        <v>5229</v>
      </c>
      <c r="L1190" s="60" t="s">
        <v>5316</v>
      </c>
      <c r="M1190" s="55">
        <v>600000</v>
      </c>
      <c r="N1190" s="20"/>
      <c r="O1190" s="17"/>
    </row>
    <row r="1191" spans="1:15" s="1270" customFormat="1" ht="31.5" hidden="1" x14ac:dyDescent="0.25">
      <c r="A1191" s="30">
        <v>13</v>
      </c>
      <c r="B1191" s="20"/>
      <c r="C1191" s="1552" t="s">
        <v>3146</v>
      </c>
      <c r="D1191" s="104" t="s">
        <v>3821</v>
      </c>
      <c r="E1191" s="69"/>
      <c r="F1191" s="68">
        <v>750000</v>
      </c>
      <c r="G1191" s="69" t="s">
        <v>5174</v>
      </c>
      <c r="H1191" s="69" t="s">
        <v>4934</v>
      </c>
      <c r="I1191" s="30" t="s">
        <v>5272</v>
      </c>
      <c r="J1191" s="70" t="s">
        <v>3083</v>
      </c>
      <c r="K1191" s="103" t="s">
        <v>5229</v>
      </c>
      <c r="L1191" s="60" t="s">
        <v>5316</v>
      </c>
      <c r="M1191" s="55">
        <v>750000</v>
      </c>
      <c r="N1191" s="20"/>
      <c r="O1191" s="17"/>
    </row>
    <row r="1192" spans="1:15" s="1270" customFormat="1" hidden="1" x14ac:dyDescent="0.25">
      <c r="A1192" s="30">
        <v>13</v>
      </c>
      <c r="B1192" s="20"/>
      <c r="C1192" s="1552" t="s">
        <v>3146</v>
      </c>
      <c r="D1192" s="104" t="s">
        <v>4471</v>
      </c>
      <c r="E1192" s="69"/>
      <c r="F1192" s="68">
        <v>400000</v>
      </c>
      <c r="G1192" s="69" t="s">
        <v>5974</v>
      </c>
      <c r="H1192" s="69"/>
      <c r="I1192" s="70"/>
      <c r="J1192" s="70"/>
      <c r="K1192" s="103" t="s">
        <v>5229</v>
      </c>
      <c r="L1192" s="20" t="s">
        <v>5316</v>
      </c>
      <c r="M1192" s="55">
        <v>400000</v>
      </c>
      <c r="N1192" s="20"/>
      <c r="O1192" s="17"/>
    </row>
    <row r="1193" spans="1:15" s="1270" customFormat="1" ht="31.5" hidden="1" x14ac:dyDescent="0.25">
      <c r="A1193" s="30">
        <v>13</v>
      </c>
      <c r="B1193" s="20"/>
      <c r="C1193" s="43" t="s">
        <v>7137</v>
      </c>
      <c r="D1193" s="104" t="s">
        <v>4085</v>
      </c>
      <c r="E1193" s="69"/>
      <c r="F1193" s="68">
        <v>400000</v>
      </c>
      <c r="G1193" s="69" t="s">
        <v>5974</v>
      </c>
      <c r="H1193" s="69"/>
      <c r="I1193" s="70"/>
      <c r="J1193" s="70"/>
      <c r="K1193" s="103" t="s">
        <v>5229</v>
      </c>
      <c r="L1193" s="60" t="s">
        <v>5041</v>
      </c>
      <c r="M1193" s="55">
        <v>50000</v>
      </c>
      <c r="N1193" s="20"/>
      <c r="O1193" s="17"/>
    </row>
    <row r="1194" spans="1:15" s="1270" customFormat="1" hidden="1" x14ac:dyDescent="0.25">
      <c r="A1194" s="30">
        <v>13</v>
      </c>
      <c r="B1194" s="20"/>
      <c r="C1194" s="43" t="s">
        <v>7137</v>
      </c>
      <c r="D1194" s="104" t="s">
        <v>4082</v>
      </c>
      <c r="E1194" s="69"/>
      <c r="F1194" s="68">
        <v>70000</v>
      </c>
      <c r="G1194" s="69" t="s">
        <v>5974</v>
      </c>
      <c r="H1194" s="69"/>
      <c r="I1194" s="70"/>
      <c r="J1194" s="70"/>
      <c r="K1194" s="103" t="s">
        <v>5229</v>
      </c>
      <c r="L1194" s="60" t="s">
        <v>5041</v>
      </c>
      <c r="M1194" s="55">
        <v>70000</v>
      </c>
      <c r="N1194" s="20"/>
      <c r="O1194" s="17"/>
    </row>
    <row r="1195" spans="1:15" s="1270" customFormat="1" ht="31.5" hidden="1" x14ac:dyDescent="0.25">
      <c r="A1195" s="30">
        <v>13</v>
      </c>
      <c r="B1195" s="20"/>
      <c r="C1195" s="1552" t="s">
        <v>3160</v>
      </c>
      <c r="D1195" s="104" t="s">
        <v>3489</v>
      </c>
      <c r="E1195" s="69"/>
      <c r="F1195" s="68">
        <v>4000000</v>
      </c>
      <c r="G1195" s="69" t="s">
        <v>5174</v>
      </c>
      <c r="H1195" s="69" t="s">
        <v>4934</v>
      </c>
      <c r="I1195" s="102" t="s">
        <v>5223</v>
      </c>
      <c r="J1195" s="70" t="s">
        <v>5164</v>
      </c>
      <c r="K1195" s="103" t="s">
        <v>5229</v>
      </c>
      <c r="L1195" s="60" t="s">
        <v>5296</v>
      </c>
      <c r="M1195" s="55">
        <v>4000000</v>
      </c>
      <c r="N1195" s="20"/>
      <c r="O1195" s="17"/>
    </row>
    <row r="1196" spans="1:15" s="1270" customFormat="1" ht="31.5" hidden="1" x14ac:dyDescent="0.25">
      <c r="A1196" s="30">
        <v>13</v>
      </c>
      <c r="B1196" s="20"/>
      <c r="C1196" s="1552" t="s">
        <v>3145</v>
      </c>
      <c r="D1196" s="104" t="s">
        <v>4469</v>
      </c>
      <c r="E1196" s="69"/>
      <c r="F1196" s="68">
        <v>400000</v>
      </c>
      <c r="G1196" s="69" t="s">
        <v>5974</v>
      </c>
      <c r="H1196" s="69"/>
      <c r="I1196" s="70"/>
      <c r="J1196" s="70"/>
      <c r="K1196" s="103" t="s">
        <v>5229</v>
      </c>
      <c r="L1196" s="20" t="s">
        <v>5316</v>
      </c>
      <c r="M1196" s="55">
        <v>400000</v>
      </c>
      <c r="N1196" s="20"/>
      <c r="O1196" s="17"/>
    </row>
    <row r="1197" spans="1:15" s="1270" customFormat="1" ht="31.5" hidden="1" x14ac:dyDescent="0.25">
      <c r="A1197" s="30">
        <v>13</v>
      </c>
      <c r="B1197" s="20"/>
      <c r="C1197" s="1552" t="s">
        <v>3145</v>
      </c>
      <c r="D1197" s="104" t="s">
        <v>4470</v>
      </c>
      <c r="E1197" s="69"/>
      <c r="F1197" s="68">
        <v>400000</v>
      </c>
      <c r="G1197" s="69" t="s">
        <v>5974</v>
      </c>
      <c r="H1197" s="69"/>
      <c r="I1197" s="70"/>
      <c r="J1197" s="70"/>
      <c r="K1197" s="103" t="s">
        <v>5229</v>
      </c>
      <c r="L1197" s="20" t="s">
        <v>5316</v>
      </c>
      <c r="M1197" s="55">
        <v>400000</v>
      </c>
      <c r="N1197" s="20"/>
      <c r="O1197" s="17"/>
    </row>
    <row r="1198" spans="1:15" s="1270" customFormat="1" ht="31.5" hidden="1" x14ac:dyDescent="0.25">
      <c r="A1198" s="197">
        <v>10</v>
      </c>
      <c r="B1198" s="30"/>
      <c r="C1198" s="43" t="s">
        <v>4976</v>
      </c>
      <c r="D1198" s="17" t="s">
        <v>4829</v>
      </c>
      <c r="E1198" s="20"/>
      <c r="F1198" s="33">
        <v>250000</v>
      </c>
      <c r="G1198" s="216" t="s">
        <v>5974</v>
      </c>
      <c r="H1198" s="20"/>
      <c r="I1198" s="30"/>
      <c r="J1198" s="30"/>
      <c r="K1198" s="103" t="s">
        <v>5229</v>
      </c>
      <c r="L1198" s="30" t="s">
        <v>5805</v>
      </c>
      <c r="M1198" s="33">
        <v>250000</v>
      </c>
      <c r="N1198" s="30"/>
      <c r="O1198" s="132"/>
    </row>
    <row r="1199" spans="1:15" s="1270" customFormat="1" ht="31.5" hidden="1" x14ac:dyDescent="0.25">
      <c r="A1199" s="30">
        <v>13</v>
      </c>
      <c r="B1199" s="20"/>
      <c r="C1199" s="43" t="s">
        <v>7137</v>
      </c>
      <c r="D1199" s="104" t="s">
        <v>3496</v>
      </c>
      <c r="E1199" s="69"/>
      <c r="F1199" s="68">
        <v>300000</v>
      </c>
      <c r="G1199" s="69" t="s">
        <v>5974</v>
      </c>
      <c r="H1199" s="69"/>
      <c r="I1199" s="70"/>
      <c r="J1199" s="70"/>
      <c r="K1199" s="103" t="s">
        <v>5229</v>
      </c>
      <c r="L1199" s="60" t="s">
        <v>5296</v>
      </c>
      <c r="M1199" s="55">
        <v>300000</v>
      </c>
      <c r="N1199" s="20"/>
      <c r="O1199" s="17"/>
    </row>
    <row r="1200" spans="1:15" s="1270" customFormat="1" ht="31.5" hidden="1" x14ac:dyDescent="0.25">
      <c r="A1200" s="30">
        <v>13</v>
      </c>
      <c r="B1200" s="20"/>
      <c r="C1200" s="43" t="s">
        <v>7304</v>
      </c>
      <c r="D1200" s="104" t="s">
        <v>3460</v>
      </c>
      <c r="E1200" s="69"/>
      <c r="F1200" s="68">
        <v>720000</v>
      </c>
      <c r="G1200" s="69" t="s">
        <v>5174</v>
      </c>
      <c r="H1200" s="69" t="s">
        <v>4934</v>
      </c>
      <c r="I1200" s="102" t="s">
        <v>5223</v>
      </c>
      <c r="J1200" s="70" t="s">
        <v>5336</v>
      </c>
      <c r="K1200" s="103" t="s">
        <v>5229</v>
      </c>
      <c r="L1200" s="20" t="s">
        <v>5299</v>
      </c>
      <c r="M1200" s="55">
        <v>720000</v>
      </c>
      <c r="N1200" s="20"/>
      <c r="O1200" s="17"/>
    </row>
    <row r="1201" spans="1:15" s="1270" customFormat="1" ht="31.5" hidden="1" x14ac:dyDescent="0.25">
      <c r="A1201" s="30">
        <v>13</v>
      </c>
      <c r="B1201" s="20"/>
      <c r="C1201" s="43" t="s">
        <v>7328</v>
      </c>
      <c r="D1201" s="104" t="s">
        <v>4429</v>
      </c>
      <c r="E1201" s="69"/>
      <c r="F1201" s="68">
        <v>69950</v>
      </c>
      <c r="G1201" s="69"/>
      <c r="H1201" s="69"/>
      <c r="I1201" s="70"/>
      <c r="J1201" s="70"/>
      <c r="K1201" s="103" t="s">
        <v>5229</v>
      </c>
      <c r="L1201" s="60" t="s">
        <v>5311</v>
      </c>
      <c r="M1201" s="55">
        <v>69950</v>
      </c>
      <c r="N1201" s="20"/>
      <c r="O1201" s="17"/>
    </row>
    <row r="1202" spans="1:15" s="1270" customFormat="1" hidden="1" x14ac:dyDescent="0.25">
      <c r="A1202" s="30">
        <v>13</v>
      </c>
      <c r="B1202" s="20"/>
      <c r="C1202" s="43" t="s">
        <v>7304</v>
      </c>
      <c r="D1202" s="104" t="s">
        <v>3457</v>
      </c>
      <c r="E1202" s="69"/>
      <c r="F1202" s="68">
        <v>450000</v>
      </c>
      <c r="G1202" s="69" t="s">
        <v>5974</v>
      </c>
      <c r="H1202" s="69"/>
      <c r="I1202" s="70"/>
      <c r="J1202" s="70"/>
      <c r="K1202" s="103" t="s">
        <v>5229</v>
      </c>
      <c r="L1202" s="60" t="s">
        <v>5311</v>
      </c>
      <c r="M1202" s="55">
        <v>450000</v>
      </c>
      <c r="N1202" s="20"/>
      <c r="O1202" s="17"/>
    </row>
    <row r="1203" spans="1:15" s="1270" customFormat="1" ht="47.25" hidden="1" x14ac:dyDescent="0.25">
      <c r="A1203" s="30">
        <v>13</v>
      </c>
      <c r="B1203" s="20"/>
      <c r="C1203" s="43" t="s">
        <v>7304</v>
      </c>
      <c r="D1203" s="104" t="s">
        <v>3453</v>
      </c>
      <c r="E1203" s="69"/>
      <c r="F1203" s="68">
        <v>750000</v>
      </c>
      <c r="G1203" s="69" t="s">
        <v>5174</v>
      </c>
      <c r="H1203" s="69" t="s">
        <v>4934</v>
      </c>
      <c r="I1203" s="52" t="s">
        <v>3115</v>
      </c>
      <c r="J1203" s="70" t="s">
        <v>7116</v>
      </c>
      <c r="K1203" s="103" t="s">
        <v>5229</v>
      </c>
      <c r="L1203" s="60" t="s">
        <v>5311</v>
      </c>
      <c r="M1203" s="55">
        <v>750000</v>
      </c>
      <c r="N1203" s="20"/>
      <c r="O1203" s="17"/>
    </row>
    <row r="1204" spans="1:15" s="1270" customFormat="1" ht="31.5" hidden="1" x14ac:dyDescent="0.25">
      <c r="A1204" s="197">
        <v>10</v>
      </c>
      <c r="B1204" s="30"/>
      <c r="C1204" s="47" t="s">
        <v>5794</v>
      </c>
      <c r="D1204" s="1426" t="s">
        <v>4802</v>
      </c>
      <c r="E1204" s="20"/>
      <c r="F1204" s="33">
        <v>300000</v>
      </c>
      <c r="G1204" s="216" t="s">
        <v>5974</v>
      </c>
      <c r="H1204" s="20"/>
      <c r="I1204" s="30"/>
      <c r="J1204" s="30"/>
      <c r="K1204" s="103" t="s">
        <v>5229</v>
      </c>
      <c r="L1204" s="30" t="s">
        <v>5791</v>
      </c>
      <c r="M1204" s="33">
        <v>300000</v>
      </c>
      <c r="N1204" s="30"/>
      <c r="O1204" s="132"/>
    </row>
    <row r="1205" spans="1:15" s="1270" customFormat="1" hidden="1" x14ac:dyDescent="0.25">
      <c r="A1205" s="30">
        <v>13</v>
      </c>
      <c r="B1205" s="20"/>
      <c r="C1205" s="43" t="s">
        <v>7137</v>
      </c>
      <c r="D1205" s="104" t="s">
        <v>3497</v>
      </c>
      <c r="E1205" s="69"/>
      <c r="F1205" s="68">
        <v>499000</v>
      </c>
      <c r="G1205" s="69" t="s">
        <v>5974</v>
      </c>
      <c r="H1205" s="69"/>
      <c r="I1205" s="70"/>
      <c r="J1205" s="70"/>
      <c r="K1205" s="103" t="s">
        <v>5229</v>
      </c>
      <c r="L1205" s="60" t="s">
        <v>5296</v>
      </c>
      <c r="M1205" s="55">
        <v>500000</v>
      </c>
      <c r="N1205" s="20"/>
      <c r="O1205" s="17"/>
    </row>
    <row r="1206" spans="1:15" s="1270" customFormat="1" ht="31.5" hidden="1" x14ac:dyDescent="0.25">
      <c r="A1206" s="30">
        <v>13</v>
      </c>
      <c r="B1206" s="20"/>
      <c r="C1206" s="43" t="s">
        <v>6434</v>
      </c>
      <c r="D1206" s="104" t="s">
        <v>3562</v>
      </c>
      <c r="E1206" s="69"/>
      <c r="F1206" s="68">
        <v>650000</v>
      </c>
      <c r="G1206" s="69" t="s">
        <v>5174</v>
      </c>
      <c r="H1206" s="69" t="s">
        <v>4934</v>
      </c>
      <c r="I1206" s="14" t="s">
        <v>5038</v>
      </c>
      <c r="J1206" s="70" t="s">
        <v>3100</v>
      </c>
      <c r="K1206" s="103" t="s">
        <v>5229</v>
      </c>
      <c r="L1206" s="60" t="s">
        <v>5041</v>
      </c>
      <c r="M1206" s="55">
        <v>650000</v>
      </c>
      <c r="N1206" s="20"/>
      <c r="O1206" s="17"/>
    </row>
    <row r="1207" spans="1:15" s="1270" customFormat="1" ht="31.5" hidden="1" x14ac:dyDescent="0.25">
      <c r="A1207" s="197">
        <v>10</v>
      </c>
      <c r="B1207" s="30"/>
      <c r="C1207" s="43" t="s">
        <v>5793</v>
      </c>
      <c r="D1207" s="17" t="s">
        <v>4831</v>
      </c>
      <c r="E1207" s="20"/>
      <c r="F1207" s="33">
        <v>400000</v>
      </c>
      <c r="G1207" s="216" t="s">
        <v>5974</v>
      </c>
      <c r="H1207" s="20"/>
      <c r="I1207" s="30"/>
      <c r="J1207" s="30"/>
      <c r="K1207" s="103" t="s">
        <v>5229</v>
      </c>
      <c r="L1207" s="30" t="s">
        <v>5811</v>
      </c>
      <c r="M1207" s="33">
        <v>400000</v>
      </c>
      <c r="N1207" s="30"/>
      <c r="O1207" s="132"/>
    </row>
    <row r="1208" spans="1:15" s="1270" customFormat="1" ht="31.5" hidden="1" x14ac:dyDescent="0.25">
      <c r="A1208" s="197">
        <v>10</v>
      </c>
      <c r="B1208" s="30"/>
      <c r="C1208" s="47" t="s">
        <v>5793</v>
      </c>
      <c r="D1208" s="1426" t="s">
        <v>4801</v>
      </c>
      <c r="E1208" s="20"/>
      <c r="F1208" s="33">
        <v>300000</v>
      </c>
      <c r="G1208" s="216" t="s">
        <v>5974</v>
      </c>
      <c r="H1208" s="20"/>
      <c r="I1208" s="30"/>
      <c r="J1208" s="30"/>
      <c r="K1208" s="103" t="s">
        <v>5229</v>
      </c>
      <c r="L1208" s="30" t="s">
        <v>5791</v>
      </c>
      <c r="M1208" s="33">
        <v>300000</v>
      </c>
      <c r="N1208" s="30"/>
      <c r="O1208" s="132"/>
    </row>
    <row r="1209" spans="1:15" s="1270" customFormat="1" ht="63" hidden="1" x14ac:dyDescent="0.25">
      <c r="A1209" s="30">
        <v>13</v>
      </c>
      <c r="B1209" s="20"/>
      <c r="C1209" s="43" t="s">
        <v>7137</v>
      </c>
      <c r="D1209" s="104" t="s">
        <v>3834</v>
      </c>
      <c r="E1209" s="69"/>
      <c r="F1209" s="68">
        <v>20700</v>
      </c>
      <c r="G1209" s="69" t="s">
        <v>5974</v>
      </c>
      <c r="H1209" s="69"/>
      <c r="I1209" s="70"/>
      <c r="J1209" s="70"/>
      <c r="K1209" s="103" t="s">
        <v>5229</v>
      </c>
      <c r="L1209" s="60" t="s">
        <v>5319</v>
      </c>
      <c r="M1209" s="55">
        <v>20700</v>
      </c>
      <c r="N1209" s="20"/>
      <c r="O1209" s="17"/>
    </row>
    <row r="1210" spans="1:15" s="1270" customFormat="1" ht="31.5" hidden="1" x14ac:dyDescent="0.25">
      <c r="A1210" s="30">
        <v>13</v>
      </c>
      <c r="B1210" s="20"/>
      <c r="C1210" s="1552" t="s">
        <v>3146</v>
      </c>
      <c r="D1210" s="104" t="s">
        <v>3817</v>
      </c>
      <c r="E1210" s="69"/>
      <c r="F1210" s="68">
        <v>2000000</v>
      </c>
      <c r="G1210" s="69" t="s">
        <v>5174</v>
      </c>
      <c r="H1210" s="69" t="s">
        <v>4934</v>
      </c>
      <c r="I1210" s="30" t="s">
        <v>5267</v>
      </c>
      <c r="J1210" s="70" t="s">
        <v>3083</v>
      </c>
      <c r="K1210" s="103" t="s">
        <v>5229</v>
      </c>
      <c r="L1210" s="60" t="s">
        <v>5316</v>
      </c>
      <c r="M1210" s="55">
        <v>2000000</v>
      </c>
      <c r="N1210" s="20"/>
      <c r="O1210" s="17"/>
    </row>
    <row r="1211" spans="1:15" s="1270" customFormat="1" ht="31.5" hidden="1" x14ac:dyDescent="0.25">
      <c r="A1211" s="30">
        <v>13</v>
      </c>
      <c r="B1211" s="20"/>
      <c r="C1211" s="47" t="s">
        <v>7137</v>
      </c>
      <c r="D1211" s="104" t="s">
        <v>3830</v>
      </c>
      <c r="E1211" s="69"/>
      <c r="F1211" s="68">
        <v>2400000</v>
      </c>
      <c r="G1211" s="69" t="s">
        <v>5174</v>
      </c>
      <c r="H1211" s="69" t="s">
        <v>4934</v>
      </c>
      <c r="I1211" s="52" t="s">
        <v>3115</v>
      </c>
      <c r="J1211" s="70" t="s">
        <v>3083</v>
      </c>
      <c r="K1211" s="103" t="s">
        <v>5229</v>
      </c>
      <c r="L1211" s="60" t="s">
        <v>5318</v>
      </c>
      <c r="M1211" s="55">
        <v>2400000</v>
      </c>
      <c r="N1211" s="20"/>
      <c r="O1211" s="17"/>
    </row>
    <row r="1212" spans="1:15" s="1270" customFormat="1" ht="31.5" hidden="1" x14ac:dyDescent="0.25">
      <c r="A1212" s="30">
        <v>13</v>
      </c>
      <c r="B1212" s="20"/>
      <c r="C1212" s="43" t="s">
        <v>7137</v>
      </c>
      <c r="D1212" s="104" t="s">
        <v>3498</v>
      </c>
      <c r="E1212" s="69"/>
      <c r="F1212" s="68">
        <v>1000000</v>
      </c>
      <c r="G1212" s="69" t="s">
        <v>5174</v>
      </c>
      <c r="H1212" s="69" t="s">
        <v>4934</v>
      </c>
      <c r="I1212" s="102" t="s">
        <v>5223</v>
      </c>
      <c r="J1212" s="70" t="s">
        <v>5164</v>
      </c>
      <c r="K1212" s="103" t="s">
        <v>5229</v>
      </c>
      <c r="L1212" s="60" t="s">
        <v>5296</v>
      </c>
      <c r="M1212" s="55">
        <v>1000000</v>
      </c>
      <c r="N1212" s="20"/>
      <c r="O1212" s="17"/>
    </row>
    <row r="1213" spans="1:15" s="1270" customFormat="1" ht="47.25" hidden="1" x14ac:dyDescent="0.25">
      <c r="A1213" s="30">
        <v>13</v>
      </c>
      <c r="B1213" s="20"/>
      <c r="C1213" s="43" t="s">
        <v>7304</v>
      </c>
      <c r="D1213" s="104" t="s">
        <v>3436</v>
      </c>
      <c r="E1213" s="69"/>
      <c r="F1213" s="68">
        <v>2500000</v>
      </c>
      <c r="G1213" s="69" t="s">
        <v>5174</v>
      </c>
      <c r="H1213" s="69" t="s">
        <v>4934</v>
      </c>
      <c r="I1213" s="30" t="s">
        <v>5267</v>
      </c>
      <c r="J1213" s="70" t="s">
        <v>3094</v>
      </c>
      <c r="K1213" s="103" t="s">
        <v>5229</v>
      </c>
      <c r="L1213" s="60" t="s">
        <v>5313</v>
      </c>
      <c r="M1213" s="55">
        <v>2500000</v>
      </c>
      <c r="N1213" s="20"/>
      <c r="O1213" s="17"/>
    </row>
    <row r="1214" spans="1:15" s="1270" customFormat="1" ht="31.5" hidden="1" x14ac:dyDescent="0.25">
      <c r="A1214" s="197">
        <v>10</v>
      </c>
      <c r="B1214" s="30"/>
      <c r="C1214" s="1552" t="s">
        <v>3142</v>
      </c>
      <c r="D1214" s="17" t="s">
        <v>4106</v>
      </c>
      <c r="E1214" s="20"/>
      <c r="F1214" s="33">
        <v>1000000</v>
      </c>
      <c r="G1214" s="69" t="s">
        <v>5174</v>
      </c>
      <c r="H1214" s="20" t="s">
        <v>4934</v>
      </c>
      <c r="I1214" s="30" t="s">
        <v>5267</v>
      </c>
      <c r="J1214" s="30" t="s">
        <v>3092</v>
      </c>
      <c r="K1214" s="103" t="s">
        <v>5229</v>
      </c>
      <c r="L1214" s="30" t="s">
        <v>5805</v>
      </c>
      <c r="M1214" s="33">
        <v>1000000</v>
      </c>
      <c r="N1214" s="30"/>
      <c r="O1214" s="132"/>
    </row>
    <row r="1215" spans="1:15" s="1270" customFormat="1" ht="31.5" hidden="1" x14ac:dyDescent="0.25">
      <c r="A1215" s="30">
        <v>13</v>
      </c>
      <c r="B1215" s="20"/>
      <c r="C1215" s="43" t="s">
        <v>7137</v>
      </c>
      <c r="D1215" s="104" t="s">
        <v>3490</v>
      </c>
      <c r="E1215" s="69"/>
      <c r="F1215" s="68">
        <v>3500000</v>
      </c>
      <c r="G1215" s="69" t="s">
        <v>5174</v>
      </c>
      <c r="H1215" s="69" t="s">
        <v>4934</v>
      </c>
      <c r="I1215" s="102" t="s">
        <v>5223</v>
      </c>
      <c r="J1215" s="70" t="s">
        <v>3079</v>
      </c>
      <c r="K1215" s="103" t="s">
        <v>5229</v>
      </c>
      <c r="L1215" s="60" t="s">
        <v>5296</v>
      </c>
      <c r="M1215" s="55">
        <v>3500000</v>
      </c>
      <c r="N1215" s="20"/>
      <c r="O1215" s="17"/>
    </row>
    <row r="1216" spans="1:15" s="1270" customFormat="1" hidden="1" x14ac:dyDescent="0.25">
      <c r="A1216" s="30">
        <v>13</v>
      </c>
      <c r="B1216" s="20"/>
      <c r="C1216" s="43" t="s">
        <v>7137</v>
      </c>
      <c r="D1216" s="104" t="s">
        <v>3495</v>
      </c>
      <c r="E1216" s="69"/>
      <c r="F1216" s="68">
        <v>300000</v>
      </c>
      <c r="G1216" s="69" t="s">
        <v>5974</v>
      </c>
      <c r="H1216" s="69"/>
      <c r="I1216" s="70"/>
      <c r="J1216" s="70"/>
      <c r="K1216" s="103" t="s">
        <v>5229</v>
      </c>
      <c r="L1216" s="60" t="s">
        <v>5296</v>
      </c>
      <c r="M1216" s="55">
        <v>300000</v>
      </c>
      <c r="N1216" s="20"/>
      <c r="O1216" s="17"/>
    </row>
    <row r="1217" spans="1:15" s="1270" customFormat="1" ht="31.5" hidden="1" x14ac:dyDescent="0.25">
      <c r="A1217" s="30">
        <v>13</v>
      </c>
      <c r="B1217" s="20"/>
      <c r="C1217" s="43" t="s">
        <v>7328</v>
      </c>
      <c r="D1217" s="104" t="s">
        <v>4419</v>
      </c>
      <c r="E1217" s="69"/>
      <c r="F1217" s="68">
        <v>700000</v>
      </c>
      <c r="G1217" s="69" t="s">
        <v>5174</v>
      </c>
      <c r="H1217" s="69" t="s">
        <v>4934</v>
      </c>
      <c r="I1217" s="52" t="s">
        <v>3115</v>
      </c>
      <c r="J1217" s="70" t="s">
        <v>3118</v>
      </c>
      <c r="K1217" s="103" t="s">
        <v>5229</v>
      </c>
      <c r="L1217" s="60" t="s">
        <v>5311</v>
      </c>
      <c r="M1217" s="55">
        <v>700000</v>
      </c>
      <c r="N1217" s="20"/>
      <c r="O1217" s="17"/>
    </row>
    <row r="1218" spans="1:15" s="1270" customFormat="1" ht="31.5" hidden="1" x14ac:dyDescent="0.25">
      <c r="A1218" s="30">
        <v>13</v>
      </c>
      <c r="B1218" s="20"/>
      <c r="C1218" s="43" t="s">
        <v>7304</v>
      </c>
      <c r="D1218" s="104" t="s">
        <v>3450</v>
      </c>
      <c r="E1218" s="69"/>
      <c r="F1218" s="68">
        <v>3800000</v>
      </c>
      <c r="G1218" s="69" t="s">
        <v>5174</v>
      </c>
      <c r="H1218" s="69" t="s">
        <v>4934</v>
      </c>
      <c r="I1218" s="52" t="s">
        <v>3115</v>
      </c>
      <c r="J1218" s="70" t="s">
        <v>3121</v>
      </c>
      <c r="K1218" s="103" t="s">
        <v>5229</v>
      </c>
      <c r="L1218" s="60" t="s">
        <v>5311</v>
      </c>
      <c r="M1218" s="55">
        <v>3800000</v>
      </c>
      <c r="N1218" s="20"/>
      <c r="O1218" s="17"/>
    </row>
    <row r="1219" spans="1:15" s="1270" customFormat="1" ht="31.5" hidden="1" x14ac:dyDescent="0.25">
      <c r="A1219" s="30">
        <v>13</v>
      </c>
      <c r="B1219" s="20"/>
      <c r="C1219" s="43" t="s">
        <v>7304</v>
      </c>
      <c r="D1219" s="104" t="s">
        <v>3448</v>
      </c>
      <c r="E1219" s="69"/>
      <c r="F1219" s="68">
        <v>800000</v>
      </c>
      <c r="G1219" s="69" t="s">
        <v>5174</v>
      </c>
      <c r="H1219" s="69" t="s">
        <v>4934</v>
      </c>
      <c r="I1219" s="52" t="s">
        <v>3115</v>
      </c>
      <c r="J1219" s="70" t="s">
        <v>7116</v>
      </c>
      <c r="K1219" s="103" t="s">
        <v>5229</v>
      </c>
      <c r="L1219" s="60" t="s">
        <v>5311</v>
      </c>
      <c r="M1219" s="55">
        <v>800000</v>
      </c>
      <c r="N1219" s="20"/>
      <c r="O1219" s="17"/>
    </row>
    <row r="1220" spans="1:15" s="1270" customFormat="1" ht="31.5" hidden="1" x14ac:dyDescent="0.25">
      <c r="A1220" s="30">
        <v>13</v>
      </c>
      <c r="B1220" s="20"/>
      <c r="C1220" s="43" t="s">
        <v>7304</v>
      </c>
      <c r="D1220" s="104" t="s">
        <v>3443</v>
      </c>
      <c r="E1220" s="69"/>
      <c r="F1220" s="68">
        <v>2400000</v>
      </c>
      <c r="G1220" s="69" t="s">
        <v>5174</v>
      </c>
      <c r="H1220" s="69" t="s">
        <v>4934</v>
      </c>
      <c r="I1220" s="52" t="s">
        <v>3115</v>
      </c>
      <c r="J1220" s="70" t="s">
        <v>3120</v>
      </c>
      <c r="K1220" s="103" t="s">
        <v>5229</v>
      </c>
      <c r="L1220" s="60" t="s">
        <v>5311</v>
      </c>
      <c r="M1220" s="55">
        <v>2400000</v>
      </c>
      <c r="N1220" s="20"/>
      <c r="O1220" s="17"/>
    </row>
    <row r="1221" spans="1:15" s="1270" customFormat="1" ht="31.5" hidden="1" x14ac:dyDescent="0.25">
      <c r="A1221" s="30">
        <v>13</v>
      </c>
      <c r="B1221" s="20"/>
      <c r="C1221" s="43" t="s">
        <v>7304</v>
      </c>
      <c r="D1221" s="104" t="s">
        <v>3444</v>
      </c>
      <c r="E1221" s="69"/>
      <c r="F1221" s="68">
        <v>1600000</v>
      </c>
      <c r="G1221" s="69" t="s">
        <v>5174</v>
      </c>
      <c r="H1221" s="69" t="s">
        <v>4934</v>
      </c>
      <c r="I1221" s="52" t="s">
        <v>3115</v>
      </c>
      <c r="J1221" s="70" t="s">
        <v>3120</v>
      </c>
      <c r="K1221" s="103" t="s">
        <v>5229</v>
      </c>
      <c r="L1221" s="60" t="s">
        <v>5311</v>
      </c>
      <c r="M1221" s="55">
        <v>1600000</v>
      </c>
      <c r="N1221" s="20"/>
      <c r="O1221" s="17"/>
    </row>
    <row r="1222" spans="1:15" s="1270" customFormat="1" ht="31.5" hidden="1" x14ac:dyDescent="0.25">
      <c r="A1222" s="30">
        <v>13</v>
      </c>
      <c r="B1222" s="20"/>
      <c r="C1222" s="43" t="s">
        <v>7304</v>
      </c>
      <c r="D1222" s="104" t="s">
        <v>3447</v>
      </c>
      <c r="E1222" s="69"/>
      <c r="F1222" s="68">
        <v>500000</v>
      </c>
      <c r="G1222" s="69" t="s">
        <v>5174</v>
      </c>
      <c r="H1222" s="69" t="s">
        <v>4934</v>
      </c>
      <c r="I1222" s="52" t="s">
        <v>3115</v>
      </c>
      <c r="J1222" s="70" t="s">
        <v>7116</v>
      </c>
      <c r="K1222" s="103" t="s">
        <v>5229</v>
      </c>
      <c r="L1222" s="60" t="s">
        <v>5311</v>
      </c>
      <c r="M1222" s="55">
        <v>500000</v>
      </c>
      <c r="N1222" s="20"/>
      <c r="O1222" s="17"/>
    </row>
    <row r="1223" spans="1:15" s="1270" customFormat="1" ht="47.25" hidden="1" x14ac:dyDescent="0.25">
      <c r="A1223" s="30">
        <v>13</v>
      </c>
      <c r="B1223" s="20"/>
      <c r="C1223" s="43" t="s">
        <v>7304</v>
      </c>
      <c r="D1223" s="104" t="s">
        <v>3445</v>
      </c>
      <c r="E1223" s="102"/>
      <c r="F1223" s="68">
        <v>3700000</v>
      </c>
      <c r="G1223" s="69" t="s">
        <v>5174</v>
      </c>
      <c r="H1223" s="69" t="s">
        <v>4934</v>
      </c>
      <c r="I1223" s="52" t="s">
        <v>3115</v>
      </c>
      <c r="J1223" s="70" t="s">
        <v>3121</v>
      </c>
      <c r="K1223" s="103" t="s">
        <v>5229</v>
      </c>
      <c r="L1223" s="60" t="s">
        <v>5311</v>
      </c>
      <c r="M1223" s="55">
        <v>3700000</v>
      </c>
      <c r="N1223" s="20"/>
      <c r="O1223" s="17"/>
    </row>
    <row r="1224" spans="1:15" s="1270" customFormat="1" ht="31.5" hidden="1" x14ac:dyDescent="0.25">
      <c r="A1224" s="30">
        <v>13</v>
      </c>
      <c r="B1224" s="20"/>
      <c r="C1224" s="43" t="s">
        <v>7304</v>
      </c>
      <c r="D1224" s="104" t="s">
        <v>3446</v>
      </c>
      <c r="E1224" s="69"/>
      <c r="F1224" s="68">
        <v>1600000</v>
      </c>
      <c r="G1224" s="69" t="s">
        <v>5174</v>
      </c>
      <c r="H1224" s="69" t="s">
        <v>4934</v>
      </c>
      <c r="I1224" s="52" t="s">
        <v>3115</v>
      </c>
      <c r="J1224" s="70" t="s">
        <v>3120</v>
      </c>
      <c r="K1224" s="103" t="s">
        <v>5229</v>
      </c>
      <c r="L1224" s="60" t="s">
        <v>5311</v>
      </c>
      <c r="M1224" s="55">
        <v>1600000</v>
      </c>
      <c r="N1224" s="20"/>
      <c r="O1224" s="17"/>
    </row>
    <row r="1225" spans="1:15" s="1270" customFormat="1" ht="31.5" hidden="1" x14ac:dyDescent="0.25">
      <c r="A1225" s="30">
        <v>13</v>
      </c>
      <c r="B1225" s="20"/>
      <c r="C1225" s="43" t="s">
        <v>7304</v>
      </c>
      <c r="D1225" s="104" t="s">
        <v>3441</v>
      </c>
      <c r="E1225" s="69"/>
      <c r="F1225" s="68">
        <v>1200000</v>
      </c>
      <c r="G1225" s="69" t="s">
        <v>5174</v>
      </c>
      <c r="H1225" s="69" t="s">
        <v>4934</v>
      </c>
      <c r="I1225" s="52" t="s">
        <v>3115</v>
      </c>
      <c r="J1225" s="70" t="s">
        <v>3120</v>
      </c>
      <c r="K1225" s="103" t="s">
        <v>5229</v>
      </c>
      <c r="L1225" s="60" t="s">
        <v>5311</v>
      </c>
      <c r="M1225" s="55">
        <v>1200000</v>
      </c>
      <c r="N1225" s="20"/>
      <c r="O1225" s="17"/>
    </row>
    <row r="1226" spans="1:15" s="1270" customFormat="1" ht="31.5" hidden="1" x14ac:dyDescent="0.25">
      <c r="A1226" s="30">
        <v>13</v>
      </c>
      <c r="B1226" s="20"/>
      <c r="C1226" s="43" t="s">
        <v>7304</v>
      </c>
      <c r="D1226" s="104" t="s">
        <v>3458</v>
      </c>
      <c r="E1226" s="69"/>
      <c r="F1226" s="68">
        <v>470000</v>
      </c>
      <c r="G1226" s="69" t="s">
        <v>5974</v>
      </c>
      <c r="H1226" s="69"/>
      <c r="I1226" s="70"/>
      <c r="J1226" s="70"/>
      <c r="K1226" s="103" t="s">
        <v>5229</v>
      </c>
      <c r="L1226" s="60" t="s">
        <v>5311</v>
      </c>
      <c r="M1226" s="55">
        <v>470000</v>
      </c>
      <c r="N1226" s="20"/>
      <c r="O1226" s="17"/>
    </row>
    <row r="1227" spans="1:15" s="1270" customFormat="1" ht="31.5" hidden="1" x14ac:dyDescent="0.25">
      <c r="A1227" s="30">
        <v>13</v>
      </c>
      <c r="B1227" s="20"/>
      <c r="C1227" s="43" t="s">
        <v>7328</v>
      </c>
      <c r="D1227" s="104" t="s">
        <v>4417</v>
      </c>
      <c r="E1227" s="69"/>
      <c r="F1227" s="68">
        <v>600000</v>
      </c>
      <c r="G1227" s="69" t="s">
        <v>5174</v>
      </c>
      <c r="H1227" s="69" t="s">
        <v>4934</v>
      </c>
      <c r="I1227" s="52" t="s">
        <v>3115</v>
      </c>
      <c r="J1227" s="70" t="s">
        <v>3094</v>
      </c>
      <c r="K1227" s="103" t="s">
        <v>5229</v>
      </c>
      <c r="L1227" s="60" t="s">
        <v>5311</v>
      </c>
      <c r="M1227" s="55">
        <v>600000</v>
      </c>
      <c r="N1227" s="20"/>
      <c r="O1227" s="17"/>
    </row>
    <row r="1228" spans="1:15" s="1270" customFormat="1" ht="31.5" hidden="1" x14ac:dyDescent="0.25">
      <c r="A1228" s="30">
        <v>13</v>
      </c>
      <c r="B1228" s="20"/>
      <c r="C1228" s="43" t="s">
        <v>7304</v>
      </c>
      <c r="D1228" s="104" t="s">
        <v>3452</v>
      </c>
      <c r="E1228" s="69"/>
      <c r="F1228" s="68">
        <v>450000</v>
      </c>
      <c r="G1228" s="69" t="s">
        <v>5974</v>
      </c>
      <c r="H1228" s="69"/>
      <c r="I1228" s="70"/>
      <c r="J1228" s="70"/>
      <c r="K1228" s="103" t="s">
        <v>5229</v>
      </c>
      <c r="L1228" s="60" t="s">
        <v>5311</v>
      </c>
      <c r="M1228" s="55">
        <v>450000</v>
      </c>
      <c r="N1228" s="20"/>
      <c r="O1228" s="17"/>
    </row>
    <row r="1229" spans="1:15" s="1270" customFormat="1" ht="31.5" hidden="1" x14ac:dyDescent="0.25">
      <c r="A1229" s="30">
        <v>13</v>
      </c>
      <c r="B1229" s="20"/>
      <c r="C1229" s="43" t="s">
        <v>7304</v>
      </c>
      <c r="D1229" s="104" t="s">
        <v>3451</v>
      </c>
      <c r="E1229" s="69"/>
      <c r="F1229" s="68">
        <v>400000</v>
      </c>
      <c r="G1229" s="69" t="s">
        <v>5974</v>
      </c>
      <c r="H1229" s="69"/>
      <c r="I1229" s="70"/>
      <c r="J1229" s="70"/>
      <c r="K1229" s="103" t="s">
        <v>5229</v>
      </c>
      <c r="L1229" s="60" t="s">
        <v>5311</v>
      </c>
      <c r="M1229" s="55">
        <v>400000</v>
      </c>
      <c r="N1229" s="20"/>
      <c r="O1229" s="17"/>
    </row>
    <row r="1230" spans="1:15" s="1270" customFormat="1" ht="31.5" hidden="1" x14ac:dyDescent="0.25">
      <c r="A1230" s="30">
        <v>13</v>
      </c>
      <c r="B1230" s="20"/>
      <c r="C1230" s="43" t="s">
        <v>7304</v>
      </c>
      <c r="D1230" s="104" t="s">
        <v>3440</v>
      </c>
      <c r="E1230" s="69"/>
      <c r="F1230" s="68">
        <v>1000000</v>
      </c>
      <c r="G1230" s="69" t="s">
        <v>5174</v>
      </c>
      <c r="H1230" s="69" t="s">
        <v>4934</v>
      </c>
      <c r="I1230" s="102" t="s">
        <v>5223</v>
      </c>
      <c r="J1230" s="70" t="s">
        <v>3118</v>
      </c>
      <c r="K1230" s="103" t="s">
        <v>5229</v>
      </c>
      <c r="L1230" s="60" t="s">
        <v>5311</v>
      </c>
      <c r="M1230" s="55">
        <v>1000000</v>
      </c>
      <c r="N1230" s="20"/>
      <c r="O1230" s="17"/>
    </row>
    <row r="1231" spans="1:15" s="1270" customFormat="1" ht="31.5" hidden="1" x14ac:dyDescent="0.25">
      <c r="A1231" s="30">
        <v>13</v>
      </c>
      <c r="B1231" s="20"/>
      <c r="C1231" s="43" t="s">
        <v>7304</v>
      </c>
      <c r="D1231" s="104" t="s">
        <v>4407</v>
      </c>
      <c r="E1231" s="69"/>
      <c r="F1231" s="68">
        <v>499000</v>
      </c>
      <c r="G1231" s="69" t="s">
        <v>5974</v>
      </c>
      <c r="H1231" s="69"/>
      <c r="I1231" s="70"/>
      <c r="J1231" s="70"/>
      <c r="K1231" s="103" t="s">
        <v>5229</v>
      </c>
      <c r="L1231" s="20" t="s">
        <v>5313</v>
      </c>
      <c r="M1231" s="55">
        <v>500000</v>
      </c>
      <c r="N1231" s="20"/>
      <c r="O1231" s="17"/>
    </row>
    <row r="1232" spans="1:15" s="1270" customFormat="1" hidden="1" x14ac:dyDescent="0.25">
      <c r="A1232" s="197">
        <v>7</v>
      </c>
      <c r="B1232" s="20"/>
      <c r="C1232" s="111" t="s">
        <v>7525</v>
      </c>
      <c r="D1232" s="1413" t="s">
        <v>4732</v>
      </c>
      <c r="E1232" s="69"/>
      <c r="F1232" s="68">
        <v>15000</v>
      </c>
      <c r="G1232" s="14" t="s">
        <v>5974</v>
      </c>
      <c r="H1232" s="14"/>
      <c r="I1232" s="15"/>
      <c r="J1232" s="70"/>
      <c r="K1232" s="70" t="s">
        <v>5969</v>
      </c>
      <c r="L1232" s="57" t="s">
        <v>7768</v>
      </c>
      <c r="M1232" s="55">
        <v>15000</v>
      </c>
      <c r="N1232" s="20"/>
      <c r="O1232" s="21"/>
    </row>
    <row r="1233" spans="1:17" s="1270" customFormat="1" ht="31.5" hidden="1" x14ac:dyDescent="0.25">
      <c r="A1233" s="196">
        <v>2</v>
      </c>
      <c r="B1233" s="20"/>
      <c r="C1233" s="1552" t="s">
        <v>7525</v>
      </c>
      <c r="D1233" s="66" t="s">
        <v>4514</v>
      </c>
      <c r="E1233" s="26"/>
      <c r="F1233" s="105">
        <v>400</v>
      </c>
      <c r="G1233" s="20" t="s">
        <v>5974</v>
      </c>
      <c r="H1233" s="20"/>
      <c r="I1233" s="102"/>
      <c r="J1233" s="102"/>
      <c r="K1233" s="87" t="s">
        <v>5969</v>
      </c>
      <c r="L1233" s="148" t="s">
        <v>5576</v>
      </c>
      <c r="M1233" s="55"/>
      <c r="N1233" s="20" t="s">
        <v>5623</v>
      </c>
      <c r="O1233" s="17"/>
    </row>
    <row r="1234" spans="1:17" s="1270" customFormat="1" ht="47.25" hidden="1" x14ac:dyDescent="0.25">
      <c r="A1234" s="197">
        <v>20</v>
      </c>
      <c r="B1234" s="20"/>
      <c r="C1234" s="43" t="s">
        <v>7839</v>
      </c>
      <c r="D1234" s="1413" t="s">
        <v>3015</v>
      </c>
      <c r="E1234" s="69"/>
      <c r="F1234" s="68">
        <v>190000</v>
      </c>
      <c r="G1234" s="69" t="s">
        <v>5974</v>
      </c>
      <c r="H1234" s="69"/>
      <c r="I1234" s="70"/>
      <c r="J1234" s="70"/>
      <c r="K1234" s="70" t="s">
        <v>5969</v>
      </c>
      <c r="L1234" s="72" t="s">
        <v>7999</v>
      </c>
      <c r="M1234" s="55">
        <f>F1234</f>
        <v>190000</v>
      </c>
      <c r="N1234" s="20"/>
      <c r="O1234" s="17"/>
    </row>
    <row r="1235" spans="1:17" s="1270" customFormat="1" ht="31.5" hidden="1" x14ac:dyDescent="0.25">
      <c r="A1235" s="52">
        <v>5</v>
      </c>
      <c r="B1235" s="52"/>
      <c r="C1235" s="47" t="s">
        <v>6625</v>
      </c>
      <c r="D1235" s="1422" t="s">
        <v>4694</v>
      </c>
      <c r="E1235" s="51"/>
      <c r="F1235" s="207">
        <v>60000</v>
      </c>
      <c r="G1235" s="14" t="s">
        <v>5974</v>
      </c>
      <c r="H1235" s="14"/>
      <c r="I1235" s="52"/>
      <c r="J1235" s="52"/>
      <c r="K1235" s="52" t="s">
        <v>5969</v>
      </c>
      <c r="L1235" s="1320" t="s">
        <v>6623</v>
      </c>
      <c r="M1235" s="207">
        <v>60000</v>
      </c>
      <c r="N1235" s="144"/>
      <c r="O1235" s="56"/>
      <c r="P1235" s="1542"/>
      <c r="Q1235" s="1542"/>
    </row>
    <row r="1236" spans="1:17" s="1270" customFormat="1" ht="31.5" hidden="1" x14ac:dyDescent="0.25">
      <c r="A1236" s="52">
        <v>5</v>
      </c>
      <c r="B1236" s="20"/>
      <c r="C1236" s="43" t="s">
        <v>8003</v>
      </c>
      <c r="D1236" s="1422" t="s">
        <v>4674</v>
      </c>
      <c r="E1236" s="69"/>
      <c r="F1236" s="68">
        <v>50000</v>
      </c>
      <c r="G1236" s="14" t="s">
        <v>5974</v>
      </c>
      <c r="H1236" s="14"/>
      <c r="I1236" s="15"/>
      <c r="J1236" s="70"/>
      <c r="K1236" s="52" t="s">
        <v>5969</v>
      </c>
      <c r="L1236" s="46" t="s">
        <v>7964</v>
      </c>
      <c r="M1236" s="33">
        <v>50000</v>
      </c>
      <c r="N1236" s="144"/>
      <c r="O1236" s="17"/>
    </row>
    <row r="1237" spans="1:17" s="1270" customFormat="1" ht="47.25" hidden="1" x14ac:dyDescent="0.25">
      <c r="A1237" s="197">
        <v>10</v>
      </c>
      <c r="B1237" s="200"/>
      <c r="C1237" s="200" t="s">
        <v>5486</v>
      </c>
      <c r="D1237" s="1425" t="s">
        <v>4789</v>
      </c>
      <c r="E1237" s="184"/>
      <c r="F1237" s="211">
        <v>16000</v>
      </c>
      <c r="G1237" s="216" t="s">
        <v>5974</v>
      </c>
      <c r="H1237" s="216"/>
      <c r="I1237" s="219"/>
      <c r="J1237" s="219"/>
      <c r="K1237" s="30" t="s">
        <v>5969</v>
      </c>
      <c r="L1237" s="232" t="s">
        <v>7531</v>
      </c>
      <c r="M1237" s="211">
        <v>16000</v>
      </c>
      <c r="N1237" s="232"/>
      <c r="O1237" s="254"/>
      <c r="P1237" s="1542"/>
      <c r="Q1237" s="1542"/>
    </row>
    <row r="1238" spans="1:17" s="1270" customFormat="1" ht="47.25" hidden="1" x14ac:dyDescent="0.25">
      <c r="A1238" s="30">
        <v>1</v>
      </c>
      <c r="B1238" s="20"/>
      <c r="C1238" s="1552" t="s">
        <v>7947</v>
      </c>
      <c r="D1238" s="17" t="s">
        <v>4484</v>
      </c>
      <c r="E1238" s="20"/>
      <c r="F1238" s="33">
        <v>50000</v>
      </c>
      <c r="G1238" s="20" t="s">
        <v>5974</v>
      </c>
      <c r="H1238" s="20"/>
      <c r="I1238" s="30"/>
      <c r="J1238" s="20"/>
      <c r="K1238" s="30" t="s">
        <v>5969</v>
      </c>
      <c r="L1238" s="46" t="s">
        <v>7531</v>
      </c>
      <c r="M1238" s="33">
        <v>50000</v>
      </c>
      <c r="N1238" s="20"/>
      <c r="O1238" s="21"/>
    </row>
    <row r="1239" spans="1:17" s="1270" customFormat="1" ht="31.5" hidden="1" x14ac:dyDescent="0.25">
      <c r="A1239" s="52">
        <v>5</v>
      </c>
      <c r="B1239" s="52"/>
      <c r="C1239" s="47" t="s">
        <v>5486</v>
      </c>
      <c r="D1239" s="1422" t="s">
        <v>4705</v>
      </c>
      <c r="E1239" s="51"/>
      <c r="F1239" s="207">
        <v>195000</v>
      </c>
      <c r="G1239" s="14" t="s">
        <v>5974</v>
      </c>
      <c r="H1239" s="14"/>
      <c r="I1239" s="52"/>
      <c r="J1239" s="52"/>
      <c r="K1239" s="52" t="s">
        <v>5969</v>
      </c>
      <c r="L1239" s="1320" t="s">
        <v>5485</v>
      </c>
      <c r="M1239" s="207">
        <v>195000</v>
      </c>
      <c r="N1239" s="144"/>
      <c r="O1239" s="56"/>
      <c r="P1239" s="1542"/>
      <c r="Q1239" s="1542"/>
    </row>
    <row r="1240" spans="1:17" s="1270" customFormat="1" hidden="1" x14ac:dyDescent="0.25">
      <c r="A1240" s="196">
        <v>2</v>
      </c>
      <c r="B1240" s="20"/>
      <c r="C1240" s="1552" t="s">
        <v>7811</v>
      </c>
      <c r="D1240" s="1414" t="s">
        <v>4492</v>
      </c>
      <c r="E1240" s="32"/>
      <c r="F1240" s="105">
        <v>3600</v>
      </c>
      <c r="G1240" s="20" t="s">
        <v>5974</v>
      </c>
      <c r="H1240" s="20"/>
      <c r="I1240" s="102"/>
      <c r="J1240" s="102"/>
      <c r="K1240" s="87" t="s">
        <v>5969</v>
      </c>
      <c r="L1240" s="223" t="s">
        <v>7531</v>
      </c>
      <c r="M1240" s="55"/>
      <c r="N1240" s="20" t="s">
        <v>5580</v>
      </c>
      <c r="O1240" s="17"/>
    </row>
    <row r="1241" spans="1:17" s="1270" customFormat="1" ht="31.5" hidden="1" x14ac:dyDescent="0.25">
      <c r="A1241" s="197">
        <v>9</v>
      </c>
      <c r="B1241" s="12"/>
      <c r="C1241" s="81" t="s">
        <v>7825</v>
      </c>
      <c r="D1241" s="1416" t="s">
        <v>4776</v>
      </c>
      <c r="E1241" s="14"/>
      <c r="F1241" s="13">
        <v>94050.36</v>
      </c>
      <c r="G1241" s="51" t="s">
        <v>5974</v>
      </c>
      <c r="H1241" s="51"/>
      <c r="I1241" s="15"/>
      <c r="J1241" s="14"/>
      <c r="K1241" s="15" t="s">
        <v>5969</v>
      </c>
      <c r="L1241" s="12" t="s">
        <v>7829</v>
      </c>
      <c r="M1241" s="76" t="s">
        <v>7830</v>
      </c>
      <c r="N1241" s="12"/>
      <c r="O1241" s="79"/>
    </row>
    <row r="1242" spans="1:17" s="1270" customFormat="1" ht="31.5" hidden="1" x14ac:dyDescent="0.25">
      <c r="A1242" s="197">
        <v>7</v>
      </c>
      <c r="B1242" s="20"/>
      <c r="C1242" s="111" t="s">
        <v>7754</v>
      </c>
      <c r="D1242" s="1413" t="s">
        <v>4728</v>
      </c>
      <c r="E1242" s="69"/>
      <c r="F1242" s="68">
        <v>24000</v>
      </c>
      <c r="G1242" s="14" t="s">
        <v>5974</v>
      </c>
      <c r="H1242" s="14"/>
      <c r="I1242" s="15"/>
      <c r="J1242" s="70"/>
      <c r="K1242" s="70" t="s">
        <v>5969</v>
      </c>
      <c r="L1242" s="57" t="s">
        <v>7756</v>
      </c>
      <c r="M1242" s="55">
        <v>24000</v>
      </c>
      <c r="N1242" s="20" t="s">
        <v>7757</v>
      </c>
      <c r="O1242" s="21"/>
    </row>
    <row r="1243" spans="1:17" s="1270" customFormat="1" ht="31.5" hidden="1" x14ac:dyDescent="0.25">
      <c r="A1243" s="30">
        <v>17</v>
      </c>
      <c r="B1243" s="20"/>
      <c r="C1243" s="43" t="s">
        <v>7811</v>
      </c>
      <c r="D1243" s="1413" t="s">
        <v>3717</v>
      </c>
      <c r="E1243" s="69"/>
      <c r="F1243" s="68">
        <v>20000</v>
      </c>
      <c r="G1243" s="14" t="s">
        <v>5974</v>
      </c>
      <c r="H1243" s="14"/>
      <c r="I1243" s="70"/>
      <c r="J1243" s="70"/>
      <c r="K1243" s="70" t="s">
        <v>5969</v>
      </c>
      <c r="L1243" s="72" t="s">
        <v>7531</v>
      </c>
      <c r="M1243" s="33">
        <v>20000</v>
      </c>
      <c r="N1243" s="20"/>
      <c r="O1243" s="21"/>
    </row>
    <row r="1244" spans="1:17" s="1270" customFormat="1" ht="47.25" hidden="1" customHeight="1" x14ac:dyDescent="0.2">
      <c r="A1244" s="1295">
        <v>21</v>
      </c>
      <c r="B1244" s="34"/>
      <c r="C1244" s="87" t="s">
        <v>7947</v>
      </c>
      <c r="D1244" s="1417" t="s">
        <v>3042</v>
      </c>
      <c r="E1244" s="36"/>
      <c r="F1244" s="35">
        <v>65000</v>
      </c>
      <c r="G1244" s="36" t="s">
        <v>5974</v>
      </c>
      <c r="H1244" s="36"/>
      <c r="I1244" s="37"/>
      <c r="J1244" s="36"/>
      <c r="K1244" s="37" t="s">
        <v>5969</v>
      </c>
      <c r="L1244" s="38" t="s">
        <v>7531</v>
      </c>
      <c r="M1244" s="39">
        <v>65000</v>
      </c>
      <c r="N1244" s="34"/>
      <c r="O1244" s="42"/>
    </row>
    <row r="1245" spans="1:17" s="1270" customFormat="1" ht="47.25" hidden="1" customHeight="1" x14ac:dyDescent="0.2">
      <c r="A1245" s="80">
        <v>16</v>
      </c>
      <c r="B1245" s="12"/>
      <c r="C1245" s="81" t="s">
        <v>6259</v>
      </c>
      <c r="D1245" s="1416" t="s">
        <v>3654</v>
      </c>
      <c r="E1245" s="14"/>
      <c r="F1245" s="13">
        <v>16400</v>
      </c>
      <c r="G1245" s="14" t="s">
        <v>5974</v>
      </c>
      <c r="H1245" s="14"/>
      <c r="I1245" s="15"/>
      <c r="J1245" s="14"/>
      <c r="K1245" s="34" t="s">
        <v>5969</v>
      </c>
      <c r="L1245" s="16" t="s">
        <v>5198</v>
      </c>
      <c r="M1245" s="76">
        <f>F1245</f>
        <v>16400</v>
      </c>
      <c r="N1245" s="12"/>
      <c r="O1245" s="79"/>
    </row>
    <row r="1246" spans="1:17" s="1270" customFormat="1" ht="31.5" hidden="1" x14ac:dyDescent="0.25">
      <c r="A1246" s="197">
        <v>8</v>
      </c>
      <c r="B1246" s="20"/>
      <c r="C1246" s="111" t="s">
        <v>7947</v>
      </c>
      <c r="D1246" s="44" t="s">
        <v>4740</v>
      </c>
      <c r="E1246" s="20"/>
      <c r="F1246" s="33">
        <v>33500</v>
      </c>
      <c r="G1246" s="14" t="s">
        <v>5974</v>
      </c>
      <c r="H1246" s="14"/>
      <c r="I1246" s="30"/>
      <c r="J1246" s="30"/>
      <c r="K1246" s="30" t="s">
        <v>5969</v>
      </c>
      <c r="L1246" s="46" t="s">
        <v>7531</v>
      </c>
      <c r="M1246" s="33">
        <f>F1246</f>
        <v>33500</v>
      </c>
      <c r="N1246" s="33"/>
      <c r="O1246" s="21"/>
    </row>
    <row r="1247" spans="1:17" s="1270" customFormat="1" ht="47.25" hidden="1" x14ac:dyDescent="0.25">
      <c r="A1247" s="52">
        <v>5</v>
      </c>
      <c r="B1247" s="52"/>
      <c r="C1247" s="47" t="s">
        <v>6599</v>
      </c>
      <c r="D1247" s="1422" t="s">
        <v>4672</v>
      </c>
      <c r="E1247" s="51"/>
      <c r="F1247" s="207">
        <v>60000</v>
      </c>
      <c r="G1247" s="14" t="s">
        <v>5974</v>
      </c>
      <c r="H1247" s="14"/>
      <c r="I1247" s="52"/>
      <c r="J1247" s="52"/>
      <c r="K1247" s="52" t="s">
        <v>5969</v>
      </c>
      <c r="L1247" s="1320" t="s">
        <v>7531</v>
      </c>
      <c r="M1247" s="207">
        <v>60000</v>
      </c>
      <c r="N1247" s="144"/>
      <c r="O1247" s="56"/>
    </row>
    <row r="1248" spans="1:17" s="1270" customFormat="1" ht="47.25" hidden="1" x14ac:dyDescent="0.25">
      <c r="A1248" s="197">
        <v>20</v>
      </c>
      <c r="B1248" s="20"/>
      <c r="C1248" s="43" t="s">
        <v>7947</v>
      </c>
      <c r="D1248" s="1413" t="s">
        <v>3004</v>
      </c>
      <c r="E1248" s="69"/>
      <c r="F1248" s="68">
        <v>30000</v>
      </c>
      <c r="G1248" s="69" t="s">
        <v>5974</v>
      </c>
      <c r="H1248" s="69"/>
      <c r="I1248" s="70"/>
      <c r="J1248" s="70"/>
      <c r="K1248" s="70" t="s">
        <v>5969</v>
      </c>
      <c r="L1248" s="72" t="s">
        <v>7531</v>
      </c>
      <c r="M1248" s="55">
        <f>F1248</f>
        <v>30000</v>
      </c>
      <c r="N1248" s="20"/>
      <c r="O1248" s="17"/>
    </row>
    <row r="1249" spans="1:18" s="1270" customFormat="1" ht="47.25" hidden="1" x14ac:dyDescent="0.25">
      <c r="A1249" s="197">
        <v>20</v>
      </c>
      <c r="B1249" s="20"/>
      <c r="C1249" s="43" t="s">
        <v>7947</v>
      </c>
      <c r="D1249" s="1413" t="s">
        <v>3003</v>
      </c>
      <c r="E1249" s="69"/>
      <c r="F1249" s="68">
        <v>30000</v>
      </c>
      <c r="G1249" s="69" t="s">
        <v>5974</v>
      </c>
      <c r="H1249" s="69"/>
      <c r="I1249" s="70"/>
      <c r="J1249" s="70"/>
      <c r="K1249" s="70" t="s">
        <v>5969</v>
      </c>
      <c r="L1249" s="72" t="s">
        <v>7531</v>
      </c>
      <c r="M1249" s="55">
        <f>F1249</f>
        <v>30000</v>
      </c>
      <c r="N1249" s="20"/>
      <c r="O1249" s="17"/>
    </row>
    <row r="1250" spans="1:18" s="1270" customFormat="1" ht="47.25" hidden="1" x14ac:dyDescent="0.25">
      <c r="A1250" s="197">
        <v>20</v>
      </c>
      <c r="B1250" s="20"/>
      <c r="C1250" s="43" t="s">
        <v>7947</v>
      </c>
      <c r="D1250" s="1413" t="s">
        <v>3006</v>
      </c>
      <c r="E1250" s="69"/>
      <c r="F1250" s="68">
        <v>50000</v>
      </c>
      <c r="G1250" s="69" t="s">
        <v>5974</v>
      </c>
      <c r="H1250" s="69"/>
      <c r="I1250" s="70"/>
      <c r="J1250" s="70"/>
      <c r="K1250" s="70" t="s">
        <v>5969</v>
      </c>
      <c r="L1250" s="72" t="s">
        <v>7531</v>
      </c>
      <c r="M1250" s="55">
        <f>F1250</f>
        <v>50000</v>
      </c>
      <c r="N1250" s="20"/>
      <c r="O1250" s="17"/>
    </row>
    <row r="1251" spans="1:18" s="1270" customFormat="1" ht="47.25" hidden="1" x14ac:dyDescent="0.25">
      <c r="A1251" s="197">
        <v>20</v>
      </c>
      <c r="B1251" s="20"/>
      <c r="C1251" s="43" t="s">
        <v>7947</v>
      </c>
      <c r="D1251" s="1413" t="s">
        <v>3005</v>
      </c>
      <c r="E1251" s="69"/>
      <c r="F1251" s="68">
        <v>30000</v>
      </c>
      <c r="G1251" s="69" t="s">
        <v>5974</v>
      </c>
      <c r="H1251" s="69"/>
      <c r="I1251" s="70"/>
      <c r="J1251" s="70"/>
      <c r="K1251" s="70" t="s">
        <v>5969</v>
      </c>
      <c r="L1251" s="72" t="s">
        <v>7531</v>
      </c>
      <c r="M1251" s="55">
        <f>F1251</f>
        <v>30000</v>
      </c>
      <c r="N1251" s="20"/>
      <c r="O1251" s="17"/>
    </row>
    <row r="1252" spans="1:18" s="18" customFormat="1" ht="31.5" hidden="1" x14ac:dyDescent="0.25">
      <c r="A1252" s="1329">
        <v>12</v>
      </c>
      <c r="B1252" s="34"/>
      <c r="C1252" s="199" t="s">
        <v>6504</v>
      </c>
      <c r="D1252" s="1428" t="s">
        <v>4150</v>
      </c>
      <c r="E1252" s="129"/>
      <c r="F1252" s="212">
        <v>16000</v>
      </c>
      <c r="G1252" s="201" t="s">
        <v>5974</v>
      </c>
      <c r="H1252" s="201"/>
      <c r="I1252" s="201"/>
      <c r="J1252" s="201"/>
      <c r="K1252" s="70" t="s">
        <v>5969</v>
      </c>
      <c r="L1252" s="38" t="s">
        <v>5241</v>
      </c>
      <c r="M1252" s="244">
        <v>16000</v>
      </c>
      <c r="N1252" s="244"/>
      <c r="O1252" s="34"/>
      <c r="P1252" s="1270"/>
      <c r="Q1252" s="1270"/>
      <c r="R1252" s="1270"/>
    </row>
    <row r="1253" spans="1:18" s="18" customFormat="1" ht="31.5" hidden="1" customHeight="1" x14ac:dyDescent="0.3">
      <c r="A1253" s="80">
        <v>16</v>
      </c>
      <c r="B1253" s="12"/>
      <c r="C1253" s="120" t="s">
        <v>6332</v>
      </c>
      <c r="D1253" s="1430" t="s">
        <v>3691</v>
      </c>
      <c r="E1253" s="122"/>
      <c r="F1253" s="121">
        <v>24000</v>
      </c>
      <c r="G1253" s="14" t="s">
        <v>5974</v>
      </c>
      <c r="H1253" s="14"/>
      <c r="I1253" s="123"/>
      <c r="J1253" s="123"/>
      <c r="K1253" s="52" t="s">
        <v>5969</v>
      </c>
      <c r="L1253" s="124" t="s">
        <v>5217</v>
      </c>
      <c r="M1253" s="125">
        <v>20000</v>
      </c>
      <c r="N1253" s="94"/>
      <c r="O1253" s="17"/>
      <c r="P1253" s="1270"/>
      <c r="Q1253" s="1270"/>
      <c r="R1253" s="1270"/>
    </row>
    <row r="1254" spans="1:18" s="18" customFormat="1" ht="31.5" hidden="1" customHeight="1" x14ac:dyDescent="0.3">
      <c r="A1254" s="80">
        <v>16</v>
      </c>
      <c r="B1254" s="12"/>
      <c r="C1254" s="120" t="s">
        <v>7736</v>
      </c>
      <c r="D1254" s="1430" t="s">
        <v>3689</v>
      </c>
      <c r="E1254" s="122"/>
      <c r="F1254" s="121">
        <v>35000</v>
      </c>
      <c r="G1254" s="14" t="s">
        <v>5974</v>
      </c>
      <c r="H1254" s="14"/>
      <c r="I1254" s="123"/>
      <c r="J1254" s="123"/>
      <c r="K1254" s="52" t="s">
        <v>5969</v>
      </c>
      <c r="L1254" s="124" t="s">
        <v>5217</v>
      </c>
      <c r="M1254" s="125">
        <v>35000</v>
      </c>
      <c r="N1254" s="94"/>
      <c r="O1254" s="17"/>
      <c r="P1254" s="1270"/>
      <c r="Q1254" s="1270"/>
      <c r="R1254" s="1270"/>
    </row>
    <row r="1255" spans="1:18" s="18" customFormat="1" ht="63" hidden="1" customHeight="1" x14ac:dyDescent="0.3">
      <c r="A1255" s="80">
        <v>16</v>
      </c>
      <c r="B1255" s="12"/>
      <c r="C1255" s="120" t="s">
        <v>6332</v>
      </c>
      <c r="D1255" s="1430" t="s">
        <v>3690</v>
      </c>
      <c r="E1255" s="122"/>
      <c r="F1255" s="121">
        <v>20000</v>
      </c>
      <c r="G1255" s="14" t="s">
        <v>5974</v>
      </c>
      <c r="H1255" s="14"/>
      <c r="I1255" s="123"/>
      <c r="J1255" s="123"/>
      <c r="K1255" s="52" t="s">
        <v>5969</v>
      </c>
      <c r="L1255" s="124" t="s">
        <v>5217</v>
      </c>
      <c r="M1255" s="125">
        <v>20000</v>
      </c>
      <c r="N1255" s="94"/>
      <c r="O1255" s="17"/>
      <c r="P1255" s="1270"/>
      <c r="Q1255" s="1270"/>
      <c r="R1255" s="1270"/>
    </row>
    <row r="1256" spans="1:18" s="18" customFormat="1" hidden="1" x14ac:dyDescent="0.25">
      <c r="A1256" s="80">
        <v>16</v>
      </c>
      <c r="B1256" s="12"/>
      <c r="C1256" s="81" t="s">
        <v>7539</v>
      </c>
      <c r="D1256" s="1416" t="s">
        <v>3676</v>
      </c>
      <c r="E1256" s="14"/>
      <c r="F1256" s="13">
        <v>30000</v>
      </c>
      <c r="G1256" s="14" t="s">
        <v>5974</v>
      </c>
      <c r="H1256" s="14"/>
      <c r="I1256" s="15"/>
      <c r="J1256" s="14"/>
      <c r="K1256" s="34" t="s">
        <v>5969</v>
      </c>
      <c r="L1256" s="16" t="s">
        <v>5207</v>
      </c>
      <c r="M1256" s="76">
        <v>30000</v>
      </c>
      <c r="N1256" s="12"/>
      <c r="O1256" s="79"/>
      <c r="P1256" s="1270"/>
      <c r="Q1256" s="1270"/>
      <c r="R1256" s="1270"/>
    </row>
    <row r="1257" spans="1:18" s="18" customFormat="1" ht="47.25" hidden="1" customHeight="1" x14ac:dyDescent="0.3">
      <c r="A1257" s="80">
        <v>16</v>
      </c>
      <c r="B1257" s="12"/>
      <c r="C1257" s="120" t="s">
        <v>6328</v>
      </c>
      <c r="D1257" s="1430" t="s">
        <v>3688</v>
      </c>
      <c r="E1257" s="122"/>
      <c r="F1257" s="121">
        <v>14000</v>
      </c>
      <c r="G1257" s="14" t="s">
        <v>5974</v>
      </c>
      <c r="H1257" s="14"/>
      <c r="I1257" s="123"/>
      <c r="J1257" s="123"/>
      <c r="K1257" s="52" t="s">
        <v>5969</v>
      </c>
      <c r="L1257" s="124" t="s">
        <v>5217</v>
      </c>
      <c r="M1257" s="125">
        <v>14000</v>
      </c>
      <c r="N1257" s="94"/>
      <c r="O1257" s="17"/>
      <c r="P1257" s="1270"/>
      <c r="Q1257" s="1270"/>
      <c r="R1257" s="1270"/>
    </row>
    <row r="1258" spans="1:18" s="18" customFormat="1" ht="47.25" hidden="1" x14ac:dyDescent="0.25">
      <c r="A1258" s="196">
        <v>2</v>
      </c>
      <c r="B1258" s="20"/>
      <c r="C1258" s="1552" t="s">
        <v>7236</v>
      </c>
      <c r="D1258" s="1414" t="s">
        <v>4576</v>
      </c>
      <c r="E1258" s="26"/>
      <c r="F1258" s="105">
        <v>7280</v>
      </c>
      <c r="G1258" s="102" t="s">
        <v>5974</v>
      </c>
      <c r="H1258" s="102"/>
      <c r="I1258" s="102"/>
      <c r="J1258" s="102"/>
      <c r="K1258" s="103" t="s">
        <v>5969</v>
      </c>
      <c r="L1258" s="223" t="s">
        <v>5685</v>
      </c>
      <c r="M1258" s="55"/>
      <c r="N1258" s="20" t="s">
        <v>5688</v>
      </c>
      <c r="O1258" s="17"/>
      <c r="P1258" s="1270"/>
      <c r="Q1258" s="1270"/>
      <c r="R1258" s="1270"/>
    </row>
    <row r="1259" spans="1:18" s="18" customFormat="1" ht="31.5" hidden="1" customHeight="1" x14ac:dyDescent="0.3">
      <c r="A1259" s="80">
        <v>16</v>
      </c>
      <c r="B1259" s="12"/>
      <c r="C1259" s="126" t="s">
        <v>6339</v>
      </c>
      <c r="D1259" s="1430" t="s">
        <v>3695</v>
      </c>
      <c r="E1259" s="122"/>
      <c r="F1259" s="121">
        <v>45000</v>
      </c>
      <c r="G1259" s="14" t="s">
        <v>5974</v>
      </c>
      <c r="H1259" s="14"/>
      <c r="I1259" s="123"/>
      <c r="J1259" s="123"/>
      <c r="K1259" s="52" t="s">
        <v>5969</v>
      </c>
      <c r="L1259" s="124" t="s">
        <v>5217</v>
      </c>
      <c r="M1259" s="125">
        <v>41000</v>
      </c>
      <c r="N1259" s="94"/>
      <c r="O1259" s="17"/>
      <c r="P1259" s="1270"/>
      <c r="Q1259" s="1270"/>
      <c r="R1259" s="1270"/>
    </row>
    <row r="1260" spans="1:18" s="18" customFormat="1" ht="47.25" hidden="1" customHeight="1" x14ac:dyDescent="0.3">
      <c r="A1260" s="80">
        <v>16</v>
      </c>
      <c r="B1260" s="12"/>
      <c r="C1260" s="126" t="s">
        <v>6339</v>
      </c>
      <c r="D1260" s="1430" t="s">
        <v>3693</v>
      </c>
      <c r="E1260" s="122"/>
      <c r="F1260" s="121">
        <v>120000</v>
      </c>
      <c r="G1260" s="14" t="s">
        <v>5974</v>
      </c>
      <c r="H1260" s="14"/>
      <c r="I1260" s="123"/>
      <c r="J1260" s="123"/>
      <c r="K1260" s="52" t="s">
        <v>5969</v>
      </c>
      <c r="L1260" s="124" t="s">
        <v>5217</v>
      </c>
      <c r="M1260" s="125">
        <v>120000</v>
      </c>
      <c r="N1260" s="94"/>
      <c r="O1260" s="17"/>
      <c r="P1260" s="1270"/>
      <c r="Q1260" s="1270"/>
      <c r="R1260" s="1270"/>
    </row>
    <row r="1261" spans="1:18" s="18" customFormat="1" ht="47.25" hidden="1" customHeight="1" x14ac:dyDescent="0.3">
      <c r="A1261" s="80">
        <v>16</v>
      </c>
      <c r="B1261" s="12"/>
      <c r="C1261" s="126" t="s">
        <v>6339</v>
      </c>
      <c r="D1261" s="1430" t="s">
        <v>3694</v>
      </c>
      <c r="E1261" s="122"/>
      <c r="F1261" s="121">
        <v>60000</v>
      </c>
      <c r="G1261" s="14" t="s">
        <v>5974</v>
      </c>
      <c r="H1261" s="14"/>
      <c r="I1261" s="123"/>
      <c r="J1261" s="123"/>
      <c r="K1261" s="52" t="s">
        <v>5969</v>
      </c>
      <c r="L1261" s="124" t="s">
        <v>5217</v>
      </c>
      <c r="M1261" s="125">
        <v>60000</v>
      </c>
      <c r="N1261" s="94"/>
      <c r="O1261" s="17"/>
      <c r="P1261" s="1270"/>
      <c r="Q1261" s="1270"/>
      <c r="R1261" s="1270"/>
    </row>
    <row r="1262" spans="1:18" s="18" customFormat="1" ht="63" hidden="1" customHeight="1" x14ac:dyDescent="0.3">
      <c r="A1262" s="80">
        <v>16</v>
      </c>
      <c r="B1262" s="12"/>
      <c r="C1262" s="126" t="s">
        <v>6347</v>
      </c>
      <c r="D1262" s="1430" t="s">
        <v>3698</v>
      </c>
      <c r="E1262" s="122"/>
      <c r="F1262" s="121">
        <v>35000</v>
      </c>
      <c r="G1262" s="14" t="s">
        <v>5974</v>
      </c>
      <c r="H1262" s="14"/>
      <c r="I1262" s="123"/>
      <c r="J1262" s="123"/>
      <c r="K1262" s="52" t="s">
        <v>5969</v>
      </c>
      <c r="L1262" s="124" t="s">
        <v>5217</v>
      </c>
      <c r="M1262" s="125">
        <v>35000</v>
      </c>
      <c r="N1262" s="94"/>
      <c r="O1262" s="17"/>
      <c r="P1262" s="1270"/>
      <c r="Q1262" s="1270"/>
      <c r="R1262" s="1270"/>
    </row>
    <row r="1263" spans="1:18" s="18" customFormat="1" ht="31.5" hidden="1" customHeight="1" x14ac:dyDescent="0.3">
      <c r="A1263" s="80">
        <v>16</v>
      </c>
      <c r="B1263" s="12"/>
      <c r="C1263" s="126" t="s">
        <v>6345</v>
      </c>
      <c r="D1263" s="1430" t="s">
        <v>3696</v>
      </c>
      <c r="E1263" s="122"/>
      <c r="F1263" s="121">
        <v>25000</v>
      </c>
      <c r="G1263" s="14" t="s">
        <v>5974</v>
      </c>
      <c r="H1263" s="14"/>
      <c r="I1263" s="123"/>
      <c r="J1263" s="123"/>
      <c r="K1263" s="52" t="s">
        <v>5969</v>
      </c>
      <c r="L1263" s="124" t="s">
        <v>5217</v>
      </c>
      <c r="M1263" s="125">
        <v>25000</v>
      </c>
      <c r="N1263" s="94"/>
      <c r="O1263" s="17"/>
      <c r="P1263" s="1270"/>
      <c r="Q1263" s="1270"/>
    </row>
    <row r="1264" spans="1:18" s="18" customFormat="1" ht="47.25" hidden="1" customHeight="1" x14ac:dyDescent="0.3">
      <c r="A1264" s="80">
        <v>16</v>
      </c>
      <c r="B1264" s="12"/>
      <c r="C1264" s="126" t="s">
        <v>6347</v>
      </c>
      <c r="D1264" s="1430" t="s">
        <v>3697</v>
      </c>
      <c r="E1264" s="122"/>
      <c r="F1264" s="121">
        <v>25000</v>
      </c>
      <c r="G1264" s="14" t="s">
        <v>5974</v>
      </c>
      <c r="H1264" s="14"/>
      <c r="I1264" s="123"/>
      <c r="J1264" s="123"/>
      <c r="K1264" s="52" t="s">
        <v>5969</v>
      </c>
      <c r="L1264" s="124" t="s">
        <v>5217</v>
      </c>
      <c r="M1264" s="125">
        <v>25000</v>
      </c>
      <c r="N1264" s="94"/>
      <c r="O1264" s="17"/>
      <c r="P1264" s="1270"/>
      <c r="Q1264" s="1270"/>
    </row>
    <row r="1265" spans="1:18" s="18" customFormat="1" ht="31.5" hidden="1" customHeight="1" x14ac:dyDescent="0.3">
      <c r="A1265" s="80">
        <v>16</v>
      </c>
      <c r="B1265" s="12"/>
      <c r="C1265" s="126" t="s">
        <v>6354</v>
      </c>
      <c r="D1265" s="1430" t="s">
        <v>3700</v>
      </c>
      <c r="E1265" s="122"/>
      <c r="F1265" s="121">
        <v>6000</v>
      </c>
      <c r="G1265" s="14" t="s">
        <v>5974</v>
      </c>
      <c r="H1265" s="20"/>
      <c r="I1265" s="123"/>
      <c r="J1265" s="123"/>
      <c r="K1265" s="52" t="s">
        <v>5969</v>
      </c>
      <c r="L1265" s="124" t="s">
        <v>5217</v>
      </c>
      <c r="M1265" s="125">
        <v>6000</v>
      </c>
      <c r="N1265" s="94"/>
      <c r="O1265" s="17"/>
      <c r="P1265" s="1270"/>
      <c r="Q1265" s="1270"/>
    </row>
    <row r="1266" spans="1:18" s="18" customFormat="1" ht="63" hidden="1" customHeight="1" x14ac:dyDescent="0.3">
      <c r="A1266" s="94">
        <v>14</v>
      </c>
      <c r="B1266" s="1397"/>
      <c r="C1266" s="43" t="s">
        <v>5540</v>
      </c>
      <c r="D1266" s="1275" t="s">
        <v>3621</v>
      </c>
      <c r="E1266" s="1279"/>
      <c r="F1266" s="1289">
        <v>10000</v>
      </c>
      <c r="G1266" s="1276" t="s">
        <v>5974</v>
      </c>
      <c r="H1266" s="94"/>
      <c r="I1266" s="100"/>
      <c r="J1266" s="100"/>
      <c r="K1266" s="100" t="s">
        <v>7511</v>
      </c>
      <c r="L1266" s="116" t="s">
        <v>5358</v>
      </c>
      <c r="M1266" s="95">
        <v>10000</v>
      </c>
      <c r="N1266" s="93"/>
      <c r="O1266" s="96"/>
      <c r="P1266" s="1528"/>
      <c r="Q1266" s="1528"/>
    </row>
    <row r="1267" spans="1:18" s="18" customFormat="1" ht="63" hidden="1" customHeight="1" x14ac:dyDescent="0.3">
      <c r="A1267" s="94">
        <v>14</v>
      </c>
      <c r="B1267" s="1397"/>
      <c r="C1267" s="43" t="s">
        <v>5540</v>
      </c>
      <c r="D1267" s="1275" t="s">
        <v>3622</v>
      </c>
      <c r="E1267" s="1279"/>
      <c r="F1267" s="1289">
        <v>10000</v>
      </c>
      <c r="G1267" s="1276" t="s">
        <v>5974</v>
      </c>
      <c r="H1267" s="94"/>
      <c r="I1267" s="100"/>
      <c r="J1267" s="100"/>
      <c r="K1267" s="100" t="s">
        <v>7511</v>
      </c>
      <c r="L1267" s="116" t="s">
        <v>5358</v>
      </c>
      <c r="M1267" s="95">
        <v>10000</v>
      </c>
      <c r="N1267" s="93"/>
      <c r="O1267" s="96"/>
      <c r="P1267" s="1528"/>
      <c r="Q1267" s="1528"/>
    </row>
    <row r="1268" spans="1:18" s="18" customFormat="1" ht="63" hidden="1" x14ac:dyDescent="0.25">
      <c r="A1268" s="30">
        <v>13</v>
      </c>
      <c r="B1268" s="20"/>
      <c r="C1268" s="43" t="s">
        <v>7047</v>
      </c>
      <c r="D1268" s="104" t="s">
        <v>4170</v>
      </c>
      <c r="E1268" s="102"/>
      <c r="F1268" s="68">
        <v>69000</v>
      </c>
      <c r="G1268" s="69" t="s">
        <v>5974</v>
      </c>
      <c r="H1268" s="69"/>
      <c r="I1268" s="70"/>
      <c r="J1268" s="70"/>
      <c r="K1268" s="34" t="s">
        <v>5969</v>
      </c>
      <c r="L1268" s="60" t="s">
        <v>5294</v>
      </c>
      <c r="M1268" s="55">
        <v>69000</v>
      </c>
      <c r="N1268" s="20"/>
      <c r="O1268" s="17"/>
      <c r="P1268" s="1270"/>
      <c r="Q1268" s="1270"/>
    </row>
    <row r="1269" spans="1:18" s="18" customFormat="1" ht="47.25" hidden="1" x14ac:dyDescent="0.25">
      <c r="A1269" s="30">
        <v>13</v>
      </c>
      <c r="B1269" s="20"/>
      <c r="C1269" s="43" t="s">
        <v>7047</v>
      </c>
      <c r="D1269" s="104" t="s">
        <v>3419</v>
      </c>
      <c r="E1269" s="69"/>
      <c r="F1269" s="68">
        <v>750000</v>
      </c>
      <c r="G1269" s="69" t="s">
        <v>5174</v>
      </c>
      <c r="H1269" s="69" t="s">
        <v>4934</v>
      </c>
      <c r="I1269" s="14" t="s">
        <v>5038</v>
      </c>
      <c r="J1269" s="70" t="s">
        <v>5268</v>
      </c>
      <c r="K1269" s="34" t="s">
        <v>5969</v>
      </c>
      <c r="L1269" s="20" t="s">
        <v>5295</v>
      </c>
      <c r="M1269" s="55">
        <v>750000</v>
      </c>
      <c r="N1269" s="20"/>
      <c r="O1269" s="17"/>
      <c r="P1269" s="1270"/>
      <c r="Q1269" s="1270"/>
    </row>
    <row r="1270" spans="1:18" s="1489" customFormat="1" ht="31.5" hidden="1" x14ac:dyDescent="0.25">
      <c r="A1270" s="175">
        <v>20</v>
      </c>
      <c r="B1270" s="151">
        <v>4</v>
      </c>
      <c r="C1270" s="1252" t="s">
        <v>7525</v>
      </c>
      <c r="D1270" s="137" t="s">
        <v>4994</v>
      </c>
      <c r="E1270" s="136" t="s">
        <v>4991</v>
      </c>
      <c r="F1270" s="152">
        <v>69000</v>
      </c>
      <c r="G1270" s="136" t="s">
        <v>5225</v>
      </c>
      <c r="H1270" s="168" t="s">
        <v>4934</v>
      </c>
      <c r="I1270" s="154"/>
      <c r="J1270" s="153"/>
      <c r="K1270" s="154" t="s">
        <v>5969</v>
      </c>
      <c r="L1270" s="155" t="s">
        <v>7526</v>
      </c>
      <c r="M1270" s="176">
        <v>50000</v>
      </c>
      <c r="N1270" s="151"/>
      <c r="O1270" s="194"/>
      <c r="P1270" s="1358"/>
      <c r="Q1270" s="1358"/>
    </row>
    <row r="1271" spans="1:18" s="18" customFormat="1" ht="31.5" hidden="1" x14ac:dyDescent="0.25">
      <c r="A1271" s="135" t="s">
        <v>5403</v>
      </c>
      <c r="B1271" s="136">
        <v>4</v>
      </c>
      <c r="C1271" s="1252" t="s">
        <v>7525</v>
      </c>
      <c r="D1271" s="137" t="s">
        <v>4994</v>
      </c>
      <c r="E1271" s="136" t="s">
        <v>4991</v>
      </c>
      <c r="F1271" s="138"/>
      <c r="G1271" s="136" t="s">
        <v>5225</v>
      </c>
      <c r="H1271" s="136" t="s">
        <v>4934</v>
      </c>
      <c r="I1271" s="135"/>
      <c r="J1271" s="135"/>
      <c r="K1271" s="135"/>
      <c r="L1271" s="136"/>
      <c r="M1271" s="139"/>
      <c r="N1271" s="136"/>
      <c r="O1271" s="137"/>
      <c r="P1271" s="1582"/>
      <c r="Q1271" s="1582"/>
    </row>
    <row r="1272" spans="1:18" s="18" customFormat="1" ht="31.5" hidden="1" x14ac:dyDescent="0.25">
      <c r="A1272" s="135">
        <v>1</v>
      </c>
      <c r="B1272" s="136">
        <v>4</v>
      </c>
      <c r="C1272" s="1252" t="s">
        <v>7525</v>
      </c>
      <c r="D1272" s="137" t="s">
        <v>4994</v>
      </c>
      <c r="E1272" s="136" t="s">
        <v>4991</v>
      </c>
      <c r="F1272" s="138">
        <v>68000</v>
      </c>
      <c r="G1272" s="136" t="s">
        <v>5225</v>
      </c>
      <c r="H1272" s="136" t="s">
        <v>4934</v>
      </c>
      <c r="I1272" s="135" t="s">
        <v>5038</v>
      </c>
      <c r="J1272" s="135" t="s">
        <v>5164</v>
      </c>
      <c r="K1272" s="135" t="s">
        <v>5969</v>
      </c>
      <c r="L1272" s="140" t="s">
        <v>7604</v>
      </c>
      <c r="M1272" s="138">
        <v>68000</v>
      </c>
      <c r="N1272" s="135"/>
      <c r="O1272" s="141"/>
      <c r="P1272" s="1471"/>
      <c r="Q1272" s="1471"/>
    </row>
    <row r="1273" spans="1:18" s="18" customFormat="1" ht="31.5" hidden="1" x14ac:dyDescent="0.25">
      <c r="A1273" s="134">
        <v>2</v>
      </c>
      <c r="B1273" s="136">
        <v>4</v>
      </c>
      <c r="C1273" s="1252" t="s">
        <v>7525</v>
      </c>
      <c r="D1273" s="137" t="s">
        <v>4994</v>
      </c>
      <c r="E1273" s="136" t="s">
        <v>4991</v>
      </c>
      <c r="F1273" s="138">
        <v>300000</v>
      </c>
      <c r="G1273" s="136" t="s">
        <v>5225</v>
      </c>
      <c r="H1273" s="136" t="s">
        <v>4934</v>
      </c>
      <c r="I1273" s="136" t="s">
        <v>5223</v>
      </c>
      <c r="J1273" s="136" t="s">
        <v>5164</v>
      </c>
      <c r="K1273" s="135" t="s">
        <v>5969</v>
      </c>
      <c r="L1273" s="135" t="s">
        <v>5576</v>
      </c>
      <c r="M1273" s="246"/>
      <c r="N1273" s="135"/>
      <c r="O1273" s="246"/>
      <c r="P1273" s="1471"/>
      <c r="Q1273" s="1471"/>
    </row>
    <row r="1274" spans="1:18" s="18" customFormat="1" ht="31.5" hidden="1" x14ac:dyDescent="0.25">
      <c r="A1274" s="135">
        <v>5</v>
      </c>
      <c r="B1274" s="136">
        <v>4</v>
      </c>
      <c r="C1274" s="1252" t="s">
        <v>7525</v>
      </c>
      <c r="D1274" s="137" t="s">
        <v>4994</v>
      </c>
      <c r="E1274" s="136" t="s">
        <v>4991</v>
      </c>
      <c r="F1274" s="157">
        <v>70000</v>
      </c>
      <c r="G1274" s="136" t="s">
        <v>5225</v>
      </c>
      <c r="H1274" s="136" t="s">
        <v>4934</v>
      </c>
      <c r="I1274" s="154"/>
      <c r="J1274" s="136" t="s">
        <v>3119</v>
      </c>
      <c r="K1274" s="135" t="s">
        <v>5969</v>
      </c>
      <c r="L1274" s="159" t="s">
        <v>7821</v>
      </c>
      <c r="M1274" s="139">
        <v>70000</v>
      </c>
      <c r="N1274" s="137"/>
      <c r="O1274" s="137"/>
      <c r="P1274" s="1471"/>
      <c r="Q1274" s="1471"/>
    </row>
    <row r="1275" spans="1:18" s="18" customFormat="1" ht="31.5" x14ac:dyDescent="0.25">
      <c r="A1275" s="135">
        <v>6</v>
      </c>
      <c r="B1275" s="136">
        <v>4</v>
      </c>
      <c r="C1275" s="1252" t="s">
        <v>7525</v>
      </c>
      <c r="D1275" s="1421" t="s">
        <v>4994</v>
      </c>
      <c r="E1275" s="136"/>
      <c r="F1275" s="157">
        <v>200000</v>
      </c>
      <c r="G1275" s="136" t="s">
        <v>5225</v>
      </c>
      <c r="H1275" s="165" t="s">
        <v>4934</v>
      </c>
      <c r="I1275" s="154"/>
      <c r="J1275" s="136" t="s">
        <v>3120</v>
      </c>
      <c r="K1275" s="158" t="s">
        <v>5969</v>
      </c>
      <c r="L1275" s="136">
        <v>-3226</v>
      </c>
      <c r="M1275" s="139">
        <f>F1275</f>
        <v>200000</v>
      </c>
      <c r="N1275" s="136"/>
      <c r="O1275" s="137"/>
      <c r="P1275" s="1358"/>
      <c r="Q1275" s="1358"/>
      <c r="R1275" s="1270"/>
    </row>
    <row r="1276" spans="1:18" s="1270" customFormat="1" ht="31.5" hidden="1" x14ac:dyDescent="0.25">
      <c r="A1276" s="135">
        <v>8</v>
      </c>
      <c r="B1276" s="136">
        <v>4</v>
      </c>
      <c r="C1276" s="1252" t="s">
        <v>7525</v>
      </c>
      <c r="D1276" s="137" t="s">
        <v>4994</v>
      </c>
      <c r="E1276" s="136" t="s">
        <v>4989</v>
      </c>
      <c r="F1276" s="138">
        <v>200000</v>
      </c>
      <c r="G1276" s="136" t="s">
        <v>5225</v>
      </c>
      <c r="H1276" s="136" t="s">
        <v>4934</v>
      </c>
      <c r="I1276" s="136" t="s">
        <v>5038</v>
      </c>
      <c r="J1276" s="135" t="s">
        <v>5164</v>
      </c>
      <c r="K1276" s="135" t="s">
        <v>5969</v>
      </c>
      <c r="L1276" s="135" t="s">
        <v>8108</v>
      </c>
      <c r="M1276" s="138">
        <v>200000</v>
      </c>
      <c r="N1276" s="138"/>
      <c r="O1276" s="141"/>
      <c r="P1276" s="1471"/>
      <c r="Q1276" s="1471"/>
    </row>
    <row r="1277" spans="1:18" s="1270" customFormat="1" ht="31.5" hidden="1" x14ac:dyDescent="0.25">
      <c r="A1277" s="135">
        <v>9</v>
      </c>
      <c r="B1277" s="151">
        <v>4</v>
      </c>
      <c r="C1277" s="1252" t="s">
        <v>7525</v>
      </c>
      <c r="D1277" s="137" t="s">
        <v>4994</v>
      </c>
      <c r="E1277" s="136" t="s">
        <v>4991</v>
      </c>
      <c r="F1277" s="152">
        <v>250000</v>
      </c>
      <c r="G1277" s="136" t="s">
        <v>5225</v>
      </c>
      <c r="H1277" s="153" t="s">
        <v>4934</v>
      </c>
      <c r="I1277" s="154" t="s">
        <v>3115</v>
      </c>
      <c r="J1277" s="154" t="s">
        <v>5164</v>
      </c>
      <c r="K1277" s="135" t="s">
        <v>5969</v>
      </c>
      <c r="L1277" s="151" t="s">
        <v>7821</v>
      </c>
      <c r="M1277" s="163">
        <v>250000</v>
      </c>
      <c r="N1277" s="151"/>
      <c r="O1277" s="164"/>
      <c r="P1277" s="1471"/>
      <c r="Q1277" s="1471"/>
      <c r="R1277" s="18"/>
    </row>
    <row r="1278" spans="1:18" s="1270" customFormat="1" ht="31.5" hidden="1" x14ac:dyDescent="0.25">
      <c r="A1278" s="1350">
        <v>12</v>
      </c>
      <c r="B1278" s="136">
        <v>4</v>
      </c>
      <c r="C1278" s="1252" t="s">
        <v>7525</v>
      </c>
      <c r="D1278" s="137" t="s">
        <v>4994</v>
      </c>
      <c r="E1278" s="136" t="s">
        <v>4991</v>
      </c>
      <c r="F1278" s="139">
        <v>55000</v>
      </c>
      <c r="G1278" s="136" t="s">
        <v>5225</v>
      </c>
      <c r="H1278" s="165" t="s">
        <v>4934</v>
      </c>
      <c r="I1278" s="136"/>
      <c r="J1278" s="136"/>
      <c r="K1278" s="135" t="s">
        <v>5969</v>
      </c>
      <c r="L1278" s="159" t="s">
        <v>8171</v>
      </c>
      <c r="M1278" s="183">
        <v>55000</v>
      </c>
      <c r="N1278" s="183"/>
      <c r="O1278" s="136"/>
      <c r="P1278" s="1471"/>
      <c r="Q1278" s="1471"/>
    </row>
    <row r="1279" spans="1:18" s="1270" customFormat="1" ht="31.5" hidden="1" x14ac:dyDescent="0.25">
      <c r="A1279" s="135">
        <v>15</v>
      </c>
      <c r="B1279" s="136">
        <v>4</v>
      </c>
      <c r="C1279" s="1252" t="s">
        <v>7525</v>
      </c>
      <c r="D1279" s="1421" t="s">
        <v>4994</v>
      </c>
      <c r="E1279" s="136" t="s">
        <v>4991</v>
      </c>
      <c r="F1279" s="138">
        <v>200000</v>
      </c>
      <c r="G1279" s="136" t="s">
        <v>5225</v>
      </c>
      <c r="H1279" s="136" t="s">
        <v>4934</v>
      </c>
      <c r="I1279" s="135"/>
      <c r="J1279" s="154" t="s">
        <v>5164</v>
      </c>
      <c r="K1279" s="135" t="s">
        <v>5969</v>
      </c>
      <c r="L1279" s="135" t="s">
        <v>7801</v>
      </c>
      <c r="M1279" s="138">
        <f>F1279</f>
        <v>200000</v>
      </c>
      <c r="N1279" s="136"/>
      <c r="O1279" s="137"/>
      <c r="P1279" s="1471"/>
      <c r="Q1279" s="1471"/>
      <c r="R1279" s="22"/>
    </row>
    <row r="1280" spans="1:18" s="1270" customFormat="1" ht="31.5" hidden="1" x14ac:dyDescent="0.25">
      <c r="A1280" s="175">
        <v>16</v>
      </c>
      <c r="B1280" s="151">
        <v>4</v>
      </c>
      <c r="C1280" s="1252" t="s">
        <v>7525</v>
      </c>
      <c r="D1280" s="137" t="s">
        <v>4994</v>
      </c>
      <c r="E1280" s="136" t="s">
        <v>4991</v>
      </c>
      <c r="F1280" s="152">
        <v>25000</v>
      </c>
      <c r="G1280" s="136" t="s">
        <v>5225</v>
      </c>
      <c r="H1280" s="153" t="s">
        <v>4934</v>
      </c>
      <c r="I1280" s="154"/>
      <c r="J1280" s="154" t="s">
        <v>5164</v>
      </c>
      <c r="K1280" s="135" t="s">
        <v>5969</v>
      </c>
      <c r="L1280" s="175" t="s">
        <v>5194</v>
      </c>
      <c r="M1280" s="176">
        <v>25000</v>
      </c>
      <c r="N1280" s="151"/>
      <c r="O1280" s="194"/>
      <c r="P1280" s="1471"/>
      <c r="Q1280" s="1471"/>
      <c r="R1280" s="22"/>
    </row>
    <row r="1281" spans="1:18" s="1270" customFormat="1" ht="31.5" hidden="1" x14ac:dyDescent="0.25">
      <c r="A1281" s="135">
        <v>17</v>
      </c>
      <c r="B1281" s="136">
        <v>4</v>
      </c>
      <c r="C1281" s="1252" t="s">
        <v>7525</v>
      </c>
      <c r="D1281" s="137" t="s">
        <v>4994</v>
      </c>
      <c r="E1281" s="136" t="s">
        <v>4991</v>
      </c>
      <c r="F1281" s="157">
        <v>45000</v>
      </c>
      <c r="G1281" s="136" t="s">
        <v>5225</v>
      </c>
      <c r="H1281" s="165" t="s">
        <v>4934</v>
      </c>
      <c r="I1281" s="154" t="s">
        <v>5038</v>
      </c>
      <c r="J1281" s="158" t="s">
        <v>5164</v>
      </c>
      <c r="K1281" s="158" t="s">
        <v>5969</v>
      </c>
      <c r="L1281" s="159" t="s">
        <v>7821</v>
      </c>
      <c r="M1281" s="139">
        <v>45000</v>
      </c>
      <c r="N1281" s="136"/>
      <c r="O1281" s="137"/>
      <c r="P1281" s="1471"/>
      <c r="Q1281" s="1471"/>
      <c r="R1281" s="22"/>
    </row>
    <row r="1282" spans="1:18" s="1270" customFormat="1" ht="31.5" hidden="1" x14ac:dyDescent="0.25">
      <c r="A1282" s="135">
        <v>18</v>
      </c>
      <c r="B1282" s="136">
        <v>4</v>
      </c>
      <c r="C1282" s="1252" t="s">
        <v>7525</v>
      </c>
      <c r="D1282" s="137" t="s">
        <v>4994</v>
      </c>
      <c r="E1282" s="136" t="s">
        <v>4991</v>
      </c>
      <c r="F1282" s="167">
        <v>15600</v>
      </c>
      <c r="G1282" s="136" t="s">
        <v>5225</v>
      </c>
      <c r="H1282" s="168" t="s">
        <v>4934</v>
      </c>
      <c r="I1282" s="135" t="s">
        <v>5223</v>
      </c>
      <c r="J1282" s="158" t="s">
        <v>3119</v>
      </c>
      <c r="K1282" s="169" t="s">
        <v>5969</v>
      </c>
      <c r="L1282" s="169" t="s">
        <v>7942</v>
      </c>
      <c r="M1282" s="167">
        <v>15600</v>
      </c>
      <c r="N1282" s="137"/>
      <c r="O1282" s="137"/>
      <c r="P1282" s="1471"/>
      <c r="Q1282" s="1471"/>
      <c r="R1282" s="22"/>
    </row>
    <row r="1283" spans="1:18" s="1270" customFormat="1" ht="31.5" hidden="1" x14ac:dyDescent="0.25">
      <c r="A1283" s="175">
        <v>21</v>
      </c>
      <c r="B1283" s="151">
        <v>4</v>
      </c>
      <c r="C1283" s="1252" t="s">
        <v>7525</v>
      </c>
      <c r="D1283" s="137" t="s">
        <v>4994</v>
      </c>
      <c r="E1283" s="136" t="s">
        <v>4991</v>
      </c>
      <c r="F1283" s="152">
        <v>50000</v>
      </c>
      <c r="G1283" s="136" t="s">
        <v>5225</v>
      </c>
      <c r="H1283" s="168" t="s">
        <v>4934</v>
      </c>
      <c r="I1283" s="154"/>
      <c r="J1283" s="153"/>
      <c r="K1283" s="154" t="s">
        <v>5969</v>
      </c>
      <c r="L1283" s="155" t="s">
        <v>7821</v>
      </c>
      <c r="M1283" s="176">
        <v>50000</v>
      </c>
      <c r="N1283" s="151"/>
      <c r="O1283" s="194"/>
      <c r="P1283" s="1471"/>
      <c r="Q1283" s="1471"/>
      <c r="R1283" s="22"/>
    </row>
    <row r="1284" spans="1:18" s="1270" customFormat="1" ht="31.5" hidden="1" x14ac:dyDescent="0.25">
      <c r="A1284" s="135">
        <v>22</v>
      </c>
      <c r="B1284" s="136">
        <v>4</v>
      </c>
      <c r="C1284" s="1252" t="s">
        <v>7525</v>
      </c>
      <c r="D1284" s="1421" t="s">
        <v>4994</v>
      </c>
      <c r="E1284" s="136" t="s">
        <v>4991</v>
      </c>
      <c r="F1284" s="157">
        <v>67000</v>
      </c>
      <c r="G1284" s="136" t="s">
        <v>5225</v>
      </c>
      <c r="H1284" s="168" t="s">
        <v>4934</v>
      </c>
      <c r="I1284" s="158"/>
      <c r="J1284" s="158"/>
      <c r="K1284" s="158" t="s">
        <v>5969</v>
      </c>
      <c r="L1284" s="156" t="s">
        <v>7874</v>
      </c>
      <c r="M1284" s="138">
        <v>67000</v>
      </c>
      <c r="N1284" s="136"/>
      <c r="O1284" s="137"/>
      <c r="P1284" s="1471"/>
      <c r="Q1284" s="1471"/>
      <c r="R1284" s="22"/>
    </row>
    <row r="1285" spans="1:18" s="1270" customFormat="1" ht="47.25" hidden="1" x14ac:dyDescent="0.25">
      <c r="A1285" s="30">
        <v>22</v>
      </c>
      <c r="B1285" s="20"/>
      <c r="C1285" s="32" t="s">
        <v>7873</v>
      </c>
      <c r="D1285" s="1413" t="s">
        <v>3052</v>
      </c>
      <c r="E1285" s="69"/>
      <c r="F1285" s="68">
        <v>199900</v>
      </c>
      <c r="G1285" s="69" t="s">
        <v>5974</v>
      </c>
      <c r="H1285" s="69"/>
      <c r="I1285" s="15"/>
      <c r="J1285" s="69"/>
      <c r="K1285" s="70" t="s">
        <v>5969</v>
      </c>
      <c r="L1285" s="20" t="s">
        <v>7878</v>
      </c>
      <c r="M1285" s="33">
        <v>199900</v>
      </c>
      <c r="N1285" s="20"/>
      <c r="O1285" s="21"/>
      <c r="R1285" s="22"/>
    </row>
    <row r="1286" spans="1:18" s="1581" customFormat="1" ht="31.5" hidden="1" x14ac:dyDescent="0.25">
      <c r="A1286" s="135" t="s">
        <v>5403</v>
      </c>
      <c r="B1286" s="136">
        <v>20</v>
      </c>
      <c r="C1286" s="1252" t="s">
        <v>7891</v>
      </c>
      <c r="D1286" s="137" t="s">
        <v>5458</v>
      </c>
      <c r="E1286" s="136" t="s">
        <v>4991</v>
      </c>
      <c r="F1286" s="138"/>
      <c r="G1286" s="136" t="s">
        <v>5974</v>
      </c>
      <c r="H1286" s="136"/>
      <c r="I1286" s="135"/>
      <c r="J1286" s="135"/>
      <c r="K1286" s="158" t="s">
        <v>5969</v>
      </c>
      <c r="L1286" s="136"/>
      <c r="M1286" s="139"/>
      <c r="N1286" s="136"/>
      <c r="O1286" s="137"/>
      <c r="P1286" s="1580"/>
      <c r="Q1286" s="1580"/>
      <c r="R1286" s="22"/>
    </row>
    <row r="1287" spans="1:18" s="1270" customFormat="1" ht="31.5" hidden="1" x14ac:dyDescent="0.25">
      <c r="A1287" s="134">
        <v>2</v>
      </c>
      <c r="B1287" s="136">
        <v>20</v>
      </c>
      <c r="C1287" s="1252" t="s">
        <v>7891</v>
      </c>
      <c r="D1287" s="1402" t="s">
        <v>5458</v>
      </c>
      <c r="E1287" s="166" t="s">
        <v>4991</v>
      </c>
      <c r="F1287" s="157">
        <v>25000</v>
      </c>
      <c r="G1287" s="165" t="s">
        <v>5974</v>
      </c>
      <c r="H1287" s="165"/>
      <c r="I1287" s="166"/>
      <c r="J1287" s="165"/>
      <c r="K1287" s="158" t="s">
        <v>5969</v>
      </c>
      <c r="L1287" s="1308" t="s">
        <v>5578</v>
      </c>
      <c r="M1287" s="1309"/>
      <c r="N1287" s="151"/>
      <c r="O1287" s="137"/>
      <c r="P1287" s="1358"/>
      <c r="Q1287" s="1358"/>
      <c r="R1287" s="22"/>
    </row>
    <row r="1288" spans="1:18" s="1270" customFormat="1" ht="31.5" hidden="1" customHeight="1" x14ac:dyDescent="0.3">
      <c r="A1288" s="135">
        <v>22</v>
      </c>
      <c r="B1288" s="136">
        <v>20</v>
      </c>
      <c r="C1288" s="1252" t="s">
        <v>7891</v>
      </c>
      <c r="D1288" s="1402" t="s">
        <v>5458</v>
      </c>
      <c r="E1288" s="165" t="s">
        <v>4991</v>
      </c>
      <c r="F1288" s="157">
        <v>10000</v>
      </c>
      <c r="G1288" s="165" t="s">
        <v>5974</v>
      </c>
      <c r="H1288" s="165"/>
      <c r="I1288" s="154"/>
      <c r="J1288" s="165"/>
      <c r="K1288" s="158" t="s">
        <v>5969</v>
      </c>
      <c r="L1288" s="136" t="s">
        <v>7878</v>
      </c>
      <c r="M1288" s="138">
        <v>10000</v>
      </c>
      <c r="N1288" s="1421" t="s">
        <v>3051</v>
      </c>
      <c r="O1288" s="137"/>
      <c r="P1288" s="1358"/>
      <c r="Q1288" s="1358"/>
      <c r="R1288" s="1528"/>
    </row>
    <row r="1289" spans="1:18" s="1270" customFormat="1" hidden="1" x14ac:dyDescent="0.25">
      <c r="A1289" s="1329">
        <v>12</v>
      </c>
      <c r="B1289" s="34"/>
      <c r="C1289" s="1251" t="s">
        <v>5173</v>
      </c>
      <c r="D1289" s="1428" t="s">
        <v>4151</v>
      </c>
      <c r="E1289" s="129"/>
      <c r="F1289" s="212">
        <v>12000</v>
      </c>
      <c r="G1289" s="201" t="s">
        <v>5974</v>
      </c>
      <c r="H1289" s="201"/>
      <c r="I1289" s="201"/>
      <c r="J1289" s="201"/>
      <c r="K1289" s="34" t="s">
        <v>5165</v>
      </c>
      <c r="L1289" s="38" t="s">
        <v>5241</v>
      </c>
      <c r="M1289" s="244">
        <v>12000</v>
      </c>
      <c r="N1289" s="244"/>
      <c r="O1289" s="34"/>
      <c r="R1289" s="1469"/>
    </row>
    <row r="1290" spans="1:18" s="1270" customFormat="1" ht="31.5" hidden="1" x14ac:dyDescent="0.25">
      <c r="A1290" s="30">
        <v>13</v>
      </c>
      <c r="B1290" s="20"/>
      <c r="C1290" s="43" t="s">
        <v>7304</v>
      </c>
      <c r="D1290" s="104" t="s">
        <v>4431</v>
      </c>
      <c r="E1290" s="69"/>
      <c r="F1290" s="68">
        <v>130000</v>
      </c>
      <c r="G1290" s="69" t="s">
        <v>5974</v>
      </c>
      <c r="H1290" s="69"/>
      <c r="I1290" s="70"/>
      <c r="J1290" s="70"/>
      <c r="K1290" s="103" t="s">
        <v>5229</v>
      </c>
      <c r="L1290" s="20" t="s">
        <v>5313</v>
      </c>
      <c r="M1290" s="55">
        <v>130000</v>
      </c>
      <c r="N1290" s="20"/>
      <c r="O1290" s="17"/>
      <c r="R1290" s="1469"/>
    </row>
    <row r="1291" spans="1:18" s="1270" customFormat="1" x14ac:dyDescent="0.25">
      <c r="A1291" s="11">
        <v>6</v>
      </c>
      <c r="B1291" s="1"/>
      <c r="C1291" s="111"/>
      <c r="D1291" s="1412" t="s">
        <v>4714</v>
      </c>
      <c r="E1291" s="1386"/>
      <c r="F1291" s="2"/>
      <c r="G1291" s="3"/>
      <c r="H1291" s="3"/>
      <c r="I1291" s="7"/>
      <c r="J1291" s="4"/>
      <c r="K1291" s="4"/>
      <c r="L1291" s="11"/>
      <c r="M1291" s="9"/>
      <c r="N1291" s="1"/>
      <c r="O1291" s="10"/>
      <c r="R1291" s="1469"/>
    </row>
    <row r="1292" spans="1:18" s="1270" customFormat="1" ht="31.5" hidden="1" customHeight="1" x14ac:dyDescent="0.3">
      <c r="A1292" s="94">
        <v>14</v>
      </c>
      <c r="B1292" s="1394"/>
      <c r="C1292" s="1249" t="s">
        <v>5511</v>
      </c>
      <c r="D1292" s="93" t="s">
        <v>3606</v>
      </c>
      <c r="E1292" s="1279"/>
      <c r="F1292" s="1289">
        <v>10000</v>
      </c>
      <c r="G1292" s="69" t="s">
        <v>5974</v>
      </c>
      <c r="H1292" s="94"/>
      <c r="I1292" s="100"/>
      <c r="J1292" s="100"/>
      <c r="K1292" s="100" t="s">
        <v>7511</v>
      </c>
      <c r="L1292" s="116" t="s">
        <v>7958</v>
      </c>
      <c r="M1292" s="95">
        <v>10000</v>
      </c>
      <c r="N1292" s="94"/>
      <c r="O1292" s="1277"/>
      <c r="P1292" s="1528"/>
      <c r="Q1292" s="1528"/>
      <c r="R1292" s="1469"/>
    </row>
    <row r="1293" spans="1:18" s="1270" customFormat="1" ht="31.5" hidden="1" x14ac:dyDescent="0.25">
      <c r="A1293" s="196">
        <v>2</v>
      </c>
      <c r="B1293" s="20"/>
      <c r="C1293" s="1552" t="s">
        <v>7514</v>
      </c>
      <c r="D1293" s="66" t="s">
        <v>4521</v>
      </c>
      <c r="E1293" s="20"/>
      <c r="F1293" s="33">
        <v>70000</v>
      </c>
      <c r="G1293" s="20" t="s">
        <v>5974</v>
      </c>
      <c r="H1293" s="20"/>
      <c r="I1293" s="60"/>
      <c r="J1293" s="60"/>
      <c r="K1293" s="87" t="s">
        <v>5969</v>
      </c>
      <c r="L1293" s="58" t="s">
        <v>5575</v>
      </c>
      <c r="M1293" s="237"/>
      <c r="N1293" s="46" t="s">
        <v>5575</v>
      </c>
      <c r="O1293" s="17"/>
      <c r="R1293" s="1469"/>
    </row>
    <row r="1294" spans="1:18" s="1270" customFormat="1" hidden="1" x14ac:dyDescent="0.25">
      <c r="A1294" s="197">
        <v>10</v>
      </c>
      <c r="B1294" s="30"/>
      <c r="C1294" s="43" t="s">
        <v>7519</v>
      </c>
      <c r="D1294" s="1413" t="s">
        <v>4861</v>
      </c>
      <c r="E1294" s="20"/>
      <c r="F1294" s="33">
        <v>155000</v>
      </c>
      <c r="G1294" s="69" t="s">
        <v>5974</v>
      </c>
      <c r="H1294" s="20"/>
      <c r="I1294" s="30"/>
      <c r="J1294" s="30"/>
      <c r="K1294" s="70" t="s">
        <v>5969</v>
      </c>
      <c r="L1294" s="30" t="s">
        <v>5827</v>
      </c>
      <c r="M1294" s="33">
        <v>155000</v>
      </c>
      <c r="N1294" s="30"/>
      <c r="O1294" s="132"/>
    </row>
    <row r="1295" spans="1:18" s="18" customFormat="1" hidden="1" x14ac:dyDescent="0.25">
      <c r="A1295" s="30">
        <v>13</v>
      </c>
      <c r="B1295" s="20"/>
      <c r="C1295" s="43" t="s">
        <v>7133</v>
      </c>
      <c r="D1295" s="104" t="s">
        <v>4325</v>
      </c>
      <c r="E1295" s="69"/>
      <c r="F1295" s="68">
        <v>69900</v>
      </c>
      <c r="G1295" s="69" t="s">
        <v>5974</v>
      </c>
      <c r="H1295" s="69"/>
      <c r="I1295" s="70"/>
      <c r="J1295" s="70"/>
      <c r="K1295" s="34" t="s">
        <v>5969</v>
      </c>
      <c r="L1295" s="20" t="s">
        <v>5296</v>
      </c>
      <c r="M1295" s="55">
        <v>69900</v>
      </c>
      <c r="N1295" s="20"/>
      <c r="O1295" s="17"/>
      <c r="P1295" s="1270"/>
      <c r="Q1295" s="1270"/>
      <c r="R1295" s="1469"/>
    </row>
    <row r="1296" spans="1:18" s="18" customFormat="1" hidden="1" x14ac:dyDescent="0.25">
      <c r="A1296" s="30">
        <v>13</v>
      </c>
      <c r="B1296" s="20"/>
      <c r="C1296" s="43" t="s">
        <v>7133</v>
      </c>
      <c r="D1296" s="104" t="s">
        <v>4324</v>
      </c>
      <c r="E1296" s="69"/>
      <c r="F1296" s="68">
        <v>69900</v>
      </c>
      <c r="G1296" s="69" t="s">
        <v>5974</v>
      </c>
      <c r="H1296" s="69"/>
      <c r="I1296" s="70"/>
      <c r="J1296" s="70"/>
      <c r="K1296" s="34" t="s">
        <v>5969</v>
      </c>
      <c r="L1296" s="20" t="s">
        <v>5296</v>
      </c>
      <c r="M1296" s="55">
        <v>69900</v>
      </c>
      <c r="N1296" s="20"/>
      <c r="O1296" s="17"/>
      <c r="P1296" s="1270"/>
      <c r="Q1296" s="1270"/>
      <c r="R1296" s="1469"/>
    </row>
    <row r="1297" spans="1:18" s="18" customFormat="1" ht="31.5" x14ac:dyDescent="0.25">
      <c r="A1297" s="30">
        <v>6</v>
      </c>
      <c r="B1297" s="20"/>
      <c r="C1297" s="1552" t="s">
        <v>7787</v>
      </c>
      <c r="D1297" s="1413" t="s">
        <v>4715</v>
      </c>
      <c r="E1297" s="69"/>
      <c r="F1297" s="68">
        <v>800000</v>
      </c>
      <c r="G1297" s="69" t="s">
        <v>5174</v>
      </c>
      <c r="H1297" s="69" t="s">
        <v>4934</v>
      </c>
      <c r="I1297" s="102" t="s">
        <v>5038</v>
      </c>
      <c r="J1297" s="30" t="s">
        <v>5164</v>
      </c>
      <c r="K1297" s="103" t="s">
        <v>5229</v>
      </c>
      <c r="L1297" s="20">
        <v>-3232</v>
      </c>
      <c r="M1297" s="55">
        <f>F1297</f>
        <v>800000</v>
      </c>
      <c r="N1297" s="20"/>
      <c r="O1297" s="17"/>
      <c r="P1297" s="1270"/>
      <c r="Q1297" s="1270"/>
      <c r="R1297" s="1270"/>
    </row>
    <row r="1298" spans="1:18" s="18" customFormat="1" ht="31.5" hidden="1" x14ac:dyDescent="0.25">
      <c r="A1298" s="1295">
        <v>21</v>
      </c>
      <c r="B1298" s="34"/>
      <c r="C1298" s="87" t="s">
        <v>7966</v>
      </c>
      <c r="D1298" s="1417" t="s">
        <v>3043</v>
      </c>
      <c r="E1298" s="36"/>
      <c r="F1298" s="35">
        <v>30000</v>
      </c>
      <c r="G1298" s="36" t="s">
        <v>5974</v>
      </c>
      <c r="H1298" s="36"/>
      <c r="I1298" s="37"/>
      <c r="J1298" s="36"/>
      <c r="K1298" s="37" t="s">
        <v>5969</v>
      </c>
      <c r="L1298" s="38" t="s">
        <v>7531</v>
      </c>
      <c r="M1298" s="39">
        <v>30000</v>
      </c>
      <c r="N1298" s="34"/>
      <c r="O1298" s="42"/>
      <c r="P1298" s="1270"/>
      <c r="Q1298" s="1270"/>
      <c r="R1298" s="1270"/>
    </row>
    <row r="1299" spans="1:18" s="18" customFormat="1" ht="47.25" hidden="1" x14ac:dyDescent="0.25">
      <c r="A1299" s="197">
        <v>10</v>
      </c>
      <c r="B1299" s="30"/>
      <c r="C1299" s="32" t="s">
        <v>5784</v>
      </c>
      <c r="D1299" s="17" t="s">
        <v>5278</v>
      </c>
      <c r="E1299" s="20"/>
      <c r="F1299" s="33">
        <v>40000</v>
      </c>
      <c r="G1299" s="216" t="s">
        <v>5974</v>
      </c>
      <c r="H1299" s="20"/>
      <c r="I1299" s="30"/>
      <c r="J1299" s="30"/>
      <c r="K1299" s="30" t="s">
        <v>5165</v>
      </c>
      <c r="L1299" s="30" t="s">
        <v>5224</v>
      </c>
      <c r="M1299" s="33">
        <f>F1299</f>
        <v>40000</v>
      </c>
      <c r="N1299" s="30"/>
      <c r="O1299" s="132"/>
      <c r="P1299" s="1270"/>
      <c r="Q1299" s="1270"/>
      <c r="R1299" s="1270"/>
    </row>
    <row r="1300" spans="1:18" s="18" customFormat="1" ht="63" hidden="1" x14ac:dyDescent="0.25">
      <c r="A1300" s="197">
        <v>10</v>
      </c>
      <c r="B1300" s="30"/>
      <c r="C1300" s="43" t="s">
        <v>7790</v>
      </c>
      <c r="D1300" s="17" t="s">
        <v>4837</v>
      </c>
      <c r="E1300" s="20"/>
      <c r="F1300" s="33">
        <v>30000</v>
      </c>
      <c r="G1300" s="216" t="s">
        <v>5974</v>
      </c>
      <c r="H1300" s="20"/>
      <c r="I1300" s="30"/>
      <c r="J1300" s="30"/>
      <c r="K1300" s="30" t="s">
        <v>5969</v>
      </c>
      <c r="L1300" s="30" t="s">
        <v>5811</v>
      </c>
      <c r="M1300" s="33">
        <v>30000</v>
      </c>
      <c r="N1300" s="30"/>
      <c r="O1300" s="132"/>
      <c r="P1300" s="1270"/>
      <c r="Q1300" s="1270"/>
      <c r="R1300" s="1270"/>
    </row>
    <row r="1301" spans="1:18" s="18" customFormat="1" hidden="1" x14ac:dyDescent="0.25">
      <c r="A1301" s="196">
        <v>2</v>
      </c>
      <c r="B1301" s="20"/>
      <c r="C1301" s="111" t="s">
        <v>5666</v>
      </c>
      <c r="D1301" s="1414" t="s">
        <v>4543</v>
      </c>
      <c r="E1301" s="60"/>
      <c r="F1301" s="50">
        <v>40000</v>
      </c>
      <c r="G1301" s="60" t="s">
        <v>5974</v>
      </c>
      <c r="H1301" s="102"/>
      <c r="I1301" s="60"/>
      <c r="J1301" s="60"/>
      <c r="K1301" s="103" t="s">
        <v>5165</v>
      </c>
      <c r="L1301" s="58" t="s">
        <v>5578</v>
      </c>
      <c r="M1301" s="243"/>
      <c r="N1301" s="30"/>
      <c r="O1301" s="33"/>
      <c r="P1301" s="1270"/>
      <c r="Q1301" s="1270"/>
      <c r="R1301" s="1270"/>
    </row>
    <row r="1302" spans="1:18" s="18" customFormat="1" ht="31.5" hidden="1" x14ac:dyDescent="0.25">
      <c r="A1302" s="30">
        <v>13</v>
      </c>
      <c r="B1302" s="60"/>
      <c r="C1302" s="47" t="s">
        <v>7047</v>
      </c>
      <c r="D1302" s="104" t="s">
        <v>4197</v>
      </c>
      <c r="E1302" s="69"/>
      <c r="F1302" s="68">
        <v>45000</v>
      </c>
      <c r="G1302" s="69" t="s">
        <v>5974</v>
      </c>
      <c r="H1302" s="69"/>
      <c r="I1302" s="70"/>
      <c r="J1302" s="70"/>
      <c r="K1302" s="34" t="s">
        <v>5969</v>
      </c>
      <c r="L1302" s="20" t="s">
        <v>5294</v>
      </c>
      <c r="M1302" s="55">
        <v>45000</v>
      </c>
      <c r="N1302" s="20"/>
      <c r="O1302" s="17"/>
      <c r="P1302" s="1270"/>
      <c r="Q1302" s="1270"/>
      <c r="R1302" s="1270"/>
    </row>
    <row r="1303" spans="1:18" s="18" customFormat="1" ht="31.5" hidden="1" x14ac:dyDescent="0.25">
      <c r="A1303" s="30">
        <v>13</v>
      </c>
      <c r="B1303" s="20"/>
      <c r="C1303" s="43" t="s">
        <v>7304</v>
      </c>
      <c r="D1303" s="104" t="s">
        <v>4456</v>
      </c>
      <c r="E1303" s="69"/>
      <c r="F1303" s="68">
        <v>69700</v>
      </c>
      <c r="G1303" s="69" t="s">
        <v>5974</v>
      </c>
      <c r="H1303" s="69"/>
      <c r="I1303" s="70"/>
      <c r="J1303" s="70"/>
      <c r="K1303" s="34" t="s">
        <v>5229</v>
      </c>
      <c r="L1303" s="60" t="s">
        <v>5311</v>
      </c>
      <c r="M1303" s="55">
        <v>69700</v>
      </c>
      <c r="N1303" s="20"/>
      <c r="O1303" s="17"/>
      <c r="P1303" s="1270"/>
      <c r="Q1303" s="1270"/>
      <c r="R1303" s="1270"/>
    </row>
    <row r="1304" spans="1:18" s="18" customFormat="1" ht="31.5" hidden="1" x14ac:dyDescent="0.25">
      <c r="A1304" s="30">
        <v>17</v>
      </c>
      <c r="B1304" s="20"/>
      <c r="C1304" s="32" t="s">
        <v>7029</v>
      </c>
      <c r="D1304" s="1413" t="s">
        <v>3740</v>
      </c>
      <c r="E1304" s="69"/>
      <c r="F1304" s="68">
        <v>199999.99</v>
      </c>
      <c r="G1304" s="32" t="s">
        <v>5974</v>
      </c>
      <c r="H1304" s="32"/>
      <c r="I1304" s="15"/>
      <c r="J1304" s="69"/>
      <c r="K1304" s="70" t="s">
        <v>5969</v>
      </c>
      <c r="L1304" s="30" t="s">
        <v>7031</v>
      </c>
      <c r="M1304" s="33">
        <v>199999.99</v>
      </c>
      <c r="N1304" s="20"/>
      <c r="O1304" s="21"/>
      <c r="P1304" s="1270"/>
      <c r="Q1304" s="1270"/>
      <c r="R1304" s="1270"/>
    </row>
    <row r="1305" spans="1:18" s="18" customFormat="1" ht="31.5" hidden="1" x14ac:dyDescent="0.25">
      <c r="A1305" s="30">
        <v>17</v>
      </c>
      <c r="B1305" s="20"/>
      <c r="C1305" s="32" t="s">
        <v>7029</v>
      </c>
      <c r="D1305" s="1413" t="s">
        <v>3741</v>
      </c>
      <c r="E1305" s="69"/>
      <c r="F1305" s="68">
        <v>199999.99</v>
      </c>
      <c r="G1305" s="32" t="s">
        <v>5974</v>
      </c>
      <c r="H1305" s="32"/>
      <c r="I1305" s="15"/>
      <c r="J1305" s="69"/>
      <c r="K1305" s="70" t="s">
        <v>5969</v>
      </c>
      <c r="L1305" s="30" t="s">
        <v>7031</v>
      </c>
      <c r="M1305" s="33">
        <v>199999.99</v>
      </c>
      <c r="N1305" s="20"/>
      <c r="O1305" s="21"/>
      <c r="P1305" s="1270"/>
      <c r="Q1305" s="1270"/>
      <c r="R1305" s="1270"/>
    </row>
    <row r="1306" spans="1:18" s="18" customFormat="1" hidden="1" x14ac:dyDescent="0.25">
      <c r="A1306" s="197">
        <v>8</v>
      </c>
      <c r="B1306" s="20"/>
      <c r="C1306" s="111" t="s">
        <v>8127</v>
      </c>
      <c r="D1306" s="1424" t="s">
        <v>4764</v>
      </c>
      <c r="E1306" s="20"/>
      <c r="F1306" s="33">
        <v>7000</v>
      </c>
      <c r="G1306" s="51" t="s">
        <v>5974</v>
      </c>
      <c r="H1306" s="51"/>
      <c r="I1306" s="47"/>
      <c r="J1306" s="20"/>
      <c r="K1306" s="30" t="s">
        <v>5165</v>
      </c>
      <c r="L1306" s="46" t="s">
        <v>8126</v>
      </c>
      <c r="M1306" s="33">
        <v>7000</v>
      </c>
      <c r="N1306" s="44"/>
      <c r="O1306" s="47"/>
      <c r="P1306" s="1270"/>
      <c r="Q1306" s="1270"/>
      <c r="R1306" s="1270"/>
    </row>
    <row r="1307" spans="1:18" s="18" customFormat="1" hidden="1" x14ac:dyDescent="0.25">
      <c r="A1307" s="197">
        <v>8</v>
      </c>
      <c r="B1307" s="20"/>
      <c r="C1307" s="111" t="s">
        <v>8124</v>
      </c>
      <c r="D1307" s="1424" t="s">
        <v>4763</v>
      </c>
      <c r="E1307" s="20"/>
      <c r="F1307" s="33">
        <v>7000</v>
      </c>
      <c r="G1307" s="51" t="s">
        <v>5974</v>
      </c>
      <c r="H1307" s="51"/>
      <c r="I1307" s="47"/>
      <c r="J1307" s="20"/>
      <c r="K1307" s="30" t="s">
        <v>5165</v>
      </c>
      <c r="L1307" s="46" t="s">
        <v>8126</v>
      </c>
      <c r="M1307" s="33">
        <v>7000</v>
      </c>
      <c r="N1307" s="44"/>
      <c r="O1307" s="47"/>
      <c r="P1307" s="1270"/>
      <c r="Q1307" s="1270"/>
      <c r="R1307" s="1270"/>
    </row>
    <row r="1308" spans="1:18" s="18" customFormat="1" ht="31.5" hidden="1" x14ac:dyDescent="0.25">
      <c r="A1308" s="30">
        <v>13</v>
      </c>
      <c r="B1308" s="20"/>
      <c r="C1308" s="43" t="s">
        <v>6942</v>
      </c>
      <c r="D1308" s="104" t="s">
        <v>3500</v>
      </c>
      <c r="E1308" s="69"/>
      <c r="F1308" s="68">
        <v>5600000</v>
      </c>
      <c r="G1308" s="69" t="s">
        <v>5174</v>
      </c>
      <c r="H1308" s="69" t="s">
        <v>4934</v>
      </c>
      <c r="I1308" s="30" t="s">
        <v>3099</v>
      </c>
      <c r="J1308" s="70" t="s">
        <v>5336</v>
      </c>
      <c r="K1308" s="34" t="s">
        <v>5969</v>
      </c>
      <c r="L1308" s="60" t="s">
        <v>5296</v>
      </c>
      <c r="M1308" s="55">
        <v>5600000</v>
      </c>
      <c r="N1308" s="20"/>
      <c r="O1308" s="17"/>
      <c r="P1308" s="1270"/>
      <c r="Q1308" s="1270"/>
      <c r="R1308" s="1270"/>
    </row>
    <row r="1309" spans="1:18" s="18" customFormat="1" ht="31.5" hidden="1" x14ac:dyDescent="0.25">
      <c r="A1309" s="197">
        <v>18</v>
      </c>
      <c r="B1309" s="20"/>
      <c r="C1309" s="1249" t="s">
        <v>5067</v>
      </c>
      <c r="D1309" s="1432" t="s">
        <v>3749</v>
      </c>
      <c r="E1309" s="28"/>
      <c r="F1309" s="27">
        <v>7000</v>
      </c>
      <c r="G1309" s="32" t="s">
        <v>5974</v>
      </c>
      <c r="H1309" s="32"/>
      <c r="I1309" s="29"/>
      <c r="J1309" s="30"/>
      <c r="K1309" s="30" t="s">
        <v>5165</v>
      </c>
      <c r="L1309" s="31" t="s">
        <v>7536</v>
      </c>
      <c r="M1309" s="27">
        <v>7000</v>
      </c>
      <c r="N1309" s="20"/>
      <c r="O1309" s="17"/>
      <c r="P1309" s="1270"/>
      <c r="Q1309" s="1270"/>
      <c r="R1309" s="1270"/>
    </row>
    <row r="1310" spans="1:18" s="18" customFormat="1" ht="31.5" hidden="1" x14ac:dyDescent="0.25">
      <c r="A1310" s="197">
        <v>8</v>
      </c>
      <c r="B1310" s="20"/>
      <c r="C1310" s="1249" t="s">
        <v>5067</v>
      </c>
      <c r="D1310" s="44" t="s">
        <v>4741</v>
      </c>
      <c r="E1310" s="20"/>
      <c r="F1310" s="48">
        <v>133000</v>
      </c>
      <c r="G1310" s="14" t="s">
        <v>5974</v>
      </c>
      <c r="H1310" s="14"/>
      <c r="I1310" s="49"/>
      <c r="J1310" s="1326"/>
      <c r="K1310" s="1256" t="s">
        <v>5165</v>
      </c>
      <c r="L1310" s="46" t="s">
        <v>7536</v>
      </c>
      <c r="M1310" s="48">
        <f>F1310</f>
        <v>133000</v>
      </c>
      <c r="N1310" s="48"/>
      <c r="O1310" s="17"/>
      <c r="P1310" s="1270"/>
      <c r="Q1310" s="1270"/>
      <c r="R1310" s="1270"/>
    </row>
    <row r="1311" spans="1:18" s="18" customFormat="1" ht="31.5" hidden="1" x14ac:dyDescent="0.25">
      <c r="A1311" s="197">
        <v>20</v>
      </c>
      <c r="B1311" s="20"/>
      <c r="C1311" s="1249" t="s">
        <v>5067</v>
      </c>
      <c r="D1311" s="1413" t="s">
        <v>3009</v>
      </c>
      <c r="E1311" s="69"/>
      <c r="F1311" s="68">
        <v>50000</v>
      </c>
      <c r="G1311" s="69" t="s">
        <v>5974</v>
      </c>
      <c r="H1311" s="69"/>
      <c r="I1311" s="70"/>
      <c r="J1311" s="70"/>
      <c r="K1311" s="70" t="s">
        <v>5969</v>
      </c>
      <c r="L1311" s="72" t="s">
        <v>7536</v>
      </c>
      <c r="M1311" s="55">
        <f>F1311</f>
        <v>50000</v>
      </c>
      <c r="N1311" s="20"/>
      <c r="O1311" s="17"/>
      <c r="P1311" s="1270"/>
      <c r="Q1311" s="1270"/>
      <c r="R1311" s="1270"/>
    </row>
    <row r="1312" spans="1:18" s="18" customFormat="1" ht="31.5" hidden="1" x14ac:dyDescent="0.25">
      <c r="A1312" s="30">
        <v>4</v>
      </c>
      <c r="B1312" s="12"/>
      <c r="C1312" s="1249" t="s">
        <v>5067</v>
      </c>
      <c r="D1312" s="1416" t="s">
        <v>4667</v>
      </c>
      <c r="E1312" s="14"/>
      <c r="F1312" s="13">
        <v>7200</v>
      </c>
      <c r="G1312" s="14" t="s">
        <v>5974</v>
      </c>
      <c r="H1312" s="14"/>
      <c r="I1312" s="15"/>
      <c r="J1312" s="15"/>
      <c r="K1312" s="15" t="s">
        <v>5165</v>
      </c>
      <c r="L1312" s="16" t="s">
        <v>7507</v>
      </c>
      <c r="M1312" s="13">
        <v>7200</v>
      </c>
      <c r="N1312" s="20"/>
      <c r="O1312" s="17"/>
      <c r="P1312" s="1270"/>
      <c r="Q1312" s="1270"/>
      <c r="R1312" s="1270"/>
    </row>
    <row r="1313" spans="1:18" s="1489" customFormat="1" ht="31.5" hidden="1" x14ac:dyDescent="0.25">
      <c r="A1313" s="197">
        <v>22</v>
      </c>
      <c r="B1313" s="144"/>
      <c r="C1313" s="1249" t="s">
        <v>5067</v>
      </c>
      <c r="D1313" s="1633" t="s">
        <v>3179</v>
      </c>
      <c r="E1313" s="1571"/>
      <c r="F1313" s="1632">
        <v>10000</v>
      </c>
      <c r="G1313" s="1571" t="s">
        <v>5974</v>
      </c>
      <c r="H1313" s="1571"/>
      <c r="I1313" s="1634"/>
      <c r="J1313" s="1571"/>
      <c r="K1313" s="1634" t="s">
        <v>5165</v>
      </c>
      <c r="L1313" s="1572" t="s">
        <v>5234</v>
      </c>
      <c r="M1313" s="1523">
        <f>F1313</f>
        <v>10000</v>
      </c>
      <c r="N1313" s="144"/>
      <c r="O1313" s="1526"/>
      <c r="P1313" s="1578"/>
      <c r="Q1313" s="1578"/>
      <c r="R1313" s="1578"/>
    </row>
    <row r="1314" spans="1:18" s="18" customFormat="1" ht="15.75" hidden="1" customHeight="1" x14ac:dyDescent="0.3">
      <c r="A1314" s="30">
        <v>15</v>
      </c>
      <c r="B1314" s="20"/>
      <c r="C1314" s="1249" t="s">
        <v>5067</v>
      </c>
      <c r="D1314" s="17" t="s">
        <v>3643</v>
      </c>
      <c r="E1314" s="20"/>
      <c r="F1314" s="33">
        <v>3000</v>
      </c>
      <c r="G1314" s="1276" t="s">
        <v>5974</v>
      </c>
      <c r="H1314" s="69"/>
      <c r="I1314" s="30"/>
      <c r="J1314" s="30"/>
      <c r="K1314" s="219" t="s">
        <v>5165</v>
      </c>
      <c r="L1314" s="46" t="s">
        <v>7803</v>
      </c>
      <c r="M1314" s="33">
        <f>F1314</f>
        <v>3000</v>
      </c>
      <c r="N1314" s="20"/>
      <c r="O1314" s="21"/>
      <c r="P1314" s="1270"/>
      <c r="Q1314" s="1270"/>
      <c r="R1314" s="1469"/>
    </row>
    <row r="1315" spans="1:18" s="18" customFormat="1" ht="31.5" hidden="1" x14ac:dyDescent="0.25">
      <c r="A1315" s="197">
        <v>10</v>
      </c>
      <c r="B1315" s="200"/>
      <c r="C1315" s="1249" t="s">
        <v>5067</v>
      </c>
      <c r="D1315" s="1425" t="s">
        <v>4790</v>
      </c>
      <c r="E1315" s="184"/>
      <c r="F1315" s="211">
        <v>35000</v>
      </c>
      <c r="G1315" s="216" t="s">
        <v>5974</v>
      </c>
      <c r="H1315" s="216"/>
      <c r="I1315" s="219"/>
      <c r="J1315" s="219"/>
      <c r="K1315" s="219" t="s">
        <v>5165</v>
      </c>
      <c r="L1315" s="232" t="s">
        <v>7536</v>
      </c>
      <c r="M1315" s="211">
        <v>35000</v>
      </c>
      <c r="N1315" s="232"/>
      <c r="O1315" s="254"/>
      <c r="P1315" s="1270"/>
      <c r="Q1315" s="1270"/>
      <c r="R1315" s="1469"/>
    </row>
    <row r="1316" spans="1:18" s="18" customFormat="1" ht="31.5" hidden="1" x14ac:dyDescent="0.25">
      <c r="A1316" s="197">
        <v>7</v>
      </c>
      <c r="B1316" s="20"/>
      <c r="C1316" s="1249" t="s">
        <v>5067</v>
      </c>
      <c r="D1316" s="1413" t="s">
        <v>4729</v>
      </c>
      <c r="E1316" s="69"/>
      <c r="F1316" s="68">
        <v>3200</v>
      </c>
      <c r="G1316" s="14" t="s">
        <v>5974</v>
      </c>
      <c r="H1316" s="14"/>
      <c r="I1316" s="15"/>
      <c r="J1316" s="70"/>
      <c r="K1316" s="70" t="s">
        <v>5165</v>
      </c>
      <c r="L1316" s="57" t="s">
        <v>7760</v>
      </c>
      <c r="M1316" s="55">
        <v>3200</v>
      </c>
      <c r="N1316" s="20" t="s">
        <v>7757</v>
      </c>
      <c r="O1316" s="21"/>
      <c r="P1316" s="1270"/>
      <c r="Q1316" s="1270"/>
      <c r="R1316" s="1469"/>
    </row>
    <row r="1317" spans="1:18" s="18" customFormat="1" ht="31.5" hidden="1" customHeight="1" x14ac:dyDescent="0.3">
      <c r="A1317" s="1329">
        <v>12</v>
      </c>
      <c r="B1317" s="34"/>
      <c r="C1317" s="1249" t="s">
        <v>5067</v>
      </c>
      <c r="D1317" s="40" t="s">
        <v>4135</v>
      </c>
      <c r="E1317" s="34"/>
      <c r="F1317" s="39">
        <v>6600</v>
      </c>
      <c r="G1317" s="69" t="s">
        <v>5974</v>
      </c>
      <c r="H1317" s="20"/>
      <c r="I1317" s="34"/>
      <c r="J1317" s="34"/>
      <c r="K1317" s="34" t="s">
        <v>5165</v>
      </c>
      <c r="L1317" s="38" t="s">
        <v>5233</v>
      </c>
      <c r="M1317" s="241">
        <f>F1317</f>
        <v>6600</v>
      </c>
      <c r="N1317" s="241"/>
      <c r="O1317" s="12"/>
      <c r="P1317" s="1270"/>
      <c r="Q1317" s="1270"/>
      <c r="R1317" s="1528"/>
    </row>
    <row r="1318" spans="1:18" s="18" customFormat="1" ht="63" hidden="1" x14ac:dyDescent="0.25">
      <c r="A1318" s="30">
        <v>13</v>
      </c>
      <c r="B1318" s="20"/>
      <c r="C1318" s="1249" t="s">
        <v>5067</v>
      </c>
      <c r="D1318" s="104" t="s">
        <v>4175</v>
      </c>
      <c r="E1318" s="102"/>
      <c r="F1318" s="68">
        <v>5000</v>
      </c>
      <c r="G1318" s="69" t="s">
        <v>5974</v>
      </c>
      <c r="H1318" s="69"/>
      <c r="I1318" s="70"/>
      <c r="J1318" s="70"/>
      <c r="K1318" s="219" t="s">
        <v>5165</v>
      </c>
      <c r="L1318" s="60" t="s">
        <v>5294</v>
      </c>
      <c r="M1318" s="55">
        <v>5000</v>
      </c>
      <c r="N1318" s="20"/>
      <c r="O1318" s="17"/>
      <c r="P1318" s="1270"/>
      <c r="Q1318" s="1270"/>
      <c r="R1318" s="1270"/>
    </row>
    <row r="1319" spans="1:18" s="18" customFormat="1" ht="47.25" hidden="1" x14ac:dyDescent="0.25">
      <c r="A1319" s="30">
        <v>17</v>
      </c>
      <c r="B1319" s="20"/>
      <c r="C1319" s="1249" t="s">
        <v>5067</v>
      </c>
      <c r="D1319" s="1413" t="s">
        <v>3716</v>
      </c>
      <c r="E1319" s="69"/>
      <c r="F1319" s="68">
        <v>30000</v>
      </c>
      <c r="G1319" s="14" t="s">
        <v>5974</v>
      </c>
      <c r="H1319" s="14"/>
      <c r="I1319" s="70"/>
      <c r="J1319" s="69"/>
      <c r="K1319" s="70" t="s">
        <v>5165</v>
      </c>
      <c r="L1319" s="72" t="s">
        <v>7536</v>
      </c>
      <c r="M1319" s="33">
        <v>30000</v>
      </c>
      <c r="N1319" s="20"/>
      <c r="O1319" s="21"/>
      <c r="P1319" s="1270"/>
      <c r="Q1319" s="1270"/>
      <c r="R1319" s="1270"/>
    </row>
    <row r="1320" spans="1:18" s="18" customFormat="1" ht="15.75" hidden="1" customHeight="1" x14ac:dyDescent="0.3">
      <c r="A1320" s="30">
        <v>11</v>
      </c>
      <c r="B1320" s="20"/>
      <c r="C1320" s="1249" t="s">
        <v>5067</v>
      </c>
      <c r="D1320" s="1253" t="s">
        <v>4126</v>
      </c>
      <c r="E1320" s="129"/>
      <c r="F1320" s="92">
        <v>20000</v>
      </c>
      <c r="G1320" s="69" t="s">
        <v>5974</v>
      </c>
      <c r="H1320" s="20"/>
      <c r="I1320" s="15"/>
      <c r="J1320" s="129"/>
      <c r="K1320" s="219" t="s">
        <v>5165</v>
      </c>
      <c r="L1320" s="81"/>
      <c r="M1320" s="33"/>
      <c r="N1320" s="129" t="s">
        <v>7915</v>
      </c>
      <c r="O1320" s="21"/>
      <c r="P1320" s="1270"/>
      <c r="Q1320" s="1270"/>
      <c r="R1320" s="1528"/>
    </row>
    <row r="1321" spans="1:18" s="18" customFormat="1" ht="31.5" hidden="1" customHeight="1" x14ac:dyDescent="0.3">
      <c r="A1321" s="30">
        <v>3</v>
      </c>
      <c r="B1321" s="20"/>
      <c r="C1321" s="1249" t="s">
        <v>5067</v>
      </c>
      <c r="D1321" s="44" t="s">
        <v>4620</v>
      </c>
      <c r="E1321" s="20"/>
      <c r="F1321" s="33">
        <v>15000</v>
      </c>
      <c r="G1321" s="20" t="s">
        <v>5974</v>
      </c>
      <c r="H1321" s="102"/>
      <c r="I1321" s="30"/>
      <c r="J1321" s="30"/>
      <c r="K1321" s="103" t="s">
        <v>5165</v>
      </c>
      <c r="L1321" s="1283" t="s">
        <v>5234</v>
      </c>
      <c r="M1321" s="33"/>
      <c r="N1321" s="17"/>
      <c r="O1321" s="17"/>
      <c r="P1321" s="1270"/>
      <c r="Q1321" s="1270"/>
      <c r="R1321" s="1528"/>
    </row>
    <row r="1322" spans="1:18" s="18" customFormat="1" ht="31.5" hidden="1" x14ac:dyDescent="0.25">
      <c r="A1322" s="30">
        <v>1</v>
      </c>
      <c r="B1322" s="20"/>
      <c r="C1322" s="1249" t="s">
        <v>5067</v>
      </c>
      <c r="D1322" s="17" t="s">
        <v>5483</v>
      </c>
      <c r="E1322" s="20"/>
      <c r="F1322" s="33">
        <v>30000</v>
      </c>
      <c r="G1322" s="20" t="s">
        <v>5974</v>
      </c>
      <c r="H1322" s="20"/>
      <c r="I1322" s="30"/>
      <c r="J1322" s="20"/>
      <c r="K1322" s="30" t="s">
        <v>5165</v>
      </c>
      <c r="L1322" s="46" t="s">
        <v>7536</v>
      </c>
      <c r="M1322" s="33">
        <v>30000</v>
      </c>
      <c r="N1322" s="20"/>
      <c r="O1322" s="21"/>
      <c r="P1322" s="1270"/>
      <c r="Q1322" s="1270"/>
      <c r="R1322" s="1469"/>
    </row>
    <row r="1323" spans="1:18" s="18" customFormat="1" ht="31.5" hidden="1" x14ac:dyDescent="0.25">
      <c r="A1323" s="196">
        <v>2</v>
      </c>
      <c r="B1323" s="12"/>
      <c r="C1323" s="1249" t="s">
        <v>5067</v>
      </c>
      <c r="D1323" s="1414" t="s">
        <v>4495</v>
      </c>
      <c r="E1323" s="14"/>
      <c r="F1323" s="247">
        <v>14800</v>
      </c>
      <c r="G1323" s="20" t="s">
        <v>5974</v>
      </c>
      <c r="H1323" s="20"/>
      <c r="I1323" s="14"/>
      <c r="J1323" s="14"/>
      <c r="K1323" s="14" t="s">
        <v>5165</v>
      </c>
      <c r="L1323" s="72" t="s">
        <v>7536</v>
      </c>
      <c r="M1323" s="55"/>
      <c r="N1323" s="20"/>
      <c r="O1323" s="17"/>
      <c r="P1323" s="1270"/>
      <c r="Q1323" s="1270"/>
      <c r="R1323" s="1270"/>
    </row>
    <row r="1324" spans="1:18" s="1270" customFormat="1" ht="31.5" hidden="1" customHeight="1" x14ac:dyDescent="0.2">
      <c r="A1324" s="1295">
        <v>21</v>
      </c>
      <c r="B1324" s="34"/>
      <c r="C1324" s="1249" t="s">
        <v>5067</v>
      </c>
      <c r="D1324" s="1417" t="s">
        <v>3044</v>
      </c>
      <c r="E1324" s="36"/>
      <c r="F1324" s="35">
        <v>6000</v>
      </c>
      <c r="G1324" s="36" t="s">
        <v>5974</v>
      </c>
      <c r="H1324" s="36"/>
      <c r="I1324" s="37"/>
      <c r="J1324" s="36"/>
      <c r="K1324" s="37" t="s">
        <v>5165</v>
      </c>
      <c r="L1324" s="38" t="s">
        <v>7969</v>
      </c>
      <c r="M1324" s="39">
        <v>6000</v>
      </c>
      <c r="N1324" s="34"/>
      <c r="O1324" s="42"/>
    </row>
    <row r="1325" spans="1:18" s="1270" customFormat="1" ht="409.5" hidden="1" x14ac:dyDescent="0.25">
      <c r="A1325" s="80">
        <v>16</v>
      </c>
      <c r="B1325" s="12"/>
      <c r="C1325" s="1249" t="s">
        <v>5067</v>
      </c>
      <c r="D1325" s="1416" t="s">
        <v>3655</v>
      </c>
      <c r="E1325" s="14"/>
      <c r="F1325" s="13">
        <v>36000</v>
      </c>
      <c r="G1325" s="14" t="s">
        <v>5974</v>
      </c>
      <c r="H1325" s="14"/>
      <c r="I1325" s="15"/>
      <c r="J1325" s="14"/>
      <c r="K1325" s="219" t="s">
        <v>5165</v>
      </c>
      <c r="L1325" s="16" t="s">
        <v>5210</v>
      </c>
      <c r="M1325" s="76">
        <f>F1325</f>
        <v>36000</v>
      </c>
      <c r="N1325" s="12" t="s">
        <v>5138</v>
      </c>
      <c r="O1325" s="79"/>
    </row>
    <row r="1326" spans="1:18" s="1270" customFormat="1" hidden="1" x14ac:dyDescent="0.25">
      <c r="A1326" s="11">
        <v>3</v>
      </c>
      <c r="B1326" s="1"/>
      <c r="C1326" s="111"/>
      <c r="D1326" s="1412" t="s">
        <v>4619</v>
      </c>
      <c r="E1326" s="1386"/>
      <c r="F1326" s="2"/>
      <c r="G1326" s="3"/>
      <c r="H1326" s="3"/>
      <c r="I1326" s="7"/>
      <c r="J1326" s="4"/>
      <c r="K1326" s="4"/>
      <c r="L1326" s="1"/>
      <c r="M1326" s="5"/>
      <c r="N1326" s="1"/>
      <c r="O1326" s="6"/>
    </row>
    <row r="1327" spans="1:18" s="1270" customFormat="1" ht="31.5" hidden="1" x14ac:dyDescent="0.25">
      <c r="A1327" s="11">
        <v>1</v>
      </c>
      <c r="B1327" s="1"/>
      <c r="C1327" s="111"/>
      <c r="D1327" s="1412" t="s">
        <v>5467</v>
      </c>
      <c r="E1327" s="1386"/>
      <c r="F1327" s="2"/>
      <c r="G1327" s="3"/>
      <c r="H1327" s="3"/>
      <c r="I1327" s="4"/>
      <c r="J1327" s="4"/>
      <c r="K1327" s="4"/>
      <c r="L1327" s="1"/>
      <c r="M1327" s="5"/>
      <c r="N1327" s="1"/>
      <c r="O1327" s="6"/>
      <c r="P1327" s="1469"/>
      <c r="Q1327" s="1469"/>
      <c r="R1327" s="1469"/>
    </row>
    <row r="1328" spans="1:18" s="1270" customFormat="1" ht="47.25" hidden="1" x14ac:dyDescent="0.25">
      <c r="A1328" s="196">
        <v>19</v>
      </c>
      <c r="B1328" s="60"/>
      <c r="C1328" s="89" t="s">
        <v>6163</v>
      </c>
      <c r="D1328" s="66" t="s">
        <v>2945</v>
      </c>
      <c r="E1328" s="60"/>
      <c r="F1328" s="85">
        <v>195000</v>
      </c>
      <c r="G1328" s="60" t="s">
        <v>5974</v>
      </c>
      <c r="H1328" s="20"/>
      <c r="I1328" s="60"/>
      <c r="J1328" s="60"/>
      <c r="K1328" s="34" t="s">
        <v>5969</v>
      </c>
      <c r="L1328" s="60" t="s">
        <v>6165</v>
      </c>
      <c r="M1328" s="85">
        <f>SUM(F1328)</f>
        <v>195000</v>
      </c>
      <c r="N1328" s="258"/>
      <c r="O1328" s="258"/>
      <c r="P1328" s="1469"/>
      <c r="Q1328" s="1469"/>
    </row>
    <row r="1329" spans="1:17" s="1270" customFormat="1" ht="31.5" hidden="1" x14ac:dyDescent="0.25">
      <c r="A1329" s="197">
        <v>20</v>
      </c>
      <c r="B1329" s="20"/>
      <c r="C1329" s="43" t="s">
        <v>8003</v>
      </c>
      <c r="D1329" s="1413" t="s">
        <v>3016</v>
      </c>
      <c r="E1329" s="69"/>
      <c r="F1329" s="68">
        <v>170000</v>
      </c>
      <c r="G1329" s="69" t="s">
        <v>5974</v>
      </c>
      <c r="H1329" s="69"/>
      <c r="I1329" s="70"/>
      <c r="J1329" s="70"/>
      <c r="K1329" s="70" t="s">
        <v>5969</v>
      </c>
      <c r="L1329" s="72" t="s">
        <v>7999</v>
      </c>
      <c r="M1329" s="55">
        <f>F1329</f>
        <v>170000</v>
      </c>
      <c r="N1329" s="20"/>
      <c r="O1329" s="17"/>
    </row>
    <row r="1330" spans="1:17" s="1270" customFormat="1" ht="47.25" hidden="1" x14ac:dyDescent="0.25">
      <c r="A1330" s="30">
        <v>13</v>
      </c>
      <c r="B1330" s="21"/>
      <c r="C1330" s="47" t="s">
        <v>7173</v>
      </c>
      <c r="D1330" s="104" t="s">
        <v>4055</v>
      </c>
      <c r="E1330" s="102"/>
      <c r="F1330" s="105">
        <v>150000</v>
      </c>
      <c r="G1330" s="69" t="s">
        <v>5974</v>
      </c>
      <c r="H1330" s="102"/>
      <c r="I1330" s="103"/>
      <c r="J1330" s="103"/>
      <c r="K1330" s="30" t="s">
        <v>5969</v>
      </c>
      <c r="L1330" s="60" t="s">
        <v>5320</v>
      </c>
      <c r="M1330" s="85">
        <v>150000</v>
      </c>
      <c r="N1330" s="58" t="s">
        <v>6648</v>
      </c>
      <c r="O1330" s="144" t="s">
        <v>5321</v>
      </c>
      <c r="P1330" s="18"/>
      <c r="Q1330" s="18"/>
    </row>
    <row r="1331" spans="1:17" s="1270" customFormat="1" ht="31.5" hidden="1" x14ac:dyDescent="0.25">
      <c r="A1331" s="30">
        <v>13</v>
      </c>
      <c r="B1331" s="20"/>
      <c r="C1331" s="43" t="s">
        <v>7266</v>
      </c>
      <c r="D1331" s="104" t="s">
        <v>4395</v>
      </c>
      <c r="E1331" s="69"/>
      <c r="F1331" s="68">
        <v>8240</v>
      </c>
      <c r="G1331" s="69" t="s">
        <v>5974</v>
      </c>
      <c r="H1331" s="69"/>
      <c r="I1331" s="70"/>
      <c r="J1331" s="70"/>
      <c r="K1331" s="34" t="s">
        <v>5969</v>
      </c>
      <c r="L1331" s="60" t="s">
        <v>5313</v>
      </c>
      <c r="M1331" s="55">
        <v>8240</v>
      </c>
      <c r="N1331" s="20"/>
      <c r="O1331" s="17"/>
    </row>
    <row r="1332" spans="1:17" s="1270" customFormat="1" ht="31.5" hidden="1" x14ac:dyDescent="0.25">
      <c r="A1332" s="30">
        <v>13</v>
      </c>
      <c r="B1332" s="20"/>
      <c r="C1332" s="43" t="s">
        <v>7173</v>
      </c>
      <c r="D1332" s="104" t="s">
        <v>3846</v>
      </c>
      <c r="E1332" s="69"/>
      <c r="F1332" s="68">
        <v>15000</v>
      </c>
      <c r="G1332" s="69" t="s">
        <v>5974</v>
      </c>
      <c r="H1332" s="69"/>
      <c r="I1332" s="70"/>
      <c r="J1332" s="70"/>
      <c r="K1332" s="34" t="s">
        <v>5969</v>
      </c>
      <c r="L1332" s="60" t="s">
        <v>5320</v>
      </c>
      <c r="M1332" s="55">
        <v>15000</v>
      </c>
      <c r="N1332" s="20"/>
      <c r="O1332" s="17"/>
    </row>
    <row r="1333" spans="1:17" s="1270" customFormat="1" ht="47.25" hidden="1" x14ac:dyDescent="0.25">
      <c r="A1333" s="30">
        <v>13</v>
      </c>
      <c r="B1333" s="20"/>
      <c r="C1333" s="43" t="s">
        <v>7173</v>
      </c>
      <c r="D1333" s="104" t="s">
        <v>3848</v>
      </c>
      <c r="E1333" s="69"/>
      <c r="F1333" s="68">
        <v>60000</v>
      </c>
      <c r="G1333" s="69" t="s">
        <v>5974</v>
      </c>
      <c r="H1333" s="69"/>
      <c r="I1333" s="70"/>
      <c r="J1333" s="70"/>
      <c r="K1333" s="34" t="s">
        <v>5969</v>
      </c>
      <c r="L1333" s="60" t="s">
        <v>5320</v>
      </c>
      <c r="M1333" s="55">
        <v>60000</v>
      </c>
      <c r="N1333" s="20"/>
      <c r="O1333" s="17"/>
    </row>
    <row r="1334" spans="1:17" s="1270" customFormat="1" ht="47.25" hidden="1" x14ac:dyDescent="0.25">
      <c r="A1334" s="30">
        <v>13</v>
      </c>
      <c r="B1334" s="20"/>
      <c r="C1334" s="43" t="s">
        <v>6961</v>
      </c>
      <c r="D1334" s="104" t="s">
        <v>3227</v>
      </c>
      <c r="E1334" s="69"/>
      <c r="F1334" s="68">
        <v>300000</v>
      </c>
      <c r="G1334" s="69" t="s">
        <v>5174</v>
      </c>
      <c r="H1334" s="69" t="s">
        <v>4934</v>
      </c>
      <c r="I1334" s="14" t="s">
        <v>5038</v>
      </c>
      <c r="J1334" s="70" t="s">
        <v>3098</v>
      </c>
      <c r="K1334" s="34" t="s">
        <v>5969</v>
      </c>
      <c r="L1334" s="20" t="s">
        <v>5320</v>
      </c>
      <c r="M1334" s="55">
        <v>300000</v>
      </c>
      <c r="N1334" s="20"/>
      <c r="O1334" s="17"/>
    </row>
    <row r="1335" spans="1:17" s="1270" customFormat="1" ht="63" hidden="1" x14ac:dyDescent="0.25">
      <c r="A1335" s="30">
        <v>13</v>
      </c>
      <c r="B1335" s="20"/>
      <c r="C1335" s="43" t="s">
        <v>7173</v>
      </c>
      <c r="D1335" s="104" t="s">
        <v>4046</v>
      </c>
      <c r="E1335" s="69"/>
      <c r="F1335" s="68">
        <v>20000</v>
      </c>
      <c r="G1335" s="69" t="s">
        <v>5974</v>
      </c>
      <c r="H1335" s="69"/>
      <c r="I1335" s="70"/>
      <c r="J1335" s="70"/>
      <c r="K1335" s="34" t="s">
        <v>5969</v>
      </c>
      <c r="L1335" s="60" t="s">
        <v>5316</v>
      </c>
      <c r="M1335" s="55">
        <v>20000</v>
      </c>
      <c r="N1335" s="20"/>
      <c r="O1335" s="17"/>
    </row>
    <row r="1336" spans="1:17" s="1270" customFormat="1" ht="31.5" hidden="1" x14ac:dyDescent="0.25">
      <c r="A1336" s="30">
        <v>13</v>
      </c>
      <c r="B1336" s="20"/>
      <c r="C1336" s="43" t="s">
        <v>7173</v>
      </c>
      <c r="D1336" s="104" t="s">
        <v>4044</v>
      </c>
      <c r="E1336" s="69"/>
      <c r="F1336" s="68">
        <v>20000</v>
      </c>
      <c r="G1336" s="69" t="s">
        <v>5974</v>
      </c>
      <c r="H1336" s="69"/>
      <c r="I1336" s="70"/>
      <c r="J1336" s="70"/>
      <c r="K1336" s="34" t="s">
        <v>5969</v>
      </c>
      <c r="L1336" s="60" t="s">
        <v>5320</v>
      </c>
      <c r="M1336" s="55">
        <v>20000</v>
      </c>
      <c r="N1336" s="20"/>
      <c r="O1336" s="17"/>
    </row>
    <row r="1337" spans="1:17" s="1270" customFormat="1" ht="31.5" hidden="1" x14ac:dyDescent="0.25">
      <c r="A1337" s="30">
        <v>13</v>
      </c>
      <c r="B1337" s="20"/>
      <c r="C1337" s="43" t="s">
        <v>7173</v>
      </c>
      <c r="D1337" s="104" t="s">
        <v>4043</v>
      </c>
      <c r="E1337" s="69"/>
      <c r="F1337" s="68">
        <v>20000</v>
      </c>
      <c r="G1337" s="69" t="s">
        <v>5974</v>
      </c>
      <c r="H1337" s="69"/>
      <c r="I1337" s="70"/>
      <c r="J1337" s="70"/>
      <c r="K1337" s="34" t="s">
        <v>5969</v>
      </c>
      <c r="L1337" s="60" t="s">
        <v>5320</v>
      </c>
      <c r="M1337" s="55">
        <v>20000</v>
      </c>
      <c r="N1337" s="20"/>
      <c r="O1337" s="17"/>
    </row>
    <row r="1338" spans="1:17" s="1270" customFormat="1" ht="31.5" hidden="1" x14ac:dyDescent="0.25">
      <c r="A1338" s="30">
        <v>13</v>
      </c>
      <c r="B1338" s="20"/>
      <c r="C1338" s="43" t="s">
        <v>7173</v>
      </c>
      <c r="D1338" s="104" t="s">
        <v>3905</v>
      </c>
      <c r="E1338" s="69"/>
      <c r="F1338" s="68">
        <v>20000</v>
      </c>
      <c r="G1338" s="69" t="s">
        <v>5974</v>
      </c>
      <c r="H1338" s="69"/>
      <c r="I1338" s="70"/>
      <c r="J1338" s="70"/>
      <c r="K1338" s="34" t="s">
        <v>5969</v>
      </c>
      <c r="L1338" s="60" t="s">
        <v>5320</v>
      </c>
      <c r="M1338" s="55">
        <v>20000</v>
      </c>
      <c r="N1338" s="20"/>
      <c r="O1338" s="17"/>
    </row>
    <row r="1339" spans="1:17" s="1270" customFormat="1" ht="31.5" hidden="1" x14ac:dyDescent="0.25">
      <c r="A1339" s="30">
        <v>13</v>
      </c>
      <c r="B1339" s="20"/>
      <c r="C1339" s="43" t="s">
        <v>7173</v>
      </c>
      <c r="D1339" s="104" t="s">
        <v>4047</v>
      </c>
      <c r="E1339" s="69"/>
      <c r="F1339" s="68">
        <v>20000</v>
      </c>
      <c r="G1339" s="69" t="s">
        <v>5974</v>
      </c>
      <c r="H1339" s="69"/>
      <c r="I1339" s="70"/>
      <c r="J1339" s="70"/>
      <c r="K1339" s="34" t="s">
        <v>5969</v>
      </c>
      <c r="L1339" s="60" t="s">
        <v>5320</v>
      </c>
      <c r="M1339" s="55">
        <v>20000</v>
      </c>
      <c r="N1339" s="20"/>
      <c r="O1339" s="17"/>
    </row>
    <row r="1340" spans="1:17" s="1270" customFormat="1" ht="47.25" hidden="1" x14ac:dyDescent="0.25">
      <c r="A1340" s="30">
        <v>13</v>
      </c>
      <c r="B1340" s="20"/>
      <c r="C1340" s="43" t="s">
        <v>7173</v>
      </c>
      <c r="D1340" s="104" t="s">
        <v>3860</v>
      </c>
      <c r="E1340" s="69"/>
      <c r="F1340" s="68">
        <v>30000</v>
      </c>
      <c r="G1340" s="69" t="s">
        <v>5974</v>
      </c>
      <c r="H1340" s="69"/>
      <c r="I1340" s="70"/>
      <c r="J1340" s="70"/>
      <c r="K1340" s="34" t="s">
        <v>5969</v>
      </c>
      <c r="L1340" s="60" t="s">
        <v>5316</v>
      </c>
      <c r="M1340" s="55">
        <v>30000</v>
      </c>
      <c r="N1340" s="20"/>
      <c r="O1340" s="17"/>
    </row>
    <row r="1341" spans="1:17" s="1270" customFormat="1" ht="31.5" hidden="1" x14ac:dyDescent="0.25">
      <c r="A1341" s="30">
        <v>13</v>
      </c>
      <c r="B1341" s="20"/>
      <c r="C1341" s="43" t="s">
        <v>7173</v>
      </c>
      <c r="D1341" s="104" t="s">
        <v>3906</v>
      </c>
      <c r="E1341" s="69"/>
      <c r="F1341" s="68">
        <v>40000</v>
      </c>
      <c r="G1341" s="69" t="s">
        <v>5974</v>
      </c>
      <c r="H1341" s="69"/>
      <c r="I1341" s="70"/>
      <c r="J1341" s="70"/>
      <c r="K1341" s="34" t="s">
        <v>5969</v>
      </c>
      <c r="L1341" s="60" t="s">
        <v>5320</v>
      </c>
      <c r="M1341" s="55">
        <v>40000</v>
      </c>
      <c r="N1341" s="20"/>
      <c r="O1341" s="17"/>
    </row>
    <row r="1342" spans="1:17" s="1270" customFormat="1" ht="47.25" hidden="1" x14ac:dyDescent="0.25">
      <c r="A1342" s="30">
        <v>13</v>
      </c>
      <c r="B1342" s="20"/>
      <c r="C1342" s="43" t="s">
        <v>7173</v>
      </c>
      <c r="D1342" s="104" t="s">
        <v>3907</v>
      </c>
      <c r="E1342" s="69"/>
      <c r="F1342" s="68">
        <v>50000</v>
      </c>
      <c r="G1342" s="69" t="s">
        <v>5974</v>
      </c>
      <c r="H1342" s="69"/>
      <c r="I1342" s="70"/>
      <c r="J1342" s="70"/>
      <c r="K1342" s="34" t="s">
        <v>5969</v>
      </c>
      <c r="L1342" s="60" t="s">
        <v>5320</v>
      </c>
      <c r="M1342" s="55">
        <v>50000</v>
      </c>
      <c r="N1342" s="20"/>
      <c r="O1342" s="17"/>
    </row>
    <row r="1343" spans="1:17" s="1270" customFormat="1" ht="47.25" hidden="1" x14ac:dyDescent="0.25">
      <c r="A1343" s="30">
        <v>13</v>
      </c>
      <c r="B1343" s="20"/>
      <c r="C1343" s="43" t="s">
        <v>7173</v>
      </c>
      <c r="D1343" s="104" t="s">
        <v>3908</v>
      </c>
      <c r="E1343" s="69"/>
      <c r="F1343" s="68">
        <v>110000</v>
      </c>
      <c r="G1343" s="69" t="s">
        <v>5974</v>
      </c>
      <c r="H1343" s="69"/>
      <c r="I1343" s="70"/>
      <c r="J1343" s="70"/>
      <c r="K1343" s="34" t="s">
        <v>5969</v>
      </c>
      <c r="L1343" s="60" t="s">
        <v>5320</v>
      </c>
      <c r="M1343" s="55">
        <v>110000</v>
      </c>
      <c r="N1343" s="20"/>
      <c r="O1343" s="17"/>
    </row>
    <row r="1344" spans="1:17" s="1270" customFormat="1" ht="31.5" hidden="1" x14ac:dyDescent="0.25">
      <c r="A1344" s="30">
        <v>13</v>
      </c>
      <c r="B1344" s="20"/>
      <c r="C1344" s="43" t="s">
        <v>7173</v>
      </c>
      <c r="D1344" s="104" t="s">
        <v>3521</v>
      </c>
      <c r="E1344" s="69"/>
      <c r="F1344" s="68">
        <v>100000</v>
      </c>
      <c r="G1344" s="69" t="s">
        <v>5974</v>
      </c>
      <c r="H1344" s="69"/>
      <c r="I1344" s="70"/>
      <c r="J1344" s="70"/>
      <c r="K1344" s="34" t="s">
        <v>5969</v>
      </c>
      <c r="L1344" s="20" t="s">
        <v>5316</v>
      </c>
      <c r="M1344" s="55">
        <f>F1344</f>
        <v>100000</v>
      </c>
      <c r="N1344" s="20"/>
      <c r="O1344" s="17"/>
    </row>
    <row r="1345" spans="1:15" s="1270" customFormat="1" ht="78.75" hidden="1" x14ac:dyDescent="0.25">
      <c r="A1345" s="30">
        <v>13</v>
      </c>
      <c r="B1345" s="20"/>
      <c r="C1345" s="43" t="s">
        <v>7173</v>
      </c>
      <c r="D1345" s="104" t="s">
        <v>3914</v>
      </c>
      <c r="E1345" s="69"/>
      <c r="F1345" s="68">
        <v>100000</v>
      </c>
      <c r="G1345" s="69" t="s">
        <v>5974</v>
      </c>
      <c r="H1345" s="69"/>
      <c r="I1345" s="70"/>
      <c r="J1345" s="70"/>
      <c r="K1345" s="34" t="s">
        <v>5969</v>
      </c>
      <c r="L1345" s="60" t="s">
        <v>5318</v>
      </c>
      <c r="M1345" s="55">
        <v>100000</v>
      </c>
      <c r="N1345" s="20"/>
      <c r="O1345" s="17"/>
    </row>
    <row r="1346" spans="1:15" s="1270" customFormat="1" ht="78.75" hidden="1" x14ac:dyDescent="0.25">
      <c r="A1346" s="30">
        <v>13</v>
      </c>
      <c r="B1346" s="20"/>
      <c r="C1346" s="43" t="s">
        <v>7173</v>
      </c>
      <c r="D1346" s="104" t="s">
        <v>3911</v>
      </c>
      <c r="E1346" s="69"/>
      <c r="F1346" s="68">
        <v>100000</v>
      </c>
      <c r="G1346" s="69" t="s">
        <v>5974</v>
      </c>
      <c r="H1346" s="69"/>
      <c r="I1346" s="70"/>
      <c r="J1346" s="70"/>
      <c r="K1346" s="34" t="s">
        <v>5969</v>
      </c>
      <c r="L1346" s="60" t="s">
        <v>5320</v>
      </c>
      <c r="M1346" s="55">
        <v>100000</v>
      </c>
      <c r="N1346" s="20"/>
      <c r="O1346" s="17"/>
    </row>
    <row r="1347" spans="1:15" s="1270" customFormat="1" ht="78.75" hidden="1" x14ac:dyDescent="0.25">
      <c r="A1347" s="30">
        <v>13</v>
      </c>
      <c r="B1347" s="20"/>
      <c r="C1347" s="43" t="s">
        <v>7173</v>
      </c>
      <c r="D1347" s="104" t="s">
        <v>3912</v>
      </c>
      <c r="E1347" s="69"/>
      <c r="F1347" s="68">
        <v>100000</v>
      </c>
      <c r="G1347" s="69" t="s">
        <v>5974</v>
      </c>
      <c r="H1347" s="69"/>
      <c r="I1347" s="70"/>
      <c r="J1347" s="70"/>
      <c r="K1347" s="34" t="s">
        <v>5969</v>
      </c>
      <c r="L1347" s="60" t="s">
        <v>5320</v>
      </c>
      <c r="M1347" s="55">
        <v>100000</v>
      </c>
      <c r="N1347" s="20"/>
      <c r="O1347" s="17"/>
    </row>
    <row r="1348" spans="1:15" s="1270" customFormat="1" ht="63" hidden="1" x14ac:dyDescent="0.25">
      <c r="A1348" s="30">
        <v>13</v>
      </c>
      <c r="B1348" s="20"/>
      <c r="C1348" s="43" t="s">
        <v>7173</v>
      </c>
      <c r="D1348" s="104" t="s">
        <v>3913</v>
      </c>
      <c r="E1348" s="69"/>
      <c r="F1348" s="68">
        <v>100000</v>
      </c>
      <c r="G1348" s="69" t="s">
        <v>5974</v>
      </c>
      <c r="H1348" s="69"/>
      <c r="I1348" s="70"/>
      <c r="J1348" s="70"/>
      <c r="K1348" s="34" t="s">
        <v>5969</v>
      </c>
      <c r="L1348" s="60" t="s">
        <v>5318</v>
      </c>
      <c r="M1348" s="55">
        <v>100000</v>
      </c>
      <c r="N1348" s="20"/>
      <c r="O1348" s="17"/>
    </row>
    <row r="1349" spans="1:15" s="1270" customFormat="1" ht="31.5" hidden="1" x14ac:dyDescent="0.25">
      <c r="A1349" s="30">
        <v>13</v>
      </c>
      <c r="B1349" s="20"/>
      <c r="C1349" s="43" t="s">
        <v>7173</v>
      </c>
      <c r="D1349" s="104" t="s">
        <v>4045</v>
      </c>
      <c r="E1349" s="69"/>
      <c r="F1349" s="68">
        <v>30000</v>
      </c>
      <c r="G1349" s="69" t="s">
        <v>5974</v>
      </c>
      <c r="H1349" s="69"/>
      <c r="I1349" s="70"/>
      <c r="J1349" s="70"/>
      <c r="K1349" s="34" t="s">
        <v>5969</v>
      </c>
      <c r="L1349" s="60" t="s">
        <v>5320</v>
      </c>
      <c r="M1349" s="55">
        <v>30000</v>
      </c>
      <c r="N1349" s="20"/>
      <c r="O1349" s="17"/>
    </row>
    <row r="1350" spans="1:15" s="1270" customFormat="1" ht="47.25" hidden="1" x14ac:dyDescent="0.25">
      <c r="A1350" s="30">
        <v>13</v>
      </c>
      <c r="B1350" s="20"/>
      <c r="C1350" s="43" t="s">
        <v>7173</v>
      </c>
      <c r="D1350" s="104" t="s">
        <v>3909</v>
      </c>
      <c r="E1350" s="69"/>
      <c r="F1350" s="68">
        <v>80000</v>
      </c>
      <c r="G1350" s="69" t="s">
        <v>5974</v>
      </c>
      <c r="H1350" s="69"/>
      <c r="I1350" s="70"/>
      <c r="J1350" s="70"/>
      <c r="K1350" s="34" t="s">
        <v>5969</v>
      </c>
      <c r="L1350" s="60" t="s">
        <v>5320</v>
      </c>
      <c r="M1350" s="55">
        <v>80000</v>
      </c>
      <c r="N1350" s="20"/>
      <c r="O1350" s="17"/>
    </row>
    <row r="1351" spans="1:15" s="1270" customFormat="1" ht="47.25" hidden="1" x14ac:dyDescent="0.25">
      <c r="A1351" s="30">
        <v>13</v>
      </c>
      <c r="B1351" s="20"/>
      <c r="C1351" s="43" t="s">
        <v>7173</v>
      </c>
      <c r="D1351" s="104" t="s">
        <v>3873</v>
      </c>
      <c r="E1351" s="69"/>
      <c r="F1351" s="68">
        <v>35000</v>
      </c>
      <c r="G1351" s="69" t="s">
        <v>5974</v>
      </c>
      <c r="H1351" s="69"/>
      <c r="I1351" s="70"/>
      <c r="J1351" s="70"/>
      <c r="K1351" s="34" t="s">
        <v>5969</v>
      </c>
      <c r="L1351" s="60" t="s">
        <v>5320</v>
      </c>
      <c r="M1351" s="55">
        <v>35000</v>
      </c>
      <c r="N1351" s="20"/>
      <c r="O1351" s="17"/>
    </row>
    <row r="1352" spans="1:15" s="1270" customFormat="1" ht="31.5" hidden="1" x14ac:dyDescent="0.25">
      <c r="A1352" s="30">
        <v>13</v>
      </c>
      <c r="B1352" s="20"/>
      <c r="C1352" s="43" t="s">
        <v>7173</v>
      </c>
      <c r="D1352" s="104" t="s">
        <v>3910</v>
      </c>
      <c r="E1352" s="69"/>
      <c r="F1352" s="68">
        <v>30000</v>
      </c>
      <c r="G1352" s="69" t="s">
        <v>5974</v>
      </c>
      <c r="H1352" s="69"/>
      <c r="I1352" s="70"/>
      <c r="J1352" s="70"/>
      <c r="K1352" s="34" t="s">
        <v>5969</v>
      </c>
      <c r="L1352" s="60" t="s">
        <v>5320</v>
      </c>
      <c r="M1352" s="55">
        <v>30000</v>
      </c>
      <c r="N1352" s="20"/>
      <c r="O1352" s="17"/>
    </row>
    <row r="1353" spans="1:15" s="1270" customFormat="1" hidden="1" x14ac:dyDescent="0.25">
      <c r="A1353" s="30">
        <v>13</v>
      </c>
      <c r="B1353" s="20"/>
      <c r="C1353" s="43" t="s">
        <v>6409</v>
      </c>
      <c r="D1353" s="104" t="s">
        <v>4087</v>
      </c>
      <c r="E1353" s="69"/>
      <c r="F1353" s="68">
        <v>100000</v>
      </c>
      <c r="G1353" s="69" t="s">
        <v>5974</v>
      </c>
      <c r="H1353" s="69"/>
      <c r="I1353" s="70"/>
      <c r="J1353" s="70"/>
      <c r="K1353" s="34" t="s">
        <v>5969</v>
      </c>
      <c r="L1353" s="60" t="s">
        <v>5041</v>
      </c>
      <c r="M1353" s="55">
        <v>100000</v>
      </c>
      <c r="N1353" s="20"/>
      <c r="O1353" s="17"/>
    </row>
    <row r="1354" spans="1:15" s="1270" customFormat="1" ht="31.5" hidden="1" x14ac:dyDescent="0.25">
      <c r="A1354" s="30">
        <v>13</v>
      </c>
      <c r="B1354" s="20"/>
      <c r="C1354" s="43" t="s">
        <v>7266</v>
      </c>
      <c r="D1354" s="104" t="s">
        <v>4399</v>
      </c>
      <c r="E1354" s="69"/>
      <c r="F1354" s="68">
        <v>6000</v>
      </c>
      <c r="G1354" s="69" t="s">
        <v>5974</v>
      </c>
      <c r="H1354" s="69"/>
      <c r="I1354" s="70"/>
      <c r="J1354" s="70"/>
      <c r="K1354" s="34" t="s">
        <v>5969</v>
      </c>
      <c r="L1354" s="60" t="s">
        <v>5310</v>
      </c>
      <c r="M1354" s="55">
        <v>6000</v>
      </c>
      <c r="N1354" s="20"/>
      <c r="O1354" s="17"/>
    </row>
    <row r="1355" spans="1:15" s="1270" customFormat="1" ht="31.5" hidden="1" x14ac:dyDescent="0.25">
      <c r="A1355" s="30">
        <v>13</v>
      </c>
      <c r="B1355" s="20"/>
      <c r="C1355" s="43" t="s">
        <v>7266</v>
      </c>
      <c r="D1355" s="104" t="s">
        <v>4396</v>
      </c>
      <c r="E1355" s="69"/>
      <c r="F1355" s="68">
        <v>2500</v>
      </c>
      <c r="G1355" s="69" t="s">
        <v>5974</v>
      </c>
      <c r="H1355" s="69"/>
      <c r="I1355" s="70"/>
      <c r="J1355" s="70"/>
      <c r="K1355" s="34" t="s">
        <v>5969</v>
      </c>
      <c r="L1355" s="60" t="s">
        <v>5310</v>
      </c>
      <c r="M1355" s="55">
        <v>2500</v>
      </c>
      <c r="N1355" s="20"/>
      <c r="O1355" s="17"/>
    </row>
    <row r="1356" spans="1:15" s="1270" customFormat="1" ht="47.25" hidden="1" x14ac:dyDescent="0.25">
      <c r="A1356" s="30">
        <v>13</v>
      </c>
      <c r="B1356" s="20"/>
      <c r="C1356" s="1552" t="s">
        <v>7790</v>
      </c>
      <c r="D1356" s="104" t="s">
        <v>3918</v>
      </c>
      <c r="E1356" s="69"/>
      <c r="F1356" s="68">
        <v>69000</v>
      </c>
      <c r="G1356" s="69" t="s">
        <v>5974</v>
      </c>
      <c r="H1356" s="69"/>
      <c r="I1356" s="70"/>
      <c r="J1356" s="70"/>
      <c r="K1356" s="34" t="s">
        <v>5969</v>
      </c>
      <c r="L1356" s="60" t="s">
        <v>5320</v>
      </c>
      <c r="M1356" s="55">
        <v>69000</v>
      </c>
      <c r="N1356" s="20"/>
      <c r="O1356" s="17"/>
    </row>
    <row r="1357" spans="1:15" s="1270" customFormat="1" ht="31.5" hidden="1" x14ac:dyDescent="0.25">
      <c r="A1357" s="30">
        <v>13</v>
      </c>
      <c r="B1357" s="20"/>
      <c r="C1357" s="43" t="s">
        <v>7266</v>
      </c>
      <c r="D1357" s="104" t="s">
        <v>4392</v>
      </c>
      <c r="E1357" s="69"/>
      <c r="F1357" s="68">
        <v>4500</v>
      </c>
      <c r="G1357" s="69" t="s">
        <v>5974</v>
      </c>
      <c r="H1357" s="69"/>
      <c r="I1357" s="70"/>
      <c r="J1357" s="70"/>
      <c r="K1357" s="34" t="s">
        <v>5969</v>
      </c>
      <c r="L1357" s="60" t="s">
        <v>5305</v>
      </c>
      <c r="M1357" s="55">
        <v>4500</v>
      </c>
      <c r="N1357" s="20"/>
      <c r="O1357" s="17"/>
    </row>
    <row r="1358" spans="1:15" s="1270" customFormat="1" ht="31.5" hidden="1" x14ac:dyDescent="0.25">
      <c r="A1358" s="30">
        <v>13</v>
      </c>
      <c r="B1358" s="20"/>
      <c r="C1358" s="47" t="s">
        <v>7790</v>
      </c>
      <c r="D1358" s="104" t="s">
        <v>4463</v>
      </c>
      <c r="E1358" s="102"/>
      <c r="F1358" s="105">
        <v>10000</v>
      </c>
      <c r="G1358" s="20" t="s">
        <v>5974</v>
      </c>
      <c r="H1358" s="102"/>
      <c r="I1358" s="103"/>
      <c r="J1358" s="103"/>
      <c r="K1358" s="30" t="s">
        <v>5969</v>
      </c>
      <c r="L1358" s="60" t="s">
        <v>5308</v>
      </c>
      <c r="M1358" s="85">
        <f>F1358</f>
        <v>10000</v>
      </c>
      <c r="N1358" s="20"/>
      <c r="O1358" s="17"/>
    </row>
    <row r="1359" spans="1:15" s="1270" customFormat="1" ht="31.5" hidden="1" x14ac:dyDescent="0.25">
      <c r="A1359" s="30">
        <v>13</v>
      </c>
      <c r="B1359" s="20"/>
      <c r="C1359" s="43" t="s">
        <v>7266</v>
      </c>
      <c r="D1359" s="104" t="s">
        <v>4444</v>
      </c>
      <c r="E1359" s="69"/>
      <c r="F1359" s="68">
        <v>2000</v>
      </c>
      <c r="G1359" s="69" t="s">
        <v>5974</v>
      </c>
      <c r="H1359" s="69"/>
      <c r="I1359" s="70"/>
      <c r="J1359" s="70"/>
      <c r="K1359" s="34" t="s">
        <v>5969</v>
      </c>
      <c r="L1359" s="60" t="s">
        <v>5310</v>
      </c>
      <c r="M1359" s="55">
        <v>2000</v>
      </c>
      <c r="N1359" s="20"/>
      <c r="O1359" s="17"/>
    </row>
    <row r="1360" spans="1:15" s="1270" customFormat="1" ht="31.5" hidden="1" x14ac:dyDescent="0.25">
      <c r="A1360" s="30">
        <v>13</v>
      </c>
      <c r="B1360" s="20"/>
      <c r="C1360" s="43" t="s">
        <v>7401</v>
      </c>
      <c r="D1360" s="104" t="s">
        <v>3780</v>
      </c>
      <c r="E1360" s="69"/>
      <c r="F1360" s="68">
        <v>70000</v>
      </c>
      <c r="G1360" s="69" t="s">
        <v>5974</v>
      </c>
      <c r="H1360" s="69"/>
      <c r="I1360" s="70"/>
      <c r="J1360" s="70"/>
      <c r="K1360" s="34" t="s">
        <v>5969</v>
      </c>
      <c r="L1360" s="60" t="s">
        <v>5317</v>
      </c>
      <c r="M1360" s="55">
        <v>70000</v>
      </c>
      <c r="N1360" s="20"/>
      <c r="O1360" s="17"/>
    </row>
    <row r="1361" spans="1:18" s="1270" customFormat="1" ht="47.25" hidden="1" x14ac:dyDescent="0.25">
      <c r="A1361" s="30">
        <v>13</v>
      </c>
      <c r="B1361" s="20"/>
      <c r="C1361" s="43" t="s">
        <v>7173</v>
      </c>
      <c r="D1361" s="104" t="s">
        <v>3991</v>
      </c>
      <c r="E1361" s="69"/>
      <c r="F1361" s="68">
        <v>4000</v>
      </c>
      <c r="G1361" s="69" t="s">
        <v>5974</v>
      </c>
      <c r="H1361" s="69"/>
      <c r="I1361" s="70"/>
      <c r="J1361" s="70"/>
      <c r="K1361" s="34" t="s">
        <v>5969</v>
      </c>
      <c r="L1361" s="60" t="s">
        <v>5320</v>
      </c>
      <c r="M1361" s="55">
        <v>4000</v>
      </c>
      <c r="N1361" s="20"/>
      <c r="O1361" s="17"/>
    </row>
    <row r="1362" spans="1:18" s="1270" customFormat="1" ht="47.25" hidden="1" x14ac:dyDescent="0.25">
      <c r="A1362" s="30">
        <v>13</v>
      </c>
      <c r="B1362" s="60"/>
      <c r="C1362" s="43" t="s">
        <v>7790</v>
      </c>
      <c r="D1362" s="104" t="s">
        <v>4377</v>
      </c>
      <c r="E1362" s="69"/>
      <c r="F1362" s="68">
        <v>70000</v>
      </c>
      <c r="G1362" s="69" t="s">
        <v>5974</v>
      </c>
      <c r="H1362" s="69"/>
      <c r="I1362" s="70"/>
      <c r="J1362" s="70"/>
      <c r="K1362" s="34" t="s">
        <v>5969</v>
      </c>
      <c r="L1362" s="20" t="s">
        <v>5308</v>
      </c>
      <c r="M1362" s="55">
        <v>70000</v>
      </c>
      <c r="N1362" s="20"/>
      <c r="O1362" s="17"/>
    </row>
    <row r="1363" spans="1:18" s="1270" customFormat="1" ht="47.25" hidden="1" x14ac:dyDescent="0.25">
      <c r="A1363" s="30">
        <v>13</v>
      </c>
      <c r="B1363" s="60"/>
      <c r="C1363" s="43" t="s">
        <v>7790</v>
      </c>
      <c r="D1363" s="104" t="s">
        <v>4376</v>
      </c>
      <c r="E1363" s="69"/>
      <c r="F1363" s="68">
        <v>70000</v>
      </c>
      <c r="G1363" s="69" t="s">
        <v>5974</v>
      </c>
      <c r="H1363" s="69"/>
      <c r="I1363" s="70"/>
      <c r="J1363" s="70"/>
      <c r="K1363" s="34" t="s">
        <v>5969</v>
      </c>
      <c r="L1363" s="20" t="s">
        <v>5308</v>
      </c>
      <c r="M1363" s="55">
        <v>70000</v>
      </c>
      <c r="N1363" s="20"/>
      <c r="O1363" s="17"/>
    </row>
    <row r="1364" spans="1:18" s="1270" customFormat="1" ht="31.5" hidden="1" x14ac:dyDescent="0.25">
      <c r="A1364" s="30">
        <v>13</v>
      </c>
      <c r="B1364" s="20"/>
      <c r="C1364" s="47" t="s">
        <v>7790</v>
      </c>
      <c r="D1364" s="104" t="s">
        <v>4462</v>
      </c>
      <c r="E1364" s="102"/>
      <c r="F1364" s="105">
        <v>10000</v>
      </c>
      <c r="G1364" s="20" t="s">
        <v>5974</v>
      </c>
      <c r="H1364" s="102"/>
      <c r="I1364" s="103"/>
      <c r="J1364" s="103"/>
      <c r="K1364" s="30" t="s">
        <v>5969</v>
      </c>
      <c r="L1364" s="60" t="s">
        <v>5308</v>
      </c>
      <c r="M1364" s="85">
        <f>F1364</f>
        <v>10000</v>
      </c>
      <c r="N1364" s="20"/>
      <c r="O1364" s="17"/>
    </row>
    <row r="1365" spans="1:18" s="1270" customFormat="1" ht="47.25" hidden="1" x14ac:dyDescent="0.25">
      <c r="A1365" s="30">
        <v>13</v>
      </c>
      <c r="B1365" s="20"/>
      <c r="C1365" s="43" t="s">
        <v>7266</v>
      </c>
      <c r="D1365" s="104" t="s">
        <v>4412</v>
      </c>
      <c r="E1365" s="69"/>
      <c r="F1365" s="68">
        <v>4500</v>
      </c>
      <c r="G1365" s="69" t="s">
        <v>5974</v>
      </c>
      <c r="H1365" s="69"/>
      <c r="I1365" s="70"/>
      <c r="J1365" s="70"/>
      <c r="K1365" s="34" t="s">
        <v>5969</v>
      </c>
      <c r="L1365" s="60" t="s">
        <v>5310</v>
      </c>
      <c r="M1365" s="55">
        <v>4500</v>
      </c>
      <c r="N1365" s="20"/>
      <c r="O1365" s="17"/>
    </row>
    <row r="1366" spans="1:18" s="1270" customFormat="1" ht="63" hidden="1" x14ac:dyDescent="0.25">
      <c r="A1366" s="30">
        <v>13</v>
      </c>
      <c r="B1366" s="20"/>
      <c r="C1366" s="43" t="s">
        <v>7173</v>
      </c>
      <c r="D1366" s="104" t="s">
        <v>4306</v>
      </c>
      <c r="E1366" s="69"/>
      <c r="F1366" s="68">
        <v>20000</v>
      </c>
      <c r="G1366" s="69" t="s">
        <v>5974</v>
      </c>
      <c r="H1366" s="69"/>
      <c r="I1366" s="70"/>
      <c r="J1366" s="70"/>
      <c r="K1366" s="34" t="s">
        <v>5969</v>
      </c>
      <c r="L1366" s="60" t="s">
        <v>5303</v>
      </c>
      <c r="M1366" s="55">
        <v>20000</v>
      </c>
      <c r="N1366" s="20"/>
      <c r="O1366" s="17"/>
    </row>
    <row r="1367" spans="1:18" s="1270" customFormat="1" ht="47.25" hidden="1" x14ac:dyDescent="0.25">
      <c r="A1367" s="30">
        <v>13</v>
      </c>
      <c r="B1367" s="20"/>
      <c r="C1367" s="43" t="s">
        <v>7173</v>
      </c>
      <c r="D1367" s="104" t="s">
        <v>4277</v>
      </c>
      <c r="E1367" s="69"/>
      <c r="F1367" s="68">
        <v>12000</v>
      </c>
      <c r="G1367" s="69" t="s">
        <v>5974</v>
      </c>
      <c r="H1367" s="69"/>
      <c r="I1367" s="70"/>
      <c r="J1367" s="70"/>
      <c r="K1367" s="34" t="s">
        <v>5969</v>
      </c>
      <c r="L1367" s="60" t="s">
        <v>5303</v>
      </c>
      <c r="M1367" s="55">
        <v>12000</v>
      </c>
      <c r="N1367" s="20"/>
      <c r="O1367" s="17"/>
    </row>
    <row r="1368" spans="1:18" s="1270" customFormat="1" ht="63" hidden="1" x14ac:dyDescent="0.25">
      <c r="A1368" s="30">
        <v>13</v>
      </c>
      <c r="B1368" s="20"/>
      <c r="C1368" s="43" t="s">
        <v>7173</v>
      </c>
      <c r="D1368" s="104" t="s">
        <v>4301</v>
      </c>
      <c r="E1368" s="69"/>
      <c r="F1368" s="68">
        <v>24000</v>
      </c>
      <c r="G1368" s="69" t="s">
        <v>5974</v>
      </c>
      <c r="H1368" s="69"/>
      <c r="I1368" s="70"/>
      <c r="J1368" s="70"/>
      <c r="K1368" s="34" t="s">
        <v>5969</v>
      </c>
      <c r="L1368" s="60" t="s">
        <v>5303</v>
      </c>
      <c r="M1368" s="55">
        <v>24000</v>
      </c>
      <c r="N1368" s="20"/>
      <c r="O1368" s="17"/>
    </row>
    <row r="1369" spans="1:18" s="1270" customFormat="1" ht="78.75" hidden="1" x14ac:dyDescent="0.25">
      <c r="A1369" s="30">
        <v>13</v>
      </c>
      <c r="B1369" s="20"/>
      <c r="C1369" s="43" t="s">
        <v>7173</v>
      </c>
      <c r="D1369" s="104" t="s">
        <v>4297</v>
      </c>
      <c r="E1369" s="69"/>
      <c r="F1369" s="68">
        <v>24000</v>
      </c>
      <c r="G1369" s="69" t="s">
        <v>5974</v>
      </c>
      <c r="H1369" s="69"/>
      <c r="I1369" s="70"/>
      <c r="J1369" s="70"/>
      <c r="K1369" s="34" t="s">
        <v>5969</v>
      </c>
      <c r="L1369" s="60" t="s">
        <v>5303</v>
      </c>
      <c r="M1369" s="55">
        <v>24000</v>
      </c>
      <c r="N1369" s="20"/>
      <c r="O1369" s="17"/>
    </row>
    <row r="1370" spans="1:18" s="1270" customFormat="1" ht="78.75" hidden="1" x14ac:dyDescent="0.25">
      <c r="A1370" s="30">
        <v>13</v>
      </c>
      <c r="B1370" s="20"/>
      <c r="C1370" s="43" t="s">
        <v>7173</v>
      </c>
      <c r="D1370" s="104" t="s">
        <v>4299</v>
      </c>
      <c r="E1370" s="69"/>
      <c r="F1370" s="68">
        <v>24000</v>
      </c>
      <c r="G1370" s="69" t="s">
        <v>5974</v>
      </c>
      <c r="H1370" s="69"/>
      <c r="I1370" s="70"/>
      <c r="J1370" s="70"/>
      <c r="K1370" s="34" t="s">
        <v>5969</v>
      </c>
      <c r="L1370" s="60" t="s">
        <v>5303</v>
      </c>
      <c r="M1370" s="55">
        <v>24000</v>
      </c>
      <c r="N1370" s="20"/>
      <c r="O1370" s="17"/>
    </row>
    <row r="1371" spans="1:18" s="1270" customFormat="1" ht="63" hidden="1" x14ac:dyDescent="0.25">
      <c r="A1371" s="30">
        <v>13</v>
      </c>
      <c r="B1371" s="20"/>
      <c r="C1371" s="43" t="s">
        <v>7173</v>
      </c>
      <c r="D1371" s="104" t="s">
        <v>4295</v>
      </c>
      <c r="E1371" s="69"/>
      <c r="F1371" s="68">
        <v>24000</v>
      </c>
      <c r="G1371" s="69" t="s">
        <v>5974</v>
      </c>
      <c r="H1371" s="69"/>
      <c r="I1371" s="70"/>
      <c r="J1371" s="70"/>
      <c r="K1371" s="34" t="s">
        <v>5969</v>
      </c>
      <c r="L1371" s="60" t="s">
        <v>5303</v>
      </c>
      <c r="M1371" s="55">
        <v>24000</v>
      </c>
      <c r="N1371" s="20"/>
      <c r="O1371" s="17"/>
    </row>
    <row r="1372" spans="1:18" s="18" customFormat="1" ht="31.5" hidden="1" x14ac:dyDescent="0.25">
      <c r="A1372" s="30">
        <v>13</v>
      </c>
      <c r="B1372" s="20"/>
      <c r="C1372" s="43" t="s">
        <v>7173</v>
      </c>
      <c r="D1372" s="104" t="s">
        <v>4254</v>
      </c>
      <c r="E1372" s="69"/>
      <c r="F1372" s="68">
        <v>64000</v>
      </c>
      <c r="G1372" s="69" t="s">
        <v>5974</v>
      </c>
      <c r="H1372" s="69"/>
      <c r="I1372" s="70"/>
      <c r="J1372" s="70"/>
      <c r="K1372" s="34" t="s">
        <v>5969</v>
      </c>
      <c r="L1372" s="20" t="s">
        <v>5303</v>
      </c>
      <c r="M1372" s="55">
        <v>64000</v>
      </c>
      <c r="N1372" s="20"/>
      <c r="O1372" s="17"/>
      <c r="P1372" s="1529"/>
      <c r="Q1372" s="1270"/>
      <c r="R1372" s="1270"/>
    </row>
    <row r="1373" spans="1:18" s="18" customFormat="1" ht="31.5" hidden="1" x14ac:dyDescent="0.25">
      <c r="A1373" s="30">
        <v>13</v>
      </c>
      <c r="B1373" s="20"/>
      <c r="C1373" s="43" t="s">
        <v>7173</v>
      </c>
      <c r="D1373" s="104" t="s">
        <v>4280</v>
      </c>
      <c r="E1373" s="69"/>
      <c r="F1373" s="68">
        <v>7200</v>
      </c>
      <c r="G1373" s="69" t="s">
        <v>5974</v>
      </c>
      <c r="H1373" s="69"/>
      <c r="I1373" s="70"/>
      <c r="J1373" s="70"/>
      <c r="K1373" s="34" t="s">
        <v>5969</v>
      </c>
      <c r="L1373" s="60" t="s">
        <v>5303</v>
      </c>
      <c r="M1373" s="55">
        <v>7200</v>
      </c>
      <c r="N1373" s="20"/>
      <c r="O1373" s="17"/>
      <c r="P1373" s="1529"/>
      <c r="Q1373" s="1270"/>
      <c r="R1373" s="1270"/>
    </row>
    <row r="1374" spans="1:18" s="18" customFormat="1" ht="47.25" hidden="1" x14ac:dyDescent="0.25">
      <c r="A1374" s="30">
        <v>13</v>
      </c>
      <c r="B1374" s="20"/>
      <c r="C1374" s="43" t="s">
        <v>7173</v>
      </c>
      <c r="D1374" s="104" t="s">
        <v>4282</v>
      </c>
      <c r="E1374" s="69"/>
      <c r="F1374" s="68">
        <v>7200</v>
      </c>
      <c r="G1374" s="69" t="s">
        <v>5974</v>
      </c>
      <c r="H1374" s="69"/>
      <c r="I1374" s="70"/>
      <c r="J1374" s="70"/>
      <c r="K1374" s="34" t="s">
        <v>5969</v>
      </c>
      <c r="L1374" s="60" t="s">
        <v>5303</v>
      </c>
      <c r="M1374" s="55">
        <v>7200</v>
      </c>
      <c r="N1374" s="20"/>
      <c r="O1374" s="17"/>
      <c r="P1374" s="1529"/>
      <c r="Q1374" s="1270"/>
      <c r="R1374" s="1270"/>
    </row>
    <row r="1375" spans="1:18" s="18" customFormat="1" ht="47.25" hidden="1" x14ac:dyDescent="0.25">
      <c r="A1375" s="30">
        <v>13</v>
      </c>
      <c r="B1375" s="20"/>
      <c r="C1375" s="43" t="s">
        <v>7173</v>
      </c>
      <c r="D1375" s="104" t="s">
        <v>4287</v>
      </c>
      <c r="E1375" s="69"/>
      <c r="F1375" s="68">
        <v>7200</v>
      </c>
      <c r="G1375" s="69" t="s">
        <v>5974</v>
      </c>
      <c r="H1375" s="69"/>
      <c r="I1375" s="70"/>
      <c r="J1375" s="70"/>
      <c r="K1375" s="34" t="s">
        <v>5969</v>
      </c>
      <c r="L1375" s="60" t="s">
        <v>5303</v>
      </c>
      <c r="M1375" s="55">
        <v>7200</v>
      </c>
      <c r="N1375" s="20"/>
      <c r="O1375" s="17"/>
      <c r="P1375" s="1529"/>
      <c r="Q1375" s="1270"/>
      <c r="R1375" s="1270"/>
    </row>
    <row r="1376" spans="1:18" s="18" customFormat="1" ht="31.5" hidden="1" x14ac:dyDescent="0.25">
      <c r="A1376" s="30">
        <v>13</v>
      </c>
      <c r="B1376" s="20"/>
      <c r="C1376" s="43" t="s">
        <v>7173</v>
      </c>
      <c r="D1376" s="104" t="s">
        <v>4270</v>
      </c>
      <c r="E1376" s="69"/>
      <c r="F1376" s="68">
        <v>8000</v>
      </c>
      <c r="G1376" s="69" t="s">
        <v>5974</v>
      </c>
      <c r="H1376" s="69"/>
      <c r="I1376" s="70"/>
      <c r="J1376" s="70"/>
      <c r="K1376" s="34" t="s">
        <v>5969</v>
      </c>
      <c r="L1376" s="60" t="s">
        <v>5303</v>
      </c>
      <c r="M1376" s="55">
        <v>8000</v>
      </c>
      <c r="N1376" s="20"/>
      <c r="O1376" s="17"/>
      <c r="P1376" s="1529"/>
      <c r="Q1376" s="1270"/>
      <c r="R1376" s="1270"/>
    </row>
    <row r="1377" spans="1:18" s="18" customFormat="1" ht="47.25" hidden="1" x14ac:dyDescent="0.25">
      <c r="A1377" s="30">
        <v>13</v>
      </c>
      <c r="B1377" s="20"/>
      <c r="C1377" s="43" t="s">
        <v>7173</v>
      </c>
      <c r="D1377" s="104" t="s">
        <v>4264</v>
      </c>
      <c r="E1377" s="69"/>
      <c r="F1377" s="68">
        <v>48000</v>
      </c>
      <c r="G1377" s="69" t="s">
        <v>5974</v>
      </c>
      <c r="H1377" s="69"/>
      <c r="I1377" s="70"/>
      <c r="J1377" s="70"/>
      <c r="K1377" s="34" t="s">
        <v>5969</v>
      </c>
      <c r="L1377" s="60" t="s">
        <v>5303</v>
      </c>
      <c r="M1377" s="55">
        <v>48000</v>
      </c>
      <c r="N1377" s="20"/>
      <c r="O1377" s="17"/>
      <c r="P1377" s="1529"/>
      <c r="Q1377" s="1270"/>
      <c r="R1377" s="1270"/>
    </row>
    <row r="1378" spans="1:18" s="1270" customFormat="1" ht="47.25" hidden="1" x14ac:dyDescent="0.25">
      <c r="A1378" s="30">
        <v>13</v>
      </c>
      <c r="B1378" s="20"/>
      <c r="C1378" s="47" t="s">
        <v>7173</v>
      </c>
      <c r="D1378" s="104" t="s">
        <v>4307</v>
      </c>
      <c r="E1378" s="102"/>
      <c r="F1378" s="105">
        <v>50000</v>
      </c>
      <c r="G1378" s="20" t="s">
        <v>5974</v>
      </c>
      <c r="H1378" s="102"/>
      <c r="I1378" s="103"/>
      <c r="J1378" s="103"/>
      <c r="K1378" s="30" t="s">
        <v>5969</v>
      </c>
      <c r="L1378" s="60" t="s">
        <v>5303</v>
      </c>
      <c r="M1378" s="85">
        <f>F1378</f>
        <v>50000</v>
      </c>
      <c r="N1378" s="20"/>
      <c r="O1378" s="17"/>
    </row>
    <row r="1379" spans="1:18" s="1270" customFormat="1" ht="31.5" hidden="1" x14ac:dyDescent="0.25">
      <c r="A1379" s="30">
        <v>13</v>
      </c>
      <c r="B1379" s="20"/>
      <c r="C1379" s="43" t="s">
        <v>7173</v>
      </c>
      <c r="D1379" s="104" t="s">
        <v>4256</v>
      </c>
      <c r="E1379" s="69"/>
      <c r="F1379" s="68">
        <v>20000</v>
      </c>
      <c r="G1379" s="69" t="s">
        <v>5974</v>
      </c>
      <c r="H1379" s="69"/>
      <c r="I1379" s="70"/>
      <c r="J1379" s="70"/>
      <c r="K1379" s="34" t="s">
        <v>5969</v>
      </c>
      <c r="L1379" s="60" t="s">
        <v>5303</v>
      </c>
      <c r="M1379" s="55">
        <v>20000</v>
      </c>
      <c r="N1379" s="20"/>
      <c r="O1379" s="17"/>
    </row>
    <row r="1380" spans="1:18" s="1270" customFormat="1" ht="31.5" hidden="1" x14ac:dyDescent="0.25">
      <c r="A1380" s="30">
        <v>13</v>
      </c>
      <c r="B1380" s="20"/>
      <c r="C1380" s="43" t="s">
        <v>7173</v>
      </c>
      <c r="D1380" s="104" t="s">
        <v>4272</v>
      </c>
      <c r="E1380" s="69"/>
      <c r="F1380" s="68">
        <v>12000</v>
      </c>
      <c r="G1380" s="69" t="s">
        <v>5974</v>
      </c>
      <c r="H1380" s="69"/>
      <c r="I1380" s="70"/>
      <c r="J1380" s="70"/>
      <c r="K1380" s="34" t="s">
        <v>5969</v>
      </c>
      <c r="L1380" s="60" t="s">
        <v>5303</v>
      </c>
      <c r="M1380" s="55">
        <v>12000</v>
      </c>
      <c r="N1380" s="20"/>
      <c r="O1380" s="17"/>
    </row>
    <row r="1381" spans="1:18" s="1270" customFormat="1" ht="31.5" hidden="1" x14ac:dyDescent="0.25">
      <c r="A1381" s="30">
        <v>13</v>
      </c>
      <c r="B1381" s="20"/>
      <c r="C1381" s="43" t="s">
        <v>7173</v>
      </c>
      <c r="D1381" s="104" t="s">
        <v>4262</v>
      </c>
      <c r="E1381" s="69"/>
      <c r="F1381" s="68">
        <v>20000</v>
      </c>
      <c r="G1381" s="69" t="s">
        <v>5974</v>
      </c>
      <c r="H1381" s="69"/>
      <c r="I1381" s="70"/>
      <c r="J1381" s="70"/>
      <c r="K1381" s="34" t="s">
        <v>5969</v>
      </c>
      <c r="L1381" s="60" t="s">
        <v>5303</v>
      </c>
      <c r="M1381" s="55">
        <v>20000</v>
      </c>
      <c r="N1381" s="20"/>
      <c r="O1381" s="17"/>
    </row>
    <row r="1382" spans="1:18" s="1270" customFormat="1" ht="31.5" hidden="1" x14ac:dyDescent="0.25">
      <c r="A1382" s="30">
        <v>13</v>
      </c>
      <c r="B1382" s="20"/>
      <c r="C1382" s="43" t="s">
        <v>7173</v>
      </c>
      <c r="D1382" s="104" t="s">
        <v>4260</v>
      </c>
      <c r="E1382" s="69"/>
      <c r="F1382" s="68">
        <v>16000</v>
      </c>
      <c r="G1382" s="69" t="s">
        <v>5974</v>
      </c>
      <c r="H1382" s="69"/>
      <c r="I1382" s="70"/>
      <c r="J1382" s="70"/>
      <c r="K1382" s="34" t="s">
        <v>5969</v>
      </c>
      <c r="L1382" s="60" t="s">
        <v>5303</v>
      </c>
      <c r="M1382" s="55">
        <v>16000</v>
      </c>
      <c r="N1382" s="20"/>
      <c r="O1382" s="17"/>
    </row>
    <row r="1383" spans="1:18" s="1270" customFormat="1" ht="31.5" hidden="1" x14ac:dyDescent="0.25">
      <c r="A1383" s="30">
        <v>13</v>
      </c>
      <c r="B1383" s="20"/>
      <c r="C1383" s="43" t="s">
        <v>7173</v>
      </c>
      <c r="D1383" s="104" t="s">
        <v>4274</v>
      </c>
      <c r="E1383" s="69"/>
      <c r="F1383" s="68">
        <v>24000</v>
      </c>
      <c r="G1383" s="69" t="s">
        <v>5974</v>
      </c>
      <c r="H1383" s="69"/>
      <c r="I1383" s="70"/>
      <c r="J1383" s="70"/>
      <c r="K1383" s="34" t="s">
        <v>5969</v>
      </c>
      <c r="L1383" s="60" t="s">
        <v>5303</v>
      </c>
      <c r="M1383" s="55">
        <v>24000</v>
      </c>
      <c r="N1383" s="20"/>
      <c r="O1383" s="17"/>
    </row>
    <row r="1384" spans="1:18" s="1270" customFormat="1" ht="31.5" hidden="1" x14ac:dyDescent="0.25">
      <c r="A1384" s="30">
        <v>13</v>
      </c>
      <c r="B1384" s="20"/>
      <c r="C1384" s="43" t="s">
        <v>7173</v>
      </c>
      <c r="D1384" s="104" t="s">
        <v>4291</v>
      </c>
      <c r="E1384" s="69"/>
      <c r="F1384" s="68">
        <v>9600</v>
      </c>
      <c r="G1384" s="69" t="s">
        <v>5974</v>
      </c>
      <c r="H1384" s="69"/>
      <c r="I1384" s="70"/>
      <c r="J1384" s="70"/>
      <c r="K1384" s="34" t="s">
        <v>5969</v>
      </c>
      <c r="L1384" s="60" t="s">
        <v>5303</v>
      </c>
      <c r="M1384" s="55">
        <v>9600</v>
      </c>
      <c r="N1384" s="20"/>
      <c r="O1384" s="17"/>
    </row>
    <row r="1385" spans="1:18" s="1270" customFormat="1" ht="31.5" hidden="1" x14ac:dyDescent="0.25">
      <c r="A1385" s="30">
        <v>13</v>
      </c>
      <c r="B1385" s="20"/>
      <c r="C1385" s="43" t="s">
        <v>7173</v>
      </c>
      <c r="D1385" s="104" t="s">
        <v>4293</v>
      </c>
      <c r="E1385" s="69"/>
      <c r="F1385" s="68">
        <v>6400</v>
      </c>
      <c r="G1385" s="69" t="s">
        <v>5974</v>
      </c>
      <c r="H1385" s="69"/>
      <c r="I1385" s="70"/>
      <c r="J1385" s="70"/>
      <c r="K1385" s="34" t="s">
        <v>5969</v>
      </c>
      <c r="L1385" s="60" t="s">
        <v>5303</v>
      </c>
      <c r="M1385" s="55">
        <v>6400</v>
      </c>
      <c r="N1385" s="20"/>
      <c r="O1385" s="17"/>
    </row>
    <row r="1386" spans="1:18" s="1270" customFormat="1" ht="31.5" hidden="1" x14ac:dyDescent="0.25">
      <c r="A1386" s="30">
        <v>13</v>
      </c>
      <c r="B1386" s="20"/>
      <c r="C1386" s="43" t="s">
        <v>7173</v>
      </c>
      <c r="D1386" s="104" t="s">
        <v>4289</v>
      </c>
      <c r="E1386" s="69"/>
      <c r="F1386" s="68">
        <v>8000</v>
      </c>
      <c r="G1386" s="69" t="s">
        <v>5974</v>
      </c>
      <c r="H1386" s="69"/>
      <c r="I1386" s="70"/>
      <c r="J1386" s="70"/>
      <c r="K1386" s="34" t="s">
        <v>5969</v>
      </c>
      <c r="L1386" s="60" t="s">
        <v>5303</v>
      </c>
      <c r="M1386" s="55">
        <v>8000</v>
      </c>
      <c r="N1386" s="20"/>
      <c r="O1386" s="17"/>
    </row>
    <row r="1387" spans="1:18" s="1270" customFormat="1" ht="31.5" hidden="1" x14ac:dyDescent="0.25">
      <c r="A1387" s="30">
        <v>13</v>
      </c>
      <c r="B1387" s="20"/>
      <c r="C1387" s="47" t="s">
        <v>7173</v>
      </c>
      <c r="D1387" s="104" t="s">
        <v>4313</v>
      </c>
      <c r="E1387" s="102"/>
      <c r="F1387" s="105">
        <v>40000</v>
      </c>
      <c r="G1387" s="20" t="s">
        <v>5974</v>
      </c>
      <c r="H1387" s="102"/>
      <c r="I1387" s="103"/>
      <c r="J1387" s="103"/>
      <c r="K1387" s="30" t="s">
        <v>5969</v>
      </c>
      <c r="L1387" s="60" t="s">
        <v>5303</v>
      </c>
      <c r="M1387" s="85">
        <f>F1387</f>
        <v>40000</v>
      </c>
      <c r="N1387" s="20"/>
      <c r="O1387" s="17"/>
    </row>
    <row r="1388" spans="1:18" s="1270" customFormat="1" ht="31.5" hidden="1" x14ac:dyDescent="0.25">
      <c r="A1388" s="30">
        <v>13</v>
      </c>
      <c r="B1388" s="20"/>
      <c r="C1388" s="47" t="s">
        <v>7173</v>
      </c>
      <c r="D1388" s="104" t="s">
        <v>4311</v>
      </c>
      <c r="E1388" s="102"/>
      <c r="F1388" s="105">
        <v>10000</v>
      </c>
      <c r="G1388" s="20" t="s">
        <v>5974</v>
      </c>
      <c r="H1388" s="102"/>
      <c r="I1388" s="103"/>
      <c r="J1388" s="103"/>
      <c r="K1388" s="30" t="s">
        <v>5969</v>
      </c>
      <c r="L1388" s="60" t="s">
        <v>5303</v>
      </c>
      <c r="M1388" s="85">
        <f>F1388</f>
        <v>10000</v>
      </c>
      <c r="N1388" s="20"/>
      <c r="O1388" s="17"/>
    </row>
    <row r="1389" spans="1:18" s="1270" customFormat="1" ht="47.25" hidden="1" x14ac:dyDescent="0.25">
      <c r="A1389" s="30">
        <v>13</v>
      </c>
      <c r="B1389" s="20"/>
      <c r="C1389" s="43" t="s">
        <v>7173</v>
      </c>
      <c r="D1389" s="104" t="s">
        <v>4258</v>
      </c>
      <c r="E1389" s="69"/>
      <c r="F1389" s="68">
        <v>12000</v>
      </c>
      <c r="G1389" s="69" t="s">
        <v>5974</v>
      </c>
      <c r="H1389" s="69"/>
      <c r="I1389" s="70"/>
      <c r="J1389" s="70"/>
      <c r="K1389" s="34" t="s">
        <v>5969</v>
      </c>
      <c r="L1389" s="60" t="s">
        <v>5303</v>
      </c>
      <c r="M1389" s="55">
        <v>12000</v>
      </c>
      <c r="N1389" s="20"/>
      <c r="O1389" s="17"/>
    </row>
    <row r="1390" spans="1:18" s="1270" customFormat="1" ht="31.5" hidden="1" x14ac:dyDescent="0.25">
      <c r="A1390" s="30">
        <v>13</v>
      </c>
      <c r="B1390" s="20"/>
      <c r="C1390" s="43" t="s">
        <v>7173</v>
      </c>
      <c r="D1390" s="104" t="s">
        <v>4266</v>
      </c>
      <c r="E1390" s="69"/>
      <c r="F1390" s="68">
        <v>68000</v>
      </c>
      <c r="G1390" s="69" t="s">
        <v>5974</v>
      </c>
      <c r="H1390" s="69"/>
      <c r="I1390" s="70"/>
      <c r="J1390" s="70"/>
      <c r="K1390" s="34" t="s">
        <v>5969</v>
      </c>
      <c r="L1390" s="60" t="s">
        <v>5303</v>
      </c>
      <c r="M1390" s="55">
        <v>68000</v>
      </c>
      <c r="N1390" s="20"/>
      <c r="O1390" s="17"/>
    </row>
    <row r="1391" spans="1:18" s="1270" customFormat="1" ht="31.5" hidden="1" x14ac:dyDescent="0.25">
      <c r="A1391" s="30">
        <v>13</v>
      </c>
      <c r="B1391" s="20"/>
      <c r="C1391" s="43" t="s">
        <v>7790</v>
      </c>
      <c r="D1391" s="104" t="s">
        <v>4231</v>
      </c>
      <c r="E1391" s="69"/>
      <c r="F1391" s="68">
        <v>32000</v>
      </c>
      <c r="G1391" s="69" t="s">
        <v>5974</v>
      </c>
      <c r="H1391" s="69"/>
      <c r="I1391" s="70"/>
      <c r="J1391" s="70"/>
      <c r="K1391" s="34" t="s">
        <v>5969</v>
      </c>
      <c r="L1391" s="60" t="s">
        <v>5299</v>
      </c>
      <c r="M1391" s="55">
        <v>32000</v>
      </c>
      <c r="N1391" s="20"/>
      <c r="O1391" s="17"/>
    </row>
    <row r="1392" spans="1:18" s="1270" customFormat="1" ht="31.5" hidden="1" x14ac:dyDescent="0.25">
      <c r="A1392" s="30">
        <v>13</v>
      </c>
      <c r="B1392" s="20"/>
      <c r="C1392" s="43" t="s">
        <v>7173</v>
      </c>
      <c r="D1392" s="104" t="s">
        <v>3859</v>
      </c>
      <c r="E1392" s="69"/>
      <c r="F1392" s="68">
        <v>50000</v>
      </c>
      <c r="G1392" s="69" t="s">
        <v>5974</v>
      </c>
      <c r="H1392" s="69"/>
      <c r="I1392" s="70"/>
      <c r="J1392" s="70"/>
      <c r="K1392" s="34" t="s">
        <v>5969</v>
      </c>
      <c r="L1392" s="60" t="s">
        <v>5320</v>
      </c>
      <c r="M1392" s="55">
        <v>50000</v>
      </c>
      <c r="N1392" s="20"/>
      <c r="O1392" s="17"/>
    </row>
    <row r="1393" spans="1:18" s="1270" customFormat="1" ht="31.5" hidden="1" x14ac:dyDescent="0.25">
      <c r="A1393" s="30">
        <v>13</v>
      </c>
      <c r="B1393" s="20"/>
      <c r="C1393" s="47" t="s">
        <v>7119</v>
      </c>
      <c r="D1393" s="104" t="s">
        <v>4467</v>
      </c>
      <c r="E1393" s="102"/>
      <c r="F1393" s="105">
        <v>50000</v>
      </c>
      <c r="G1393" s="20" t="s">
        <v>5974</v>
      </c>
      <c r="H1393" s="102"/>
      <c r="I1393" s="103"/>
      <c r="J1393" s="103"/>
      <c r="K1393" s="30" t="s">
        <v>5969</v>
      </c>
      <c r="L1393" s="60" t="s">
        <v>5315</v>
      </c>
      <c r="M1393" s="85">
        <v>50000</v>
      </c>
      <c r="N1393" s="20"/>
      <c r="O1393" s="17"/>
    </row>
    <row r="1394" spans="1:18" s="1270" customFormat="1" ht="31.5" hidden="1" x14ac:dyDescent="0.25">
      <c r="A1394" s="30">
        <v>13</v>
      </c>
      <c r="B1394" s="20"/>
      <c r="C1394" s="43" t="s">
        <v>7790</v>
      </c>
      <c r="D1394" s="104" t="s">
        <v>4228</v>
      </c>
      <c r="E1394" s="69"/>
      <c r="F1394" s="68">
        <v>32000</v>
      </c>
      <c r="G1394" s="69" t="s">
        <v>5974</v>
      </c>
      <c r="H1394" s="69"/>
      <c r="I1394" s="70"/>
      <c r="J1394" s="70"/>
      <c r="K1394" s="34" t="s">
        <v>5969</v>
      </c>
      <c r="L1394" s="60" t="s">
        <v>5299</v>
      </c>
      <c r="M1394" s="55">
        <v>32000</v>
      </c>
      <c r="N1394" s="20"/>
      <c r="O1394" s="17"/>
      <c r="R1394" s="22"/>
    </row>
    <row r="1395" spans="1:18" s="1270" customFormat="1" ht="31.5" hidden="1" x14ac:dyDescent="0.25">
      <c r="A1395" s="30">
        <v>13</v>
      </c>
      <c r="B1395" s="20"/>
      <c r="C1395" s="43" t="s">
        <v>7790</v>
      </c>
      <c r="D1395" s="104" t="s">
        <v>4238</v>
      </c>
      <c r="E1395" s="69"/>
      <c r="F1395" s="68">
        <v>24000</v>
      </c>
      <c r="G1395" s="69" t="s">
        <v>5974</v>
      </c>
      <c r="H1395" s="69"/>
      <c r="I1395" s="70"/>
      <c r="J1395" s="70"/>
      <c r="K1395" s="34" t="s">
        <v>5969</v>
      </c>
      <c r="L1395" s="60" t="s">
        <v>5299</v>
      </c>
      <c r="M1395" s="55">
        <v>24000</v>
      </c>
      <c r="N1395" s="20"/>
      <c r="O1395" s="17"/>
    </row>
    <row r="1396" spans="1:18" s="1270" customFormat="1" ht="31.5" hidden="1" x14ac:dyDescent="0.25">
      <c r="A1396" s="30">
        <v>13</v>
      </c>
      <c r="B1396" s="20"/>
      <c r="C1396" s="43" t="s">
        <v>7173</v>
      </c>
      <c r="D1396" s="104" t="s">
        <v>3854</v>
      </c>
      <c r="E1396" s="69"/>
      <c r="F1396" s="68">
        <v>12000</v>
      </c>
      <c r="G1396" s="69" t="s">
        <v>5974</v>
      </c>
      <c r="H1396" s="69"/>
      <c r="I1396" s="70"/>
      <c r="J1396" s="70"/>
      <c r="K1396" s="34" t="s">
        <v>5969</v>
      </c>
      <c r="L1396" s="60" t="s">
        <v>5320</v>
      </c>
      <c r="M1396" s="55">
        <v>12000</v>
      </c>
      <c r="N1396" s="20"/>
      <c r="O1396" s="17"/>
    </row>
    <row r="1397" spans="1:18" s="1270" customFormat="1" ht="47.25" hidden="1" x14ac:dyDescent="0.25">
      <c r="A1397" s="30">
        <v>13</v>
      </c>
      <c r="B1397" s="20"/>
      <c r="C1397" s="43" t="s">
        <v>7790</v>
      </c>
      <c r="D1397" s="104" t="s">
        <v>4336</v>
      </c>
      <c r="E1397" s="69"/>
      <c r="F1397" s="68">
        <v>6000</v>
      </c>
      <c r="G1397" s="69" t="s">
        <v>5974</v>
      </c>
      <c r="H1397" s="69"/>
      <c r="I1397" s="70"/>
      <c r="J1397" s="70"/>
      <c r="K1397" s="34" t="s">
        <v>5969</v>
      </c>
      <c r="L1397" s="20" t="s">
        <v>5296</v>
      </c>
      <c r="M1397" s="55">
        <v>6000</v>
      </c>
      <c r="N1397" s="20"/>
      <c r="O1397" s="17"/>
    </row>
    <row r="1398" spans="1:18" s="1270" customFormat="1" ht="47.25" hidden="1" x14ac:dyDescent="0.25">
      <c r="A1398" s="30">
        <v>13</v>
      </c>
      <c r="B1398" s="20"/>
      <c r="C1398" s="43" t="s">
        <v>7790</v>
      </c>
      <c r="D1398" s="104" t="s">
        <v>4340</v>
      </c>
      <c r="E1398" s="69"/>
      <c r="F1398" s="68">
        <v>10000</v>
      </c>
      <c r="G1398" s="69" t="s">
        <v>5974</v>
      </c>
      <c r="H1398" s="69"/>
      <c r="I1398" s="70"/>
      <c r="J1398" s="70"/>
      <c r="K1398" s="34" t="s">
        <v>5969</v>
      </c>
      <c r="L1398" s="20" t="s">
        <v>5296</v>
      </c>
      <c r="M1398" s="55">
        <v>10000</v>
      </c>
      <c r="N1398" s="20"/>
      <c r="O1398" s="17"/>
    </row>
    <row r="1399" spans="1:18" s="1270" customFormat="1" ht="47.25" hidden="1" x14ac:dyDescent="0.25">
      <c r="A1399" s="30">
        <v>13</v>
      </c>
      <c r="B1399" s="20"/>
      <c r="C1399" s="43" t="s">
        <v>7790</v>
      </c>
      <c r="D1399" s="104" t="s">
        <v>4338</v>
      </c>
      <c r="E1399" s="69"/>
      <c r="F1399" s="68">
        <v>6000</v>
      </c>
      <c r="G1399" s="69" t="s">
        <v>5974</v>
      </c>
      <c r="H1399" s="69"/>
      <c r="I1399" s="70"/>
      <c r="J1399" s="70"/>
      <c r="K1399" s="34" t="s">
        <v>5969</v>
      </c>
      <c r="L1399" s="20" t="s">
        <v>5296</v>
      </c>
      <c r="M1399" s="55">
        <v>6000</v>
      </c>
      <c r="N1399" s="20"/>
      <c r="O1399" s="17"/>
    </row>
    <row r="1400" spans="1:18" s="1270" customFormat="1" ht="63" hidden="1" x14ac:dyDescent="0.25">
      <c r="A1400" s="30">
        <v>13</v>
      </c>
      <c r="B1400" s="20"/>
      <c r="C1400" s="43" t="s">
        <v>7173</v>
      </c>
      <c r="D1400" s="104" t="s">
        <v>3858</v>
      </c>
      <c r="E1400" s="69"/>
      <c r="F1400" s="68">
        <v>75000</v>
      </c>
      <c r="G1400" s="69" t="s">
        <v>5974</v>
      </c>
      <c r="H1400" s="69"/>
      <c r="I1400" s="70"/>
      <c r="J1400" s="70"/>
      <c r="K1400" s="34" t="s">
        <v>5969</v>
      </c>
      <c r="L1400" s="60" t="s">
        <v>5320</v>
      </c>
      <c r="M1400" s="55">
        <v>75000</v>
      </c>
      <c r="N1400" s="20"/>
      <c r="O1400" s="17"/>
    </row>
    <row r="1401" spans="1:18" s="1270" customFormat="1" ht="63" hidden="1" x14ac:dyDescent="0.25">
      <c r="A1401" s="30">
        <v>13</v>
      </c>
      <c r="B1401" s="20"/>
      <c r="C1401" s="43" t="s">
        <v>7119</v>
      </c>
      <c r="D1401" s="104" t="s">
        <v>4219</v>
      </c>
      <c r="E1401" s="69"/>
      <c r="F1401" s="68">
        <v>15000</v>
      </c>
      <c r="G1401" s="69" t="s">
        <v>5974</v>
      </c>
      <c r="H1401" s="69"/>
      <c r="I1401" s="70"/>
      <c r="J1401" s="70"/>
      <c r="K1401" s="34" t="s">
        <v>5969</v>
      </c>
      <c r="L1401" s="20" t="s">
        <v>5297</v>
      </c>
      <c r="M1401" s="55">
        <v>15000</v>
      </c>
      <c r="N1401" s="20"/>
      <c r="O1401" s="17"/>
    </row>
    <row r="1402" spans="1:18" s="1270" customFormat="1" ht="47.25" hidden="1" x14ac:dyDescent="0.25">
      <c r="A1402" s="30">
        <v>13</v>
      </c>
      <c r="B1402" s="21"/>
      <c r="C1402" s="47" t="s">
        <v>7119</v>
      </c>
      <c r="D1402" s="104" t="s">
        <v>4072</v>
      </c>
      <c r="E1402" s="102"/>
      <c r="F1402" s="105">
        <v>20000</v>
      </c>
      <c r="G1402" s="69" t="s">
        <v>5974</v>
      </c>
      <c r="H1402" s="102"/>
      <c r="I1402" s="103"/>
      <c r="J1402" s="103"/>
      <c r="K1402" s="30" t="s">
        <v>5969</v>
      </c>
      <c r="L1402" s="60" t="s">
        <v>5320</v>
      </c>
      <c r="M1402" s="85">
        <v>20000</v>
      </c>
      <c r="N1402" s="58" t="s">
        <v>6648</v>
      </c>
      <c r="O1402" s="144" t="s">
        <v>5321</v>
      </c>
      <c r="P1402" s="18"/>
      <c r="Q1402" s="18"/>
    </row>
    <row r="1403" spans="1:18" s="1270" customFormat="1" ht="31.5" hidden="1" x14ac:dyDescent="0.25">
      <c r="A1403" s="30">
        <v>13</v>
      </c>
      <c r="B1403" s="20"/>
      <c r="C1403" s="43" t="s">
        <v>7401</v>
      </c>
      <c r="D1403" s="104" t="s">
        <v>3779</v>
      </c>
      <c r="E1403" s="69"/>
      <c r="F1403" s="68">
        <v>70000</v>
      </c>
      <c r="G1403" s="69" t="s">
        <v>5974</v>
      </c>
      <c r="H1403" s="69"/>
      <c r="I1403" s="70"/>
      <c r="J1403" s="70"/>
      <c r="K1403" s="34" t="s">
        <v>5969</v>
      </c>
      <c r="L1403" s="60" t="s">
        <v>5317</v>
      </c>
      <c r="M1403" s="55">
        <v>70000</v>
      </c>
      <c r="N1403" s="20"/>
      <c r="O1403" s="17"/>
    </row>
    <row r="1404" spans="1:18" s="1270" customFormat="1" ht="63" hidden="1" x14ac:dyDescent="0.25">
      <c r="A1404" s="30">
        <v>13</v>
      </c>
      <c r="B1404" s="21"/>
      <c r="C1404" s="47" t="s">
        <v>7173</v>
      </c>
      <c r="D1404" s="104" t="s">
        <v>4054</v>
      </c>
      <c r="E1404" s="102"/>
      <c r="F1404" s="105">
        <v>5000</v>
      </c>
      <c r="G1404" s="69" t="s">
        <v>5974</v>
      </c>
      <c r="H1404" s="102"/>
      <c r="I1404" s="103"/>
      <c r="J1404" s="103"/>
      <c r="K1404" s="30" t="s">
        <v>5969</v>
      </c>
      <c r="L1404" s="60" t="s">
        <v>5318</v>
      </c>
      <c r="M1404" s="85">
        <v>5000</v>
      </c>
      <c r="N1404" s="58" t="s">
        <v>6648</v>
      </c>
      <c r="O1404" s="144" t="s">
        <v>5321</v>
      </c>
      <c r="P1404" s="18"/>
      <c r="Q1404" s="18"/>
    </row>
    <row r="1405" spans="1:18" s="1270" customFormat="1" ht="47.25" hidden="1" x14ac:dyDescent="0.25">
      <c r="A1405" s="197">
        <v>10</v>
      </c>
      <c r="B1405" s="30"/>
      <c r="C1405" s="43" t="s">
        <v>7790</v>
      </c>
      <c r="D1405" s="17" t="s">
        <v>4836</v>
      </c>
      <c r="E1405" s="20"/>
      <c r="F1405" s="33">
        <v>50000</v>
      </c>
      <c r="G1405" s="216" t="s">
        <v>5974</v>
      </c>
      <c r="H1405" s="20"/>
      <c r="I1405" s="30"/>
      <c r="J1405" s="30"/>
      <c r="K1405" s="30" t="s">
        <v>5969</v>
      </c>
      <c r="L1405" s="30" t="s">
        <v>5811</v>
      </c>
      <c r="M1405" s="33">
        <v>50000</v>
      </c>
      <c r="N1405" s="30"/>
      <c r="O1405" s="132"/>
    </row>
    <row r="1406" spans="1:18" s="1270" customFormat="1" ht="31.5" hidden="1" x14ac:dyDescent="0.25">
      <c r="A1406" s="197">
        <v>10</v>
      </c>
      <c r="B1406" s="30"/>
      <c r="C1406" s="47" t="s">
        <v>7790</v>
      </c>
      <c r="D1406" s="1426" t="s">
        <v>4797</v>
      </c>
      <c r="E1406" s="20"/>
      <c r="F1406" s="33">
        <v>69000</v>
      </c>
      <c r="G1406" s="216" t="s">
        <v>5974</v>
      </c>
      <c r="H1406" s="20"/>
      <c r="I1406" s="30"/>
      <c r="J1406" s="30"/>
      <c r="K1406" s="30" t="s">
        <v>5969</v>
      </c>
      <c r="L1406" s="30" t="s">
        <v>5791</v>
      </c>
      <c r="M1406" s="33">
        <v>69000</v>
      </c>
      <c r="N1406" s="30"/>
      <c r="O1406" s="132"/>
      <c r="R1406" s="18"/>
    </row>
    <row r="1407" spans="1:18" s="1270" customFormat="1" ht="47.25" hidden="1" x14ac:dyDescent="0.25">
      <c r="A1407" s="30">
        <v>13</v>
      </c>
      <c r="B1407" s="20"/>
      <c r="C1407" s="43" t="s">
        <v>7266</v>
      </c>
      <c r="D1407" s="104" t="s">
        <v>4355</v>
      </c>
      <c r="E1407" s="69"/>
      <c r="F1407" s="68">
        <v>10000</v>
      </c>
      <c r="G1407" s="69" t="s">
        <v>5974</v>
      </c>
      <c r="H1407" s="69"/>
      <c r="I1407" s="70"/>
      <c r="J1407" s="70"/>
      <c r="K1407" s="34" t="s">
        <v>5969</v>
      </c>
      <c r="L1407" s="20" t="s">
        <v>5305</v>
      </c>
      <c r="M1407" s="55">
        <v>10000</v>
      </c>
      <c r="N1407" s="20"/>
      <c r="O1407" s="17"/>
    </row>
    <row r="1408" spans="1:18" s="1270" customFormat="1" ht="47.25" hidden="1" x14ac:dyDescent="0.25">
      <c r="A1408" s="30">
        <v>13</v>
      </c>
      <c r="B1408" s="20"/>
      <c r="C1408" s="43" t="s">
        <v>7266</v>
      </c>
      <c r="D1408" s="104" t="s">
        <v>4375</v>
      </c>
      <c r="E1408" s="69"/>
      <c r="F1408" s="68">
        <v>150000</v>
      </c>
      <c r="G1408" s="69" t="s">
        <v>5974</v>
      </c>
      <c r="H1408" s="69"/>
      <c r="I1408" s="70"/>
      <c r="J1408" s="70"/>
      <c r="K1408" s="34" t="s">
        <v>5969</v>
      </c>
      <c r="L1408" s="20" t="s">
        <v>5307</v>
      </c>
      <c r="M1408" s="55">
        <v>150000</v>
      </c>
      <c r="N1408" s="20"/>
      <c r="O1408" s="17"/>
    </row>
    <row r="1409" spans="1:18" s="1270" customFormat="1" ht="47.25" hidden="1" x14ac:dyDescent="0.25">
      <c r="A1409" s="30">
        <v>13</v>
      </c>
      <c r="B1409" s="20"/>
      <c r="C1409" s="43" t="s">
        <v>7401</v>
      </c>
      <c r="D1409" s="104" t="s">
        <v>3776</v>
      </c>
      <c r="E1409" s="69"/>
      <c r="F1409" s="68">
        <v>70000</v>
      </c>
      <c r="G1409" s="69" t="s">
        <v>5974</v>
      </c>
      <c r="H1409" s="69"/>
      <c r="I1409" s="70"/>
      <c r="J1409" s="70"/>
      <c r="K1409" s="34" t="s">
        <v>5969</v>
      </c>
      <c r="L1409" s="60" t="s">
        <v>5317</v>
      </c>
      <c r="M1409" s="55">
        <v>70000</v>
      </c>
      <c r="N1409" s="20"/>
      <c r="O1409" s="17"/>
    </row>
    <row r="1410" spans="1:18" s="1270" customFormat="1" ht="31.5" hidden="1" x14ac:dyDescent="0.25">
      <c r="A1410" s="30">
        <v>13</v>
      </c>
      <c r="B1410" s="20"/>
      <c r="C1410" s="43" t="s">
        <v>7401</v>
      </c>
      <c r="D1410" s="104" t="s">
        <v>3775</v>
      </c>
      <c r="E1410" s="69"/>
      <c r="F1410" s="68">
        <v>70000</v>
      </c>
      <c r="G1410" s="69" t="s">
        <v>5974</v>
      </c>
      <c r="H1410" s="69"/>
      <c r="I1410" s="70"/>
      <c r="J1410" s="70"/>
      <c r="K1410" s="34" t="s">
        <v>5969</v>
      </c>
      <c r="L1410" s="60" t="s">
        <v>5317</v>
      </c>
      <c r="M1410" s="55">
        <v>70000</v>
      </c>
      <c r="N1410" s="20"/>
      <c r="O1410" s="17"/>
    </row>
    <row r="1411" spans="1:18" s="1270" customFormat="1" ht="31.5" hidden="1" x14ac:dyDescent="0.25">
      <c r="A1411" s="30">
        <v>13</v>
      </c>
      <c r="B1411" s="20"/>
      <c r="C1411" s="43" t="s">
        <v>7401</v>
      </c>
      <c r="D1411" s="104" t="s">
        <v>3772</v>
      </c>
      <c r="E1411" s="69"/>
      <c r="F1411" s="68">
        <v>70000</v>
      </c>
      <c r="G1411" s="69" t="s">
        <v>5974</v>
      </c>
      <c r="H1411" s="69"/>
      <c r="I1411" s="70"/>
      <c r="J1411" s="70"/>
      <c r="K1411" s="34" t="s">
        <v>5969</v>
      </c>
      <c r="L1411" s="60" t="s">
        <v>5317</v>
      </c>
      <c r="M1411" s="55">
        <v>70000</v>
      </c>
      <c r="N1411" s="20"/>
      <c r="O1411" s="17"/>
    </row>
    <row r="1412" spans="1:18" s="1270" customFormat="1" ht="31.5" hidden="1" x14ac:dyDescent="0.25">
      <c r="A1412" s="30">
        <v>13</v>
      </c>
      <c r="B1412" s="20"/>
      <c r="C1412" s="43" t="s">
        <v>7401</v>
      </c>
      <c r="D1412" s="104" t="s">
        <v>3771</v>
      </c>
      <c r="E1412" s="69"/>
      <c r="F1412" s="68">
        <v>70000</v>
      </c>
      <c r="G1412" s="69" t="s">
        <v>5974</v>
      </c>
      <c r="H1412" s="69"/>
      <c r="I1412" s="70"/>
      <c r="J1412" s="70"/>
      <c r="K1412" s="34" t="s">
        <v>5969</v>
      </c>
      <c r="L1412" s="60" t="s">
        <v>5317</v>
      </c>
      <c r="M1412" s="55">
        <v>70000</v>
      </c>
      <c r="N1412" s="20"/>
      <c r="O1412" s="17"/>
      <c r="R1412" s="18"/>
    </row>
    <row r="1413" spans="1:18" s="1270" customFormat="1" ht="31.5" hidden="1" x14ac:dyDescent="0.25">
      <c r="A1413" s="30">
        <v>13</v>
      </c>
      <c r="B1413" s="20"/>
      <c r="C1413" s="43" t="s">
        <v>7401</v>
      </c>
      <c r="D1413" s="104" t="s">
        <v>3774</v>
      </c>
      <c r="E1413" s="69"/>
      <c r="F1413" s="68">
        <v>70000</v>
      </c>
      <c r="G1413" s="69" t="s">
        <v>5974</v>
      </c>
      <c r="H1413" s="69"/>
      <c r="I1413" s="70"/>
      <c r="J1413" s="70"/>
      <c r="K1413" s="34" t="s">
        <v>5969</v>
      </c>
      <c r="L1413" s="60" t="s">
        <v>5317</v>
      </c>
      <c r="M1413" s="55">
        <v>70000</v>
      </c>
      <c r="N1413" s="20"/>
      <c r="O1413" s="17"/>
      <c r="R1413" s="1469"/>
    </row>
    <row r="1414" spans="1:18" s="1270" customFormat="1" ht="31.5" hidden="1" x14ac:dyDescent="0.25">
      <c r="A1414" s="30">
        <v>13</v>
      </c>
      <c r="B1414" s="20"/>
      <c r="C1414" s="43" t="s">
        <v>7401</v>
      </c>
      <c r="D1414" s="104" t="s">
        <v>3773</v>
      </c>
      <c r="E1414" s="69"/>
      <c r="F1414" s="68">
        <v>70000</v>
      </c>
      <c r="G1414" s="69" t="s">
        <v>5974</v>
      </c>
      <c r="H1414" s="69"/>
      <c r="I1414" s="70"/>
      <c r="J1414" s="70"/>
      <c r="K1414" s="34" t="s">
        <v>5969</v>
      </c>
      <c r="L1414" s="60" t="s">
        <v>5317</v>
      </c>
      <c r="M1414" s="55">
        <v>70000</v>
      </c>
      <c r="N1414" s="20"/>
      <c r="O1414" s="17"/>
      <c r="R1414" s="1469"/>
    </row>
    <row r="1415" spans="1:18" s="1270" customFormat="1" ht="78.75" hidden="1" x14ac:dyDescent="0.25">
      <c r="A1415" s="30">
        <v>13</v>
      </c>
      <c r="B1415" s="21"/>
      <c r="C1415" s="47" t="s">
        <v>7173</v>
      </c>
      <c r="D1415" s="104" t="s">
        <v>4051</v>
      </c>
      <c r="E1415" s="102"/>
      <c r="F1415" s="105">
        <v>2500</v>
      </c>
      <c r="G1415" s="69" t="s">
        <v>5974</v>
      </c>
      <c r="H1415" s="102"/>
      <c r="I1415" s="103"/>
      <c r="J1415" s="103"/>
      <c r="K1415" s="30" t="s">
        <v>5969</v>
      </c>
      <c r="L1415" s="60" t="s">
        <v>5320</v>
      </c>
      <c r="M1415" s="85">
        <v>2500</v>
      </c>
      <c r="N1415" s="58" t="s">
        <v>6648</v>
      </c>
      <c r="O1415" s="144" t="s">
        <v>5321</v>
      </c>
      <c r="P1415" s="18"/>
      <c r="Q1415" s="18"/>
      <c r="R1415" s="1469"/>
    </row>
    <row r="1416" spans="1:18" s="1270" customFormat="1" ht="47.25" hidden="1" x14ac:dyDescent="0.25">
      <c r="A1416" s="30">
        <v>13</v>
      </c>
      <c r="B1416" s="20"/>
      <c r="C1416" s="43" t="s">
        <v>7401</v>
      </c>
      <c r="D1416" s="104" t="s">
        <v>3777</v>
      </c>
      <c r="E1416" s="69"/>
      <c r="F1416" s="68">
        <v>70000</v>
      </c>
      <c r="G1416" s="69" t="s">
        <v>5974</v>
      </c>
      <c r="H1416" s="69"/>
      <c r="I1416" s="70"/>
      <c r="J1416" s="70"/>
      <c r="K1416" s="34" t="s">
        <v>5969</v>
      </c>
      <c r="L1416" s="60" t="s">
        <v>5317</v>
      </c>
      <c r="M1416" s="55">
        <v>70000</v>
      </c>
      <c r="N1416" s="20"/>
      <c r="O1416" s="17"/>
    </row>
    <row r="1417" spans="1:18" s="18" customFormat="1" ht="47.25" hidden="1" x14ac:dyDescent="0.25">
      <c r="A1417" s="30">
        <v>13</v>
      </c>
      <c r="B1417" s="20"/>
      <c r="C1417" s="43" t="s">
        <v>7401</v>
      </c>
      <c r="D1417" s="104" t="s">
        <v>3778</v>
      </c>
      <c r="E1417" s="69"/>
      <c r="F1417" s="68">
        <v>70000</v>
      </c>
      <c r="G1417" s="69" t="s">
        <v>5974</v>
      </c>
      <c r="H1417" s="69"/>
      <c r="I1417" s="70"/>
      <c r="J1417" s="70"/>
      <c r="K1417" s="34" t="s">
        <v>5969</v>
      </c>
      <c r="L1417" s="60" t="s">
        <v>5317</v>
      </c>
      <c r="M1417" s="55">
        <v>70000</v>
      </c>
      <c r="N1417" s="20"/>
      <c r="O1417" s="17"/>
      <c r="P1417" s="1270"/>
      <c r="Q1417" s="1270"/>
      <c r="R1417" s="1270"/>
    </row>
    <row r="1418" spans="1:18" s="18" customFormat="1" ht="31.5" hidden="1" x14ac:dyDescent="0.25">
      <c r="A1418" s="197">
        <v>10</v>
      </c>
      <c r="B1418" s="30"/>
      <c r="C1418" s="47" t="s">
        <v>7790</v>
      </c>
      <c r="D1418" s="1426" t="s">
        <v>4798</v>
      </c>
      <c r="E1418" s="20"/>
      <c r="F1418" s="33">
        <v>30000</v>
      </c>
      <c r="G1418" s="216" t="s">
        <v>5974</v>
      </c>
      <c r="H1418" s="20"/>
      <c r="I1418" s="30"/>
      <c r="J1418" s="30"/>
      <c r="K1418" s="30" t="s">
        <v>5969</v>
      </c>
      <c r="L1418" s="30" t="s">
        <v>5791</v>
      </c>
      <c r="M1418" s="33">
        <v>30000</v>
      </c>
      <c r="N1418" s="30"/>
      <c r="O1418" s="132"/>
      <c r="P1418" s="1270"/>
      <c r="Q1418" s="1270"/>
      <c r="R1418" s="1270"/>
    </row>
    <row r="1419" spans="1:18" s="1270" customFormat="1" ht="31.5" hidden="1" x14ac:dyDescent="0.25">
      <c r="A1419" s="197">
        <v>10</v>
      </c>
      <c r="B1419" s="30"/>
      <c r="C1419" s="43" t="s">
        <v>7790</v>
      </c>
      <c r="D1419" s="17" t="s">
        <v>4828</v>
      </c>
      <c r="E1419" s="20"/>
      <c r="F1419" s="33">
        <v>30000</v>
      </c>
      <c r="G1419" s="216" t="s">
        <v>5974</v>
      </c>
      <c r="H1419" s="20"/>
      <c r="I1419" s="30"/>
      <c r="J1419" s="30"/>
      <c r="K1419" s="30" t="s">
        <v>5969</v>
      </c>
      <c r="L1419" s="30" t="s">
        <v>5807</v>
      </c>
      <c r="M1419" s="33">
        <v>30000</v>
      </c>
      <c r="N1419" s="30"/>
      <c r="O1419" s="132"/>
    </row>
    <row r="1420" spans="1:18" s="1270" customFormat="1" ht="31.5" hidden="1" x14ac:dyDescent="0.25">
      <c r="A1420" s="197">
        <v>10</v>
      </c>
      <c r="B1420" s="30"/>
      <c r="C1420" s="47" t="s">
        <v>7790</v>
      </c>
      <c r="D1420" s="17" t="s">
        <v>4834</v>
      </c>
      <c r="E1420" s="20"/>
      <c r="F1420" s="33">
        <v>20000</v>
      </c>
      <c r="G1420" s="216" t="s">
        <v>5974</v>
      </c>
      <c r="H1420" s="20"/>
      <c r="I1420" s="30"/>
      <c r="J1420" s="30"/>
      <c r="K1420" s="30" t="s">
        <v>5969</v>
      </c>
      <c r="L1420" s="30" t="s">
        <v>5811</v>
      </c>
      <c r="M1420" s="33">
        <v>20000</v>
      </c>
      <c r="N1420" s="30"/>
      <c r="O1420" s="132"/>
    </row>
    <row r="1421" spans="1:18" s="1270" customFormat="1" ht="47.25" hidden="1" customHeight="1" x14ac:dyDescent="0.25">
      <c r="A1421" s="197">
        <v>10</v>
      </c>
      <c r="B1421" s="30"/>
      <c r="C1421" s="43" t="s">
        <v>7790</v>
      </c>
      <c r="D1421" s="17" t="s">
        <v>4825</v>
      </c>
      <c r="E1421" s="20"/>
      <c r="F1421" s="33">
        <v>100000</v>
      </c>
      <c r="G1421" s="216" t="s">
        <v>5974</v>
      </c>
      <c r="H1421" s="20"/>
      <c r="I1421" s="30"/>
      <c r="J1421" s="30"/>
      <c r="K1421" s="30" t="s">
        <v>5969</v>
      </c>
      <c r="L1421" s="30" t="s">
        <v>5807</v>
      </c>
      <c r="M1421" s="33">
        <v>100000</v>
      </c>
      <c r="N1421" s="30"/>
      <c r="O1421" s="132"/>
      <c r="R1421" s="1532"/>
    </row>
    <row r="1422" spans="1:18" s="1270" customFormat="1" ht="31.5" hidden="1" customHeight="1" x14ac:dyDescent="0.25">
      <c r="A1422" s="30">
        <v>13</v>
      </c>
      <c r="B1422" s="20"/>
      <c r="C1422" s="43" t="s">
        <v>7266</v>
      </c>
      <c r="D1422" s="104" t="s">
        <v>4455</v>
      </c>
      <c r="E1422" s="69"/>
      <c r="F1422" s="68">
        <v>10000</v>
      </c>
      <c r="G1422" s="69" t="s">
        <v>5974</v>
      </c>
      <c r="H1422" s="69"/>
      <c r="I1422" s="70"/>
      <c r="J1422" s="70"/>
      <c r="K1422" s="34" t="s">
        <v>5969</v>
      </c>
      <c r="L1422" s="60" t="s">
        <v>5310</v>
      </c>
      <c r="M1422" s="55">
        <v>10000</v>
      </c>
      <c r="N1422" s="20"/>
      <c r="O1422" s="17"/>
    </row>
    <row r="1423" spans="1:18" s="1270" customFormat="1" ht="47.25" hidden="1" x14ac:dyDescent="0.25">
      <c r="A1423" s="30">
        <v>13</v>
      </c>
      <c r="B1423" s="20"/>
      <c r="C1423" s="43" t="s">
        <v>7790</v>
      </c>
      <c r="D1423" s="104" t="s">
        <v>4235</v>
      </c>
      <c r="E1423" s="69"/>
      <c r="F1423" s="68">
        <v>3200</v>
      </c>
      <c r="G1423" s="69" t="s">
        <v>5974</v>
      </c>
      <c r="H1423" s="69"/>
      <c r="I1423" s="70"/>
      <c r="J1423" s="70"/>
      <c r="K1423" s="34" t="s">
        <v>5969</v>
      </c>
      <c r="L1423" s="60" t="s">
        <v>5299</v>
      </c>
      <c r="M1423" s="55">
        <v>3200</v>
      </c>
      <c r="N1423" s="20"/>
      <c r="O1423" s="17"/>
      <c r="R1423" s="1469"/>
    </row>
    <row r="1424" spans="1:18" s="1270" customFormat="1" ht="31.5" hidden="1" x14ac:dyDescent="0.25">
      <c r="A1424" s="30">
        <v>13</v>
      </c>
      <c r="B1424" s="20"/>
      <c r="C1424" s="43" t="s">
        <v>7790</v>
      </c>
      <c r="D1424" s="104" t="s">
        <v>4237</v>
      </c>
      <c r="E1424" s="69"/>
      <c r="F1424" s="68">
        <v>80000</v>
      </c>
      <c r="G1424" s="69" t="s">
        <v>5974</v>
      </c>
      <c r="H1424" s="69"/>
      <c r="I1424" s="70"/>
      <c r="J1424" s="70"/>
      <c r="K1424" s="34" t="s">
        <v>5969</v>
      </c>
      <c r="L1424" s="60" t="s">
        <v>5299</v>
      </c>
      <c r="M1424" s="55">
        <v>80000</v>
      </c>
      <c r="N1424" s="20"/>
      <c r="O1424" s="17"/>
      <c r="P1424" s="1542"/>
      <c r="R1424" s="1469"/>
    </row>
    <row r="1425" spans="1:18" s="1270" customFormat="1" ht="31.5" hidden="1" x14ac:dyDescent="0.25">
      <c r="A1425" s="30">
        <v>13</v>
      </c>
      <c r="B1425" s="20"/>
      <c r="C1425" s="43" t="s">
        <v>7266</v>
      </c>
      <c r="D1425" s="104" t="s">
        <v>4449</v>
      </c>
      <c r="E1425" s="69"/>
      <c r="F1425" s="68">
        <v>35000</v>
      </c>
      <c r="G1425" s="69" t="s">
        <v>5974</v>
      </c>
      <c r="H1425" s="69"/>
      <c r="I1425" s="70"/>
      <c r="J1425" s="70"/>
      <c r="K1425" s="34" t="s">
        <v>5969</v>
      </c>
      <c r="L1425" s="60" t="s">
        <v>5310</v>
      </c>
      <c r="M1425" s="55">
        <v>35000</v>
      </c>
      <c r="N1425" s="20"/>
      <c r="O1425" s="17"/>
      <c r="R1425" s="1469"/>
    </row>
    <row r="1426" spans="1:18" s="1270" customFormat="1" ht="31.5" hidden="1" x14ac:dyDescent="0.25">
      <c r="A1426" s="30">
        <v>13</v>
      </c>
      <c r="B1426" s="20"/>
      <c r="C1426" s="43" t="s">
        <v>7266</v>
      </c>
      <c r="D1426" s="104" t="s">
        <v>4450</v>
      </c>
      <c r="E1426" s="69"/>
      <c r="F1426" s="68">
        <v>5000</v>
      </c>
      <c r="G1426" s="69" t="s">
        <v>5974</v>
      </c>
      <c r="H1426" s="69"/>
      <c r="I1426" s="70"/>
      <c r="J1426" s="70"/>
      <c r="K1426" s="34" t="s">
        <v>5969</v>
      </c>
      <c r="L1426" s="60" t="s">
        <v>5310</v>
      </c>
      <c r="M1426" s="55">
        <v>5000</v>
      </c>
      <c r="N1426" s="20"/>
      <c r="O1426" s="17"/>
      <c r="R1426" s="1469"/>
    </row>
    <row r="1427" spans="1:18" s="1270" customFormat="1" ht="31.5" hidden="1" x14ac:dyDescent="0.25">
      <c r="A1427" s="30">
        <v>13</v>
      </c>
      <c r="B1427" s="20"/>
      <c r="C1427" s="43" t="s">
        <v>7266</v>
      </c>
      <c r="D1427" s="104" t="s">
        <v>4437</v>
      </c>
      <c r="E1427" s="69"/>
      <c r="F1427" s="68">
        <v>30000</v>
      </c>
      <c r="G1427" s="69" t="s">
        <v>5974</v>
      </c>
      <c r="H1427" s="69"/>
      <c r="I1427" s="70"/>
      <c r="J1427" s="70"/>
      <c r="K1427" s="34" t="s">
        <v>5969</v>
      </c>
      <c r="L1427" s="60" t="s">
        <v>5310</v>
      </c>
      <c r="M1427" s="55">
        <v>30000</v>
      </c>
      <c r="N1427" s="20"/>
      <c r="O1427" s="17"/>
      <c r="R1427" s="1469"/>
    </row>
    <row r="1428" spans="1:18" s="1270" customFormat="1" ht="31.5" hidden="1" customHeight="1" x14ac:dyDescent="0.25">
      <c r="A1428" s="30">
        <v>13</v>
      </c>
      <c r="B1428" s="20"/>
      <c r="C1428" s="43" t="s">
        <v>7266</v>
      </c>
      <c r="D1428" s="104" t="s">
        <v>4402</v>
      </c>
      <c r="E1428" s="69"/>
      <c r="F1428" s="68">
        <v>12000</v>
      </c>
      <c r="G1428" s="69" t="s">
        <v>5974</v>
      </c>
      <c r="H1428" s="69"/>
      <c r="I1428" s="70"/>
      <c r="J1428" s="70"/>
      <c r="K1428" s="34" t="s">
        <v>5969</v>
      </c>
      <c r="L1428" s="60" t="s">
        <v>5310</v>
      </c>
      <c r="M1428" s="55">
        <v>12000</v>
      </c>
      <c r="N1428" s="20"/>
      <c r="O1428" s="17"/>
    </row>
    <row r="1429" spans="1:18" s="1270" customFormat="1" ht="31.5" hidden="1" x14ac:dyDescent="0.25">
      <c r="A1429" s="30">
        <v>13</v>
      </c>
      <c r="B1429" s="20"/>
      <c r="C1429" s="43" t="s">
        <v>7266</v>
      </c>
      <c r="D1429" s="104" t="s">
        <v>4401</v>
      </c>
      <c r="E1429" s="69"/>
      <c r="F1429" s="68">
        <v>12000</v>
      </c>
      <c r="G1429" s="69" t="s">
        <v>5974</v>
      </c>
      <c r="H1429" s="69"/>
      <c r="I1429" s="70"/>
      <c r="J1429" s="70"/>
      <c r="K1429" s="34" t="s">
        <v>5969</v>
      </c>
      <c r="L1429" s="60" t="s">
        <v>5310</v>
      </c>
      <c r="M1429" s="55">
        <v>12000</v>
      </c>
      <c r="N1429" s="20"/>
      <c r="O1429" s="17"/>
    </row>
    <row r="1430" spans="1:18" s="1270" customFormat="1" ht="47.25" hidden="1" x14ac:dyDescent="0.25">
      <c r="A1430" s="30">
        <v>13</v>
      </c>
      <c r="B1430" s="20"/>
      <c r="C1430" s="43" t="s">
        <v>7266</v>
      </c>
      <c r="D1430" s="104" t="s">
        <v>4451</v>
      </c>
      <c r="E1430" s="69"/>
      <c r="F1430" s="68">
        <v>15000</v>
      </c>
      <c r="G1430" s="69" t="s">
        <v>5974</v>
      </c>
      <c r="H1430" s="69"/>
      <c r="I1430" s="70"/>
      <c r="J1430" s="70"/>
      <c r="K1430" s="34" t="s">
        <v>5969</v>
      </c>
      <c r="L1430" s="60" t="s">
        <v>5310</v>
      </c>
      <c r="M1430" s="55">
        <v>15000</v>
      </c>
      <c r="N1430" s="20"/>
      <c r="O1430" s="17"/>
    </row>
    <row r="1431" spans="1:18" s="1270" customFormat="1" ht="31.5" hidden="1" x14ac:dyDescent="0.25">
      <c r="A1431" s="30">
        <v>13</v>
      </c>
      <c r="B1431" s="20"/>
      <c r="C1431" s="43" t="s">
        <v>7790</v>
      </c>
      <c r="D1431" s="104" t="s">
        <v>4315</v>
      </c>
      <c r="E1431" s="69"/>
      <c r="F1431" s="68">
        <v>50000</v>
      </c>
      <c r="G1431" s="69" t="s">
        <v>5974</v>
      </c>
      <c r="H1431" s="69"/>
      <c r="I1431" s="70"/>
      <c r="J1431" s="70"/>
      <c r="K1431" s="34" t="s">
        <v>5969</v>
      </c>
      <c r="L1431" s="20" t="s">
        <v>5296</v>
      </c>
      <c r="M1431" s="55">
        <v>50000</v>
      </c>
      <c r="N1431" s="20"/>
      <c r="O1431" s="17"/>
    </row>
    <row r="1432" spans="1:18" s="1270" customFormat="1" ht="31.5" hidden="1" x14ac:dyDescent="0.25">
      <c r="A1432" s="30">
        <v>13</v>
      </c>
      <c r="B1432" s="20"/>
      <c r="C1432" s="43" t="s">
        <v>7266</v>
      </c>
      <c r="D1432" s="104" t="s">
        <v>4356</v>
      </c>
      <c r="E1432" s="69"/>
      <c r="F1432" s="68">
        <v>20000</v>
      </c>
      <c r="G1432" s="69" t="s">
        <v>5974</v>
      </c>
      <c r="H1432" s="69"/>
      <c r="I1432" s="70"/>
      <c r="J1432" s="70"/>
      <c r="K1432" s="34" t="s">
        <v>5969</v>
      </c>
      <c r="L1432" s="20" t="s">
        <v>5304</v>
      </c>
      <c r="M1432" s="55">
        <v>20000</v>
      </c>
      <c r="N1432" s="20"/>
      <c r="O1432" s="17"/>
    </row>
    <row r="1433" spans="1:18" s="1270" customFormat="1" ht="31.5" hidden="1" x14ac:dyDescent="0.25">
      <c r="A1433" s="30">
        <v>13</v>
      </c>
      <c r="B1433" s="20"/>
      <c r="C1433" s="43" t="s">
        <v>7266</v>
      </c>
      <c r="D1433" s="104" t="s">
        <v>4360</v>
      </c>
      <c r="E1433" s="69"/>
      <c r="F1433" s="68">
        <v>70000</v>
      </c>
      <c r="G1433" s="69" t="s">
        <v>5974</v>
      </c>
      <c r="H1433" s="69"/>
      <c r="I1433" s="70"/>
      <c r="J1433" s="70"/>
      <c r="K1433" s="34" t="s">
        <v>5969</v>
      </c>
      <c r="L1433" s="20" t="s">
        <v>5304</v>
      </c>
      <c r="M1433" s="55">
        <v>70000</v>
      </c>
      <c r="N1433" s="20"/>
      <c r="O1433" s="17"/>
    </row>
    <row r="1434" spans="1:18" s="1270" customFormat="1" ht="31.5" hidden="1" x14ac:dyDescent="0.25">
      <c r="A1434" s="30">
        <v>13</v>
      </c>
      <c r="B1434" s="20"/>
      <c r="C1434" s="43" t="s">
        <v>7266</v>
      </c>
      <c r="D1434" s="104" t="s">
        <v>4374</v>
      </c>
      <c r="E1434" s="69"/>
      <c r="F1434" s="68">
        <v>69000</v>
      </c>
      <c r="G1434" s="69" t="s">
        <v>5974</v>
      </c>
      <c r="H1434" s="69"/>
      <c r="I1434" s="70"/>
      <c r="J1434" s="70"/>
      <c r="K1434" s="34" t="s">
        <v>5969</v>
      </c>
      <c r="L1434" s="20" t="s">
        <v>5307</v>
      </c>
      <c r="M1434" s="55">
        <v>69000</v>
      </c>
      <c r="N1434" s="20"/>
      <c r="O1434" s="17"/>
    </row>
    <row r="1435" spans="1:18" s="1270" customFormat="1" ht="31.5" hidden="1" x14ac:dyDescent="0.25">
      <c r="A1435" s="30">
        <v>13</v>
      </c>
      <c r="B1435" s="20"/>
      <c r="C1435" s="43" t="s">
        <v>7401</v>
      </c>
      <c r="D1435" s="104" t="s">
        <v>3783</v>
      </c>
      <c r="E1435" s="102"/>
      <c r="F1435" s="68">
        <v>70000</v>
      </c>
      <c r="G1435" s="69" t="s">
        <v>5974</v>
      </c>
      <c r="H1435" s="69"/>
      <c r="I1435" s="70"/>
      <c r="J1435" s="70"/>
      <c r="K1435" s="34" t="s">
        <v>5969</v>
      </c>
      <c r="L1435" s="60" t="s">
        <v>5317</v>
      </c>
      <c r="M1435" s="55">
        <v>70000</v>
      </c>
      <c r="N1435" s="20"/>
      <c r="O1435" s="17"/>
    </row>
    <row r="1436" spans="1:18" s="1270" customFormat="1" ht="47.25" hidden="1" x14ac:dyDescent="0.25">
      <c r="A1436" s="30">
        <v>13</v>
      </c>
      <c r="B1436" s="20"/>
      <c r="C1436" s="43" t="s">
        <v>7790</v>
      </c>
      <c r="D1436" s="104" t="s">
        <v>4241</v>
      </c>
      <c r="E1436" s="69"/>
      <c r="F1436" s="68">
        <v>56000</v>
      </c>
      <c r="G1436" s="69" t="s">
        <v>5974</v>
      </c>
      <c r="H1436" s="69"/>
      <c r="I1436" s="70"/>
      <c r="J1436" s="70"/>
      <c r="K1436" s="34" t="s">
        <v>5969</v>
      </c>
      <c r="L1436" s="60" t="s">
        <v>5300</v>
      </c>
      <c r="M1436" s="55">
        <v>56000</v>
      </c>
      <c r="N1436" s="20"/>
      <c r="O1436" s="17"/>
    </row>
    <row r="1437" spans="1:18" s="1270" customFormat="1" ht="47.25" hidden="1" x14ac:dyDescent="0.25">
      <c r="A1437" s="196">
        <v>19</v>
      </c>
      <c r="B1437" s="34"/>
      <c r="C1437" s="87" t="s">
        <v>6092</v>
      </c>
      <c r="D1437" s="66" t="s">
        <v>2918</v>
      </c>
      <c r="E1437" s="34"/>
      <c r="F1437" s="41">
        <v>8000</v>
      </c>
      <c r="G1437" s="32" t="s">
        <v>5974</v>
      </c>
      <c r="H1437" s="32"/>
      <c r="I1437" s="58"/>
      <c r="J1437" s="58"/>
      <c r="K1437" s="58" t="s">
        <v>5969</v>
      </c>
      <c r="L1437" s="60" t="s">
        <v>5148</v>
      </c>
      <c r="M1437" s="85">
        <f>SUM(F1437)</f>
        <v>8000</v>
      </c>
      <c r="N1437" s="39"/>
      <c r="O1437" s="42"/>
      <c r="P1437" s="1606"/>
      <c r="Q1437" s="1606"/>
    </row>
    <row r="1438" spans="1:18" s="1270" customFormat="1" ht="47.25" x14ac:dyDescent="0.25">
      <c r="A1438" s="30">
        <v>6</v>
      </c>
      <c r="B1438" s="20"/>
      <c r="C1438" s="1552" t="s">
        <v>7790</v>
      </c>
      <c r="D1438" s="1413" t="s">
        <v>4717</v>
      </c>
      <c r="E1438" s="69"/>
      <c r="F1438" s="68">
        <v>240000</v>
      </c>
      <c r="G1438" s="69" t="s">
        <v>5174</v>
      </c>
      <c r="H1438" s="69" t="s">
        <v>4934</v>
      </c>
      <c r="I1438" s="102" t="s">
        <v>5223</v>
      </c>
      <c r="J1438" s="70" t="s">
        <v>5164</v>
      </c>
      <c r="K1438" s="70" t="s">
        <v>5969</v>
      </c>
      <c r="L1438" s="30">
        <v>-3232</v>
      </c>
      <c r="M1438" s="55">
        <f>F1438</f>
        <v>240000</v>
      </c>
      <c r="N1438" s="20"/>
      <c r="O1438" s="17"/>
    </row>
    <row r="1439" spans="1:18" s="1270" customFormat="1" ht="31.5" hidden="1" x14ac:dyDescent="0.25">
      <c r="A1439" s="196">
        <v>2</v>
      </c>
      <c r="B1439" s="20"/>
      <c r="C1439" s="1552" t="s">
        <v>7790</v>
      </c>
      <c r="D1439" s="1414" t="s">
        <v>4591</v>
      </c>
      <c r="E1439" s="26"/>
      <c r="F1439" s="105">
        <v>100000</v>
      </c>
      <c r="G1439" s="102" t="s">
        <v>5974</v>
      </c>
      <c r="H1439" s="102"/>
      <c r="I1439" s="102"/>
      <c r="J1439" s="102"/>
      <c r="K1439" s="103" t="s">
        <v>5969</v>
      </c>
      <c r="L1439" s="223" t="s">
        <v>5685</v>
      </c>
      <c r="M1439" s="55"/>
      <c r="N1439" s="20"/>
      <c r="O1439" s="21"/>
    </row>
    <row r="1440" spans="1:18" s="1270" customFormat="1" ht="47.25" hidden="1" x14ac:dyDescent="0.25">
      <c r="A1440" s="196">
        <v>2</v>
      </c>
      <c r="B1440" s="131"/>
      <c r="C1440" s="1552" t="s">
        <v>7790</v>
      </c>
      <c r="D1440" s="1414" t="s">
        <v>4604</v>
      </c>
      <c r="E1440" s="26"/>
      <c r="F1440" s="105">
        <v>40000</v>
      </c>
      <c r="G1440" s="83"/>
      <c r="H1440" s="102"/>
      <c r="I1440" s="102"/>
      <c r="J1440" s="102"/>
      <c r="K1440" s="103" t="s">
        <v>5969</v>
      </c>
      <c r="L1440" s="223"/>
      <c r="M1440" s="149"/>
      <c r="N1440" s="12"/>
      <c r="O1440" s="21"/>
    </row>
    <row r="1441" spans="1:18" s="1270" customFormat="1" ht="63" hidden="1" x14ac:dyDescent="0.25">
      <c r="A1441" s="196">
        <v>2</v>
      </c>
      <c r="B1441" s="20"/>
      <c r="C1441" s="1552" t="s">
        <v>7790</v>
      </c>
      <c r="D1441" s="1414" t="s">
        <v>4594</v>
      </c>
      <c r="E1441" s="26"/>
      <c r="F1441" s="105">
        <v>12000</v>
      </c>
      <c r="G1441" s="102" t="s">
        <v>5974</v>
      </c>
      <c r="H1441" s="102"/>
      <c r="I1441" s="102"/>
      <c r="J1441" s="102"/>
      <c r="K1441" s="103" t="s">
        <v>5969</v>
      </c>
      <c r="L1441" s="223" t="s">
        <v>5685</v>
      </c>
      <c r="M1441" s="55"/>
      <c r="N1441" s="20"/>
      <c r="O1441" s="17"/>
    </row>
    <row r="1442" spans="1:18" s="1270" customFormat="1" ht="47.25" hidden="1" x14ac:dyDescent="0.25">
      <c r="A1442" s="30">
        <v>13</v>
      </c>
      <c r="B1442" s="20"/>
      <c r="C1442" s="43" t="s">
        <v>7173</v>
      </c>
      <c r="D1442" s="104" t="s">
        <v>3856</v>
      </c>
      <c r="E1442" s="69"/>
      <c r="F1442" s="68">
        <v>12000</v>
      </c>
      <c r="G1442" s="69" t="s">
        <v>5974</v>
      </c>
      <c r="H1442" s="69"/>
      <c r="I1442" s="70"/>
      <c r="J1442" s="70"/>
      <c r="K1442" s="34" t="s">
        <v>5969</v>
      </c>
      <c r="L1442" s="60" t="s">
        <v>5320</v>
      </c>
      <c r="M1442" s="55">
        <v>12000</v>
      </c>
      <c r="N1442" s="20"/>
      <c r="O1442" s="17"/>
    </row>
    <row r="1443" spans="1:18" s="1270" customFormat="1" ht="31.5" hidden="1" x14ac:dyDescent="0.25">
      <c r="A1443" s="30">
        <v>13</v>
      </c>
      <c r="B1443" s="20"/>
      <c r="C1443" s="43" t="s">
        <v>7173</v>
      </c>
      <c r="D1443" s="104" t="s">
        <v>3857</v>
      </c>
      <c r="E1443" s="69"/>
      <c r="F1443" s="68">
        <v>100000</v>
      </c>
      <c r="G1443" s="69" t="s">
        <v>5974</v>
      </c>
      <c r="H1443" s="69"/>
      <c r="I1443" s="70"/>
      <c r="J1443" s="70"/>
      <c r="K1443" s="34" t="s">
        <v>5969</v>
      </c>
      <c r="L1443" s="60" t="s">
        <v>5320</v>
      </c>
      <c r="M1443" s="55">
        <v>100000</v>
      </c>
      <c r="N1443" s="20"/>
      <c r="O1443" s="17"/>
    </row>
    <row r="1444" spans="1:18" s="1270" customFormat="1" ht="31.5" hidden="1" x14ac:dyDescent="0.25">
      <c r="A1444" s="30">
        <v>13</v>
      </c>
      <c r="B1444" s="20"/>
      <c r="C1444" s="43" t="s">
        <v>6409</v>
      </c>
      <c r="D1444" s="104" t="s">
        <v>3571</v>
      </c>
      <c r="E1444" s="69"/>
      <c r="F1444" s="68">
        <v>240000</v>
      </c>
      <c r="G1444" s="69" t="s">
        <v>5174</v>
      </c>
      <c r="H1444" s="69" t="s">
        <v>4934</v>
      </c>
      <c r="I1444" s="14" t="s">
        <v>5038</v>
      </c>
      <c r="J1444" s="70" t="s">
        <v>3107</v>
      </c>
      <c r="K1444" s="34" t="s">
        <v>5969</v>
      </c>
      <c r="L1444" s="60" t="s">
        <v>5041</v>
      </c>
      <c r="M1444" s="55">
        <v>240000</v>
      </c>
      <c r="N1444" s="20"/>
      <c r="O1444" s="17"/>
    </row>
    <row r="1445" spans="1:18" s="1270" customFormat="1" ht="31.5" hidden="1" x14ac:dyDescent="0.25">
      <c r="A1445" s="30">
        <v>13</v>
      </c>
      <c r="B1445" s="20"/>
      <c r="C1445" s="43" t="s">
        <v>7173</v>
      </c>
      <c r="D1445" s="104" t="s">
        <v>3852</v>
      </c>
      <c r="E1445" s="69"/>
      <c r="F1445" s="68">
        <v>70000</v>
      </c>
      <c r="G1445" s="69" t="s">
        <v>5974</v>
      </c>
      <c r="H1445" s="69"/>
      <c r="I1445" s="70"/>
      <c r="J1445" s="70"/>
      <c r="K1445" s="34" t="s">
        <v>5969</v>
      </c>
      <c r="L1445" s="60" t="s">
        <v>5320</v>
      </c>
      <c r="M1445" s="55">
        <v>70000</v>
      </c>
      <c r="N1445" s="20"/>
      <c r="O1445" s="17"/>
    </row>
    <row r="1446" spans="1:18" s="1270" customFormat="1" ht="31.5" hidden="1" x14ac:dyDescent="0.25">
      <c r="A1446" s="196">
        <v>2</v>
      </c>
      <c r="B1446" s="20"/>
      <c r="C1446" s="1552" t="s">
        <v>7790</v>
      </c>
      <c r="D1446" s="1414" t="s">
        <v>4593</v>
      </c>
      <c r="E1446" s="26"/>
      <c r="F1446" s="105">
        <v>40000</v>
      </c>
      <c r="G1446" s="102" t="s">
        <v>5974</v>
      </c>
      <c r="H1446" s="102"/>
      <c r="I1446" s="102"/>
      <c r="J1446" s="102"/>
      <c r="K1446" s="103" t="s">
        <v>5969</v>
      </c>
      <c r="L1446" s="223" t="s">
        <v>5685</v>
      </c>
      <c r="M1446" s="55"/>
      <c r="N1446" s="20"/>
      <c r="O1446" s="17"/>
    </row>
    <row r="1447" spans="1:18" s="1270" customFormat="1" ht="47.25" hidden="1" x14ac:dyDescent="0.25">
      <c r="A1447" s="30">
        <v>13</v>
      </c>
      <c r="B1447" s="20"/>
      <c r="C1447" s="43" t="s">
        <v>7173</v>
      </c>
      <c r="D1447" s="104" t="s">
        <v>4304</v>
      </c>
      <c r="E1447" s="69"/>
      <c r="F1447" s="68">
        <v>20000</v>
      </c>
      <c r="G1447" s="69" t="s">
        <v>5974</v>
      </c>
      <c r="H1447" s="69"/>
      <c r="I1447" s="70"/>
      <c r="J1447" s="70"/>
      <c r="K1447" s="34" t="s">
        <v>5969</v>
      </c>
      <c r="L1447" s="60" t="s">
        <v>5303</v>
      </c>
      <c r="M1447" s="55">
        <v>20000</v>
      </c>
      <c r="N1447" s="20"/>
      <c r="O1447" s="17"/>
    </row>
    <row r="1448" spans="1:18" s="1270" customFormat="1" ht="126" x14ac:dyDescent="0.25">
      <c r="A1448" s="30">
        <v>6</v>
      </c>
      <c r="B1448" s="20"/>
      <c r="C1448" s="1554" t="s">
        <v>7790</v>
      </c>
      <c r="D1448" s="1413" t="s">
        <v>4726</v>
      </c>
      <c r="E1448" s="26"/>
      <c r="F1448" s="105">
        <v>5000</v>
      </c>
      <c r="G1448" s="105" t="s">
        <v>5974</v>
      </c>
      <c r="H1448" s="102"/>
      <c r="I1448" s="37"/>
      <c r="J1448" s="103"/>
      <c r="K1448" s="103" t="s">
        <v>5969</v>
      </c>
      <c r="L1448" s="60" t="s">
        <v>5292</v>
      </c>
      <c r="M1448" s="50">
        <f>F1448</f>
        <v>5000</v>
      </c>
      <c r="N1448" s="60"/>
      <c r="O1448" s="17"/>
    </row>
    <row r="1449" spans="1:18" s="1270" customFormat="1" ht="31.5" hidden="1" x14ac:dyDescent="0.25">
      <c r="A1449" s="30">
        <v>13</v>
      </c>
      <c r="B1449" s="20"/>
      <c r="C1449" s="43" t="s">
        <v>7790</v>
      </c>
      <c r="D1449" s="104" t="s">
        <v>4334</v>
      </c>
      <c r="E1449" s="69"/>
      <c r="F1449" s="68">
        <v>60000</v>
      </c>
      <c r="G1449" s="69" t="s">
        <v>5974</v>
      </c>
      <c r="H1449" s="69"/>
      <c r="I1449" s="70"/>
      <c r="J1449" s="70"/>
      <c r="K1449" s="34" t="s">
        <v>5969</v>
      </c>
      <c r="L1449" s="20" t="s">
        <v>5296</v>
      </c>
      <c r="M1449" s="55">
        <v>60000</v>
      </c>
      <c r="N1449" s="20"/>
      <c r="O1449" s="17"/>
    </row>
    <row r="1450" spans="1:18" s="1270" customFormat="1" ht="63" hidden="1" x14ac:dyDescent="0.25">
      <c r="A1450" s="196">
        <v>2</v>
      </c>
      <c r="B1450" s="20"/>
      <c r="C1450" s="1552" t="s">
        <v>7790</v>
      </c>
      <c r="D1450" s="1414" t="s">
        <v>4592</v>
      </c>
      <c r="E1450" s="26"/>
      <c r="F1450" s="105">
        <v>16000</v>
      </c>
      <c r="G1450" s="102" t="s">
        <v>5974</v>
      </c>
      <c r="H1450" s="102"/>
      <c r="I1450" s="102"/>
      <c r="J1450" s="102"/>
      <c r="K1450" s="103" t="s">
        <v>5969</v>
      </c>
      <c r="L1450" s="223" t="s">
        <v>5685</v>
      </c>
      <c r="M1450" s="55"/>
      <c r="N1450" s="20"/>
      <c r="O1450" s="17"/>
    </row>
    <row r="1451" spans="1:18" s="1270" customFormat="1" ht="47.25" hidden="1" x14ac:dyDescent="0.25">
      <c r="A1451" s="196">
        <v>2</v>
      </c>
      <c r="B1451" s="20"/>
      <c r="C1451" s="1552" t="s">
        <v>7790</v>
      </c>
      <c r="D1451" s="1414" t="s">
        <v>4595</v>
      </c>
      <c r="E1451" s="26"/>
      <c r="F1451" s="105">
        <v>30000</v>
      </c>
      <c r="G1451" s="102" t="s">
        <v>5974</v>
      </c>
      <c r="H1451" s="102"/>
      <c r="I1451" s="102"/>
      <c r="J1451" s="102"/>
      <c r="K1451" s="103" t="s">
        <v>5969</v>
      </c>
      <c r="L1451" s="223" t="s">
        <v>5685</v>
      </c>
      <c r="M1451" s="55"/>
      <c r="N1451" s="20"/>
      <c r="O1451" s="17"/>
    </row>
    <row r="1452" spans="1:18" s="1270" customFormat="1" ht="31.5" hidden="1" x14ac:dyDescent="0.25">
      <c r="A1452" s="30">
        <v>13</v>
      </c>
      <c r="B1452" s="20"/>
      <c r="C1452" s="43" t="s">
        <v>7790</v>
      </c>
      <c r="D1452" s="104" t="s">
        <v>4333</v>
      </c>
      <c r="E1452" s="69"/>
      <c r="F1452" s="68">
        <v>50000</v>
      </c>
      <c r="G1452" s="69" t="s">
        <v>5974</v>
      </c>
      <c r="H1452" s="69"/>
      <c r="I1452" s="70"/>
      <c r="J1452" s="70"/>
      <c r="K1452" s="34" t="s">
        <v>5969</v>
      </c>
      <c r="L1452" s="20" t="s">
        <v>5296</v>
      </c>
      <c r="M1452" s="55">
        <v>50000</v>
      </c>
      <c r="N1452" s="20"/>
      <c r="O1452" s="17"/>
    </row>
    <row r="1453" spans="1:18" s="1270" customFormat="1" ht="47.25" hidden="1" x14ac:dyDescent="0.25">
      <c r="A1453" s="196">
        <v>2</v>
      </c>
      <c r="B1453" s="20"/>
      <c r="C1453" s="1552" t="s">
        <v>7790</v>
      </c>
      <c r="D1453" s="1414" t="s">
        <v>4597</v>
      </c>
      <c r="E1453" s="26"/>
      <c r="F1453" s="105">
        <v>20000</v>
      </c>
      <c r="G1453" s="102" t="s">
        <v>5974</v>
      </c>
      <c r="H1453" s="102"/>
      <c r="I1453" s="102"/>
      <c r="J1453" s="102"/>
      <c r="K1453" s="103" t="s">
        <v>5969</v>
      </c>
      <c r="L1453" s="223" t="s">
        <v>5685</v>
      </c>
      <c r="M1453" s="33"/>
      <c r="N1453" s="20"/>
      <c r="O1453" s="17"/>
    </row>
    <row r="1454" spans="1:18" s="1270" customFormat="1" ht="47.25" hidden="1" x14ac:dyDescent="0.25">
      <c r="A1454" s="30">
        <v>13</v>
      </c>
      <c r="B1454" s="20"/>
      <c r="C1454" s="43" t="s">
        <v>7401</v>
      </c>
      <c r="D1454" s="104" t="s">
        <v>3816</v>
      </c>
      <c r="E1454" s="69"/>
      <c r="F1454" s="68">
        <v>320000</v>
      </c>
      <c r="G1454" s="69" t="s">
        <v>5174</v>
      </c>
      <c r="H1454" s="69" t="s">
        <v>4934</v>
      </c>
      <c r="I1454" s="30" t="s">
        <v>3099</v>
      </c>
      <c r="J1454" s="20" t="s">
        <v>5164</v>
      </c>
      <c r="K1454" s="34" t="s">
        <v>5969</v>
      </c>
      <c r="L1454" s="60" t="s">
        <v>5316</v>
      </c>
      <c r="M1454" s="55">
        <v>320000</v>
      </c>
      <c r="N1454" s="20"/>
      <c r="O1454" s="17"/>
    </row>
    <row r="1455" spans="1:18" s="1270" customFormat="1" ht="63" hidden="1" x14ac:dyDescent="0.25">
      <c r="A1455" s="196">
        <v>2</v>
      </c>
      <c r="B1455" s="20"/>
      <c r="C1455" s="1552" t="s">
        <v>7790</v>
      </c>
      <c r="D1455" s="1414" t="s">
        <v>4596</v>
      </c>
      <c r="E1455" s="26"/>
      <c r="F1455" s="105">
        <v>44000</v>
      </c>
      <c r="G1455" s="102" t="s">
        <v>5974</v>
      </c>
      <c r="H1455" s="102"/>
      <c r="I1455" s="102"/>
      <c r="J1455" s="102"/>
      <c r="K1455" s="103" t="s">
        <v>5969</v>
      </c>
      <c r="L1455" s="223" t="s">
        <v>5685</v>
      </c>
      <c r="M1455" s="55"/>
      <c r="N1455" s="20"/>
      <c r="O1455" s="189"/>
    </row>
    <row r="1456" spans="1:18" s="1270" customFormat="1" ht="31.5" hidden="1" x14ac:dyDescent="0.25">
      <c r="A1456" s="30">
        <v>13</v>
      </c>
      <c r="B1456" s="20"/>
      <c r="C1456" s="43" t="s">
        <v>7401</v>
      </c>
      <c r="D1456" s="104" t="s">
        <v>3781</v>
      </c>
      <c r="E1456" s="69"/>
      <c r="F1456" s="68">
        <v>100000</v>
      </c>
      <c r="G1456" s="69" t="s">
        <v>5974</v>
      </c>
      <c r="H1456" s="69"/>
      <c r="I1456" s="70"/>
      <c r="J1456" s="70"/>
      <c r="K1456" s="34" t="s">
        <v>5969</v>
      </c>
      <c r="L1456" s="60" t="s">
        <v>5317</v>
      </c>
      <c r="M1456" s="55">
        <v>100000</v>
      </c>
      <c r="N1456" s="20"/>
      <c r="O1456" s="17"/>
      <c r="R1456" s="1469"/>
    </row>
    <row r="1457" spans="1:18" s="1270" customFormat="1" ht="31.5" hidden="1" x14ac:dyDescent="0.25">
      <c r="A1457" s="30">
        <v>13</v>
      </c>
      <c r="B1457" s="20"/>
      <c r="C1457" s="43" t="str">
        <f>C1456</f>
        <v>7170000-5</v>
      </c>
      <c r="D1457" s="104" t="s">
        <v>4347</v>
      </c>
      <c r="E1457" s="69"/>
      <c r="F1457" s="68">
        <v>69000</v>
      </c>
      <c r="G1457" s="69" t="s">
        <v>5974</v>
      </c>
      <c r="H1457" s="69"/>
      <c r="I1457" s="70"/>
      <c r="J1457" s="70"/>
      <c r="K1457" s="34" t="s">
        <v>5969</v>
      </c>
      <c r="L1457" s="20" t="s">
        <v>5296</v>
      </c>
      <c r="M1457" s="55">
        <v>69000</v>
      </c>
      <c r="N1457" s="20"/>
      <c r="O1457" s="17"/>
      <c r="R1457" s="22"/>
    </row>
    <row r="1458" spans="1:18" s="1270" customFormat="1" ht="31.5" hidden="1" x14ac:dyDescent="0.25">
      <c r="A1458" s="30">
        <v>13</v>
      </c>
      <c r="B1458" s="20"/>
      <c r="C1458" s="43" t="s">
        <v>7790</v>
      </c>
      <c r="D1458" s="104" t="s">
        <v>4240</v>
      </c>
      <c r="E1458" s="69"/>
      <c r="F1458" s="68">
        <v>48000</v>
      </c>
      <c r="G1458" s="69" t="s">
        <v>5974</v>
      </c>
      <c r="H1458" s="69"/>
      <c r="I1458" s="70"/>
      <c r="J1458" s="70"/>
      <c r="K1458" s="34" t="s">
        <v>5969</v>
      </c>
      <c r="L1458" s="60" t="s">
        <v>5300</v>
      </c>
      <c r="M1458" s="55">
        <v>48000</v>
      </c>
      <c r="N1458" s="20"/>
      <c r="O1458" s="17"/>
      <c r="R1458" s="22"/>
    </row>
    <row r="1459" spans="1:18" s="1270" customFormat="1" ht="31.5" hidden="1" x14ac:dyDescent="0.25">
      <c r="A1459" s="30">
        <v>13</v>
      </c>
      <c r="B1459" s="20"/>
      <c r="C1459" s="43" t="s">
        <v>7790</v>
      </c>
      <c r="D1459" s="104" t="s">
        <v>4424</v>
      </c>
      <c r="E1459" s="69"/>
      <c r="F1459" s="68">
        <v>1500</v>
      </c>
      <c r="G1459" s="69" t="s">
        <v>5974</v>
      </c>
      <c r="H1459" s="69"/>
      <c r="I1459" s="70"/>
      <c r="J1459" s="70"/>
      <c r="K1459" s="34" t="s">
        <v>5969</v>
      </c>
      <c r="L1459" s="60" t="s">
        <v>5310</v>
      </c>
      <c r="M1459" s="55">
        <v>1500</v>
      </c>
      <c r="N1459" s="20"/>
      <c r="O1459" s="17"/>
    </row>
    <row r="1460" spans="1:18" s="1270" customFormat="1" ht="31.5" hidden="1" x14ac:dyDescent="0.25">
      <c r="A1460" s="30">
        <v>13</v>
      </c>
      <c r="B1460" s="20"/>
      <c r="C1460" s="43" t="s">
        <v>7298</v>
      </c>
      <c r="D1460" s="104" t="s">
        <v>4382</v>
      </c>
      <c r="E1460" s="69"/>
      <c r="F1460" s="68">
        <v>10000</v>
      </c>
      <c r="G1460" s="69" t="s">
        <v>5974</v>
      </c>
      <c r="H1460" s="69"/>
      <c r="I1460" s="70"/>
      <c r="J1460" s="70"/>
      <c r="K1460" s="34" t="s">
        <v>5969</v>
      </c>
      <c r="L1460" s="60" t="s">
        <v>5309</v>
      </c>
      <c r="M1460" s="55">
        <v>10000</v>
      </c>
      <c r="N1460" s="20"/>
      <c r="O1460" s="17"/>
    </row>
    <row r="1461" spans="1:18" s="1270" customFormat="1" ht="47.25" hidden="1" x14ac:dyDescent="0.25">
      <c r="A1461" s="30">
        <v>13</v>
      </c>
      <c r="B1461" s="20"/>
      <c r="C1461" s="43" t="s">
        <v>7790</v>
      </c>
      <c r="D1461" s="104" t="s">
        <v>4422</v>
      </c>
      <c r="E1461" s="69"/>
      <c r="F1461" s="68">
        <v>8000</v>
      </c>
      <c r="G1461" s="69" t="s">
        <v>5974</v>
      </c>
      <c r="H1461" s="69"/>
      <c r="I1461" s="70"/>
      <c r="J1461" s="70"/>
      <c r="K1461" s="34" t="s">
        <v>5969</v>
      </c>
      <c r="L1461" s="60" t="s">
        <v>5310</v>
      </c>
      <c r="M1461" s="55">
        <v>8000</v>
      </c>
      <c r="N1461" s="20"/>
      <c r="O1461" s="17"/>
      <c r="R1461" s="22"/>
    </row>
    <row r="1462" spans="1:18" s="1270" customFormat="1" ht="31.5" hidden="1" x14ac:dyDescent="0.25">
      <c r="A1462" s="30">
        <v>13</v>
      </c>
      <c r="B1462" s="43"/>
      <c r="C1462" s="43" t="s">
        <v>7266</v>
      </c>
      <c r="D1462" s="104" t="s">
        <v>3463</v>
      </c>
      <c r="E1462" s="102"/>
      <c r="F1462" s="68">
        <v>50000</v>
      </c>
      <c r="G1462" s="69" t="s">
        <v>5974</v>
      </c>
      <c r="H1462" s="69"/>
      <c r="I1462" s="70"/>
      <c r="J1462" s="70"/>
      <c r="K1462" s="30" t="s">
        <v>5969</v>
      </c>
      <c r="L1462" s="60" t="s">
        <v>5313</v>
      </c>
      <c r="M1462" s="68">
        <v>50000</v>
      </c>
      <c r="N1462" s="17"/>
      <c r="O1462" s="30" t="s">
        <v>7261</v>
      </c>
      <c r="P1462" s="1531" t="s">
        <v>5334</v>
      </c>
      <c r="Q1462" s="18"/>
      <c r="R1462" s="22"/>
    </row>
    <row r="1463" spans="1:18" s="1270" customFormat="1" ht="47.25" hidden="1" x14ac:dyDescent="0.25">
      <c r="A1463" s="30">
        <v>13</v>
      </c>
      <c r="B1463" s="20"/>
      <c r="C1463" s="43" t="s">
        <v>7266</v>
      </c>
      <c r="D1463" s="104" t="s">
        <v>4385</v>
      </c>
      <c r="E1463" s="69"/>
      <c r="F1463" s="68">
        <v>8000</v>
      </c>
      <c r="G1463" s="69" t="s">
        <v>5974</v>
      </c>
      <c r="H1463" s="69"/>
      <c r="I1463" s="70"/>
      <c r="J1463" s="70"/>
      <c r="K1463" s="34" t="s">
        <v>5969</v>
      </c>
      <c r="L1463" s="60" t="s">
        <v>5310</v>
      </c>
      <c r="M1463" s="55">
        <v>8000</v>
      </c>
      <c r="N1463" s="20"/>
      <c r="O1463" s="17"/>
      <c r="R1463" s="22"/>
    </row>
    <row r="1464" spans="1:18" s="1270" customFormat="1" ht="31.5" hidden="1" x14ac:dyDescent="0.25">
      <c r="A1464" s="30">
        <v>13</v>
      </c>
      <c r="B1464" s="20"/>
      <c r="C1464" s="43" t="s">
        <v>7266</v>
      </c>
      <c r="D1464" s="104" t="s">
        <v>4397</v>
      </c>
      <c r="E1464" s="69"/>
      <c r="F1464" s="68">
        <v>30000</v>
      </c>
      <c r="G1464" s="69" t="s">
        <v>5974</v>
      </c>
      <c r="H1464" s="69"/>
      <c r="I1464" s="70"/>
      <c r="J1464" s="70"/>
      <c r="K1464" s="34" t="s">
        <v>5969</v>
      </c>
      <c r="L1464" s="60" t="s">
        <v>5310</v>
      </c>
      <c r="M1464" s="55">
        <v>30000</v>
      </c>
      <c r="N1464" s="20"/>
      <c r="O1464" s="17"/>
      <c r="R1464" s="22"/>
    </row>
    <row r="1465" spans="1:18" s="1270" customFormat="1" ht="31.5" hidden="1" x14ac:dyDescent="0.25">
      <c r="A1465" s="30">
        <v>13</v>
      </c>
      <c r="B1465" s="43"/>
      <c r="C1465" s="43" t="s">
        <v>7266</v>
      </c>
      <c r="D1465" s="104" t="s">
        <v>3464</v>
      </c>
      <c r="E1465" s="102"/>
      <c r="F1465" s="68">
        <v>80000</v>
      </c>
      <c r="G1465" s="69" t="s">
        <v>5974</v>
      </c>
      <c r="H1465" s="69"/>
      <c r="I1465" s="70"/>
      <c r="J1465" s="70"/>
      <c r="K1465" s="30" t="s">
        <v>5969</v>
      </c>
      <c r="L1465" s="60" t="s">
        <v>5313</v>
      </c>
      <c r="M1465" s="68">
        <v>80000</v>
      </c>
      <c r="N1465" s="17"/>
      <c r="O1465" s="30" t="s">
        <v>7261</v>
      </c>
      <c r="P1465" s="1531" t="s">
        <v>5334</v>
      </c>
      <c r="Q1465" s="18"/>
    </row>
    <row r="1466" spans="1:18" s="1270" customFormat="1" ht="31.5" hidden="1" x14ac:dyDescent="0.25">
      <c r="A1466" s="30">
        <v>13</v>
      </c>
      <c r="B1466" s="20"/>
      <c r="C1466" s="43" t="s">
        <v>6409</v>
      </c>
      <c r="D1466" s="104" t="s">
        <v>3384</v>
      </c>
      <c r="E1466" s="69"/>
      <c r="F1466" s="68">
        <v>80000</v>
      </c>
      <c r="G1466" s="69" t="s">
        <v>5974</v>
      </c>
      <c r="H1466" s="69"/>
      <c r="I1466" s="70"/>
      <c r="J1466" s="70"/>
      <c r="K1466" s="34" t="s">
        <v>5969</v>
      </c>
      <c r="L1466" s="60" t="s">
        <v>5041</v>
      </c>
      <c r="M1466" s="55">
        <v>80000</v>
      </c>
      <c r="N1466" s="20"/>
      <c r="O1466" s="17"/>
    </row>
    <row r="1467" spans="1:18" s="1270" customFormat="1" ht="47.25" hidden="1" x14ac:dyDescent="0.25">
      <c r="A1467" s="30">
        <v>13</v>
      </c>
      <c r="B1467" s="20"/>
      <c r="C1467" s="43" t="s">
        <v>6409</v>
      </c>
      <c r="D1467" s="104" t="s">
        <v>4088</v>
      </c>
      <c r="E1467" s="69"/>
      <c r="F1467" s="68">
        <v>60000</v>
      </c>
      <c r="G1467" s="69" t="s">
        <v>5974</v>
      </c>
      <c r="H1467" s="69"/>
      <c r="I1467" s="70"/>
      <c r="J1467" s="70"/>
      <c r="K1467" s="34" t="s">
        <v>5969</v>
      </c>
      <c r="L1467" s="60" t="s">
        <v>5041</v>
      </c>
      <c r="M1467" s="55">
        <v>60000</v>
      </c>
      <c r="N1467" s="20"/>
      <c r="O1467" s="17"/>
    </row>
    <row r="1468" spans="1:18" s="18" customFormat="1" ht="47.25" hidden="1" x14ac:dyDescent="0.25">
      <c r="A1468" s="30">
        <v>13</v>
      </c>
      <c r="B1468" s="47"/>
      <c r="C1468" s="47" t="s">
        <v>6409</v>
      </c>
      <c r="D1468" s="104" t="s">
        <v>3386</v>
      </c>
      <c r="E1468" s="102"/>
      <c r="F1468" s="105">
        <v>69900</v>
      </c>
      <c r="G1468" s="69" t="s">
        <v>5974</v>
      </c>
      <c r="H1468" s="102"/>
      <c r="I1468" s="103"/>
      <c r="J1468" s="103"/>
      <c r="K1468" s="30" t="s">
        <v>5969</v>
      </c>
      <c r="L1468" s="60" t="s">
        <v>5041</v>
      </c>
      <c r="M1468" s="85">
        <v>69900</v>
      </c>
      <c r="N1468" s="58" t="s">
        <v>6411</v>
      </c>
      <c r="O1468" s="144" t="s">
        <v>5323</v>
      </c>
      <c r="R1468" s="1270"/>
    </row>
    <row r="1469" spans="1:18" s="18" customFormat="1" ht="31.5" hidden="1" x14ac:dyDescent="0.25">
      <c r="A1469" s="30">
        <v>13</v>
      </c>
      <c r="B1469" s="20"/>
      <c r="C1469" s="43" t="s">
        <v>7266</v>
      </c>
      <c r="D1469" s="104" t="s">
        <v>4359</v>
      </c>
      <c r="E1469" s="69"/>
      <c r="F1469" s="68">
        <v>11000</v>
      </c>
      <c r="G1469" s="69" t="s">
        <v>5974</v>
      </c>
      <c r="H1469" s="69"/>
      <c r="I1469" s="70"/>
      <c r="J1469" s="70"/>
      <c r="K1469" s="34" t="s">
        <v>5969</v>
      </c>
      <c r="L1469" s="20" t="s">
        <v>5306</v>
      </c>
      <c r="M1469" s="55">
        <v>11000</v>
      </c>
      <c r="N1469" s="20"/>
      <c r="O1469" s="17"/>
      <c r="P1469" s="1270"/>
      <c r="Q1469" s="1270"/>
      <c r="R1469" s="1270"/>
    </row>
    <row r="1470" spans="1:18" s="18" customFormat="1" ht="63" hidden="1" customHeight="1" x14ac:dyDescent="0.25">
      <c r="A1470" s="30">
        <v>13</v>
      </c>
      <c r="B1470" s="20"/>
      <c r="C1470" s="43" t="s">
        <v>7266</v>
      </c>
      <c r="D1470" s="104" t="s">
        <v>4358</v>
      </c>
      <c r="E1470" s="69"/>
      <c r="F1470" s="68">
        <v>15000</v>
      </c>
      <c r="G1470" s="69" t="s">
        <v>5974</v>
      </c>
      <c r="H1470" s="69"/>
      <c r="I1470" s="70"/>
      <c r="J1470" s="70"/>
      <c r="K1470" s="34" t="s">
        <v>5969</v>
      </c>
      <c r="L1470" s="20" t="s">
        <v>5306</v>
      </c>
      <c r="M1470" s="55">
        <v>15000</v>
      </c>
      <c r="N1470" s="20"/>
      <c r="O1470" s="17"/>
      <c r="P1470" s="1270"/>
      <c r="Q1470" s="1270"/>
      <c r="R1470" s="1270"/>
    </row>
    <row r="1471" spans="1:18" s="18" customFormat="1" ht="47.25" hidden="1" customHeight="1" x14ac:dyDescent="0.25">
      <c r="A1471" s="30">
        <v>13</v>
      </c>
      <c r="B1471" s="20"/>
      <c r="C1471" s="43" t="s">
        <v>7266</v>
      </c>
      <c r="D1471" s="104" t="s">
        <v>4357</v>
      </c>
      <c r="E1471" s="69"/>
      <c r="F1471" s="68">
        <v>15000</v>
      </c>
      <c r="G1471" s="69" t="s">
        <v>5974</v>
      </c>
      <c r="H1471" s="69"/>
      <c r="I1471" s="70"/>
      <c r="J1471" s="70"/>
      <c r="K1471" s="34" t="s">
        <v>5969</v>
      </c>
      <c r="L1471" s="20" t="s">
        <v>5306</v>
      </c>
      <c r="M1471" s="55">
        <v>15000</v>
      </c>
      <c r="N1471" s="20"/>
      <c r="O1471" s="17"/>
      <c r="P1471" s="1270"/>
      <c r="Q1471" s="1270"/>
      <c r="R1471" s="1270"/>
    </row>
    <row r="1472" spans="1:18" s="18" customFormat="1" ht="31.5" hidden="1" customHeight="1" x14ac:dyDescent="0.25">
      <c r="A1472" s="30">
        <v>13</v>
      </c>
      <c r="B1472" s="20"/>
      <c r="C1472" s="47" t="s">
        <v>7173</v>
      </c>
      <c r="D1472" s="104" t="s">
        <v>4349</v>
      </c>
      <c r="E1472" s="102"/>
      <c r="F1472" s="105">
        <v>65000</v>
      </c>
      <c r="G1472" s="20" t="s">
        <v>5974</v>
      </c>
      <c r="H1472" s="102"/>
      <c r="I1472" s="103"/>
      <c r="J1472" s="103"/>
      <c r="K1472" s="30" t="s">
        <v>5969</v>
      </c>
      <c r="L1472" s="60" t="s">
        <v>5296</v>
      </c>
      <c r="M1472" s="85">
        <f>F1472</f>
        <v>65000</v>
      </c>
      <c r="N1472" s="20"/>
      <c r="O1472" s="17"/>
      <c r="P1472" s="1270"/>
      <c r="Q1472" s="1270"/>
      <c r="R1472" s="1270"/>
    </row>
    <row r="1473" spans="1:18" s="1270" customFormat="1" ht="31.5" hidden="1" customHeight="1" x14ac:dyDescent="0.25">
      <c r="A1473" s="30">
        <v>13</v>
      </c>
      <c r="B1473" s="20"/>
      <c r="C1473" s="43" t="s">
        <v>6409</v>
      </c>
      <c r="D1473" s="104" t="s">
        <v>4083</v>
      </c>
      <c r="E1473" s="69"/>
      <c r="F1473" s="68">
        <v>10000</v>
      </c>
      <c r="G1473" s="69" t="s">
        <v>5974</v>
      </c>
      <c r="H1473" s="69"/>
      <c r="I1473" s="70"/>
      <c r="J1473" s="70"/>
      <c r="K1473" s="34" t="s">
        <v>5969</v>
      </c>
      <c r="L1473" s="60" t="s">
        <v>5041</v>
      </c>
      <c r="M1473" s="55">
        <v>10000</v>
      </c>
      <c r="N1473" s="20"/>
      <c r="O1473" s="17"/>
    </row>
    <row r="1474" spans="1:18" s="1270" customFormat="1" ht="31.5" hidden="1" customHeight="1" x14ac:dyDescent="0.25">
      <c r="A1474" s="30">
        <v>13</v>
      </c>
      <c r="B1474" s="20"/>
      <c r="C1474" s="43" t="s">
        <v>7304</v>
      </c>
      <c r="D1474" s="104" t="s">
        <v>4459</v>
      </c>
      <c r="E1474" s="69"/>
      <c r="F1474" s="68">
        <v>8000</v>
      </c>
      <c r="G1474" s="69" t="s">
        <v>5974</v>
      </c>
      <c r="H1474" s="69"/>
      <c r="I1474" s="70"/>
      <c r="J1474" s="70"/>
      <c r="K1474" s="34" t="s">
        <v>5969</v>
      </c>
      <c r="L1474" s="60" t="s">
        <v>5310</v>
      </c>
      <c r="M1474" s="55">
        <v>8000</v>
      </c>
      <c r="N1474" s="20"/>
      <c r="O1474" s="17"/>
    </row>
    <row r="1475" spans="1:18" s="1270" customFormat="1" ht="31.5" hidden="1" customHeight="1" x14ac:dyDescent="0.25">
      <c r="A1475" s="30">
        <v>13</v>
      </c>
      <c r="B1475" s="20"/>
      <c r="C1475" s="43" t="s">
        <v>7266</v>
      </c>
      <c r="D1475" s="104" t="s">
        <v>4404</v>
      </c>
      <c r="E1475" s="69"/>
      <c r="F1475" s="68">
        <v>5000</v>
      </c>
      <c r="G1475" s="69" t="s">
        <v>5974</v>
      </c>
      <c r="H1475" s="69"/>
      <c r="I1475" s="70"/>
      <c r="J1475" s="70"/>
      <c r="K1475" s="34" t="s">
        <v>5969</v>
      </c>
      <c r="L1475" s="60" t="s">
        <v>5310</v>
      </c>
      <c r="M1475" s="55">
        <v>5000</v>
      </c>
      <c r="N1475" s="20"/>
      <c r="O1475" s="17"/>
    </row>
    <row r="1476" spans="1:18" s="1270" customFormat="1" ht="31.5" hidden="1" customHeight="1" x14ac:dyDescent="0.25">
      <c r="A1476" s="30">
        <v>13</v>
      </c>
      <c r="B1476" s="20"/>
      <c r="C1476" s="43" t="s">
        <v>7790</v>
      </c>
      <c r="D1476" s="104" t="s">
        <v>4430</v>
      </c>
      <c r="E1476" s="69"/>
      <c r="F1476" s="68">
        <v>2500</v>
      </c>
      <c r="G1476" s="69" t="s">
        <v>5974</v>
      </c>
      <c r="H1476" s="69"/>
      <c r="I1476" s="70"/>
      <c r="J1476" s="70"/>
      <c r="K1476" s="34" t="s">
        <v>5969</v>
      </c>
      <c r="L1476" s="60" t="s">
        <v>5310</v>
      </c>
      <c r="M1476" s="55">
        <v>2500</v>
      </c>
      <c r="N1476" s="20"/>
      <c r="O1476" s="17"/>
    </row>
    <row r="1477" spans="1:18" s="1270" customFormat="1" ht="31.5" hidden="1" customHeight="1" x14ac:dyDescent="0.25">
      <c r="A1477" s="30">
        <v>13</v>
      </c>
      <c r="B1477" s="20"/>
      <c r="C1477" s="43" t="s">
        <v>7266</v>
      </c>
      <c r="D1477" s="104" t="s">
        <v>4453</v>
      </c>
      <c r="E1477" s="69"/>
      <c r="F1477" s="68">
        <v>6000</v>
      </c>
      <c r="G1477" s="69" t="s">
        <v>5974</v>
      </c>
      <c r="H1477" s="69"/>
      <c r="I1477" s="70"/>
      <c r="J1477" s="70"/>
      <c r="K1477" s="34" t="s">
        <v>5969</v>
      </c>
      <c r="L1477" s="60" t="s">
        <v>5310</v>
      </c>
      <c r="M1477" s="55">
        <v>6000</v>
      </c>
      <c r="N1477" s="20"/>
      <c r="O1477" s="17"/>
    </row>
    <row r="1478" spans="1:18" s="1270" customFormat="1" ht="47.25" hidden="1" customHeight="1" x14ac:dyDescent="0.25">
      <c r="A1478" s="30">
        <v>13</v>
      </c>
      <c r="B1478" s="20"/>
      <c r="C1478" s="43" t="s">
        <v>7266</v>
      </c>
      <c r="D1478" s="104" t="s">
        <v>4448</v>
      </c>
      <c r="E1478" s="69"/>
      <c r="F1478" s="68">
        <v>15000</v>
      </c>
      <c r="G1478" s="69" t="s">
        <v>5974</v>
      </c>
      <c r="H1478" s="69"/>
      <c r="I1478" s="70"/>
      <c r="J1478" s="70"/>
      <c r="K1478" s="34" t="s">
        <v>5969</v>
      </c>
      <c r="L1478" s="60" t="s">
        <v>5310</v>
      </c>
      <c r="M1478" s="55">
        <v>15000</v>
      </c>
      <c r="N1478" s="20"/>
      <c r="O1478" s="17"/>
    </row>
    <row r="1479" spans="1:18" s="1270" customFormat="1" ht="31.5" hidden="1" customHeight="1" x14ac:dyDescent="0.25">
      <c r="A1479" s="30">
        <v>13</v>
      </c>
      <c r="B1479" s="20"/>
      <c r="C1479" s="43" t="s">
        <v>7401</v>
      </c>
      <c r="D1479" s="104" t="s">
        <v>4473</v>
      </c>
      <c r="E1479" s="69"/>
      <c r="F1479" s="68">
        <v>100000</v>
      </c>
      <c r="G1479" s="69" t="s">
        <v>5974</v>
      </c>
      <c r="H1479" s="69"/>
      <c r="I1479" s="70"/>
      <c r="J1479" s="70"/>
      <c r="K1479" s="34" t="s">
        <v>5969</v>
      </c>
      <c r="L1479" s="60" t="s">
        <v>5317</v>
      </c>
      <c r="M1479" s="55">
        <v>100000</v>
      </c>
      <c r="N1479" s="20"/>
      <c r="O1479" s="17"/>
    </row>
    <row r="1480" spans="1:18" s="1270" customFormat="1" ht="31.5" hidden="1" customHeight="1" x14ac:dyDescent="0.25">
      <c r="A1480" s="30">
        <v>13</v>
      </c>
      <c r="B1480" s="20"/>
      <c r="C1480" s="43" t="s">
        <v>7401</v>
      </c>
      <c r="D1480" s="104" t="s">
        <v>3782</v>
      </c>
      <c r="E1480" s="69"/>
      <c r="F1480" s="68">
        <v>100000</v>
      </c>
      <c r="G1480" s="69" t="s">
        <v>5974</v>
      </c>
      <c r="H1480" s="69"/>
      <c r="I1480" s="70"/>
      <c r="J1480" s="70"/>
      <c r="K1480" s="34" t="s">
        <v>5969</v>
      </c>
      <c r="L1480" s="60" t="s">
        <v>5317</v>
      </c>
      <c r="M1480" s="55">
        <v>100000</v>
      </c>
      <c r="N1480" s="20"/>
      <c r="O1480" s="17"/>
    </row>
    <row r="1481" spans="1:18" s="1270" customFormat="1" ht="31.5" hidden="1" customHeight="1" x14ac:dyDescent="0.25">
      <c r="A1481" s="30">
        <v>13</v>
      </c>
      <c r="B1481" s="20"/>
      <c r="C1481" s="43" t="s">
        <v>7266</v>
      </c>
      <c r="D1481" s="104" t="s">
        <v>4403</v>
      </c>
      <c r="E1481" s="69"/>
      <c r="F1481" s="68">
        <v>13000</v>
      </c>
      <c r="G1481" s="69" t="s">
        <v>5974</v>
      </c>
      <c r="H1481" s="69"/>
      <c r="I1481" s="70"/>
      <c r="J1481" s="70"/>
      <c r="K1481" s="34" t="s">
        <v>5969</v>
      </c>
      <c r="L1481" s="60" t="s">
        <v>5310</v>
      </c>
      <c r="M1481" s="55">
        <v>13000</v>
      </c>
      <c r="N1481" s="20"/>
      <c r="O1481" s="17"/>
    </row>
    <row r="1482" spans="1:18" s="1270" customFormat="1" ht="31.5" hidden="1" customHeight="1" x14ac:dyDescent="0.25">
      <c r="A1482" s="30">
        <v>13</v>
      </c>
      <c r="B1482" s="20"/>
      <c r="C1482" s="43" t="s">
        <v>7266</v>
      </c>
      <c r="D1482" s="104" t="s">
        <v>4388</v>
      </c>
      <c r="E1482" s="69"/>
      <c r="F1482" s="68">
        <v>69000</v>
      </c>
      <c r="G1482" s="69" t="s">
        <v>5974</v>
      </c>
      <c r="H1482" s="69"/>
      <c r="I1482" s="70"/>
      <c r="J1482" s="70"/>
      <c r="K1482" s="34" t="s">
        <v>5969</v>
      </c>
      <c r="L1482" s="60" t="s">
        <v>5311</v>
      </c>
      <c r="M1482" s="55">
        <v>69000</v>
      </c>
      <c r="N1482" s="20"/>
      <c r="O1482" s="17"/>
    </row>
    <row r="1483" spans="1:18" s="1270" customFormat="1" ht="31.5" hidden="1" customHeight="1" x14ac:dyDescent="0.25">
      <c r="A1483" s="30">
        <v>13</v>
      </c>
      <c r="B1483" s="20"/>
      <c r="C1483" s="43" t="s">
        <v>7790</v>
      </c>
      <c r="D1483" s="104" t="s">
        <v>4322</v>
      </c>
      <c r="E1483" s="69"/>
      <c r="F1483" s="68">
        <v>69000</v>
      </c>
      <c r="G1483" s="69" t="s">
        <v>5974</v>
      </c>
      <c r="H1483" s="69"/>
      <c r="I1483" s="70"/>
      <c r="J1483" s="70"/>
      <c r="K1483" s="34" t="s">
        <v>5969</v>
      </c>
      <c r="L1483" s="20" t="s">
        <v>5296</v>
      </c>
      <c r="M1483" s="55">
        <v>69000</v>
      </c>
      <c r="N1483" s="20"/>
      <c r="O1483" s="17"/>
    </row>
    <row r="1484" spans="1:18" s="1561" customFormat="1" ht="31.5" hidden="1" customHeight="1" x14ac:dyDescent="0.25">
      <c r="A1484" s="30">
        <v>13</v>
      </c>
      <c r="B1484" s="20"/>
      <c r="C1484" s="43" t="s">
        <v>7790</v>
      </c>
      <c r="D1484" s="104" t="s">
        <v>4420</v>
      </c>
      <c r="E1484" s="69"/>
      <c r="F1484" s="68">
        <v>7000</v>
      </c>
      <c r="G1484" s="69" t="s">
        <v>5974</v>
      </c>
      <c r="H1484" s="69"/>
      <c r="I1484" s="70"/>
      <c r="J1484" s="70"/>
      <c r="K1484" s="34" t="s">
        <v>5969</v>
      </c>
      <c r="L1484" s="60" t="s">
        <v>5310</v>
      </c>
      <c r="M1484" s="55">
        <v>7000</v>
      </c>
      <c r="N1484" s="20"/>
      <c r="O1484" s="17"/>
      <c r="P1484" s="1270"/>
      <c r="Q1484" s="1270"/>
    </row>
    <row r="1485" spans="1:18" s="1270" customFormat="1" ht="31.5" hidden="1" customHeight="1" x14ac:dyDescent="0.25">
      <c r="A1485" s="30">
        <v>13</v>
      </c>
      <c r="B1485" s="20"/>
      <c r="C1485" s="43" t="s">
        <v>7266</v>
      </c>
      <c r="D1485" s="104" t="s">
        <v>4445</v>
      </c>
      <c r="E1485" s="69"/>
      <c r="F1485" s="68">
        <v>60000</v>
      </c>
      <c r="G1485" s="69" t="s">
        <v>5974</v>
      </c>
      <c r="H1485" s="69"/>
      <c r="I1485" s="70"/>
      <c r="J1485" s="70"/>
      <c r="K1485" s="34" t="s">
        <v>5969</v>
      </c>
      <c r="L1485" s="60" t="s">
        <v>5310</v>
      </c>
      <c r="M1485" s="55">
        <v>60000</v>
      </c>
      <c r="N1485" s="20"/>
      <c r="O1485" s="17"/>
      <c r="R1485" s="18"/>
    </row>
    <row r="1486" spans="1:18" s="1270" customFormat="1" ht="47.25" hidden="1" customHeight="1" x14ac:dyDescent="0.25">
      <c r="A1486" s="30">
        <v>13</v>
      </c>
      <c r="B1486" s="20"/>
      <c r="C1486" s="43" t="s">
        <v>7266</v>
      </c>
      <c r="D1486" s="104" t="s">
        <v>4443</v>
      </c>
      <c r="E1486" s="69"/>
      <c r="F1486" s="68">
        <v>15000</v>
      </c>
      <c r="G1486" s="69" t="s">
        <v>5974</v>
      </c>
      <c r="H1486" s="69"/>
      <c r="I1486" s="70"/>
      <c r="J1486" s="70"/>
      <c r="K1486" s="34" t="s">
        <v>5969</v>
      </c>
      <c r="L1486" s="60" t="s">
        <v>5310</v>
      </c>
      <c r="M1486" s="55">
        <v>15000</v>
      </c>
      <c r="N1486" s="20"/>
      <c r="O1486" s="17"/>
      <c r="R1486" s="18"/>
    </row>
    <row r="1487" spans="1:18" s="1270" customFormat="1" ht="31.5" hidden="1" customHeight="1" x14ac:dyDescent="0.25">
      <c r="A1487" s="30">
        <v>13</v>
      </c>
      <c r="B1487" s="20"/>
      <c r="C1487" s="43" t="s">
        <v>7266</v>
      </c>
      <c r="D1487" s="104" t="s">
        <v>4438</v>
      </c>
      <c r="E1487" s="69"/>
      <c r="F1487" s="68">
        <v>50000</v>
      </c>
      <c r="G1487" s="69" t="s">
        <v>5974</v>
      </c>
      <c r="H1487" s="69"/>
      <c r="I1487" s="70"/>
      <c r="J1487" s="70"/>
      <c r="K1487" s="34" t="s">
        <v>5969</v>
      </c>
      <c r="L1487" s="60" t="s">
        <v>5310</v>
      </c>
      <c r="M1487" s="55">
        <v>50000</v>
      </c>
      <c r="N1487" s="20"/>
      <c r="O1487" s="17"/>
    </row>
    <row r="1488" spans="1:18" s="1270" customFormat="1" ht="47.25" hidden="1" customHeight="1" x14ac:dyDescent="0.25">
      <c r="A1488" s="30">
        <v>13</v>
      </c>
      <c r="B1488" s="20"/>
      <c r="C1488" s="43" t="s">
        <v>7266</v>
      </c>
      <c r="D1488" s="104" t="s">
        <v>4439</v>
      </c>
      <c r="E1488" s="69"/>
      <c r="F1488" s="68">
        <v>35000</v>
      </c>
      <c r="G1488" s="69" t="s">
        <v>5974</v>
      </c>
      <c r="H1488" s="69"/>
      <c r="I1488" s="70"/>
      <c r="J1488" s="70"/>
      <c r="K1488" s="34" t="s">
        <v>5969</v>
      </c>
      <c r="L1488" s="60" t="s">
        <v>5310</v>
      </c>
      <c r="M1488" s="55">
        <v>35000</v>
      </c>
      <c r="N1488" s="20"/>
      <c r="O1488" s="17"/>
    </row>
    <row r="1489" spans="1:18" s="1270" customFormat="1" ht="31.5" hidden="1" customHeight="1" x14ac:dyDescent="0.25">
      <c r="A1489" s="30">
        <v>13</v>
      </c>
      <c r="B1489" s="20"/>
      <c r="C1489" s="43" t="s">
        <v>7266</v>
      </c>
      <c r="D1489" s="104" t="s">
        <v>4442</v>
      </c>
      <c r="E1489" s="69"/>
      <c r="F1489" s="68">
        <v>12000</v>
      </c>
      <c r="G1489" s="69" t="s">
        <v>5974</v>
      </c>
      <c r="H1489" s="69"/>
      <c r="I1489" s="70"/>
      <c r="J1489" s="70"/>
      <c r="K1489" s="34" t="s">
        <v>5969</v>
      </c>
      <c r="L1489" s="60" t="s">
        <v>5310</v>
      </c>
      <c r="M1489" s="55">
        <v>12000</v>
      </c>
      <c r="N1489" s="20"/>
      <c r="O1489" s="17"/>
    </row>
    <row r="1490" spans="1:18" s="1270" customFormat="1" ht="31.5" hidden="1" customHeight="1" x14ac:dyDescent="0.25">
      <c r="A1490" s="30">
        <v>13</v>
      </c>
      <c r="B1490" s="20"/>
      <c r="C1490" s="43" t="s">
        <v>7266</v>
      </c>
      <c r="D1490" s="104" t="s">
        <v>4440</v>
      </c>
      <c r="E1490" s="69"/>
      <c r="F1490" s="68">
        <v>60000</v>
      </c>
      <c r="G1490" s="69" t="s">
        <v>5974</v>
      </c>
      <c r="H1490" s="69"/>
      <c r="I1490" s="70"/>
      <c r="J1490" s="70"/>
      <c r="K1490" s="34" t="s">
        <v>5969</v>
      </c>
      <c r="L1490" s="60" t="s">
        <v>5310</v>
      </c>
      <c r="M1490" s="55">
        <v>60000</v>
      </c>
      <c r="N1490" s="20"/>
      <c r="O1490" s="17"/>
    </row>
    <row r="1491" spans="1:18" s="1270" customFormat="1" ht="31.5" hidden="1" customHeight="1" x14ac:dyDescent="0.25">
      <c r="A1491" s="30">
        <v>13</v>
      </c>
      <c r="B1491" s="20"/>
      <c r="C1491" s="43" t="s">
        <v>7266</v>
      </c>
      <c r="D1491" s="104" t="s">
        <v>4398</v>
      </c>
      <c r="E1491" s="69"/>
      <c r="F1491" s="68">
        <v>9000</v>
      </c>
      <c r="G1491" s="69" t="s">
        <v>5974</v>
      </c>
      <c r="H1491" s="69"/>
      <c r="I1491" s="70"/>
      <c r="J1491" s="70"/>
      <c r="K1491" s="34" t="s">
        <v>5969</v>
      </c>
      <c r="L1491" s="60" t="s">
        <v>5310</v>
      </c>
      <c r="M1491" s="55">
        <v>9000</v>
      </c>
      <c r="N1491" s="20"/>
      <c r="O1491" s="17"/>
    </row>
    <row r="1492" spans="1:18" s="1270" customFormat="1" ht="31.5" hidden="1" customHeight="1" x14ac:dyDescent="0.25">
      <c r="A1492" s="30">
        <v>13</v>
      </c>
      <c r="B1492" s="20"/>
      <c r="C1492" s="43" t="s">
        <v>7266</v>
      </c>
      <c r="D1492" s="104" t="s">
        <v>4441</v>
      </c>
      <c r="E1492" s="69"/>
      <c r="F1492" s="68">
        <v>35000</v>
      </c>
      <c r="G1492" s="69" t="s">
        <v>5974</v>
      </c>
      <c r="H1492" s="69"/>
      <c r="I1492" s="70"/>
      <c r="J1492" s="70"/>
      <c r="K1492" s="34" t="s">
        <v>5969</v>
      </c>
      <c r="L1492" s="60" t="s">
        <v>5310</v>
      </c>
      <c r="M1492" s="55">
        <v>35000</v>
      </c>
      <c r="N1492" s="20"/>
      <c r="O1492" s="17"/>
    </row>
    <row r="1493" spans="1:18" s="22" customFormat="1" ht="47.25" hidden="1" customHeight="1" x14ac:dyDescent="0.25">
      <c r="A1493" s="30">
        <v>13</v>
      </c>
      <c r="B1493" s="20"/>
      <c r="C1493" s="43" t="s">
        <v>7266</v>
      </c>
      <c r="D1493" s="104" t="s">
        <v>4436</v>
      </c>
      <c r="E1493" s="69"/>
      <c r="F1493" s="68">
        <v>30000</v>
      </c>
      <c r="G1493" s="69" t="s">
        <v>5974</v>
      </c>
      <c r="H1493" s="69"/>
      <c r="I1493" s="70"/>
      <c r="J1493" s="70"/>
      <c r="K1493" s="34" t="s">
        <v>5969</v>
      </c>
      <c r="L1493" s="60" t="s">
        <v>5310</v>
      </c>
      <c r="M1493" s="55">
        <v>30000</v>
      </c>
      <c r="N1493" s="20"/>
      <c r="O1493" s="17"/>
      <c r="P1493" s="1270"/>
      <c r="Q1493" s="1270"/>
      <c r="R1493" s="1270"/>
    </row>
    <row r="1494" spans="1:18" s="22" customFormat="1" ht="47.25" hidden="1" customHeight="1" x14ac:dyDescent="0.25">
      <c r="A1494" s="30">
        <v>13</v>
      </c>
      <c r="B1494" s="20"/>
      <c r="C1494" s="43" t="s">
        <v>7266</v>
      </c>
      <c r="D1494" s="104" t="s">
        <v>4454</v>
      </c>
      <c r="E1494" s="69"/>
      <c r="F1494" s="68">
        <v>7000</v>
      </c>
      <c r="G1494" s="69" t="s">
        <v>5974</v>
      </c>
      <c r="H1494" s="69"/>
      <c r="I1494" s="70"/>
      <c r="J1494" s="70"/>
      <c r="K1494" s="34" t="s">
        <v>5969</v>
      </c>
      <c r="L1494" s="60" t="s">
        <v>5310</v>
      </c>
      <c r="M1494" s="55">
        <v>7000</v>
      </c>
      <c r="N1494" s="20"/>
      <c r="O1494" s="17"/>
      <c r="P1494" s="1270"/>
      <c r="Q1494" s="1270"/>
      <c r="R1494" s="1270"/>
    </row>
    <row r="1495" spans="1:18" s="22" customFormat="1" ht="78.75" hidden="1" customHeight="1" x14ac:dyDescent="0.25">
      <c r="A1495" s="30">
        <v>13</v>
      </c>
      <c r="B1495" s="20"/>
      <c r="C1495" s="43" t="s">
        <v>7790</v>
      </c>
      <c r="D1495" s="104" t="s">
        <v>4418</v>
      </c>
      <c r="E1495" s="69"/>
      <c r="F1495" s="68">
        <v>6000</v>
      </c>
      <c r="G1495" s="69" t="s">
        <v>5974</v>
      </c>
      <c r="H1495" s="69"/>
      <c r="I1495" s="70"/>
      <c r="J1495" s="70"/>
      <c r="K1495" s="34" t="s">
        <v>5969</v>
      </c>
      <c r="L1495" s="60" t="s">
        <v>5310</v>
      </c>
      <c r="M1495" s="55">
        <v>6000</v>
      </c>
      <c r="N1495" s="20"/>
      <c r="O1495" s="17"/>
      <c r="P1495" s="1270"/>
      <c r="Q1495" s="1270"/>
      <c r="R1495" s="1270"/>
    </row>
    <row r="1496" spans="1:18" s="22" customFormat="1" ht="47.25" hidden="1" customHeight="1" x14ac:dyDescent="0.3">
      <c r="A1496" s="30">
        <v>13</v>
      </c>
      <c r="B1496" s="20"/>
      <c r="C1496" s="43" t="s">
        <v>7266</v>
      </c>
      <c r="D1496" s="104" t="s">
        <v>4447</v>
      </c>
      <c r="E1496" s="69"/>
      <c r="F1496" s="68">
        <v>10000</v>
      </c>
      <c r="G1496" s="69" t="s">
        <v>5974</v>
      </c>
      <c r="H1496" s="69"/>
      <c r="I1496" s="70"/>
      <c r="J1496" s="70"/>
      <c r="K1496" s="34" t="s">
        <v>5969</v>
      </c>
      <c r="L1496" s="60" t="s">
        <v>5310</v>
      </c>
      <c r="M1496" s="55">
        <v>10000</v>
      </c>
      <c r="N1496" s="20"/>
      <c r="O1496" s="17"/>
      <c r="P1496" s="1270"/>
      <c r="Q1496" s="1270"/>
      <c r="R1496" s="1528"/>
    </row>
    <row r="1497" spans="1:18" s="22" customFormat="1" ht="47.25" hidden="1" customHeight="1" x14ac:dyDescent="0.25">
      <c r="A1497" s="30">
        <v>13</v>
      </c>
      <c r="B1497" s="20"/>
      <c r="C1497" s="43" t="s">
        <v>7266</v>
      </c>
      <c r="D1497" s="104" t="s">
        <v>4400</v>
      </c>
      <c r="E1497" s="69"/>
      <c r="F1497" s="68">
        <v>19000</v>
      </c>
      <c r="G1497" s="69" t="s">
        <v>5974</v>
      </c>
      <c r="H1497" s="69"/>
      <c r="I1497" s="70"/>
      <c r="J1497" s="70"/>
      <c r="K1497" s="34" t="s">
        <v>5969</v>
      </c>
      <c r="L1497" s="60" t="s">
        <v>5310</v>
      </c>
      <c r="M1497" s="55">
        <v>19000</v>
      </c>
      <c r="N1497" s="20"/>
      <c r="O1497" s="17"/>
      <c r="P1497" s="1270"/>
      <c r="Q1497" s="1270"/>
      <c r="R1497" s="1270"/>
    </row>
    <row r="1498" spans="1:18" s="22" customFormat="1" ht="47.25" hidden="1" customHeight="1" x14ac:dyDescent="0.25">
      <c r="A1498" s="30">
        <v>13</v>
      </c>
      <c r="B1498" s="20"/>
      <c r="C1498" s="43" t="s">
        <v>7266</v>
      </c>
      <c r="D1498" s="104" t="s">
        <v>4446</v>
      </c>
      <c r="E1498" s="69"/>
      <c r="F1498" s="68">
        <v>10000</v>
      </c>
      <c r="G1498" s="69" t="s">
        <v>5974</v>
      </c>
      <c r="H1498" s="69"/>
      <c r="I1498" s="70"/>
      <c r="J1498" s="70"/>
      <c r="K1498" s="34" t="s">
        <v>5969</v>
      </c>
      <c r="L1498" s="60" t="s">
        <v>5310</v>
      </c>
      <c r="M1498" s="55">
        <v>10000</v>
      </c>
      <c r="N1498" s="20"/>
      <c r="O1498" s="17"/>
      <c r="P1498" s="1270"/>
      <c r="Q1498" s="1270"/>
      <c r="R1498" s="1270"/>
    </row>
    <row r="1499" spans="1:18" s="22" customFormat="1" ht="31.5" hidden="1" customHeight="1" x14ac:dyDescent="0.25">
      <c r="A1499" s="30">
        <v>13</v>
      </c>
      <c r="B1499" s="20"/>
      <c r="C1499" s="43" t="s">
        <v>7266</v>
      </c>
      <c r="D1499" s="104" t="s">
        <v>4411</v>
      </c>
      <c r="E1499" s="69"/>
      <c r="F1499" s="68">
        <v>10000</v>
      </c>
      <c r="G1499" s="69" t="s">
        <v>5974</v>
      </c>
      <c r="H1499" s="69"/>
      <c r="I1499" s="70"/>
      <c r="J1499" s="70"/>
      <c r="K1499" s="34" t="s">
        <v>5969</v>
      </c>
      <c r="L1499" s="20" t="s">
        <v>5310</v>
      </c>
      <c r="M1499" s="55">
        <v>10000</v>
      </c>
      <c r="N1499" s="20"/>
      <c r="O1499" s="17"/>
      <c r="P1499" s="1270"/>
      <c r="Q1499" s="1270"/>
      <c r="R1499" s="1270"/>
    </row>
    <row r="1500" spans="1:18" s="22" customFormat="1" ht="78.75" hidden="1" customHeight="1" x14ac:dyDescent="0.25">
      <c r="A1500" s="30">
        <v>13</v>
      </c>
      <c r="B1500" s="20"/>
      <c r="C1500" s="43" t="s">
        <v>7266</v>
      </c>
      <c r="D1500" s="104" t="s">
        <v>4406</v>
      </c>
      <c r="E1500" s="69"/>
      <c r="F1500" s="68">
        <v>8000</v>
      </c>
      <c r="G1500" s="69" t="s">
        <v>5974</v>
      </c>
      <c r="H1500" s="69"/>
      <c r="I1500" s="70"/>
      <c r="J1500" s="70"/>
      <c r="K1500" s="34" t="s">
        <v>5969</v>
      </c>
      <c r="L1500" s="60" t="s">
        <v>5313</v>
      </c>
      <c r="M1500" s="55">
        <v>8000</v>
      </c>
      <c r="N1500" s="20"/>
      <c r="O1500" s="17"/>
      <c r="P1500" s="1270"/>
      <c r="Q1500" s="1270"/>
      <c r="R1500" s="1532"/>
    </row>
    <row r="1501" spans="1:18" s="22" customFormat="1" ht="47.25" hidden="1" customHeight="1" x14ac:dyDescent="0.25">
      <c r="A1501" s="196">
        <v>19</v>
      </c>
      <c r="B1501" s="34"/>
      <c r="C1501" s="87" t="s">
        <v>6092</v>
      </c>
      <c r="D1501" s="66" t="s">
        <v>2917</v>
      </c>
      <c r="E1501" s="34"/>
      <c r="F1501" s="85">
        <v>40000</v>
      </c>
      <c r="G1501" s="32" t="s">
        <v>5974</v>
      </c>
      <c r="H1501" s="32"/>
      <c r="I1501" s="58"/>
      <c r="J1501" s="58"/>
      <c r="K1501" s="58" t="s">
        <v>5969</v>
      </c>
      <c r="L1501" s="60" t="s">
        <v>5148</v>
      </c>
      <c r="M1501" s="85">
        <f>SUM(F1501)</f>
        <v>40000</v>
      </c>
      <c r="N1501" s="40"/>
      <c r="O1501" s="42"/>
      <c r="P1501" s="1606"/>
      <c r="Q1501" s="1606"/>
      <c r="R1501" s="1270"/>
    </row>
    <row r="1502" spans="1:18" s="22" customFormat="1" ht="47.25" hidden="1" customHeight="1" x14ac:dyDescent="0.25">
      <c r="A1502" s="196">
        <v>19</v>
      </c>
      <c r="B1502" s="34"/>
      <c r="C1502" s="47" t="s">
        <v>6092</v>
      </c>
      <c r="D1502" s="66" t="s">
        <v>2916</v>
      </c>
      <c r="E1502" s="60"/>
      <c r="F1502" s="85">
        <v>10000</v>
      </c>
      <c r="G1502" s="32" t="s">
        <v>5974</v>
      </c>
      <c r="H1502" s="32"/>
      <c r="I1502" s="58"/>
      <c r="J1502" s="58"/>
      <c r="K1502" s="58" t="s">
        <v>5969</v>
      </c>
      <c r="L1502" s="60" t="s">
        <v>5148</v>
      </c>
      <c r="M1502" s="85">
        <f>SUM(F1502)</f>
        <v>10000</v>
      </c>
      <c r="N1502" s="66"/>
      <c r="O1502" s="42"/>
      <c r="P1502" s="1469"/>
      <c r="Q1502" s="1469"/>
      <c r="R1502" s="1270"/>
    </row>
    <row r="1503" spans="1:18" s="22" customFormat="1" ht="47.25" hidden="1" customHeight="1" x14ac:dyDescent="0.25">
      <c r="A1503" s="30">
        <v>13</v>
      </c>
      <c r="B1503" s="30"/>
      <c r="C1503" s="43" t="s">
        <v>7401</v>
      </c>
      <c r="D1503" s="104" t="s">
        <v>3814</v>
      </c>
      <c r="E1503" s="51"/>
      <c r="F1503" s="68">
        <v>70000</v>
      </c>
      <c r="G1503" s="69" t="s">
        <v>5974</v>
      </c>
      <c r="H1503" s="69"/>
      <c r="I1503" s="70"/>
      <c r="J1503" s="70"/>
      <c r="K1503" s="30" t="s">
        <v>5969</v>
      </c>
      <c r="L1503" s="60"/>
      <c r="M1503" s="55"/>
      <c r="N1503" s="20"/>
      <c r="O1503" s="17"/>
      <c r="P1503" s="1270"/>
      <c r="Q1503" s="1270"/>
      <c r="R1503" s="1270"/>
    </row>
    <row r="1504" spans="1:18" s="22" customFormat="1" ht="31.5" hidden="1" customHeight="1" x14ac:dyDescent="0.25">
      <c r="A1504" s="30">
        <v>13</v>
      </c>
      <c r="B1504" s="30"/>
      <c r="C1504" s="43" t="s">
        <v>7438</v>
      </c>
      <c r="D1504" s="104" t="s">
        <v>3815</v>
      </c>
      <c r="E1504" s="51"/>
      <c r="F1504" s="68">
        <v>70000</v>
      </c>
      <c r="G1504" s="69" t="s">
        <v>5974</v>
      </c>
      <c r="H1504" s="69"/>
      <c r="I1504" s="70"/>
      <c r="J1504" s="70"/>
      <c r="K1504" s="30" t="s">
        <v>5969</v>
      </c>
      <c r="L1504" s="60"/>
      <c r="M1504" s="55"/>
      <c r="N1504" s="20"/>
      <c r="O1504" s="17"/>
      <c r="P1504" s="1270"/>
      <c r="Q1504" s="1270"/>
      <c r="R1504" s="1270"/>
    </row>
    <row r="1505" spans="1:18" s="22" customFormat="1" ht="31.5" hidden="1" customHeight="1" x14ac:dyDescent="0.25">
      <c r="A1505" s="30">
        <v>13</v>
      </c>
      <c r="B1505" s="30"/>
      <c r="C1505" s="43" t="s">
        <v>7401</v>
      </c>
      <c r="D1505" s="104" t="s">
        <v>3807</v>
      </c>
      <c r="E1505" s="51"/>
      <c r="F1505" s="68">
        <v>70000</v>
      </c>
      <c r="G1505" s="69" t="s">
        <v>5974</v>
      </c>
      <c r="H1505" s="69"/>
      <c r="I1505" s="70"/>
      <c r="J1505" s="70"/>
      <c r="K1505" s="30" t="s">
        <v>5969</v>
      </c>
      <c r="L1505" s="60"/>
      <c r="M1505" s="55"/>
      <c r="N1505" s="20"/>
      <c r="O1505" s="17"/>
      <c r="P1505" s="1270"/>
      <c r="Q1505" s="1270"/>
      <c r="R1505" s="1270"/>
    </row>
    <row r="1506" spans="1:18" s="22" customFormat="1" ht="31.5" hidden="1" customHeight="1" x14ac:dyDescent="0.25">
      <c r="A1506" s="30">
        <v>13</v>
      </c>
      <c r="B1506" s="30"/>
      <c r="C1506" s="43" t="s">
        <v>7401</v>
      </c>
      <c r="D1506" s="104" t="s">
        <v>3806</v>
      </c>
      <c r="E1506" s="51"/>
      <c r="F1506" s="68">
        <v>70000</v>
      </c>
      <c r="G1506" s="69" t="s">
        <v>5974</v>
      </c>
      <c r="H1506" s="69"/>
      <c r="I1506" s="70"/>
      <c r="J1506" s="70"/>
      <c r="K1506" s="30" t="s">
        <v>5969</v>
      </c>
      <c r="L1506" s="60"/>
      <c r="M1506" s="55"/>
      <c r="N1506" s="20"/>
      <c r="O1506" s="17"/>
      <c r="P1506" s="1270"/>
      <c r="Q1506" s="1270"/>
      <c r="R1506" s="1270"/>
    </row>
    <row r="1507" spans="1:18" s="22" customFormat="1" ht="31.5" hidden="1" customHeight="1" x14ac:dyDescent="0.25">
      <c r="A1507" s="30">
        <v>13</v>
      </c>
      <c r="B1507" s="30"/>
      <c r="C1507" s="43" t="s">
        <v>7401</v>
      </c>
      <c r="D1507" s="104" t="s">
        <v>3809</v>
      </c>
      <c r="E1507" s="51"/>
      <c r="F1507" s="68">
        <v>70000</v>
      </c>
      <c r="G1507" s="69" t="s">
        <v>5974</v>
      </c>
      <c r="H1507" s="69"/>
      <c r="I1507" s="70"/>
      <c r="J1507" s="70"/>
      <c r="K1507" s="30" t="s">
        <v>5969</v>
      </c>
      <c r="L1507" s="60"/>
      <c r="M1507" s="55"/>
      <c r="N1507" s="20"/>
      <c r="O1507" s="17"/>
      <c r="P1507" s="1270"/>
      <c r="Q1507" s="1270"/>
      <c r="R1507" s="1476"/>
    </row>
    <row r="1508" spans="1:18" s="22" customFormat="1" ht="63" hidden="1" customHeight="1" x14ac:dyDescent="0.25">
      <c r="A1508" s="30">
        <v>13</v>
      </c>
      <c r="B1508" s="30"/>
      <c r="C1508" s="43" t="s">
        <v>7401</v>
      </c>
      <c r="D1508" s="104" t="s">
        <v>3811</v>
      </c>
      <c r="E1508" s="51"/>
      <c r="F1508" s="68">
        <v>70000</v>
      </c>
      <c r="G1508" s="69" t="s">
        <v>5974</v>
      </c>
      <c r="H1508" s="69"/>
      <c r="I1508" s="70"/>
      <c r="J1508" s="70"/>
      <c r="K1508" s="30" t="s">
        <v>5969</v>
      </c>
      <c r="L1508" s="60"/>
      <c r="M1508" s="55"/>
      <c r="N1508" s="20"/>
      <c r="O1508" s="17"/>
      <c r="P1508" s="1270"/>
      <c r="Q1508" s="1270"/>
      <c r="R1508" s="1270"/>
    </row>
    <row r="1509" spans="1:18" s="22" customFormat="1" ht="78.75" hidden="1" customHeight="1" x14ac:dyDescent="0.25">
      <c r="A1509" s="30">
        <v>13</v>
      </c>
      <c r="B1509" s="30"/>
      <c r="C1509" s="43" t="s">
        <v>7401</v>
      </c>
      <c r="D1509" s="104" t="s">
        <v>3812</v>
      </c>
      <c r="E1509" s="51"/>
      <c r="F1509" s="68">
        <v>70000</v>
      </c>
      <c r="G1509" s="69" t="s">
        <v>5974</v>
      </c>
      <c r="H1509" s="69"/>
      <c r="I1509" s="70"/>
      <c r="J1509" s="70"/>
      <c r="K1509" s="30" t="s">
        <v>5969</v>
      </c>
      <c r="L1509" s="60"/>
      <c r="M1509" s="55"/>
      <c r="N1509" s="20"/>
      <c r="O1509" s="17"/>
      <c r="P1509" s="1270"/>
      <c r="Q1509" s="1270"/>
      <c r="R1509" s="1270"/>
    </row>
    <row r="1510" spans="1:18" s="22" customFormat="1" ht="47.25" hidden="1" x14ac:dyDescent="0.25">
      <c r="A1510" s="30">
        <v>13</v>
      </c>
      <c r="B1510" s="30"/>
      <c r="C1510" s="43" t="s">
        <v>7401</v>
      </c>
      <c r="D1510" s="104" t="s">
        <v>3808</v>
      </c>
      <c r="E1510" s="51"/>
      <c r="F1510" s="68">
        <v>70000</v>
      </c>
      <c r="G1510" s="69" t="s">
        <v>5974</v>
      </c>
      <c r="H1510" s="69"/>
      <c r="I1510" s="70"/>
      <c r="J1510" s="70"/>
      <c r="K1510" s="30" t="s">
        <v>5969</v>
      </c>
      <c r="L1510" s="60"/>
      <c r="M1510" s="55"/>
      <c r="N1510" s="20"/>
      <c r="O1510" s="17"/>
      <c r="P1510" s="1270"/>
      <c r="Q1510" s="1270"/>
      <c r="R1510" s="1270"/>
    </row>
    <row r="1511" spans="1:18" s="22" customFormat="1" ht="31.5" hidden="1" x14ac:dyDescent="0.25">
      <c r="A1511" s="30">
        <v>13</v>
      </c>
      <c r="B1511" s="30"/>
      <c r="C1511" s="43" t="s">
        <v>7401</v>
      </c>
      <c r="D1511" s="104" t="s">
        <v>3813</v>
      </c>
      <c r="E1511" s="51"/>
      <c r="F1511" s="68">
        <v>70000</v>
      </c>
      <c r="G1511" s="69" t="s">
        <v>5974</v>
      </c>
      <c r="H1511" s="69"/>
      <c r="I1511" s="70"/>
      <c r="J1511" s="70"/>
      <c r="K1511" s="30" t="s">
        <v>5969</v>
      </c>
      <c r="L1511" s="60"/>
      <c r="M1511" s="55"/>
      <c r="N1511" s="20"/>
      <c r="O1511" s="17"/>
      <c r="P1511" s="1270"/>
      <c r="Q1511" s="1270"/>
      <c r="R1511" s="1270"/>
    </row>
    <row r="1512" spans="1:18" s="22" customFormat="1" ht="47.25" hidden="1" customHeight="1" x14ac:dyDescent="0.25">
      <c r="A1512" s="30">
        <v>13</v>
      </c>
      <c r="B1512" s="30"/>
      <c r="C1512" s="43" t="s">
        <v>7401</v>
      </c>
      <c r="D1512" s="104" t="s">
        <v>3810</v>
      </c>
      <c r="E1512" s="51"/>
      <c r="F1512" s="68">
        <v>70000</v>
      </c>
      <c r="G1512" s="69" t="s">
        <v>5974</v>
      </c>
      <c r="H1512" s="69"/>
      <c r="I1512" s="70"/>
      <c r="J1512" s="70"/>
      <c r="K1512" s="30" t="s">
        <v>5969</v>
      </c>
      <c r="L1512" s="60"/>
      <c r="M1512" s="55"/>
      <c r="N1512" s="20"/>
      <c r="O1512" s="17"/>
      <c r="P1512" s="1270"/>
      <c r="Q1512" s="1270"/>
      <c r="R1512" s="1270"/>
    </row>
    <row r="1513" spans="1:18" s="22" customFormat="1" ht="47.25" hidden="1" x14ac:dyDescent="0.25">
      <c r="A1513" s="30">
        <v>13</v>
      </c>
      <c r="B1513" s="30"/>
      <c r="C1513" s="43" t="s">
        <v>7401</v>
      </c>
      <c r="D1513" s="104" t="s">
        <v>3805</v>
      </c>
      <c r="E1513" s="51"/>
      <c r="F1513" s="68">
        <v>70000</v>
      </c>
      <c r="G1513" s="69" t="s">
        <v>5974</v>
      </c>
      <c r="H1513" s="69"/>
      <c r="I1513" s="70"/>
      <c r="J1513" s="70"/>
      <c r="K1513" s="30" t="s">
        <v>5969</v>
      </c>
      <c r="L1513" s="60"/>
      <c r="M1513" s="55"/>
      <c r="N1513" s="20"/>
      <c r="O1513" s="17"/>
      <c r="P1513" s="1270"/>
      <c r="Q1513" s="1270"/>
      <c r="R1513" s="1270"/>
    </row>
    <row r="1514" spans="1:18" s="22" customFormat="1" ht="31.5" hidden="1" x14ac:dyDescent="0.25">
      <c r="A1514" s="30">
        <v>13</v>
      </c>
      <c r="B1514" s="20"/>
      <c r="C1514" s="43" t="s">
        <v>7790</v>
      </c>
      <c r="D1514" s="104" t="s">
        <v>4230</v>
      </c>
      <c r="E1514" s="69"/>
      <c r="F1514" s="68">
        <v>8000</v>
      </c>
      <c r="G1514" s="69" t="s">
        <v>5974</v>
      </c>
      <c r="H1514" s="69"/>
      <c r="I1514" s="70"/>
      <c r="J1514" s="70"/>
      <c r="K1514" s="34" t="s">
        <v>5969</v>
      </c>
      <c r="L1514" s="60" t="s">
        <v>5299</v>
      </c>
      <c r="M1514" s="55">
        <v>8000</v>
      </c>
      <c r="N1514" s="20"/>
      <c r="O1514" s="17"/>
      <c r="P1514" s="1270"/>
      <c r="Q1514" s="1270"/>
      <c r="R1514" s="1270"/>
    </row>
    <row r="1515" spans="1:18" s="22" customFormat="1" ht="31.5" hidden="1" x14ac:dyDescent="0.25">
      <c r="A1515" s="30">
        <v>13</v>
      </c>
      <c r="B1515" s="20"/>
      <c r="C1515" s="43" t="s">
        <v>7790</v>
      </c>
      <c r="D1515" s="104" t="s">
        <v>4414</v>
      </c>
      <c r="E1515" s="69"/>
      <c r="F1515" s="68">
        <v>9000</v>
      </c>
      <c r="G1515" s="69" t="s">
        <v>5974</v>
      </c>
      <c r="H1515" s="69"/>
      <c r="I1515" s="70"/>
      <c r="J1515" s="70"/>
      <c r="K1515" s="34" t="s">
        <v>5969</v>
      </c>
      <c r="L1515" s="60" t="s">
        <v>5310</v>
      </c>
      <c r="M1515" s="55">
        <v>9000</v>
      </c>
      <c r="N1515" s="20"/>
      <c r="O1515" s="17"/>
      <c r="P1515" s="1270"/>
      <c r="Q1515" s="1270"/>
      <c r="R1515" s="1270"/>
    </row>
    <row r="1516" spans="1:18" s="1270" customFormat="1" ht="31.5" hidden="1" x14ac:dyDescent="0.25">
      <c r="A1516" s="30">
        <v>13</v>
      </c>
      <c r="B1516" s="20"/>
      <c r="C1516" s="43" t="s">
        <v>7266</v>
      </c>
      <c r="D1516" s="104" t="s">
        <v>4410</v>
      </c>
      <c r="E1516" s="69"/>
      <c r="F1516" s="68">
        <v>7000</v>
      </c>
      <c r="G1516" s="69" t="s">
        <v>5974</v>
      </c>
      <c r="H1516" s="69"/>
      <c r="I1516" s="70"/>
      <c r="J1516" s="70"/>
      <c r="K1516" s="34" t="s">
        <v>5969</v>
      </c>
      <c r="L1516" s="20" t="s">
        <v>5310</v>
      </c>
      <c r="M1516" s="55">
        <v>7000</v>
      </c>
      <c r="N1516" s="20"/>
      <c r="O1516" s="17"/>
    </row>
    <row r="1517" spans="1:18" s="1274" customFormat="1" ht="32.25" hidden="1" x14ac:dyDescent="0.3">
      <c r="A1517" s="30">
        <v>13</v>
      </c>
      <c r="B1517" s="20"/>
      <c r="C1517" s="43" t="s">
        <v>7790</v>
      </c>
      <c r="D1517" s="104" t="s">
        <v>4416</v>
      </c>
      <c r="E1517" s="69"/>
      <c r="F1517" s="68">
        <v>10000</v>
      </c>
      <c r="G1517" s="69" t="s">
        <v>5974</v>
      </c>
      <c r="H1517" s="69"/>
      <c r="I1517" s="70"/>
      <c r="J1517" s="70"/>
      <c r="K1517" s="34" t="s">
        <v>5969</v>
      </c>
      <c r="L1517" s="60" t="s">
        <v>5310</v>
      </c>
      <c r="M1517" s="55">
        <v>10000</v>
      </c>
      <c r="N1517" s="20"/>
      <c r="O1517" s="17"/>
      <c r="P1517" s="1529"/>
      <c r="Q1517" s="1529"/>
      <c r="R1517" s="1529"/>
    </row>
    <row r="1518" spans="1:18" s="1274" customFormat="1" ht="32.25" hidden="1" x14ac:dyDescent="0.3">
      <c r="A1518" s="30">
        <v>13</v>
      </c>
      <c r="B1518" s="20"/>
      <c r="C1518" s="43" t="s">
        <v>7266</v>
      </c>
      <c r="D1518" s="104" t="s">
        <v>4384</v>
      </c>
      <c r="E1518" s="69"/>
      <c r="F1518" s="68">
        <v>7000</v>
      </c>
      <c r="G1518" s="69" t="s">
        <v>5974</v>
      </c>
      <c r="H1518" s="69"/>
      <c r="I1518" s="70"/>
      <c r="J1518" s="70"/>
      <c r="K1518" s="34" t="s">
        <v>5969</v>
      </c>
      <c r="L1518" s="60" t="s">
        <v>5310</v>
      </c>
      <c r="M1518" s="55">
        <v>7000</v>
      </c>
      <c r="N1518" s="20"/>
      <c r="O1518" s="17"/>
      <c r="P1518" s="1529"/>
      <c r="Q1518" s="1529"/>
      <c r="R1518" s="1529"/>
    </row>
    <row r="1519" spans="1:18" s="1274" customFormat="1" ht="32.25" hidden="1" x14ac:dyDescent="0.3">
      <c r="A1519" s="30">
        <v>13</v>
      </c>
      <c r="B1519" s="20"/>
      <c r="C1519" s="43" t="s">
        <v>7266</v>
      </c>
      <c r="D1519" s="104" t="s">
        <v>4405</v>
      </c>
      <c r="E1519" s="69"/>
      <c r="F1519" s="68">
        <v>19000</v>
      </c>
      <c r="G1519" s="69" t="s">
        <v>5974</v>
      </c>
      <c r="H1519" s="69"/>
      <c r="I1519" s="70"/>
      <c r="J1519" s="70"/>
      <c r="K1519" s="34" t="s">
        <v>5969</v>
      </c>
      <c r="L1519" s="60" t="s">
        <v>5310</v>
      </c>
      <c r="M1519" s="55">
        <v>19000</v>
      </c>
      <c r="N1519" s="20"/>
      <c r="O1519" s="17"/>
      <c r="P1519" s="1529"/>
      <c r="Q1519" s="1529"/>
      <c r="R1519" s="1529"/>
    </row>
    <row r="1520" spans="1:18" s="1274" customFormat="1" ht="32.25" hidden="1" x14ac:dyDescent="0.3">
      <c r="A1520" s="30">
        <v>13</v>
      </c>
      <c r="B1520" s="20"/>
      <c r="C1520" s="43" t="s">
        <v>7266</v>
      </c>
      <c r="D1520" s="104" t="s">
        <v>4386</v>
      </c>
      <c r="E1520" s="69"/>
      <c r="F1520" s="68">
        <v>12000</v>
      </c>
      <c r="G1520" s="69" t="s">
        <v>5974</v>
      </c>
      <c r="H1520" s="69"/>
      <c r="I1520" s="70"/>
      <c r="J1520" s="70"/>
      <c r="K1520" s="34" t="s">
        <v>5969</v>
      </c>
      <c r="L1520" s="60" t="s">
        <v>5310</v>
      </c>
      <c r="M1520" s="55">
        <v>12000</v>
      </c>
      <c r="N1520" s="20"/>
      <c r="O1520" s="17"/>
      <c r="P1520" s="1529"/>
      <c r="Q1520" s="1529"/>
      <c r="R1520" s="1482"/>
    </row>
    <row r="1521" spans="1:18" s="1357" customFormat="1" ht="32.25" hidden="1" x14ac:dyDescent="0.3">
      <c r="A1521" s="30">
        <v>13</v>
      </c>
      <c r="B1521" s="20"/>
      <c r="C1521" s="43" t="s">
        <v>7790</v>
      </c>
      <c r="D1521" s="104" t="s">
        <v>3472</v>
      </c>
      <c r="E1521" s="69"/>
      <c r="F1521" s="68">
        <v>280000</v>
      </c>
      <c r="G1521" s="69" t="s">
        <v>5974</v>
      </c>
      <c r="H1521" s="69"/>
      <c r="I1521" s="70"/>
      <c r="J1521" s="70"/>
      <c r="K1521" s="34" t="s">
        <v>5969</v>
      </c>
      <c r="L1521" s="20" t="s">
        <v>5299</v>
      </c>
      <c r="M1521" s="55">
        <v>280000</v>
      </c>
      <c r="N1521" s="20"/>
      <c r="O1521" s="17"/>
      <c r="P1521" s="1529"/>
      <c r="Q1521" s="1529"/>
      <c r="R1521" s="1530"/>
    </row>
    <row r="1522" spans="1:18" s="1274" customFormat="1" ht="32.25" hidden="1" x14ac:dyDescent="0.3">
      <c r="A1522" s="30">
        <v>13</v>
      </c>
      <c r="B1522" s="20"/>
      <c r="C1522" s="43" t="s">
        <v>7790</v>
      </c>
      <c r="D1522" s="104" t="s">
        <v>4227</v>
      </c>
      <c r="E1522" s="69"/>
      <c r="F1522" s="68">
        <v>80000</v>
      </c>
      <c r="G1522" s="69" t="s">
        <v>5974</v>
      </c>
      <c r="H1522" s="69"/>
      <c r="I1522" s="70"/>
      <c r="J1522" s="70"/>
      <c r="K1522" s="34" t="s">
        <v>5969</v>
      </c>
      <c r="L1522" s="20" t="s">
        <v>5299</v>
      </c>
      <c r="M1522" s="55">
        <v>80000</v>
      </c>
      <c r="N1522" s="20"/>
      <c r="O1522" s="17"/>
      <c r="P1522" s="1529"/>
      <c r="Q1522" s="1529"/>
      <c r="R1522" s="1530"/>
    </row>
    <row r="1523" spans="1:18" s="1274" customFormat="1" ht="28.5" hidden="1" customHeight="1" x14ac:dyDescent="0.3">
      <c r="A1523" s="30">
        <v>13</v>
      </c>
      <c r="B1523" s="20"/>
      <c r="C1523" s="43" t="str">
        <f>C1522</f>
        <v>71247000-1</v>
      </c>
      <c r="D1523" s="104" t="s">
        <v>4348</v>
      </c>
      <c r="E1523" s="69"/>
      <c r="F1523" s="68">
        <v>69700</v>
      </c>
      <c r="G1523" s="69" t="s">
        <v>5974</v>
      </c>
      <c r="H1523" s="69"/>
      <c r="I1523" s="70"/>
      <c r="J1523" s="70"/>
      <c r="K1523" s="34" t="s">
        <v>5969</v>
      </c>
      <c r="L1523" s="20" t="s">
        <v>5296</v>
      </c>
      <c r="M1523" s="55">
        <f>F1523</f>
        <v>69700</v>
      </c>
      <c r="N1523" s="20"/>
      <c r="O1523" s="17"/>
      <c r="P1523" s="1529"/>
      <c r="Q1523" s="1529"/>
      <c r="R1523" s="1530"/>
    </row>
    <row r="1524" spans="1:18" s="1274" customFormat="1" ht="18.75" hidden="1" x14ac:dyDescent="0.3">
      <c r="A1524" s="30">
        <v>13</v>
      </c>
      <c r="B1524" s="20"/>
      <c r="C1524" s="43" t="s">
        <v>7790</v>
      </c>
      <c r="D1524" s="104" t="s">
        <v>4343</v>
      </c>
      <c r="E1524" s="69"/>
      <c r="F1524" s="68">
        <v>65000</v>
      </c>
      <c r="G1524" s="69" t="s">
        <v>5974</v>
      </c>
      <c r="H1524" s="69"/>
      <c r="I1524" s="70"/>
      <c r="J1524" s="70"/>
      <c r="K1524" s="34" t="s">
        <v>5969</v>
      </c>
      <c r="L1524" s="20" t="s">
        <v>5296</v>
      </c>
      <c r="M1524" s="55">
        <v>65000</v>
      </c>
      <c r="N1524" s="20"/>
      <c r="O1524" s="17"/>
      <c r="P1524" s="1529"/>
      <c r="Q1524" s="1529"/>
      <c r="R1524" s="1530"/>
    </row>
    <row r="1525" spans="1:18" s="1274" customFormat="1" ht="48" hidden="1" x14ac:dyDescent="0.3">
      <c r="A1525" s="30">
        <v>13</v>
      </c>
      <c r="B1525" s="20"/>
      <c r="C1525" s="43" t="s">
        <v>7173</v>
      </c>
      <c r="D1525" s="104" t="s">
        <v>3838</v>
      </c>
      <c r="E1525" s="69"/>
      <c r="F1525" s="68">
        <v>30000</v>
      </c>
      <c r="G1525" s="69" t="s">
        <v>5974</v>
      </c>
      <c r="H1525" s="69"/>
      <c r="I1525" s="70"/>
      <c r="J1525" s="70"/>
      <c r="K1525" s="34" t="s">
        <v>5969</v>
      </c>
      <c r="L1525" s="60" t="s">
        <v>5318</v>
      </c>
      <c r="M1525" s="55">
        <v>30000</v>
      </c>
      <c r="N1525" s="20"/>
      <c r="O1525" s="17"/>
      <c r="P1525" s="1529"/>
      <c r="Q1525" s="1529"/>
      <c r="R1525" s="1530"/>
    </row>
    <row r="1526" spans="1:18" s="1274" customFormat="1" ht="32.25" hidden="1" x14ac:dyDescent="0.3">
      <c r="A1526" s="30">
        <v>13</v>
      </c>
      <c r="B1526" s="20"/>
      <c r="C1526" s="43" t="s">
        <v>7173</v>
      </c>
      <c r="D1526" s="104" t="s">
        <v>3538</v>
      </c>
      <c r="E1526" s="69"/>
      <c r="F1526" s="68">
        <v>600000</v>
      </c>
      <c r="G1526" s="69" t="s">
        <v>5174</v>
      </c>
      <c r="H1526" s="69" t="s">
        <v>4934</v>
      </c>
      <c r="I1526" s="52" t="s">
        <v>3115</v>
      </c>
      <c r="J1526" s="70" t="s">
        <v>3079</v>
      </c>
      <c r="K1526" s="34" t="s">
        <v>5969</v>
      </c>
      <c r="L1526" s="60" t="s">
        <v>5319</v>
      </c>
      <c r="M1526" s="55">
        <v>600000</v>
      </c>
      <c r="N1526" s="20"/>
      <c r="O1526" s="17"/>
      <c r="P1526" s="1529"/>
      <c r="Q1526" s="1529"/>
      <c r="R1526" s="1530"/>
    </row>
    <row r="1527" spans="1:18" s="1274" customFormat="1" ht="63.75" hidden="1" x14ac:dyDescent="0.3">
      <c r="A1527" s="30">
        <v>13</v>
      </c>
      <c r="B1527" s="21"/>
      <c r="C1527" s="47" t="s">
        <v>7173</v>
      </c>
      <c r="D1527" s="104" t="s">
        <v>4059</v>
      </c>
      <c r="E1527" s="102"/>
      <c r="F1527" s="105">
        <v>150000</v>
      </c>
      <c r="G1527" s="69" t="s">
        <v>5974</v>
      </c>
      <c r="H1527" s="102"/>
      <c r="I1527" s="103"/>
      <c r="J1527" s="103"/>
      <c r="K1527" s="30" t="s">
        <v>5969</v>
      </c>
      <c r="L1527" s="60" t="s">
        <v>5320</v>
      </c>
      <c r="M1527" s="85">
        <f>F1527</f>
        <v>150000</v>
      </c>
      <c r="N1527" s="58" t="s">
        <v>6648</v>
      </c>
      <c r="O1527" s="144" t="s">
        <v>5321</v>
      </c>
      <c r="P1527" s="21"/>
      <c r="Q1527" s="21"/>
      <c r="R1527" s="1530"/>
    </row>
    <row r="1528" spans="1:18" s="1274" customFormat="1" ht="48" hidden="1" x14ac:dyDescent="0.3">
      <c r="A1528" s="197">
        <v>10</v>
      </c>
      <c r="B1528" s="30"/>
      <c r="C1528" s="43" t="s">
        <v>7825</v>
      </c>
      <c r="D1528" s="1413" t="s">
        <v>4867</v>
      </c>
      <c r="E1528" s="20"/>
      <c r="F1528" s="33">
        <v>62000</v>
      </c>
      <c r="G1528" s="20" t="s">
        <v>5172</v>
      </c>
      <c r="H1528" s="20" t="s">
        <v>4934</v>
      </c>
      <c r="I1528" s="30" t="s">
        <v>7532</v>
      </c>
      <c r="J1528" s="30" t="s">
        <v>7548</v>
      </c>
      <c r="K1528" s="70" t="s">
        <v>5969</v>
      </c>
      <c r="L1528" s="30" t="s">
        <v>5833</v>
      </c>
      <c r="M1528" s="33">
        <v>62000</v>
      </c>
      <c r="N1528" s="30"/>
      <c r="O1528" s="132"/>
      <c r="P1528" s="1529"/>
      <c r="Q1528" s="1529"/>
      <c r="R1528" s="1475"/>
    </row>
    <row r="1529" spans="1:18" s="1274" customFormat="1" ht="63" hidden="1" x14ac:dyDescent="0.3">
      <c r="A1529" s="197">
        <v>9</v>
      </c>
      <c r="B1529" s="12"/>
      <c r="C1529" s="81" t="s">
        <v>7825</v>
      </c>
      <c r="D1529" s="1416" t="s">
        <v>4778</v>
      </c>
      <c r="E1529" s="14"/>
      <c r="F1529" s="13">
        <v>40000</v>
      </c>
      <c r="G1529" s="51" t="s">
        <v>5974</v>
      </c>
      <c r="H1529" s="51"/>
      <c r="I1529" s="15"/>
      <c r="J1529" s="15"/>
      <c r="K1529" s="15" t="s">
        <v>5969</v>
      </c>
      <c r="L1529" s="12" t="s">
        <v>7838</v>
      </c>
      <c r="M1529" s="76">
        <v>40000</v>
      </c>
      <c r="N1529" s="12"/>
      <c r="O1529" s="77"/>
      <c r="P1529" s="1529"/>
      <c r="Q1529" s="1529"/>
      <c r="R1529" s="1530"/>
    </row>
    <row r="1530" spans="1:18" s="1274" customFormat="1" ht="48" hidden="1" x14ac:dyDescent="0.3">
      <c r="A1530" s="197">
        <v>20</v>
      </c>
      <c r="B1530" s="20"/>
      <c r="C1530" s="43" t="s">
        <v>7947</v>
      </c>
      <c r="D1530" s="1413" t="s">
        <v>3008</v>
      </c>
      <c r="E1530" s="69"/>
      <c r="F1530" s="68">
        <v>50000</v>
      </c>
      <c r="G1530" s="69" t="s">
        <v>5974</v>
      </c>
      <c r="H1530" s="69"/>
      <c r="I1530" s="70"/>
      <c r="J1530" s="70"/>
      <c r="K1530" s="70" t="s">
        <v>5969</v>
      </c>
      <c r="L1530" s="72" t="s">
        <v>7531</v>
      </c>
      <c r="M1530" s="55">
        <f>F1530</f>
        <v>50000</v>
      </c>
      <c r="N1530" s="20"/>
      <c r="O1530" s="17"/>
      <c r="P1530" s="1529"/>
      <c r="Q1530" s="1529"/>
      <c r="R1530" s="1530"/>
    </row>
    <row r="1531" spans="1:18" s="1274" customFormat="1" ht="48" hidden="1" x14ac:dyDescent="0.3">
      <c r="A1531" s="197">
        <v>20</v>
      </c>
      <c r="B1531" s="20"/>
      <c r="C1531" s="43" t="s">
        <v>7966</v>
      </c>
      <c r="D1531" s="1413" t="s">
        <v>3007</v>
      </c>
      <c r="E1531" s="69"/>
      <c r="F1531" s="68">
        <v>30000</v>
      </c>
      <c r="G1531" s="69" t="s">
        <v>5974</v>
      </c>
      <c r="H1531" s="69"/>
      <c r="I1531" s="70"/>
      <c r="J1531" s="70"/>
      <c r="K1531" s="70" t="s">
        <v>5969</v>
      </c>
      <c r="L1531" s="72" t="s">
        <v>7531</v>
      </c>
      <c r="M1531" s="55">
        <f>F1531</f>
        <v>30000</v>
      </c>
      <c r="N1531" s="20"/>
      <c r="O1531" s="17"/>
      <c r="P1531" s="1529"/>
      <c r="Q1531" s="1529"/>
      <c r="R1531" s="1530"/>
    </row>
    <row r="1532" spans="1:18" s="1274" customFormat="1" ht="32.25" hidden="1" x14ac:dyDescent="0.3">
      <c r="A1532" s="52">
        <v>5</v>
      </c>
      <c r="B1532" s="52"/>
      <c r="C1532" s="47" t="s">
        <v>6637</v>
      </c>
      <c r="D1532" s="1422" t="s">
        <v>4702</v>
      </c>
      <c r="E1532" s="51"/>
      <c r="F1532" s="207">
        <v>40000</v>
      </c>
      <c r="G1532" s="14" t="s">
        <v>5974</v>
      </c>
      <c r="H1532" s="14"/>
      <c r="I1532" s="52"/>
      <c r="J1532" s="52"/>
      <c r="K1532" s="52" t="s">
        <v>5969</v>
      </c>
      <c r="L1532" s="1320" t="s">
        <v>6639</v>
      </c>
      <c r="M1532" s="207">
        <v>40000</v>
      </c>
      <c r="N1532" s="144"/>
      <c r="O1532" s="56"/>
      <c r="P1532" s="1529"/>
      <c r="Q1532" s="1529"/>
      <c r="R1532" s="1482"/>
    </row>
    <row r="1533" spans="1:18" s="1274" customFormat="1" ht="31.5" hidden="1" x14ac:dyDescent="0.3">
      <c r="A1533" s="196">
        <v>19</v>
      </c>
      <c r="B1533" s="60"/>
      <c r="C1533" s="26" t="s">
        <v>6135</v>
      </c>
      <c r="D1533" s="40" t="s">
        <v>2961</v>
      </c>
      <c r="E1533" s="60"/>
      <c r="F1533" s="85">
        <v>240000</v>
      </c>
      <c r="G1533" s="69" t="s">
        <v>5174</v>
      </c>
      <c r="H1533" s="34" t="s">
        <v>4934</v>
      </c>
      <c r="I1533" s="30" t="s">
        <v>5267</v>
      </c>
      <c r="J1533" s="60" t="s">
        <v>3098</v>
      </c>
      <c r="K1533" s="34" t="s">
        <v>5969</v>
      </c>
      <c r="L1533" s="60" t="s">
        <v>6210</v>
      </c>
      <c r="M1533" s="85">
        <f>SUM(F1533)</f>
        <v>240000</v>
      </c>
      <c r="N1533" s="258"/>
      <c r="O1533" s="258"/>
      <c r="P1533" s="1482"/>
      <c r="Q1533" s="1482"/>
      <c r="R1533" s="1477"/>
    </row>
    <row r="1534" spans="1:18" s="1274" customFormat="1" ht="48" hidden="1" x14ac:dyDescent="0.3">
      <c r="A1534" s="30">
        <v>3</v>
      </c>
      <c r="B1534" s="20"/>
      <c r="C1534" s="1552" t="s">
        <v>7729</v>
      </c>
      <c r="D1534" s="44" t="s">
        <v>4652</v>
      </c>
      <c r="E1534" s="20"/>
      <c r="F1534" s="33">
        <v>1300000</v>
      </c>
      <c r="G1534" s="20" t="s">
        <v>5174</v>
      </c>
      <c r="H1534" s="20" t="s">
        <v>4934</v>
      </c>
      <c r="I1534" s="102" t="s">
        <v>5267</v>
      </c>
      <c r="J1534" s="215" t="s">
        <v>5164</v>
      </c>
      <c r="K1534" s="30" t="s">
        <v>5969</v>
      </c>
      <c r="L1534" s="72" t="s">
        <v>7731</v>
      </c>
      <c r="M1534" s="55" t="s">
        <v>7732</v>
      </c>
      <c r="N1534" s="17" t="s">
        <v>7733</v>
      </c>
      <c r="O1534" s="17"/>
      <c r="P1534" s="1529"/>
      <c r="Q1534" s="1529"/>
      <c r="R1534" s="1529"/>
    </row>
    <row r="1535" spans="1:18" s="1274" customFormat="1" ht="18.75" hidden="1" x14ac:dyDescent="0.3">
      <c r="A1535" s="197">
        <v>7</v>
      </c>
      <c r="B1535" s="20"/>
      <c r="C1535" s="111" t="s">
        <v>7774</v>
      </c>
      <c r="D1535" s="1413" t="s">
        <v>4735</v>
      </c>
      <c r="E1535" s="69"/>
      <c r="F1535" s="68">
        <v>80000</v>
      </c>
      <c r="G1535" s="14" t="s">
        <v>5974</v>
      </c>
      <c r="H1535" s="14"/>
      <c r="I1535" s="15"/>
      <c r="J1535" s="70"/>
      <c r="K1535" s="70" t="s">
        <v>5165</v>
      </c>
      <c r="L1535" s="57" t="s">
        <v>7776</v>
      </c>
      <c r="M1535" s="55">
        <v>80000</v>
      </c>
      <c r="N1535" s="20"/>
      <c r="O1535" s="21"/>
      <c r="P1535" s="1529"/>
      <c r="Q1535" s="1529"/>
      <c r="R1535" s="21"/>
    </row>
    <row r="1536" spans="1:18" s="1274" customFormat="1" ht="18.75" hidden="1" x14ac:dyDescent="0.3">
      <c r="A1536" s="196">
        <v>2</v>
      </c>
      <c r="B1536" s="60"/>
      <c r="C1536" s="111" t="s">
        <v>5651</v>
      </c>
      <c r="D1536" s="1414" t="s">
        <v>4532</v>
      </c>
      <c r="E1536" s="60"/>
      <c r="F1536" s="50">
        <v>2000</v>
      </c>
      <c r="G1536" s="60" t="s">
        <v>5974</v>
      </c>
      <c r="H1536" s="102"/>
      <c r="I1536" s="60"/>
      <c r="J1536" s="60"/>
      <c r="K1536" s="103" t="s">
        <v>5165</v>
      </c>
      <c r="L1536" s="58" t="s">
        <v>5578</v>
      </c>
      <c r="M1536" s="33"/>
      <c r="N1536" s="30"/>
      <c r="O1536" s="33"/>
      <c r="P1536" s="1529"/>
      <c r="Q1536" s="1529"/>
      <c r="R1536" s="1529"/>
    </row>
    <row r="1537" spans="1:18" s="1274" customFormat="1" ht="18.75" hidden="1" x14ac:dyDescent="0.3">
      <c r="A1537" s="197">
        <v>8</v>
      </c>
      <c r="B1537" s="20"/>
      <c r="C1537" s="111" t="s">
        <v>5177</v>
      </c>
      <c r="D1537" s="1424" t="s">
        <v>4753</v>
      </c>
      <c r="E1537" s="60"/>
      <c r="F1537" s="50">
        <v>6000</v>
      </c>
      <c r="G1537" s="51" t="s">
        <v>5974</v>
      </c>
      <c r="H1537" s="51"/>
      <c r="I1537" s="60"/>
      <c r="J1537" s="58"/>
      <c r="K1537" s="30" t="s">
        <v>5165</v>
      </c>
      <c r="L1537" s="65" t="s">
        <v>8101</v>
      </c>
      <c r="M1537" s="62">
        <v>6000</v>
      </c>
      <c r="N1537" s="50"/>
      <c r="O1537" s="64"/>
      <c r="P1537" s="1529"/>
      <c r="Q1537" s="1529"/>
      <c r="R1537" s="1529"/>
    </row>
    <row r="1538" spans="1:18" s="1274" customFormat="1" ht="47.25" hidden="1" x14ac:dyDescent="0.3">
      <c r="A1538" s="197">
        <v>10</v>
      </c>
      <c r="B1538" s="30"/>
      <c r="C1538" s="401" t="s">
        <v>5102</v>
      </c>
      <c r="D1538" s="1413" t="s">
        <v>5066</v>
      </c>
      <c r="E1538" s="20"/>
      <c r="F1538" s="33">
        <v>10000000</v>
      </c>
      <c r="G1538" s="20" t="s">
        <v>5174</v>
      </c>
      <c r="H1538" s="20" t="s">
        <v>4895</v>
      </c>
      <c r="I1538" s="102" t="s">
        <v>5223</v>
      </c>
      <c r="J1538" s="1328" t="s">
        <v>3091</v>
      </c>
      <c r="K1538" s="219" t="s">
        <v>5165</v>
      </c>
      <c r="L1538" s="30" t="s">
        <v>5840</v>
      </c>
      <c r="M1538" s="33">
        <v>10000000</v>
      </c>
      <c r="N1538" s="30"/>
      <c r="O1538" s="132"/>
      <c r="P1538" s="1529"/>
      <c r="Q1538" s="1529"/>
      <c r="R1538" s="1529"/>
    </row>
    <row r="1539" spans="1:18" s="1274" customFormat="1" ht="32.25" hidden="1" x14ac:dyDescent="0.3">
      <c r="A1539" s="196">
        <v>2</v>
      </c>
      <c r="B1539" s="20"/>
      <c r="C1539" s="111" t="s">
        <v>5654</v>
      </c>
      <c r="D1539" s="1414" t="s">
        <v>4534</v>
      </c>
      <c r="E1539" s="20"/>
      <c r="F1539" s="50">
        <v>65000</v>
      </c>
      <c r="G1539" s="60" t="s">
        <v>5974</v>
      </c>
      <c r="H1539" s="102"/>
      <c r="I1539" s="60"/>
      <c r="J1539" s="60"/>
      <c r="K1539" s="103" t="s">
        <v>5165</v>
      </c>
      <c r="L1539" s="58" t="s">
        <v>5578</v>
      </c>
      <c r="M1539" s="33"/>
      <c r="N1539" s="30"/>
      <c r="O1539" s="33"/>
      <c r="P1539" s="1529"/>
      <c r="Q1539" s="1529"/>
      <c r="R1539" s="1529"/>
    </row>
    <row r="1540" spans="1:18" s="1274" customFormat="1" ht="18.75" hidden="1" x14ac:dyDescent="0.3">
      <c r="A1540" s="196">
        <v>2</v>
      </c>
      <c r="B1540" s="20"/>
      <c r="C1540" s="1254" t="s">
        <v>5189</v>
      </c>
      <c r="D1540" s="1414" t="s">
        <v>4535</v>
      </c>
      <c r="E1540" s="60"/>
      <c r="F1540" s="50">
        <v>20000</v>
      </c>
      <c r="G1540" s="60" t="s">
        <v>5974</v>
      </c>
      <c r="H1540" s="102"/>
      <c r="I1540" s="60"/>
      <c r="J1540" s="60"/>
      <c r="K1540" s="103" t="s">
        <v>5165</v>
      </c>
      <c r="L1540" s="58" t="s">
        <v>5578</v>
      </c>
      <c r="M1540" s="33"/>
      <c r="N1540" s="30"/>
      <c r="O1540" s="33"/>
      <c r="P1540" s="1529"/>
      <c r="Q1540" s="1529"/>
      <c r="R1540" s="1529"/>
    </row>
    <row r="1541" spans="1:18" s="1274" customFormat="1" ht="48" hidden="1" x14ac:dyDescent="0.3">
      <c r="A1541" s="197">
        <v>18</v>
      </c>
      <c r="B1541" s="20"/>
      <c r="C1541" s="32" t="s">
        <v>7947</v>
      </c>
      <c r="D1541" s="1432" t="s">
        <v>3752</v>
      </c>
      <c r="E1541" s="28"/>
      <c r="F1541" s="27">
        <v>8000</v>
      </c>
      <c r="G1541" s="32" t="s">
        <v>5974</v>
      </c>
      <c r="H1541" s="32"/>
      <c r="I1541" s="29"/>
      <c r="J1541" s="30"/>
      <c r="K1541" s="29" t="s">
        <v>5969</v>
      </c>
      <c r="L1541" s="31" t="s">
        <v>7531</v>
      </c>
      <c r="M1541" s="27">
        <v>8000</v>
      </c>
      <c r="N1541" s="24"/>
      <c r="O1541" s="23"/>
      <c r="P1541" s="1529"/>
      <c r="Q1541" s="1529"/>
      <c r="R1541" s="1529"/>
    </row>
    <row r="1542" spans="1:18" s="1274" customFormat="1" ht="37.5" hidden="1" x14ac:dyDescent="0.3">
      <c r="A1542" s="94">
        <v>14</v>
      </c>
      <c r="B1542" s="1397"/>
      <c r="C1542" s="111" t="s">
        <v>8111</v>
      </c>
      <c r="D1542" s="93" t="s">
        <v>3636</v>
      </c>
      <c r="E1542" s="1278"/>
      <c r="F1542" s="1289">
        <v>199999</v>
      </c>
      <c r="G1542" s="1276" t="s">
        <v>5974</v>
      </c>
      <c r="H1542" s="94"/>
      <c r="I1542" s="100"/>
      <c r="J1542" s="100"/>
      <c r="K1542" s="100" t="s">
        <v>7511</v>
      </c>
      <c r="L1542" s="100" t="s">
        <v>5364</v>
      </c>
      <c r="M1542" s="95">
        <v>200000</v>
      </c>
      <c r="N1542" s="96"/>
      <c r="O1542" s="96"/>
      <c r="P1542" s="1246"/>
      <c r="Q1542" s="1246"/>
      <c r="R1542" s="1529"/>
    </row>
    <row r="1543" spans="1:18" s="1358" customFormat="1" ht="93.75" hidden="1" customHeight="1" x14ac:dyDescent="0.25">
      <c r="A1543" s="30">
        <v>13</v>
      </c>
      <c r="B1543" s="20"/>
      <c r="C1543" s="43" t="s">
        <v>7047</v>
      </c>
      <c r="D1543" s="104" t="s">
        <v>4213</v>
      </c>
      <c r="E1543" s="102"/>
      <c r="F1543" s="68">
        <v>69000</v>
      </c>
      <c r="G1543" s="69" t="s">
        <v>5974</v>
      </c>
      <c r="H1543" s="69"/>
      <c r="I1543" s="70"/>
      <c r="J1543" s="70"/>
      <c r="K1543" s="34" t="s">
        <v>5969</v>
      </c>
      <c r="L1543" s="20" t="s">
        <v>5294</v>
      </c>
      <c r="M1543" s="55">
        <v>69000</v>
      </c>
      <c r="N1543" s="20"/>
      <c r="O1543" s="17"/>
      <c r="P1543" s="1542"/>
      <c r="Q1543" s="1270"/>
      <c r="R1543" s="1469"/>
    </row>
    <row r="1544" spans="1:18" s="1274" customFormat="1" ht="48" hidden="1" x14ac:dyDescent="0.3">
      <c r="A1544" s="30">
        <v>13</v>
      </c>
      <c r="B1544" s="20"/>
      <c r="C1544" s="43" t="s">
        <v>7047</v>
      </c>
      <c r="D1544" s="104" t="s">
        <v>4213</v>
      </c>
      <c r="E1544" s="102"/>
      <c r="F1544" s="68">
        <v>69000</v>
      </c>
      <c r="G1544" s="69" t="s">
        <v>5974</v>
      </c>
      <c r="H1544" s="69"/>
      <c r="I1544" s="70"/>
      <c r="J1544" s="70"/>
      <c r="K1544" s="34" t="s">
        <v>5969</v>
      </c>
      <c r="L1544" s="20" t="s">
        <v>5294</v>
      </c>
      <c r="M1544" s="55">
        <v>69000</v>
      </c>
      <c r="N1544" s="20"/>
      <c r="O1544" s="17"/>
      <c r="P1544" s="1529"/>
      <c r="Q1544" s="1529"/>
      <c r="R1544" s="1482"/>
    </row>
    <row r="1545" spans="1:18" s="1274" customFormat="1" ht="63.75" hidden="1" x14ac:dyDescent="0.3">
      <c r="A1545" s="30">
        <v>13</v>
      </c>
      <c r="B1545" s="20"/>
      <c r="C1545" s="43" t="s">
        <v>7047</v>
      </c>
      <c r="D1545" s="104" t="s">
        <v>4211</v>
      </c>
      <c r="E1545" s="69"/>
      <c r="F1545" s="68">
        <v>69000</v>
      </c>
      <c r="G1545" s="69" t="s">
        <v>5974</v>
      </c>
      <c r="H1545" s="69"/>
      <c r="I1545" s="70"/>
      <c r="J1545" s="70"/>
      <c r="K1545" s="34" t="s">
        <v>5969</v>
      </c>
      <c r="L1545" s="20" t="s">
        <v>5295</v>
      </c>
      <c r="M1545" s="55">
        <v>69000</v>
      </c>
      <c r="N1545" s="20"/>
      <c r="O1545" s="17"/>
      <c r="P1545" s="1529"/>
      <c r="Q1545" s="1529"/>
      <c r="R1545" s="1482"/>
    </row>
    <row r="1546" spans="1:18" s="1274" customFormat="1" ht="48" hidden="1" x14ac:dyDescent="0.3">
      <c r="A1546" s="30">
        <v>13</v>
      </c>
      <c r="B1546" s="20"/>
      <c r="C1546" s="43" t="s">
        <v>7047</v>
      </c>
      <c r="D1546" s="104" t="s">
        <v>4212</v>
      </c>
      <c r="E1546" s="69"/>
      <c r="F1546" s="68">
        <v>69000</v>
      </c>
      <c r="G1546" s="69" t="s">
        <v>5974</v>
      </c>
      <c r="H1546" s="69"/>
      <c r="I1546" s="70"/>
      <c r="J1546" s="70"/>
      <c r="K1546" s="34" t="s">
        <v>5969</v>
      </c>
      <c r="L1546" s="20" t="s">
        <v>5294</v>
      </c>
      <c r="M1546" s="55">
        <v>69000</v>
      </c>
      <c r="N1546" s="20"/>
      <c r="O1546" s="17"/>
      <c r="P1546" s="1529"/>
      <c r="Q1546" s="1529"/>
      <c r="R1546" s="1475"/>
    </row>
    <row r="1547" spans="1:18" s="1274" customFormat="1" ht="31.5" hidden="1" x14ac:dyDescent="0.3">
      <c r="A1547" s="80">
        <v>16</v>
      </c>
      <c r="B1547" s="12"/>
      <c r="C1547" s="1249" t="s">
        <v>6267</v>
      </c>
      <c r="D1547" s="1416" t="s">
        <v>3668</v>
      </c>
      <c r="E1547" s="14"/>
      <c r="F1547" s="13">
        <v>120000</v>
      </c>
      <c r="G1547" s="14" t="s">
        <v>5974</v>
      </c>
      <c r="H1547" s="14"/>
      <c r="I1547" s="15"/>
      <c r="J1547" s="14"/>
      <c r="K1547" s="219" t="s">
        <v>5165</v>
      </c>
      <c r="L1547" s="16" t="s">
        <v>5204</v>
      </c>
      <c r="M1547" s="76">
        <v>120000</v>
      </c>
      <c r="N1547" s="12"/>
      <c r="O1547" s="79"/>
      <c r="P1547" s="1529"/>
      <c r="Q1547" s="1529"/>
      <c r="R1547" s="1475"/>
    </row>
    <row r="1548" spans="1:18" s="1274" customFormat="1" ht="37.5" hidden="1" x14ac:dyDescent="0.3">
      <c r="A1548" s="94">
        <v>14</v>
      </c>
      <c r="B1548" s="1397"/>
      <c r="C1548" s="43" t="s">
        <v>7168</v>
      </c>
      <c r="D1548" s="1275" t="s">
        <v>3619</v>
      </c>
      <c r="E1548" s="1279"/>
      <c r="F1548" s="1289">
        <v>10000</v>
      </c>
      <c r="G1548" s="1276" t="s">
        <v>5974</v>
      </c>
      <c r="H1548" s="94"/>
      <c r="I1548" s="100"/>
      <c r="J1548" s="100"/>
      <c r="K1548" s="100" t="s">
        <v>7511</v>
      </c>
      <c r="L1548" s="116" t="s">
        <v>5358</v>
      </c>
      <c r="M1548" s="95">
        <v>10000</v>
      </c>
      <c r="N1548" s="93"/>
      <c r="O1548" s="96"/>
      <c r="P1548" s="1273"/>
      <c r="Q1548" s="1273"/>
      <c r="R1548" s="1475"/>
    </row>
    <row r="1549" spans="1:18" s="1274" customFormat="1" ht="37.5" hidden="1" x14ac:dyDescent="0.3">
      <c r="A1549" s="94">
        <v>14</v>
      </c>
      <c r="B1549" s="1397"/>
      <c r="C1549" s="1615" t="s">
        <v>7168</v>
      </c>
      <c r="D1549" s="1275" t="s">
        <v>3620</v>
      </c>
      <c r="E1549" s="1279"/>
      <c r="F1549" s="1289">
        <v>10000</v>
      </c>
      <c r="G1549" s="1276" t="s">
        <v>5974</v>
      </c>
      <c r="H1549" s="94"/>
      <c r="I1549" s="100"/>
      <c r="J1549" s="100"/>
      <c r="K1549" s="100" t="s">
        <v>7511</v>
      </c>
      <c r="L1549" s="116" t="s">
        <v>5358</v>
      </c>
      <c r="M1549" s="95">
        <v>10000</v>
      </c>
      <c r="N1549" s="93"/>
      <c r="O1549" s="96"/>
      <c r="P1549" s="1273"/>
      <c r="Q1549" s="1273"/>
      <c r="R1549" s="1529"/>
    </row>
    <row r="1550" spans="1:18" s="1274" customFormat="1" ht="32.25" hidden="1" x14ac:dyDescent="0.3">
      <c r="A1550" s="196">
        <v>2</v>
      </c>
      <c r="B1550" s="20"/>
      <c r="C1550" s="1552" t="s">
        <v>5721</v>
      </c>
      <c r="D1550" s="1414" t="s">
        <v>4578</v>
      </c>
      <c r="E1550" s="26"/>
      <c r="F1550" s="105">
        <v>16000</v>
      </c>
      <c r="G1550" s="102" t="s">
        <v>5974</v>
      </c>
      <c r="H1550" s="102"/>
      <c r="I1550" s="26"/>
      <c r="J1550" s="102"/>
      <c r="K1550" s="103" t="s">
        <v>5969</v>
      </c>
      <c r="L1550" s="1623" t="s">
        <v>5685</v>
      </c>
      <c r="M1550" s="55"/>
      <c r="N1550" s="20"/>
      <c r="O1550" s="21"/>
      <c r="P1550" s="1529"/>
      <c r="Q1550" s="1529"/>
      <c r="R1550" s="1475"/>
    </row>
    <row r="1551" spans="1:18" s="1274" customFormat="1" ht="32.25" hidden="1" x14ac:dyDescent="0.3">
      <c r="A1551" s="197">
        <v>8</v>
      </c>
      <c r="B1551" s="20"/>
      <c r="C1551" s="47" t="s">
        <v>8111</v>
      </c>
      <c r="D1551" s="1424" t="s">
        <v>4757</v>
      </c>
      <c r="E1551" s="60"/>
      <c r="F1551" s="50">
        <v>48000</v>
      </c>
      <c r="G1551" s="51" t="s">
        <v>5974</v>
      </c>
      <c r="H1551" s="20"/>
      <c r="I1551" s="60"/>
      <c r="J1551" s="1622"/>
      <c r="K1551" s="58" t="s">
        <v>5969</v>
      </c>
      <c r="L1551" s="58" t="s">
        <v>8110</v>
      </c>
      <c r="M1551" s="50">
        <v>48000</v>
      </c>
      <c r="N1551" s="50"/>
      <c r="O1551" s="64"/>
      <c r="P1551" s="1529"/>
      <c r="Q1551" s="1529"/>
      <c r="R1551" s="1475"/>
    </row>
    <row r="1552" spans="1:18" s="1274" customFormat="1" ht="32.25" hidden="1" x14ac:dyDescent="0.3">
      <c r="A1552" s="197">
        <v>10</v>
      </c>
      <c r="B1552" s="30"/>
      <c r="C1552" s="43" t="s">
        <v>5803</v>
      </c>
      <c r="D1552" s="1413" t="s">
        <v>4864</v>
      </c>
      <c r="E1552" s="20"/>
      <c r="F1552" s="33">
        <v>67000</v>
      </c>
      <c r="G1552" s="20" t="s">
        <v>5172</v>
      </c>
      <c r="H1552" s="20" t="s">
        <v>4934</v>
      </c>
      <c r="I1552" s="30" t="s">
        <v>5223</v>
      </c>
      <c r="J1552" s="30" t="s">
        <v>7116</v>
      </c>
      <c r="K1552" s="70" t="s">
        <v>5969</v>
      </c>
      <c r="L1552" s="30" t="s">
        <v>5830</v>
      </c>
      <c r="M1552" s="33">
        <v>67000</v>
      </c>
      <c r="N1552" s="30"/>
      <c r="O1552" s="132"/>
      <c r="P1552" s="1529"/>
      <c r="Q1552" s="1529"/>
      <c r="R1552" s="1475"/>
    </row>
    <row r="1553" spans="1:18" s="1274" customFormat="1" ht="31.5" hidden="1" x14ac:dyDescent="0.3">
      <c r="A1553" s="196">
        <v>2</v>
      </c>
      <c r="B1553" s="20"/>
      <c r="C1553" s="111" t="s">
        <v>5674</v>
      </c>
      <c r="D1553" s="1420" t="s">
        <v>4547</v>
      </c>
      <c r="E1553" s="91"/>
      <c r="F1553" s="1296">
        <v>25000</v>
      </c>
      <c r="G1553" s="102" t="s">
        <v>5974</v>
      </c>
      <c r="H1553" s="102"/>
      <c r="I1553" s="102"/>
      <c r="J1553" s="259"/>
      <c r="K1553" s="103" t="s">
        <v>5969</v>
      </c>
      <c r="L1553" s="223" t="s">
        <v>5675</v>
      </c>
      <c r="M1553" s="55"/>
      <c r="N1553" s="20"/>
      <c r="O1553" s="17"/>
      <c r="P1553" s="1529"/>
      <c r="Q1553" s="1529"/>
      <c r="R1553" s="1475"/>
    </row>
    <row r="1554" spans="1:18" s="22" customFormat="1" hidden="1" x14ac:dyDescent="0.25">
      <c r="A1554" s="135" t="s">
        <v>5403</v>
      </c>
      <c r="B1554" s="136">
        <v>12</v>
      </c>
      <c r="C1554" s="1252" t="s">
        <v>7831</v>
      </c>
      <c r="D1554" s="137" t="s">
        <v>5111</v>
      </c>
      <c r="E1554" s="136" t="s">
        <v>4991</v>
      </c>
      <c r="F1554" s="138"/>
      <c r="G1554" s="136" t="s">
        <v>5174</v>
      </c>
      <c r="H1554" s="136"/>
      <c r="I1554" s="135"/>
      <c r="J1554" s="135" t="s">
        <v>5164</v>
      </c>
      <c r="K1554" s="135" t="s">
        <v>5969</v>
      </c>
      <c r="L1554" s="136"/>
      <c r="M1554" s="139"/>
      <c r="N1554" s="136"/>
      <c r="O1554" s="137"/>
      <c r="P1554" s="1592"/>
      <c r="Q1554" s="1592"/>
      <c r="R1554" s="1646"/>
    </row>
    <row r="1555" spans="1:18" s="1274" customFormat="1" ht="363" hidden="1" x14ac:dyDescent="0.3">
      <c r="A1555" s="135">
        <v>5</v>
      </c>
      <c r="B1555" s="136">
        <v>12</v>
      </c>
      <c r="C1555" s="1252" t="s">
        <v>7831</v>
      </c>
      <c r="D1555" s="137" t="s">
        <v>5444</v>
      </c>
      <c r="E1555" s="136" t="s">
        <v>4991</v>
      </c>
      <c r="F1555" s="138">
        <v>287000</v>
      </c>
      <c r="G1555" s="153" t="s">
        <v>5174</v>
      </c>
      <c r="H1555" s="153" t="s">
        <v>4934</v>
      </c>
      <c r="I1555" s="135"/>
      <c r="J1555" s="135"/>
      <c r="K1555" s="135" t="s">
        <v>5969</v>
      </c>
      <c r="L1555" s="159" t="s">
        <v>3068</v>
      </c>
      <c r="M1555" s="139" t="s">
        <v>3069</v>
      </c>
      <c r="N1555" s="137" t="s">
        <v>3070</v>
      </c>
      <c r="O1555" s="141"/>
      <c r="P1555" s="1530"/>
      <c r="Q1555" s="1530"/>
      <c r="R1555" s="1475"/>
    </row>
    <row r="1556" spans="1:18" s="1270" customFormat="1" ht="31.5" hidden="1" customHeight="1" x14ac:dyDescent="0.25">
      <c r="A1556" s="135">
        <v>10</v>
      </c>
      <c r="B1556" s="136">
        <v>12</v>
      </c>
      <c r="C1556" s="134" t="s">
        <v>7831</v>
      </c>
      <c r="D1556" s="137" t="s">
        <v>5444</v>
      </c>
      <c r="E1556" s="136" t="s">
        <v>4991</v>
      </c>
      <c r="F1556" s="138">
        <v>5000</v>
      </c>
      <c r="G1556" s="1344" t="s">
        <v>5974</v>
      </c>
      <c r="H1556" s="136"/>
      <c r="I1556" s="135"/>
      <c r="J1556" s="135"/>
      <c r="K1556" s="135" t="s">
        <v>5969</v>
      </c>
      <c r="L1556" s="135" t="s">
        <v>5800</v>
      </c>
      <c r="M1556" s="138">
        <v>5000</v>
      </c>
      <c r="N1556" s="136" t="s">
        <v>5915</v>
      </c>
      <c r="O1556" s="229"/>
      <c r="P1556" s="1358"/>
      <c r="Q1556" s="1358"/>
      <c r="R1556" s="1471"/>
    </row>
    <row r="1557" spans="1:18" s="1471" customFormat="1" ht="31.5" hidden="1" customHeight="1" x14ac:dyDescent="0.25">
      <c r="A1557" s="135">
        <v>11</v>
      </c>
      <c r="B1557" s="136">
        <v>12</v>
      </c>
      <c r="C1557" s="134" t="s">
        <v>7831</v>
      </c>
      <c r="D1557" s="137" t="s">
        <v>5444</v>
      </c>
      <c r="E1557" s="136" t="s">
        <v>4991</v>
      </c>
      <c r="F1557" s="174">
        <v>20000</v>
      </c>
      <c r="G1557" s="165" t="s">
        <v>5974</v>
      </c>
      <c r="H1557" s="136"/>
      <c r="I1557" s="154"/>
      <c r="J1557" s="172"/>
      <c r="K1557" s="161" t="s">
        <v>5969</v>
      </c>
      <c r="L1557" s="161"/>
      <c r="M1557" s="138"/>
      <c r="N1557" s="172" t="s">
        <v>7925</v>
      </c>
      <c r="O1557" s="141" t="s">
        <v>7924</v>
      </c>
      <c r="P1557" s="1358"/>
      <c r="Q1557" s="1358"/>
    </row>
    <row r="1558" spans="1:18" s="1270" customFormat="1" ht="32.25" hidden="1" customHeight="1" x14ac:dyDescent="0.25">
      <c r="A1558" s="1350">
        <v>12</v>
      </c>
      <c r="B1558" s="136">
        <v>12</v>
      </c>
      <c r="C1558" s="134" t="s">
        <v>7831</v>
      </c>
      <c r="D1558" s="137" t="s">
        <v>5444</v>
      </c>
      <c r="E1558" s="136" t="s">
        <v>4991</v>
      </c>
      <c r="F1558" s="1352">
        <v>32000</v>
      </c>
      <c r="G1558" s="172" t="s">
        <v>5974</v>
      </c>
      <c r="H1558" s="172"/>
      <c r="I1558" s="172"/>
      <c r="J1558" s="172"/>
      <c r="K1558" s="158" t="s">
        <v>5969</v>
      </c>
      <c r="L1558" s="155" t="s">
        <v>5239</v>
      </c>
      <c r="M1558" s="1353" t="s">
        <v>5240</v>
      </c>
      <c r="N1558" s="1353" t="s">
        <v>5238</v>
      </c>
      <c r="O1558" s="151"/>
      <c r="P1558" s="1358"/>
      <c r="Q1558" s="1358"/>
      <c r="R1558" s="1481"/>
    </row>
    <row r="1559" spans="1:18" s="1270" customFormat="1" ht="31.5" hidden="1" x14ac:dyDescent="0.25">
      <c r="A1559" s="175">
        <v>16</v>
      </c>
      <c r="B1559" s="136">
        <v>12</v>
      </c>
      <c r="C1559" s="134" t="s">
        <v>7831</v>
      </c>
      <c r="D1559" s="137" t="s">
        <v>5444</v>
      </c>
      <c r="E1559" s="136" t="s">
        <v>4991</v>
      </c>
      <c r="F1559" s="152">
        <v>58000</v>
      </c>
      <c r="G1559" s="172" t="s">
        <v>5974</v>
      </c>
      <c r="H1559" s="153"/>
      <c r="I1559" s="154"/>
      <c r="J1559" s="153" t="s">
        <v>5164</v>
      </c>
      <c r="K1559" s="154" t="s">
        <v>5969</v>
      </c>
      <c r="L1559" s="155" t="s">
        <v>5137</v>
      </c>
      <c r="M1559" s="176">
        <f>F1559</f>
        <v>58000</v>
      </c>
      <c r="N1559" s="151"/>
      <c r="O1559" s="194"/>
      <c r="P1559" s="1358"/>
      <c r="Q1559" s="1358"/>
      <c r="R1559" s="1471"/>
    </row>
    <row r="1560" spans="1:18" s="1358" customFormat="1" ht="63" hidden="1" customHeight="1" x14ac:dyDescent="0.25">
      <c r="A1560" s="135">
        <v>17</v>
      </c>
      <c r="B1560" s="136">
        <v>12</v>
      </c>
      <c r="C1560" s="134" t="s">
        <v>7831</v>
      </c>
      <c r="D1560" s="137" t="s">
        <v>5444</v>
      </c>
      <c r="E1560" s="136" t="s">
        <v>4991</v>
      </c>
      <c r="F1560" s="157">
        <v>107800</v>
      </c>
      <c r="G1560" s="166" t="s">
        <v>5974</v>
      </c>
      <c r="H1560" s="166"/>
      <c r="I1560" s="154"/>
      <c r="J1560" s="158"/>
      <c r="K1560" s="158" t="s">
        <v>5969</v>
      </c>
      <c r="L1560" s="136" t="s">
        <v>7024</v>
      </c>
      <c r="M1560" s="139">
        <f>F1560</f>
        <v>107800</v>
      </c>
      <c r="N1560" s="137" t="s">
        <v>3071</v>
      </c>
      <c r="O1560" s="137"/>
      <c r="R1560" s="1471"/>
    </row>
    <row r="1561" spans="1:18" s="1270" customFormat="1" ht="31.5" hidden="1" customHeight="1" x14ac:dyDescent="0.25">
      <c r="A1561" s="134">
        <v>19</v>
      </c>
      <c r="B1561" s="136">
        <v>12</v>
      </c>
      <c r="C1561" s="134" t="s">
        <v>7831</v>
      </c>
      <c r="D1561" s="137" t="s">
        <v>5444</v>
      </c>
      <c r="E1561" s="136" t="s">
        <v>4991</v>
      </c>
      <c r="F1561" s="139">
        <v>380000</v>
      </c>
      <c r="G1561" s="165" t="s">
        <v>5174</v>
      </c>
      <c r="H1561" s="136" t="s">
        <v>4934</v>
      </c>
      <c r="I1561" s="170" t="s">
        <v>3115</v>
      </c>
      <c r="J1561" s="170" t="s">
        <v>5164</v>
      </c>
      <c r="K1561" s="170" t="s">
        <v>5969</v>
      </c>
      <c r="L1561" s="136" t="s">
        <v>5166</v>
      </c>
      <c r="M1561" s="139" t="s">
        <v>6191</v>
      </c>
      <c r="N1561" s="260" t="s">
        <v>6189</v>
      </c>
      <c r="O1561" s="1477"/>
      <c r="P1561" s="1470"/>
      <c r="Q1561" s="1470"/>
    </row>
    <row r="1562" spans="1:18" s="1270" customFormat="1" ht="47.25" hidden="1" customHeight="1" x14ac:dyDescent="0.25">
      <c r="A1562" s="135">
        <v>22</v>
      </c>
      <c r="B1562" s="136">
        <v>12</v>
      </c>
      <c r="C1562" s="134" t="s">
        <v>7831</v>
      </c>
      <c r="D1562" s="137" t="s">
        <v>5444</v>
      </c>
      <c r="E1562" s="136" t="s">
        <v>4991</v>
      </c>
      <c r="F1562" s="157">
        <v>69999.990000000005</v>
      </c>
      <c r="G1562" s="165" t="s">
        <v>5974</v>
      </c>
      <c r="H1562" s="165"/>
      <c r="I1562" s="154"/>
      <c r="J1562" s="165"/>
      <c r="K1562" s="158" t="s">
        <v>5969</v>
      </c>
      <c r="L1562" s="136" t="s">
        <v>7878</v>
      </c>
      <c r="M1562" s="138">
        <v>69999.990000000005</v>
      </c>
      <c r="N1562" s="136" t="s">
        <v>7905</v>
      </c>
      <c r="O1562" s="137"/>
      <c r="P1562" s="1358"/>
      <c r="Q1562" s="1358"/>
    </row>
    <row r="1563" spans="1:18" s="1270" customFormat="1" ht="47.25" hidden="1" customHeight="1" x14ac:dyDescent="0.25">
      <c r="A1563" s="30">
        <v>3</v>
      </c>
      <c r="B1563" s="20"/>
      <c r="C1563" s="111" t="s">
        <v>7649</v>
      </c>
      <c r="D1563" s="44" t="s">
        <v>4621</v>
      </c>
      <c r="E1563" s="57"/>
      <c r="F1563" s="33">
        <v>40000</v>
      </c>
      <c r="G1563" s="20" t="s">
        <v>5974</v>
      </c>
      <c r="H1563" s="102"/>
      <c r="I1563" s="30"/>
      <c r="J1563" s="30"/>
      <c r="K1563" s="103" t="s">
        <v>5165</v>
      </c>
      <c r="L1563" s="1283" t="s">
        <v>5234</v>
      </c>
      <c r="M1563" s="33">
        <v>40000</v>
      </c>
      <c r="N1563" s="17"/>
      <c r="O1563" s="17"/>
    </row>
    <row r="1564" spans="1:18" s="1270" customFormat="1" ht="31.5" hidden="1" customHeight="1" x14ac:dyDescent="0.25">
      <c r="A1564" s="197">
        <v>8</v>
      </c>
      <c r="B1564" s="20"/>
      <c r="C1564" s="111" t="s">
        <v>7649</v>
      </c>
      <c r="D1564" s="44" t="s">
        <v>4742</v>
      </c>
      <c r="E1564" s="20"/>
      <c r="F1564" s="48">
        <v>30000</v>
      </c>
      <c r="G1564" s="14" t="s">
        <v>5974</v>
      </c>
      <c r="H1564" s="14"/>
      <c r="I1564" s="49"/>
      <c r="J1564" s="1326"/>
      <c r="K1564" s="1256" t="s">
        <v>5165</v>
      </c>
      <c r="L1564" s="46" t="s">
        <v>7536</v>
      </c>
      <c r="M1564" s="48">
        <v>30000</v>
      </c>
      <c r="N1564" s="48"/>
      <c r="O1564" s="21"/>
    </row>
    <row r="1565" spans="1:18" s="1358" customFormat="1" ht="44.25" hidden="1" customHeight="1" x14ac:dyDescent="0.3">
      <c r="A1565" s="197">
        <v>9</v>
      </c>
      <c r="B1565" s="12"/>
      <c r="C1565" s="111" t="s">
        <v>7649</v>
      </c>
      <c r="D1565" s="1416" t="s">
        <v>4775</v>
      </c>
      <c r="E1565" s="14"/>
      <c r="F1565" s="13">
        <v>70000</v>
      </c>
      <c r="G1565" s="51" t="s">
        <v>5974</v>
      </c>
      <c r="H1565" s="51"/>
      <c r="I1565" s="15"/>
      <c r="J1565" s="15"/>
      <c r="K1565" s="30" t="s">
        <v>5165</v>
      </c>
      <c r="L1565" s="19" t="s">
        <v>7536</v>
      </c>
      <c r="M1565" s="78">
        <v>70000</v>
      </c>
      <c r="N1565" s="12"/>
      <c r="O1565" s="79"/>
      <c r="P1565" s="1270"/>
      <c r="Q1565" s="1270"/>
      <c r="R1565" s="1528"/>
    </row>
    <row r="1566" spans="1:18" s="1564" customFormat="1" ht="29.25" hidden="1" customHeight="1" x14ac:dyDescent="0.3">
      <c r="A1566" s="1329">
        <v>12</v>
      </c>
      <c r="B1566" s="34"/>
      <c r="C1566" s="111" t="s">
        <v>7649</v>
      </c>
      <c r="D1566" s="40" t="s">
        <v>4136</v>
      </c>
      <c r="E1566" s="34"/>
      <c r="F1566" s="39">
        <v>6000</v>
      </c>
      <c r="G1566" s="69" t="s">
        <v>5974</v>
      </c>
      <c r="H1566" s="20"/>
      <c r="I1566" s="34"/>
      <c r="J1566" s="34"/>
      <c r="K1566" s="34" t="s">
        <v>5165</v>
      </c>
      <c r="L1566" s="38" t="s">
        <v>5234</v>
      </c>
      <c r="M1566" s="241">
        <v>6000</v>
      </c>
      <c r="N1566" s="241"/>
      <c r="O1566" s="12"/>
      <c r="P1566" s="1529"/>
      <c r="Q1566" s="1529"/>
      <c r="R1566" s="1563"/>
    </row>
    <row r="1567" spans="1:18" s="1270" customFormat="1" ht="31.5" hidden="1" customHeight="1" x14ac:dyDescent="0.3">
      <c r="A1567" s="197">
        <v>18</v>
      </c>
      <c r="B1567" s="20"/>
      <c r="C1567" s="111" t="s">
        <v>7649</v>
      </c>
      <c r="D1567" s="1432" t="s">
        <v>3750</v>
      </c>
      <c r="E1567" s="28"/>
      <c r="F1567" s="27">
        <v>7000</v>
      </c>
      <c r="G1567" s="32" t="s">
        <v>5974</v>
      </c>
      <c r="H1567" s="32"/>
      <c r="I1567" s="29"/>
      <c r="J1567" s="30"/>
      <c r="K1567" s="30" t="s">
        <v>5165</v>
      </c>
      <c r="L1567" s="31" t="s">
        <v>7536</v>
      </c>
      <c r="M1567" s="27">
        <v>7000</v>
      </c>
      <c r="N1567" s="24"/>
      <c r="O1567" s="1392"/>
      <c r="R1567" s="1528"/>
    </row>
    <row r="1568" spans="1:18" s="1581" customFormat="1" ht="31.5" hidden="1" customHeight="1" x14ac:dyDescent="0.25">
      <c r="A1568" s="30">
        <v>1</v>
      </c>
      <c r="B1568" s="20"/>
      <c r="C1568" s="111" t="s">
        <v>7649</v>
      </c>
      <c r="D1568" s="17" t="s">
        <v>4474</v>
      </c>
      <c r="E1568" s="20"/>
      <c r="F1568" s="33">
        <v>65000</v>
      </c>
      <c r="G1568" s="20" t="s">
        <v>5974</v>
      </c>
      <c r="H1568" s="20"/>
      <c r="I1568" s="30"/>
      <c r="J1568" s="20"/>
      <c r="K1568" s="30" t="s">
        <v>5165</v>
      </c>
      <c r="L1568" s="46" t="s">
        <v>7536</v>
      </c>
      <c r="M1568" s="33">
        <v>45000</v>
      </c>
      <c r="N1568" s="20"/>
      <c r="O1568" s="21"/>
      <c r="P1568" s="1270"/>
      <c r="Q1568" s="1270"/>
      <c r="R1568" s="1580"/>
    </row>
    <row r="1569" spans="1:18" s="1578" customFormat="1" ht="31.5" hidden="1" customHeight="1" x14ac:dyDescent="0.25">
      <c r="A1569" s="196">
        <v>2</v>
      </c>
      <c r="B1569" s="12"/>
      <c r="C1569" s="111" t="s">
        <v>7649</v>
      </c>
      <c r="D1569" s="1414" t="s">
        <v>4494</v>
      </c>
      <c r="E1569" s="14"/>
      <c r="F1569" s="208">
        <v>35000</v>
      </c>
      <c r="G1569" s="20" t="s">
        <v>5974</v>
      </c>
      <c r="H1569" s="20"/>
      <c r="I1569" s="36"/>
      <c r="J1569" s="36"/>
      <c r="K1569" s="36" t="s">
        <v>5165</v>
      </c>
      <c r="L1569" s="223" t="s">
        <v>7536</v>
      </c>
      <c r="M1569" s="55"/>
      <c r="N1569" s="20"/>
      <c r="O1569" s="17"/>
      <c r="P1569" s="1270"/>
      <c r="Q1569" s="1270"/>
    </row>
    <row r="1570" spans="1:18" s="1582" customFormat="1" ht="31.5" hidden="1" customHeight="1" x14ac:dyDescent="0.25">
      <c r="A1570" s="30">
        <v>1</v>
      </c>
      <c r="B1570" s="12"/>
      <c r="C1570" s="1249" t="s">
        <v>5059</v>
      </c>
      <c r="D1570" s="17" t="s">
        <v>5473</v>
      </c>
      <c r="E1570" s="20"/>
      <c r="F1570" s="33">
        <v>30000</v>
      </c>
      <c r="G1570" s="20" t="s">
        <v>5974</v>
      </c>
      <c r="H1570" s="20"/>
      <c r="I1570" s="30"/>
      <c r="J1570" s="30"/>
      <c r="K1570" s="30" t="s">
        <v>5165</v>
      </c>
      <c r="L1570" s="72" t="s">
        <v>7625</v>
      </c>
      <c r="M1570" s="55" t="s">
        <v>7626</v>
      </c>
      <c r="N1570" s="20"/>
      <c r="O1570" s="21"/>
      <c r="P1570" s="1270"/>
      <c r="Q1570" s="1270"/>
      <c r="R1570" s="1580"/>
    </row>
    <row r="1571" spans="1:18" s="1582" customFormat="1" ht="31.5" hidden="1" customHeight="1" x14ac:dyDescent="0.25">
      <c r="A1571" s="197">
        <v>8</v>
      </c>
      <c r="B1571" s="20"/>
      <c r="C1571" s="111" t="s">
        <v>8084</v>
      </c>
      <c r="D1571" s="1424" t="s">
        <v>4744</v>
      </c>
      <c r="E1571" s="60"/>
      <c r="F1571" s="50">
        <v>10000</v>
      </c>
      <c r="G1571" s="51" t="s">
        <v>5974</v>
      </c>
      <c r="H1571" s="51"/>
      <c r="I1571" s="52"/>
      <c r="J1571" s="52"/>
      <c r="K1571" s="30" t="s">
        <v>5165</v>
      </c>
      <c r="L1571" s="53" t="s">
        <v>7536</v>
      </c>
      <c r="M1571" s="54">
        <v>10000</v>
      </c>
      <c r="N1571" s="33"/>
      <c r="O1571" s="56"/>
      <c r="P1571" s="1270"/>
      <c r="Q1571" s="1270"/>
      <c r="R1571" s="1580"/>
    </row>
    <row r="1572" spans="1:18" s="1471" customFormat="1" ht="31.5" hidden="1" customHeight="1" x14ac:dyDescent="0.25">
      <c r="A1572" s="52">
        <v>5</v>
      </c>
      <c r="B1572" s="52"/>
      <c r="C1572" s="47" t="s">
        <v>7151</v>
      </c>
      <c r="D1572" s="1422" t="s">
        <v>4704</v>
      </c>
      <c r="E1572" s="51"/>
      <c r="F1572" s="207">
        <v>85000</v>
      </c>
      <c r="G1572" s="14" t="s">
        <v>5974</v>
      </c>
      <c r="H1572" s="14"/>
      <c r="I1572" s="52"/>
      <c r="J1572" s="52"/>
      <c r="K1572" s="52" t="s">
        <v>5969</v>
      </c>
      <c r="L1572" s="1320" t="s">
        <v>5485</v>
      </c>
      <c r="M1572" s="207">
        <v>85000</v>
      </c>
      <c r="N1572" s="144"/>
      <c r="O1572" s="56"/>
      <c r="P1572" s="1270"/>
      <c r="Q1572" s="1270"/>
      <c r="R1572" s="1270"/>
    </row>
    <row r="1573" spans="1:18" s="1471" customFormat="1" ht="31.5" hidden="1" customHeight="1" x14ac:dyDescent="0.25">
      <c r="A1573" s="196">
        <v>2</v>
      </c>
      <c r="B1573" s="20"/>
      <c r="C1573" s="111" t="s">
        <v>5347</v>
      </c>
      <c r="D1573" s="1414" t="s">
        <v>4533</v>
      </c>
      <c r="E1573" s="60"/>
      <c r="F1573" s="50">
        <v>10000</v>
      </c>
      <c r="G1573" s="60" t="s">
        <v>5974</v>
      </c>
      <c r="H1573" s="102"/>
      <c r="I1573" s="60"/>
      <c r="J1573" s="60"/>
      <c r="K1573" s="103" t="s">
        <v>5165</v>
      </c>
      <c r="L1573" s="58" t="s">
        <v>5578</v>
      </c>
      <c r="M1573" s="33"/>
      <c r="N1573" s="30"/>
      <c r="O1573" s="33"/>
      <c r="P1573" s="1270"/>
      <c r="Q1573" s="1270"/>
      <c r="R1573" s="1270"/>
    </row>
    <row r="1574" spans="1:18" s="1471" customFormat="1" ht="31.5" hidden="1" customHeight="1" x14ac:dyDescent="0.25">
      <c r="A1574" s="30">
        <v>1</v>
      </c>
      <c r="B1574" s="20"/>
      <c r="C1574" s="1552" t="s">
        <v>5019</v>
      </c>
      <c r="D1574" s="17" t="s">
        <v>4480</v>
      </c>
      <c r="E1574" s="20"/>
      <c r="F1574" s="33">
        <v>3000</v>
      </c>
      <c r="G1574" s="20" t="s">
        <v>5974</v>
      </c>
      <c r="H1574" s="20"/>
      <c r="I1574" s="30"/>
      <c r="J1574" s="20"/>
      <c r="K1574" s="30" t="s">
        <v>5969</v>
      </c>
      <c r="L1574" s="46" t="s">
        <v>7653</v>
      </c>
      <c r="M1574" s="33">
        <f>F1574</f>
        <v>3000</v>
      </c>
      <c r="N1574" s="20"/>
      <c r="O1574" s="21"/>
      <c r="P1574" s="1270"/>
      <c r="Q1574" s="1270"/>
      <c r="R1574" s="1270"/>
    </row>
    <row r="1575" spans="1:18" s="1471" customFormat="1" ht="31.5" hidden="1" customHeight="1" x14ac:dyDescent="0.25">
      <c r="A1575" s="30">
        <v>4</v>
      </c>
      <c r="B1575" s="12"/>
      <c r="C1575" s="1553" t="s">
        <v>7514</v>
      </c>
      <c r="D1575" s="1416" t="s">
        <v>4669</v>
      </c>
      <c r="E1575" s="14"/>
      <c r="F1575" s="13">
        <v>8000</v>
      </c>
      <c r="G1575" s="14" t="s">
        <v>5974</v>
      </c>
      <c r="H1575" s="14"/>
      <c r="I1575" s="15"/>
      <c r="J1575" s="15"/>
      <c r="K1575" s="15" t="s">
        <v>5969</v>
      </c>
      <c r="L1575" s="19" t="s">
        <v>7505</v>
      </c>
      <c r="M1575" s="13">
        <v>8000</v>
      </c>
      <c r="N1575" s="20"/>
      <c r="O1575" s="21"/>
      <c r="P1575" s="1270"/>
      <c r="Q1575" s="1270"/>
      <c r="R1575" s="1270"/>
    </row>
    <row r="1576" spans="1:18" s="1471" customFormat="1" ht="31.5" hidden="1" customHeight="1" x14ac:dyDescent="0.25">
      <c r="A1576" s="196">
        <v>2</v>
      </c>
      <c r="B1576" s="20"/>
      <c r="C1576" s="1552" t="s">
        <v>7514</v>
      </c>
      <c r="D1576" s="66" t="s">
        <v>4520</v>
      </c>
      <c r="E1576" s="20"/>
      <c r="F1576" s="33">
        <v>15000</v>
      </c>
      <c r="G1576" s="20" t="s">
        <v>5974</v>
      </c>
      <c r="H1576" s="20"/>
      <c r="I1576" s="60"/>
      <c r="J1576" s="60"/>
      <c r="K1576" s="87" t="s">
        <v>5969</v>
      </c>
      <c r="L1576" s="58" t="s">
        <v>5575</v>
      </c>
      <c r="M1576" s="243"/>
      <c r="N1576" s="46" t="s">
        <v>5575</v>
      </c>
      <c r="O1576" s="17"/>
      <c r="P1576" s="1270"/>
      <c r="Q1576" s="1270"/>
      <c r="R1576" s="1270"/>
    </row>
    <row r="1577" spans="1:18" s="1471" customFormat="1" ht="78.75" hidden="1" customHeight="1" x14ac:dyDescent="0.25">
      <c r="A1577" s="197">
        <v>10</v>
      </c>
      <c r="B1577" s="30"/>
      <c r="C1577" s="43" t="s">
        <v>5808</v>
      </c>
      <c r="D1577" s="17" t="s">
        <v>6004</v>
      </c>
      <c r="E1577" s="20"/>
      <c r="F1577" s="33">
        <v>499000</v>
      </c>
      <c r="G1577" s="216" t="s">
        <v>5974</v>
      </c>
      <c r="H1577" s="20"/>
      <c r="I1577" s="30"/>
      <c r="J1577" s="30"/>
      <c r="K1577" s="103" t="s">
        <v>5229</v>
      </c>
      <c r="L1577" s="30" t="s">
        <v>5807</v>
      </c>
      <c r="M1577" s="33">
        <v>499000</v>
      </c>
      <c r="N1577" s="30"/>
      <c r="O1577" s="132"/>
      <c r="P1577" s="1270"/>
      <c r="Q1577" s="1270"/>
      <c r="R1577" s="1270"/>
    </row>
    <row r="1578" spans="1:18" s="1471" customFormat="1" ht="31.5" hidden="1" customHeight="1" x14ac:dyDescent="0.25">
      <c r="A1578" s="196">
        <v>19</v>
      </c>
      <c r="B1578" s="34"/>
      <c r="C1578" s="401" t="s">
        <v>6100</v>
      </c>
      <c r="D1578" s="66" t="s">
        <v>2921</v>
      </c>
      <c r="E1578" s="34"/>
      <c r="F1578" s="85">
        <v>69600</v>
      </c>
      <c r="G1578" s="32" t="s">
        <v>5974</v>
      </c>
      <c r="H1578" s="32"/>
      <c r="I1578" s="58"/>
      <c r="J1578" s="58"/>
      <c r="K1578" s="103" t="s">
        <v>5229</v>
      </c>
      <c r="L1578" s="60" t="s">
        <v>5151</v>
      </c>
      <c r="M1578" s="85">
        <f>SUM(F1578)</f>
        <v>69600</v>
      </c>
      <c r="N1578" s="40"/>
      <c r="O1578" s="42"/>
      <c r="P1578" s="1469"/>
      <c r="Q1578" s="1469"/>
      <c r="R1578" s="1270"/>
    </row>
    <row r="1579" spans="1:18" s="1358" customFormat="1" ht="31.5" hidden="1" customHeight="1" x14ac:dyDescent="0.25">
      <c r="A1579" s="196">
        <v>19</v>
      </c>
      <c r="B1579" s="34"/>
      <c r="C1579" s="87" t="s">
        <v>7845</v>
      </c>
      <c r="D1579" s="66" t="s">
        <v>2930</v>
      </c>
      <c r="E1579" s="34"/>
      <c r="F1579" s="85">
        <v>400000</v>
      </c>
      <c r="G1579" s="60" t="s">
        <v>5974</v>
      </c>
      <c r="H1579" s="60"/>
      <c r="I1579" s="58"/>
      <c r="J1579" s="58"/>
      <c r="K1579" s="103" t="s">
        <v>5229</v>
      </c>
      <c r="L1579" s="60" t="s">
        <v>5155</v>
      </c>
      <c r="M1579" s="85">
        <f>SUM(F1579)</f>
        <v>400000</v>
      </c>
      <c r="N1579" s="40"/>
      <c r="O1579" s="42"/>
      <c r="P1579" s="1469"/>
      <c r="Q1579" s="1469"/>
      <c r="R1579" s="1270"/>
    </row>
    <row r="1580" spans="1:18" s="1270" customFormat="1" ht="47.25" hidden="1" customHeight="1" x14ac:dyDescent="0.25">
      <c r="A1580" s="30">
        <v>13</v>
      </c>
      <c r="B1580" s="20"/>
      <c r="C1580" s="43" t="s">
        <v>7124</v>
      </c>
      <c r="D1580" s="104" t="s">
        <v>4221</v>
      </c>
      <c r="E1580" s="69"/>
      <c r="F1580" s="68">
        <v>750000</v>
      </c>
      <c r="G1580" s="69" t="s">
        <v>5174</v>
      </c>
      <c r="H1580" s="69" t="s">
        <v>4895</v>
      </c>
      <c r="I1580" s="70" t="s">
        <v>3114</v>
      </c>
      <c r="J1580" s="69" t="s">
        <v>3080</v>
      </c>
      <c r="K1580" s="34" t="s">
        <v>5969</v>
      </c>
      <c r="L1580" s="20" t="s">
        <v>5296</v>
      </c>
      <c r="M1580" s="55">
        <v>1500000</v>
      </c>
      <c r="N1580" s="113" t="s">
        <v>3203</v>
      </c>
      <c r="O1580" s="17"/>
    </row>
    <row r="1581" spans="1:18" s="1270" customFormat="1" ht="409.5" hidden="1" customHeight="1" x14ac:dyDescent="0.25">
      <c r="A1581" s="30">
        <v>13</v>
      </c>
      <c r="B1581" s="20"/>
      <c r="C1581" s="43" t="s">
        <v>7137</v>
      </c>
      <c r="D1581" s="104" t="s">
        <v>3541</v>
      </c>
      <c r="E1581" s="69"/>
      <c r="F1581" s="68">
        <v>1000000</v>
      </c>
      <c r="G1581" s="69" t="s">
        <v>5174</v>
      </c>
      <c r="H1581" s="69" t="s">
        <v>4934</v>
      </c>
      <c r="I1581" s="30" t="s">
        <v>5267</v>
      </c>
      <c r="J1581" s="70" t="s">
        <v>5270</v>
      </c>
      <c r="K1581" s="103" t="s">
        <v>5229</v>
      </c>
      <c r="L1581" s="60" t="s">
        <v>5319</v>
      </c>
      <c r="M1581" s="55">
        <v>1000000</v>
      </c>
      <c r="N1581" s="20"/>
      <c r="O1581" s="17"/>
    </row>
    <row r="1582" spans="1:18" s="1358" customFormat="1" ht="47.25" hidden="1" customHeight="1" x14ac:dyDescent="0.3">
      <c r="A1582" s="94">
        <v>14</v>
      </c>
      <c r="B1582" s="1065"/>
      <c r="C1582" s="43" t="s">
        <v>7124</v>
      </c>
      <c r="D1582" s="1275" t="s">
        <v>3624</v>
      </c>
      <c r="E1582" s="97"/>
      <c r="F1582" s="1293">
        <v>199999</v>
      </c>
      <c r="G1582" s="1276" t="s">
        <v>5974</v>
      </c>
      <c r="H1582" s="94"/>
      <c r="I1582" s="100"/>
      <c r="J1582" s="100"/>
      <c r="K1582" s="103" t="s">
        <v>5229</v>
      </c>
      <c r="L1582" s="117" t="s">
        <v>5364</v>
      </c>
      <c r="M1582" s="97">
        <v>199999</v>
      </c>
      <c r="N1582" s="68">
        <v>520000</v>
      </c>
      <c r="O1582" s="96"/>
      <c r="P1582" s="1528"/>
      <c r="Q1582" s="1528"/>
      <c r="R1582" s="1270"/>
    </row>
    <row r="1583" spans="1:18" s="1270" customFormat="1" ht="15.75" hidden="1" customHeight="1" x14ac:dyDescent="0.25">
      <c r="A1583" s="196">
        <v>2</v>
      </c>
      <c r="B1583" s="20"/>
      <c r="C1583" s="1254" t="s">
        <v>7667</v>
      </c>
      <c r="D1583" s="1414" t="s">
        <v>4537</v>
      </c>
      <c r="E1583" s="60"/>
      <c r="F1583" s="50">
        <v>10000</v>
      </c>
      <c r="G1583" s="60" t="s">
        <v>5974</v>
      </c>
      <c r="H1583" s="102"/>
      <c r="I1583" s="60"/>
      <c r="J1583" s="60"/>
      <c r="K1583" s="103" t="s">
        <v>5165</v>
      </c>
      <c r="L1583" s="58" t="s">
        <v>5578</v>
      </c>
      <c r="M1583" s="243"/>
      <c r="N1583" s="30"/>
      <c r="O1583" s="33"/>
    </row>
    <row r="1584" spans="1:18" s="1270" customFormat="1" ht="31.5" hidden="1" customHeight="1" x14ac:dyDescent="0.3">
      <c r="A1584" s="80">
        <v>16</v>
      </c>
      <c r="B1584" s="12"/>
      <c r="C1584" s="120" t="s">
        <v>6289</v>
      </c>
      <c r="D1584" s="1430" t="s">
        <v>5095</v>
      </c>
      <c r="E1584" s="122"/>
      <c r="F1584" s="121">
        <v>32000</v>
      </c>
      <c r="G1584" s="14" t="s">
        <v>5974</v>
      </c>
      <c r="H1584" s="20"/>
      <c r="I1584" s="123"/>
      <c r="J1584" s="123"/>
      <c r="K1584" s="219" t="s">
        <v>5165</v>
      </c>
      <c r="L1584" s="124" t="s">
        <v>5214</v>
      </c>
      <c r="M1584" s="125">
        <v>32000</v>
      </c>
      <c r="N1584" s="94"/>
      <c r="O1584" s="17"/>
    </row>
    <row r="1585" spans="1:18" s="1270" customFormat="1" ht="31.5" hidden="1" customHeight="1" x14ac:dyDescent="0.25">
      <c r="A1585" s="197">
        <v>8</v>
      </c>
      <c r="B1585" s="20"/>
      <c r="C1585" s="43" t="s">
        <v>7761</v>
      </c>
      <c r="D1585" s="1424" t="s">
        <v>4756</v>
      </c>
      <c r="E1585" s="20"/>
      <c r="F1585" s="50">
        <v>6000</v>
      </c>
      <c r="G1585" s="51" t="s">
        <v>5974</v>
      </c>
      <c r="H1585" s="51"/>
      <c r="I1585" s="60"/>
      <c r="J1585" s="58"/>
      <c r="K1585" s="58" t="s">
        <v>5969</v>
      </c>
      <c r="L1585" s="58" t="s">
        <v>8110</v>
      </c>
      <c r="M1585" s="50">
        <v>6000</v>
      </c>
      <c r="N1585" s="50"/>
      <c r="O1585" s="64"/>
    </row>
    <row r="1586" spans="1:18" s="1270" customFormat="1" ht="31.5" hidden="1" customHeight="1" x14ac:dyDescent="0.25">
      <c r="A1586" s="30">
        <v>13</v>
      </c>
      <c r="B1586" s="20"/>
      <c r="C1586" s="43" t="s">
        <v>7133</v>
      </c>
      <c r="D1586" s="104" t="s">
        <v>3475</v>
      </c>
      <c r="E1586" s="69"/>
      <c r="F1586" s="68">
        <v>1040000</v>
      </c>
      <c r="G1586" s="14" t="s">
        <v>5226</v>
      </c>
      <c r="H1586" s="69" t="s">
        <v>4934</v>
      </c>
      <c r="I1586" s="70" t="s">
        <v>3099</v>
      </c>
      <c r="J1586" s="70" t="s">
        <v>3095</v>
      </c>
      <c r="K1586" s="34" t="s">
        <v>5969</v>
      </c>
      <c r="L1586" s="20" t="s">
        <v>5299</v>
      </c>
      <c r="M1586" s="55">
        <v>1040000</v>
      </c>
      <c r="N1586" s="20"/>
      <c r="O1586" s="17"/>
    </row>
    <row r="1587" spans="1:18" s="1270" customFormat="1" ht="15.75" hidden="1" customHeight="1" x14ac:dyDescent="0.25">
      <c r="A1587" s="30">
        <v>13</v>
      </c>
      <c r="B1587" s="20"/>
      <c r="C1587" s="43" t="s">
        <v>7133</v>
      </c>
      <c r="D1587" s="104" t="s">
        <v>3473</v>
      </c>
      <c r="E1587" s="69"/>
      <c r="F1587" s="68">
        <v>1000000</v>
      </c>
      <c r="G1587" s="14" t="s">
        <v>5226</v>
      </c>
      <c r="H1587" s="69" t="s">
        <v>4934</v>
      </c>
      <c r="I1587" s="70" t="s">
        <v>5223</v>
      </c>
      <c r="J1587" s="70" t="s">
        <v>3095</v>
      </c>
      <c r="K1587" s="34" t="s">
        <v>5969</v>
      </c>
      <c r="L1587" s="20" t="s">
        <v>5299</v>
      </c>
      <c r="M1587" s="55">
        <v>1000000</v>
      </c>
      <c r="N1587" s="20"/>
      <c r="O1587" s="17"/>
    </row>
    <row r="1588" spans="1:18" s="1270" customFormat="1" ht="15.75" hidden="1" customHeight="1" x14ac:dyDescent="0.25">
      <c r="A1588" s="11">
        <v>2</v>
      </c>
      <c r="B1588" s="1"/>
      <c r="C1588" s="111"/>
      <c r="D1588" s="1412" t="s">
        <v>4490</v>
      </c>
      <c r="E1588" s="1386"/>
      <c r="F1588" s="2"/>
      <c r="G1588" s="3"/>
      <c r="H1588" s="3"/>
      <c r="I1588" s="7"/>
      <c r="J1588" s="4"/>
      <c r="K1588" s="4"/>
      <c r="L1588" s="1"/>
      <c r="M1588" s="5"/>
      <c r="N1588" s="1"/>
      <c r="O1588" s="6"/>
    </row>
    <row r="1589" spans="1:18" s="1270" customFormat="1" ht="47.25" hidden="1" customHeight="1" x14ac:dyDescent="0.25">
      <c r="A1589" s="11">
        <v>21</v>
      </c>
      <c r="B1589" s="11"/>
      <c r="C1589" s="111"/>
      <c r="D1589" s="1412" t="s">
        <v>3041</v>
      </c>
      <c r="E1589" s="1400"/>
      <c r="F1589" s="9"/>
      <c r="G1589" s="1"/>
      <c r="H1589" s="1"/>
      <c r="I1589" s="11"/>
      <c r="J1589" s="11"/>
      <c r="K1589" s="11"/>
      <c r="L1589" s="11"/>
      <c r="M1589" s="1331"/>
      <c r="N1589" s="1"/>
      <c r="O1589" s="10"/>
    </row>
    <row r="1590" spans="1:18" s="1358" customFormat="1" ht="31.5" hidden="1" customHeight="1" x14ac:dyDescent="0.25">
      <c r="A1590" s="11">
        <v>20</v>
      </c>
      <c r="B1590" s="11"/>
      <c r="C1590" s="111"/>
      <c r="D1590" s="1412" t="s">
        <v>3002</v>
      </c>
      <c r="E1590" s="1400"/>
      <c r="F1590" s="9"/>
      <c r="G1590" s="1"/>
      <c r="H1590" s="1"/>
      <c r="I1590" s="11"/>
      <c r="J1590" s="11"/>
      <c r="K1590" s="11"/>
      <c r="L1590" s="11"/>
      <c r="M1590" s="1331"/>
      <c r="N1590" s="1"/>
      <c r="O1590" s="10"/>
      <c r="P1590" s="1270"/>
      <c r="Q1590" s="1270"/>
      <c r="R1590" s="1270"/>
    </row>
    <row r="1591" spans="1:18" s="1270" customFormat="1" ht="15.75" hidden="1" customHeight="1" x14ac:dyDescent="0.25">
      <c r="A1591" s="11">
        <v>16</v>
      </c>
      <c r="B1591" s="11"/>
      <c r="C1591" s="111"/>
      <c r="D1591" s="1412" t="s">
        <v>3653</v>
      </c>
      <c r="E1591" s="1400"/>
      <c r="F1591" s="9"/>
      <c r="G1591" s="1"/>
      <c r="H1591" s="1"/>
      <c r="I1591" s="11"/>
      <c r="J1591" s="11"/>
      <c r="K1591" s="11"/>
      <c r="L1591" s="11"/>
      <c r="M1591" s="1331"/>
      <c r="N1591" s="1"/>
      <c r="O1591" s="10"/>
      <c r="P1591" s="1542"/>
      <c r="Q1591" s="1542"/>
    </row>
    <row r="1592" spans="1:18" s="1270" customFormat="1" ht="31.5" hidden="1" customHeight="1" x14ac:dyDescent="0.25">
      <c r="A1592" s="30">
        <v>1</v>
      </c>
      <c r="B1592" s="20"/>
      <c r="C1592" s="1249" t="s">
        <v>5059</v>
      </c>
      <c r="D1592" s="17" t="s">
        <v>5472</v>
      </c>
      <c r="E1592" s="20"/>
      <c r="F1592" s="33">
        <v>50000</v>
      </c>
      <c r="G1592" s="20" t="s">
        <v>5974</v>
      </c>
      <c r="H1592" s="20"/>
      <c r="I1592" s="30"/>
      <c r="J1592" s="30"/>
      <c r="K1592" s="30" t="s">
        <v>5165</v>
      </c>
      <c r="L1592" s="72" t="s">
        <v>7619</v>
      </c>
      <c r="M1592" s="55" t="s">
        <v>7624</v>
      </c>
      <c r="N1592" s="20"/>
      <c r="O1592" s="21"/>
    </row>
    <row r="1593" spans="1:18" s="1270" customFormat="1" ht="47.25" hidden="1" customHeight="1" x14ac:dyDescent="0.25">
      <c r="A1593" s="197">
        <v>8</v>
      </c>
      <c r="B1593" s="20"/>
      <c r="C1593" s="111" t="s">
        <v>8121</v>
      </c>
      <c r="D1593" s="1424" t="s">
        <v>4762</v>
      </c>
      <c r="E1593" s="20"/>
      <c r="F1593" s="33">
        <v>15000</v>
      </c>
      <c r="G1593" s="51" t="s">
        <v>5974</v>
      </c>
      <c r="H1593" s="51"/>
      <c r="I1593" s="47"/>
      <c r="J1593" s="20"/>
      <c r="K1593" s="30" t="s">
        <v>5165</v>
      </c>
      <c r="L1593" s="46" t="s">
        <v>8123</v>
      </c>
      <c r="M1593" s="33">
        <v>15000</v>
      </c>
      <c r="N1593" s="44"/>
      <c r="O1593" s="47"/>
    </row>
    <row r="1594" spans="1:18" s="1270" customFormat="1" ht="31.5" hidden="1" customHeight="1" x14ac:dyDescent="0.25">
      <c r="A1594" s="30">
        <v>13</v>
      </c>
      <c r="B1594" s="30"/>
      <c r="C1594" s="1552" t="s">
        <v>3147</v>
      </c>
      <c r="D1594" s="104" t="s">
        <v>3794</v>
      </c>
      <c r="E1594" s="51"/>
      <c r="F1594" s="68">
        <v>2000000</v>
      </c>
      <c r="G1594" s="69" t="s">
        <v>5174</v>
      </c>
      <c r="H1594" s="69" t="s">
        <v>4934</v>
      </c>
      <c r="I1594" s="70" t="s">
        <v>3114</v>
      </c>
      <c r="J1594" s="70" t="s">
        <v>5268</v>
      </c>
      <c r="K1594" s="103" t="s">
        <v>5229</v>
      </c>
      <c r="L1594" s="60"/>
      <c r="M1594" s="55"/>
      <c r="N1594" s="20"/>
      <c r="O1594" s="17"/>
    </row>
    <row r="1595" spans="1:18" s="1270" customFormat="1" ht="31.5" hidden="1" customHeight="1" x14ac:dyDescent="0.25">
      <c r="A1595" s="30">
        <v>13</v>
      </c>
      <c r="B1595" s="20"/>
      <c r="C1595" s="1552" t="s">
        <v>3147</v>
      </c>
      <c r="D1595" s="104" t="s">
        <v>3794</v>
      </c>
      <c r="E1595" s="69"/>
      <c r="F1595" s="68">
        <v>2000000</v>
      </c>
      <c r="G1595" s="69" t="s">
        <v>5174</v>
      </c>
      <c r="H1595" s="69" t="s">
        <v>4934</v>
      </c>
      <c r="I1595" s="70" t="s">
        <v>3114</v>
      </c>
      <c r="J1595" s="70" t="s">
        <v>5268</v>
      </c>
      <c r="K1595" s="103" t="s">
        <v>5229</v>
      </c>
      <c r="L1595" s="60" t="s">
        <v>5316</v>
      </c>
      <c r="M1595" s="55">
        <v>2000000</v>
      </c>
      <c r="N1595" s="20"/>
      <c r="O1595" s="17"/>
    </row>
    <row r="1596" spans="1:18" s="1270" customFormat="1" ht="31.5" hidden="1" x14ac:dyDescent="0.25">
      <c r="A1596" s="30">
        <v>13</v>
      </c>
      <c r="B1596" s="30"/>
      <c r="C1596" s="1552" t="s">
        <v>3147</v>
      </c>
      <c r="D1596" s="104" t="s">
        <v>3793</v>
      </c>
      <c r="E1596" s="51"/>
      <c r="F1596" s="68">
        <v>550000</v>
      </c>
      <c r="G1596" s="69" t="s">
        <v>5174</v>
      </c>
      <c r="H1596" s="69" t="s">
        <v>4934</v>
      </c>
      <c r="I1596" s="70" t="s">
        <v>3114</v>
      </c>
      <c r="J1596" s="70" t="s">
        <v>5268</v>
      </c>
      <c r="K1596" s="103" t="s">
        <v>5229</v>
      </c>
      <c r="L1596" s="60"/>
      <c r="M1596" s="55"/>
      <c r="N1596" s="20"/>
      <c r="O1596" s="17"/>
    </row>
    <row r="1597" spans="1:18" s="1270" customFormat="1" ht="47.25" hidden="1" x14ac:dyDescent="0.25">
      <c r="A1597" s="30">
        <v>13</v>
      </c>
      <c r="B1597" s="30"/>
      <c r="C1597" s="1552" t="s">
        <v>3147</v>
      </c>
      <c r="D1597" s="104" t="s">
        <v>3786</v>
      </c>
      <c r="E1597" s="51"/>
      <c r="F1597" s="68">
        <v>550000</v>
      </c>
      <c r="G1597" s="69" t="s">
        <v>5174</v>
      </c>
      <c r="H1597" s="69" t="s">
        <v>4934</v>
      </c>
      <c r="I1597" s="70" t="s">
        <v>3114</v>
      </c>
      <c r="J1597" s="70" t="s">
        <v>5268</v>
      </c>
      <c r="K1597" s="103" t="s">
        <v>5229</v>
      </c>
      <c r="L1597" s="60"/>
      <c r="M1597" s="55"/>
      <c r="N1597" s="20"/>
      <c r="O1597" s="17"/>
    </row>
    <row r="1598" spans="1:18" s="1270" customFormat="1" ht="47.25" hidden="1" x14ac:dyDescent="0.25">
      <c r="A1598" s="30">
        <v>13</v>
      </c>
      <c r="B1598" s="30"/>
      <c r="C1598" s="1552" t="s">
        <v>3147</v>
      </c>
      <c r="D1598" s="104" t="s">
        <v>3785</v>
      </c>
      <c r="E1598" s="51"/>
      <c r="F1598" s="68">
        <v>550000</v>
      </c>
      <c r="G1598" s="69" t="s">
        <v>5174</v>
      </c>
      <c r="H1598" s="69" t="s">
        <v>4934</v>
      </c>
      <c r="I1598" s="70" t="s">
        <v>3114</v>
      </c>
      <c r="J1598" s="70" t="s">
        <v>5268</v>
      </c>
      <c r="K1598" s="103" t="s">
        <v>5229</v>
      </c>
      <c r="L1598" s="60"/>
      <c r="M1598" s="55"/>
      <c r="N1598" s="20"/>
      <c r="O1598" s="17"/>
    </row>
    <row r="1599" spans="1:18" s="1270" customFormat="1" ht="47.25" hidden="1" x14ac:dyDescent="0.25">
      <c r="A1599" s="30">
        <v>13</v>
      </c>
      <c r="B1599" s="30"/>
      <c r="C1599" s="1552" t="s">
        <v>3147</v>
      </c>
      <c r="D1599" s="104" t="s">
        <v>3788</v>
      </c>
      <c r="E1599" s="51"/>
      <c r="F1599" s="68">
        <v>550000</v>
      </c>
      <c r="G1599" s="69" t="s">
        <v>5174</v>
      </c>
      <c r="H1599" s="69" t="s">
        <v>4934</v>
      </c>
      <c r="I1599" s="70" t="s">
        <v>3114</v>
      </c>
      <c r="J1599" s="70" t="s">
        <v>5268</v>
      </c>
      <c r="K1599" s="103" t="s">
        <v>5229</v>
      </c>
      <c r="L1599" s="60"/>
      <c r="M1599" s="55"/>
      <c r="N1599" s="20"/>
      <c r="O1599" s="17"/>
    </row>
    <row r="1600" spans="1:18" s="1270" customFormat="1" ht="31.5" hidden="1" x14ac:dyDescent="0.25">
      <c r="A1600" s="30">
        <v>13</v>
      </c>
      <c r="B1600" s="30"/>
      <c r="C1600" s="1552" t="s">
        <v>3147</v>
      </c>
      <c r="D1600" s="104" t="s">
        <v>3790</v>
      </c>
      <c r="E1600" s="51"/>
      <c r="F1600" s="68">
        <v>550000</v>
      </c>
      <c r="G1600" s="69" t="s">
        <v>5174</v>
      </c>
      <c r="H1600" s="69" t="s">
        <v>4934</v>
      </c>
      <c r="I1600" s="70" t="s">
        <v>3114</v>
      </c>
      <c r="J1600" s="70" t="s">
        <v>5268</v>
      </c>
      <c r="K1600" s="103" t="s">
        <v>5229</v>
      </c>
      <c r="L1600" s="60"/>
      <c r="M1600" s="55"/>
      <c r="N1600" s="20"/>
      <c r="O1600" s="17"/>
    </row>
    <row r="1601" spans="1:18" s="1270" customFormat="1" ht="31.5" hidden="1" x14ac:dyDescent="0.25">
      <c r="A1601" s="30">
        <v>13</v>
      </c>
      <c r="B1601" s="30"/>
      <c r="C1601" s="1552" t="s">
        <v>3147</v>
      </c>
      <c r="D1601" s="104" t="s">
        <v>3791</v>
      </c>
      <c r="E1601" s="51"/>
      <c r="F1601" s="68">
        <v>550000</v>
      </c>
      <c r="G1601" s="69" t="s">
        <v>5174</v>
      </c>
      <c r="H1601" s="69" t="s">
        <v>4934</v>
      </c>
      <c r="I1601" s="70" t="s">
        <v>3114</v>
      </c>
      <c r="J1601" s="70" t="s">
        <v>5268</v>
      </c>
      <c r="K1601" s="103" t="s">
        <v>5229</v>
      </c>
      <c r="L1601" s="60"/>
      <c r="M1601" s="55"/>
      <c r="N1601" s="20"/>
      <c r="O1601" s="17"/>
    </row>
    <row r="1602" spans="1:18" s="1270" customFormat="1" ht="15.75" hidden="1" customHeight="1" x14ac:dyDescent="0.25">
      <c r="A1602" s="30">
        <v>13</v>
      </c>
      <c r="B1602" s="30"/>
      <c r="C1602" s="1552" t="s">
        <v>3147</v>
      </c>
      <c r="D1602" s="104" t="s">
        <v>3787</v>
      </c>
      <c r="E1602" s="51"/>
      <c r="F1602" s="68">
        <v>550000</v>
      </c>
      <c r="G1602" s="69" t="s">
        <v>5174</v>
      </c>
      <c r="H1602" s="69" t="s">
        <v>4934</v>
      </c>
      <c r="I1602" s="70" t="s">
        <v>3114</v>
      </c>
      <c r="J1602" s="70" t="s">
        <v>5268</v>
      </c>
      <c r="K1602" s="103" t="s">
        <v>5229</v>
      </c>
      <c r="L1602" s="60"/>
      <c r="M1602" s="55"/>
      <c r="N1602" s="20"/>
      <c r="O1602" s="17"/>
    </row>
    <row r="1603" spans="1:18" s="1270" customFormat="1" ht="31.5" hidden="1" customHeight="1" x14ac:dyDescent="0.25">
      <c r="A1603" s="30">
        <v>13</v>
      </c>
      <c r="B1603" s="30"/>
      <c r="C1603" s="1552" t="s">
        <v>3147</v>
      </c>
      <c r="D1603" s="104" t="s">
        <v>3792</v>
      </c>
      <c r="E1603" s="51"/>
      <c r="F1603" s="68">
        <v>550000</v>
      </c>
      <c r="G1603" s="69" t="s">
        <v>5174</v>
      </c>
      <c r="H1603" s="69" t="s">
        <v>4934</v>
      </c>
      <c r="I1603" s="70" t="s">
        <v>3114</v>
      </c>
      <c r="J1603" s="70" t="s">
        <v>5268</v>
      </c>
      <c r="K1603" s="103" t="s">
        <v>5229</v>
      </c>
      <c r="L1603" s="60"/>
      <c r="M1603" s="55"/>
      <c r="N1603" s="20"/>
      <c r="O1603" s="17"/>
    </row>
    <row r="1604" spans="1:18" s="1270" customFormat="1" ht="37.5" hidden="1" customHeight="1" x14ac:dyDescent="0.25">
      <c r="A1604" s="30">
        <v>13</v>
      </c>
      <c r="B1604" s="30"/>
      <c r="C1604" s="1552" t="s">
        <v>3147</v>
      </c>
      <c r="D1604" s="104" t="s">
        <v>3789</v>
      </c>
      <c r="E1604" s="51"/>
      <c r="F1604" s="68">
        <v>550000</v>
      </c>
      <c r="G1604" s="69" t="s">
        <v>5174</v>
      </c>
      <c r="H1604" s="69" t="s">
        <v>4934</v>
      </c>
      <c r="I1604" s="70" t="s">
        <v>3114</v>
      </c>
      <c r="J1604" s="70" t="s">
        <v>5268</v>
      </c>
      <c r="K1604" s="103" t="s">
        <v>5229</v>
      </c>
      <c r="L1604" s="60"/>
      <c r="M1604" s="55"/>
      <c r="N1604" s="20"/>
      <c r="O1604" s="17"/>
    </row>
    <row r="1605" spans="1:18" ht="47.25" hidden="1" x14ac:dyDescent="0.25">
      <c r="A1605" s="30">
        <v>13</v>
      </c>
      <c r="B1605" s="30"/>
      <c r="C1605" s="1552" t="s">
        <v>3147</v>
      </c>
      <c r="D1605" s="104" t="s">
        <v>3784</v>
      </c>
      <c r="E1605" s="51"/>
      <c r="F1605" s="68">
        <v>550000</v>
      </c>
      <c r="G1605" s="69" t="s">
        <v>5174</v>
      </c>
      <c r="H1605" s="69" t="s">
        <v>4934</v>
      </c>
      <c r="I1605" s="70" t="s">
        <v>3114</v>
      </c>
      <c r="J1605" s="70" t="s">
        <v>5268</v>
      </c>
      <c r="K1605" s="103" t="s">
        <v>5229</v>
      </c>
      <c r="L1605" s="60"/>
      <c r="M1605" s="55"/>
      <c r="N1605" s="20"/>
      <c r="O1605" s="17"/>
      <c r="P1605" s="1270"/>
      <c r="Q1605" s="1270"/>
      <c r="R1605" s="1270"/>
    </row>
    <row r="1606" spans="1:18" s="1470" customFormat="1" ht="31.5" hidden="1" x14ac:dyDescent="0.25">
      <c r="A1606" s="197">
        <v>10</v>
      </c>
      <c r="B1606" s="30"/>
      <c r="C1606" s="43" t="s">
        <v>7792</v>
      </c>
      <c r="D1606" s="17" t="s">
        <v>4095</v>
      </c>
      <c r="E1606" s="20"/>
      <c r="F1606" s="33">
        <v>1000000</v>
      </c>
      <c r="G1606" s="69" t="s">
        <v>5174</v>
      </c>
      <c r="H1606" s="20" t="s">
        <v>4934</v>
      </c>
      <c r="I1606" s="52" t="s">
        <v>3115</v>
      </c>
      <c r="J1606" s="30" t="s">
        <v>3116</v>
      </c>
      <c r="K1606" s="103" t="s">
        <v>5229</v>
      </c>
      <c r="L1606" s="30" t="s">
        <v>5791</v>
      </c>
      <c r="M1606" s="33">
        <v>1000000</v>
      </c>
      <c r="N1606" s="30"/>
      <c r="O1606" s="132"/>
      <c r="P1606" s="1270"/>
      <c r="Q1606" s="1270"/>
      <c r="R1606" s="1270"/>
    </row>
    <row r="1607" spans="1:18" s="1270" customFormat="1" ht="37.5" hidden="1" customHeight="1" x14ac:dyDescent="0.25">
      <c r="A1607" s="30">
        <v>13</v>
      </c>
      <c r="B1607" s="20"/>
      <c r="C1607" s="47" t="s">
        <v>7137</v>
      </c>
      <c r="D1607" s="104" t="s">
        <v>4246</v>
      </c>
      <c r="E1607" s="102"/>
      <c r="F1607" s="105">
        <v>272000</v>
      </c>
      <c r="G1607" s="102" t="s">
        <v>5174</v>
      </c>
      <c r="H1607" s="69" t="s">
        <v>4934</v>
      </c>
      <c r="I1607" s="14" t="s">
        <v>5038</v>
      </c>
      <c r="J1607" s="103" t="s">
        <v>3105</v>
      </c>
      <c r="K1607" s="103" t="s">
        <v>5229</v>
      </c>
      <c r="L1607" s="60" t="s">
        <v>5300</v>
      </c>
      <c r="M1607" s="85">
        <v>272000</v>
      </c>
      <c r="N1607" s="20"/>
      <c r="O1607" s="17"/>
    </row>
    <row r="1608" spans="1:18" s="1270" customFormat="1" ht="37.5" hidden="1" customHeight="1" x14ac:dyDescent="0.25">
      <c r="A1608" s="30">
        <v>13</v>
      </c>
      <c r="B1608" s="20"/>
      <c r="C1608" s="1552" t="s">
        <v>3144</v>
      </c>
      <c r="D1608" s="104" t="s">
        <v>4344</v>
      </c>
      <c r="E1608" s="69"/>
      <c r="F1608" s="68">
        <v>200000</v>
      </c>
      <c r="G1608" s="69" t="s">
        <v>5174</v>
      </c>
      <c r="H1608" s="69" t="s">
        <v>4934</v>
      </c>
      <c r="I1608" s="102" t="s">
        <v>5223</v>
      </c>
      <c r="J1608" s="70" t="s">
        <v>5268</v>
      </c>
      <c r="K1608" s="103" t="s">
        <v>5229</v>
      </c>
      <c r="L1608" s="20" t="s">
        <v>5296</v>
      </c>
      <c r="M1608" s="55">
        <v>200000</v>
      </c>
      <c r="N1608" s="20"/>
      <c r="O1608" s="17"/>
    </row>
    <row r="1609" spans="1:18" s="1270" customFormat="1" ht="37.5" hidden="1" customHeight="1" x14ac:dyDescent="0.3">
      <c r="A1609" s="94">
        <v>14</v>
      </c>
      <c r="B1609" s="1397"/>
      <c r="C1609" s="43" t="s">
        <v>7114</v>
      </c>
      <c r="D1609" s="93" t="s">
        <v>3637</v>
      </c>
      <c r="E1609" s="1278"/>
      <c r="F1609" s="1289">
        <v>700000</v>
      </c>
      <c r="G1609" s="69" t="s">
        <v>5174</v>
      </c>
      <c r="H1609" s="69" t="s">
        <v>4934</v>
      </c>
      <c r="I1609" s="30" t="s">
        <v>3099</v>
      </c>
      <c r="J1609" s="20" t="s">
        <v>5164</v>
      </c>
      <c r="K1609" s="30" t="s">
        <v>5969</v>
      </c>
      <c r="L1609" s="117" t="s">
        <v>5364</v>
      </c>
      <c r="M1609" s="95">
        <v>700000</v>
      </c>
      <c r="N1609" s="96"/>
      <c r="O1609" s="96"/>
      <c r="P1609" s="1532"/>
      <c r="Q1609" s="1532"/>
    </row>
    <row r="1610" spans="1:18" s="1270" customFormat="1" ht="37.5" hidden="1" customHeight="1" x14ac:dyDescent="0.25">
      <c r="A1610" s="30">
        <v>13</v>
      </c>
      <c r="B1610" s="20"/>
      <c r="C1610" s="1552" t="s">
        <v>3153</v>
      </c>
      <c r="D1610" s="104" t="s">
        <v>3916</v>
      </c>
      <c r="E1610" s="69"/>
      <c r="F1610" s="68">
        <v>300000</v>
      </c>
      <c r="G1610" s="69" t="s">
        <v>5974</v>
      </c>
      <c r="H1610" s="69"/>
      <c r="I1610" s="70"/>
      <c r="J1610" s="70"/>
      <c r="K1610" s="103" t="s">
        <v>5229</v>
      </c>
      <c r="L1610" s="60" t="s">
        <v>5318</v>
      </c>
      <c r="M1610" s="55">
        <v>300000</v>
      </c>
      <c r="N1610" s="20"/>
      <c r="O1610" s="17"/>
    </row>
    <row r="1611" spans="1:18" s="1270" customFormat="1" ht="56.25" hidden="1" customHeight="1" x14ac:dyDescent="0.25">
      <c r="A1611" s="30">
        <v>13</v>
      </c>
      <c r="B1611" s="20"/>
      <c r="C1611" s="43" t="s">
        <v>7137</v>
      </c>
      <c r="D1611" s="104" t="s">
        <v>4229</v>
      </c>
      <c r="E1611" s="69"/>
      <c r="F1611" s="68">
        <v>392000</v>
      </c>
      <c r="G1611" s="69" t="s">
        <v>5974</v>
      </c>
      <c r="H1611" s="69"/>
      <c r="I1611" s="70"/>
      <c r="J1611" s="70"/>
      <c r="K1611" s="103" t="s">
        <v>5229</v>
      </c>
      <c r="L1611" s="60" t="s">
        <v>5299</v>
      </c>
      <c r="M1611" s="55">
        <v>392000</v>
      </c>
      <c r="N1611" s="20"/>
      <c r="O1611" s="17"/>
    </row>
    <row r="1612" spans="1:18" s="1270" customFormat="1" ht="37.5" hidden="1" customHeight="1" x14ac:dyDescent="0.25">
      <c r="A1612" s="196">
        <v>2</v>
      </c>
      <c r="B1612" s="20"/>
      <c r="C1612" s="1552" t="s">
        <v>6569</v>
      </c>
      <c r="D1612" s="66" t="s">
        <v>4518</v>
      </c>
      <c r="E1612" s="26"/>
      <c r="F1612" s="105">
        <v>3500</v>
      </c>
      <c r="G1612" s="20" t="s">
        <v>5974</v>
      </c>
      <c r="H1612" s="20"/>
      <c r="I1612" s="102"/>
      <c r="J1612" s="102"/>
      <c r="K1612" s="87" t="s">
        <v>5969</v>
      </c>
      <c r="L1612" s="148" t="s">
        <v>7653</v>
      </c>
      <c r="M1612" s="55"/>
      <c r="N1612" s="20"/>
      <c r="O1612" s="17"/>
    </row>
    <row r="1613" spans="1:18" s="1270" customFormat="1" ht="37.5" hidden="1" customHeight="1" x14ac:dyDescent="0.25">
      <c r="A1613" s="196">
        <v>2</v>
      </c>
      <c r="B1613" s="20"/>
      <c r="C1613" s="1552" t="s">
        <v>6569</v>
      </c>
      <c r="D1613" s="66" t="s">
        <v>4517</v>
      </c>
      <c r="E1613" s="26"/>
      <c r="F1613" s="105">
        <v>30000</v>
      </c>
      <c r="G1613" s="20" t="s">
        <v>5974</v>
      </c>
      <c r="H1613" s="20"/>
      <c r="I1613" s="102"/>
      <c r="J1613" s="102"/>
      <c r="K1613" s="87" t="s">
        <v>5969</v>
      </c>
      <c r="L1613" s="148" t="s">
        <v>7653</v>
      </c>
      <c r="M1613" s="55"/>
      <c r="N1613" s="20"/>
      <c r="O1613" s="17"/>
    </row>
    <row r="1614" spans="1:18" s="1270" customFormat="1" ht="37.5" hidden="1" customHeight="1" x14ac:dyDescent="0.25">
      <c r="A1614" s="30">
        <v>13</v>
      </c>
      <c r="B1614" s="20"/>
      <c r="C1614" s="43" t="s">
        <v>7328</v>
      </c>
      <c r="D1614" s="104" t="s">
        <v>4413</v>
      </c>
      <c r="E1614" s="69"/>
      <c r="F1614" s="68">
        <v>900000</v>
      </c>
      <c r="G1614" s="69" t="s">
        <v>5174</v>
      </c>
      <c r="H1614" s="69" t="s">
        <v>4934</v>
      </c>
      <c r="I1614" s="52" t="s">
        <v>3115</v>
      </c>
      <c r="J1614" s="70" t="s">
        <v>3118</v>
      </c>
      <c r="K1614" s="103" t="s">
        <v>5229</v>
      </c>
      <c r="L1614" s="60" t="s">
        <v>5311</v>
      </c>
      <c r="M1614" s="55">
        <v>900000</v>
      </c>
      <c r="N1614" s="20"/>
      <c r="O1614" s="17"/>
    </row>
    <row r="1615" spans="1:18" s="1270" customFormat="1" ht="168.75" hidden="1" customHeight="1" x14ac:dyDescent="0.25">
      <c r="A1615" s="30">
        <v>13</v>
      </c>
      <c r="B1615" s="20"/>
      <c r="C1615" s="43" t="s">
        <v>7328</v>
      </c>
      <c r="D1615" s="104" t="s">
        <v>4415</v>
      </c>
      <c r="E1615" s="69"/>
      <c r="F1615" s="68">
        <v>1300000</v>
      </c>
      <c r="G1615" s="69" t="s">
        <v>5174</v>
      </c>
      <c r="H1615" s="69" t="s">
        <v>4934</v>
      </c>
      <c r="I1615" s="52" t="s">
        <v>3115</v>
      </c>
      <c r="J1615" s="70" t="s">
        <v>3119</v>
      </c>
      <c r="K1615" s="103" t="s">
        <v>5229</v>
      </c>
      <c r="L1615" s="60" t="s">
        <v>5311</v>
      </c>
      <c r="M1615" s="55">
        <v>1300000</v>
      </c>
      <c r="N1615" s="20"/>
      <c r="O1615" s="17"/>
    </row>
    <row r="1616" spans="1:18" s="1358" customFormat="1" ht="37.5" hidden="1" customHeight="1" x14ac:dyDescent="0.25">
      <c r="A1616" s="197">
        <v>10</v>
      </c>
      <c r="B1616" s="30"/>
      <c r="C1616" s="43" t="s">
        <v>7792</v>
      </c>
      <c r="D1616" s="17" t="s">
        <v>4823</v>
      </c>
      <c r="E1616" s="20"/>
      <c r="F1616" s="33">
        <v>400000</v>
      </c>
      <c r="G1616" s="216" t="s">
        <v>5974</v>
      </c>
      <c r="H1616" s="20"/>
      <c r="I1616" s="30"/>
      <c r="J1616" s="30"/>
      <c r="K1616" s="103" t="s">
        <v>5229</v>
      </c>
      <c r="L1616" s="30" t="s">
        <v>5807</v>
      </c>
      <c r="M1616" s="33">
        <v>400000</v>
      </c>
      <c r="N1616" s="30"/>
      <c r="O1616" s="132"/>
      <c r="P1616" s="1270"/>
      <c r="Q1616" s="1270"/>
      <c r="R1616" s="1270"/>
    </row>
    <row r="1617" spans="1:18" s="1270" customFormat="1" ht="37.5" hidden="1" customHeight="1" x14ac:dyDescent="0.25">
      <c r="A1617" s="30">
        <v>13</v>
      </c>
      <c r="B1617" s="20"/>
      <c r="C1617" s="43" t="s">
        <v>7137</v>
      </c>
      <c r="D1617" s="104" t="s">
        <v>3471</v>
      </c>
      <c r="E1617" s="69"/>
      <c r="F1617" s="68">
        <v>18920000</v>
      </c>
      <c r="G1617" s="69" t="s">
        <v>5174</v>
      </c>
      <c r="H1617" s="69" t="s">
        <v>4934</v>
      </c>
      <c r="I1617" s="102" t="s">
        <v>5223</v>
      </c>
      <c r="J1617" s="70" t="s">
        <v>3096</v>
      </c>
      <c r="K1617" s="103" t="s">
        <v>5229</v>
      </c>
      <c r="L1617" s="20" t="s">
        <v>5299</v>
      </c>
      <c r="M1617" s="55">
        <v>18920000</v>
      </c>
      <c r="N1617" s="20"/>
      <c r="O1617" s="17"/>
    </row>
    <row r="1618" spans="1:18" s="1270" customFormat="1" ht="37.5" hidden="1" customHeight="1" x14ac:dyDescent="0.25">
      <c r="A1618" s="30">
        <v>13</v>
      </c>
      <c r="B1618" s="20"/>
      <c r="C1618" s="43" t="s">
        <v>7137</v>
      </c>
      <c r="D1618" s="104" t="s">
        <v>3503</v>
      </c>
      <c r="E1618" s="69"/>
      <c r="F1618" s="68">
        <v>300000</v>
      </c>
      <c r="G1618" s="69" t="s">
        <v>5974</v>
      </c>
      <c r="H1618" s="69"/>
      <c r="I1618" s="70"/>
      <c r="J1618" s="70"/>
      <c r="K1618" s="103" t="s">
        <v>5229</v>
      </c>
      <c r="L1618" s="60" t="s">
        <v>5296</v>
      </c>
      <c r="M1618" s="55">
        <v>300000</v>
      </c>
      <c r="N1618" s="20"/>
      <c r="O1618" s="17"/>
    </row>
    <row r="1619" spans="1:18" s="1270" customFormat="1" ht="37.5" hidden="1" customHeight="1" x14ac:dyDescent="0.25">
      <c r="A1619" s="196">
        <v>2</v>
      </c>
      <c r="B1619" s="20"/>
      <c r="C1619" s="47" t="s">
        <v>7137</v>
      </c>
      <c r="D1619" s="1414" t="s">
        <v>4559</v>
      </c>
      <c r="E1619" s="26"/>
      <c r="F1619" s="105">
        <v>160000</v>
      </c>
      <c r="G1619" s="102" t="s">
        <v>5974</v>
      </c>
      <c r="H1619" s="20"/>
      <c r="I1619" s="102"/>
      <c r="J1619" s="102"/>
      <c r="K1619" s="103" t="s">
        <v>5229</v>
      </c>
      <c r="L1619" s="223" t="s">
        <v>5685</v>
      </c>
      <c r="M1619" s="55"/>
      <c r="N1619" s="20" t="s">
        <v>5688</v>
      </c>
      <c r="O1619" s="17"/>
    </row>
    <row r="1620" spans="1:18" s="1270" customFormat="1" ht="37.5" hidden="1" customHeight="1" x14ac:dyDescent="0.25">
      <c r="A1620" s="196">
        <v>2</v>
      </c>
      <c r="B1620" s="20"/>
      <c r="C1620" s="1552" t="s">
        <v>3140</v>
      </c>
      <c r="D1620" s="1414" t="s">
        <v>4562</v>
      </c>
      <c r="E1620" s="26"/>
      <c r="F1620" s="105">
        <v>200000</v>
      </c>
      <c r="G1620" s="102" t="s">
        <v>5974</v>
      </c>
      <c r="H1620" s="20"/>
      <c r="I1620" s="102"/>
      <c r="J1620" s="102"/>
      <c r="K1620" s="103" t="s">
        <v>5229</v>
      </c>
      <c r="L1620" s="223" t="s">
        <v>5685</v>
      </c>
      <c r="M1620" s="33"/>
      <c r="N1620" s="20"/>
      <c r="O1620" s="17"/>
    </row>
    <row r="1621" spans="1:18" s="1270" customFormat="1" ht="37.5" hidden="1" customHeight="1" x14ac:dyDescent="0.25">
      <c r="A1621" s="30">
        <v>13</v>
      </c>
      <c r="B1621" s="20"/>
      <c r="C1621" s="43" t="s">
        <v>7137</v>
      </c>
      <c r="D1621" s="104" t="s">
        <v>3484</v>
      </c>
      <c r="E1621" s="69"/>
      <c r="F1621" s="68">
        <v>1000000</v>
      </c>
      <c r="G1621" s="69" t="s">
        <v>5174</v>
      </c>
      <c r="H1621" s="69" t="s">
        <v>4934</v>
      </c>
      <c r="I1621" s="102" t="s">
        <v>5223</v>
      </c>
      <c r="J1621" s="70" t="s">
        <v>5268</v>
      </c>
      <c r="K1621" s="103" t="s">
        <v>5229</v>
      </c>
      <c r="L1621" s="60" t="s">
        <v>5296</v>
      </c>
      <c r="M1621" s="55">
        <v>1000000</v>
      </c>
      <c r="N1621" s="20"/>
      <c r="O1621" s="17"/>
    </row>
    <row r="1622" spans="1:18" s="1270" customFormat="1" ht="37.5" hidden="1" customHeight="1" x14ac:dyDescent="0.25">
      <c r="A1622" s="30">
        <v>13</v>
      </c>
      <c r="B1622" s="20"/>
      <c r="C1622" s="43" t="s">
        <v>7137</v>
      </c>
      <c r="D1622" s="104" t="s">
        <v>3467</v>
      </c>
      <c r="E1622" s="69"/>
      <c r="F1622" s="68">
        <v>2960000</v>
      </c>
      <c r="G1622" s="69" t="s">
        <v>5174</v>
      </c>
      <c r="H1622" s="69" t="s">
        <v>4934</v>
      </c>
      <c r="I1622" s="52" t="s">
        <v>3115</v>
      </c>
      <c r="J1622" s="70" t="s">
        <v>3079</v>
      </c>
      <c r="K1622" s="103" t="s">
        <v>5229</v>
      </c>
      <c r="L1622" s="20" t="s">
        <v>5299</v>
      </c>
      <c r="M1622" s="55">
        <v>2960000</v>
      </c>
      <c r="N1622" s="20"/>
      <c r="O1622" s="17"/>
    </row>
    <row r="1623" spans="1:18" s="1270" customFormat="1" ht="37.5" hidden="1" customHeight="1" x14ac:dyDescent="0.25">
      <c r="A1623" s="30">
        <v>13</v>
      </c>
      <c r="B1623" s="20"/>
      <c r="C1623" s="43" t="s">
        <v>7137</v>
      </c>
      <c r="D1623" s="104" t="s">
        <v>3513</v>
      </c>
      <c r="E1623" s="69"/>
      <c r="F1623" s="68">
        <v>1499940</v>
      </c>
      <c r="G1623" s="69" t="s">
        <v>5174</v>
      </c>
      <c r="H1623" s="69" t="s">
        <v>4934</v>
      </c>
      <c r="I1623" s="30" t="s">
        <v>5272</v>
      </c>
      <c r="J1623" s="70" t="s">
        <v>3083</v>
      </c>
      <c r="K1623" s="103" t="s">
        <v>5229</v>
      </c>
      <c r="L1623" s="20" t="s">
        <v>5320</v>
      </c>
      <c r="M1623" s="55">
        <v>1499940</v>
      </c>
      <c r="N1623" s="20"/>
      <c r="O1623" s="17"/>
    </row>
    <row r="1624" spans="1:18" s="1270" customFormat="1" ht="37.5" hidden="1" customHeight="1" x14ac:dyDescent="0.25">
      <c r="A1624" s="196">
        <v>2</v>
      </c>
      <c r="B1624" s="20"/>
      <c r="C1624" s="47" t="s">
        <v>7137</v>
      </c>
      <c r="D1624" s="1414" t="s">
        <v>4612</v>
      </c>
      <c r="E1624" s="26"/>
      <c r="F1624" s="105">
        <v>2500000</v>
      </c>
      <c r="G1624" s="20" t="s">
        <v>5174</v>
      </c>
      <c r="H1624" s="20" t="s">
        <v>4934</v>
      </c>
      <c r="I1624" s="102" t="s">
        <v>5223</v>
      </c>
      <c r="J1624" s="26" t="s">
        <v>3083</v>
      </c>
      <c r="K1624" s="103" t="s">
        <v>5229</v>
      </c>
      <c r="L1624" s="223" t="s">
        <v>5685</v>
      </c>
      <c r="M1624" s="55"/>
      <c r="N1624" s="20"/>
      <c r="O1624" s="21"/>
    </row>
    <row r="1625" spans="1:18" s="1270" customFormat="1" ht="37.5" hidden="1" customHeight="1" x14ac:dyDescent="0.25">
      <c r="A1625" s="197">
        <v>10</v>
      </c>
      <c r="B1625" s="30"/>
      <c r="C1625" s="43" t="s">
        <v>7825</v>
      </c>
      <c r="D1625" s="1413" t="s">
        <v>4868</v>
      </c>
      <c r="E1625" s="20"/>
      <c r="F1625" s="33">
        <v>5200</v>
      </c>
      <c r="G1625" s="20" t="s">
        <v>5172</v>
      </c>
      <c r="H1625" s="20" t="s">
        <v>4934</v>
      </c>
      <c r="I1625" s="30" t="s">
        <v>5223</v>
      </c>
      <c r="J1625" s="30" t="s">
        <v>3085</v>
      </c>
      <c r="K1625" s="70" t="s">
        <v>5969</v>
      </c>
      <c r="L1625" s="30" t="s">
        <v>5833</v>
      </c>
      <c r="M1625" s="33">
        <v>5200</v>
      </c>
      <c r="N1625" s="30"/>
      <c r="O1625" s="132"/>
    </row>
    <row r="1626" spans="1:18" s="1270" customFormat="1" ht="37.5" hidden="1" customHeight="1" x14ac:dyDescent="0.25">
      <c r="A1626" s="197">
        <v>20</v>
      </c>
      <c r="B1626" s="20"/>
      <c r="C1626" s="43" t="s">
        <v>7947</v>
      </c>
      <c r="D1626" s="1413" t="s">
        <v>3029</v>
      </c>
      <c r="E1626" s="69"/>
      <c r="F1626" s="68">
        <v>22800</v>
      </c>
      <c r="G1626" s="69" t="s">
        <v>5172</v>
      </c>
      <c r="H1626" s="69" t="s">
        <v>4934</v>
      </c>
      <c r="I1626" s="70" t="s">
        <v>5038</v>
      </c>
      <c r="J1626" s="70" t="s">
        <v>5270</v>
      </c>
      <c r="K1626" s="70" t="s">
        <v>5969</v>
      </c>
      <c r="L1626" s="72" t="s">
        <v>8038</v>
      </c>
      <c r="M1626" s="55">
        <f>F1626</f>
        <v>22800</v>
      </c>
      <c r="N1626" s="20"/>
      <c r="O1626" s="17"/>
    </row>
    <row r="1627" spans="1:18" s="1270" customFormat="1" ht="56.25" hidden="1" customHeight="1" x14ac:dyDescent="0.25">
      <c r="A1627" s="30">
        <v>17</v>
      </c>
      <c r="B1627" s="20"/>
      <c r="C1627" s="43" t="s">
        <v>8187</v>
      </c>
      <c r="D1627" s="1413" t="s">
        <v>3718</v>
      </c>
      <c r="E1627" s="129"/>
      <c r="F1627" s="68">
        <v>40000</v>
      </c>
      <c r="G1627" s="14" t="s">
        <v>5974</v>
      </c>
      <c r="H1627" s="14"/>
      <c r="I1627" s="81"/>
      <c r="J1627" s="70"/>
      <c r="K1627" s="70" t="s">
        <v>5969</v>
      </c>
      <c r="L1627" s="32" t="s">
        <v>8189</v>
      </c>
      <c r="M1627" s="55">
        <v>40000</v>
      </c>
      <c r="N1627" s="20"/>
      <c r="O1627" s="17"/>
    </row>
    <row r="1628" spans="1:18" s="1270" customFormat="1" ht="72.75" hidden="1" customHeight="1" x14ac:dyDescent="0.25">
      <c r="A1628" s="30">
        <v>22</v>
      </c>
      <c r="B1628" s="20"/>
      <c r="C1628" s="43" t="s">
        <v>7868</v>
      </c>
      <c r="D1628" s="1423" t="s">
        <v>3050</v>
      </c>
      <c r="E1628" s="69"/>
      <c r="F1628" s="105">
        <v>400000</v>
      </c>
      <c r="G1628" s="20" t="s">
        <v>5225</v>
      </c>
      <c r="H1628" s="69" t="s">
        <v>4934</v>
      </c>
      <c r="I1628" s="103" t="s">
        <v>5038</v>
      </c>
      <c r="J1628" s="70" t="s">
        <v>7116</v>
      </c>
      <c r="K1628" s="37" t="s">
        <v>5969</v>
      </c>
      <c r="L1628" s="30" t="s">
        <v>7866</v>
      </c>
      <c r="M1628" s="55">
        <v>600000</v>
      </c>
      <c r="N1628" s="20" t="s">
        <v>3176</v>
      </c>
      <c r="O1628" s="17"/>
    </row>
    <row r="1629" spans="1:18" s="1270" customFormat="1" ht="92.25" hidden="1" customHeight="1" x14ac:dyDescent="0.25">
      <c r="A1629" s="30">
        <v>22</v>
      </c>
      <c r="B1629" s="20"/>
      <c r="C1629" s="43" t="s">
        <v>7863</v>
      </c>
      <c r="D1629" s="1423" t="s">
        <v>3049</v>
      </c>
      <c r="E1629" s="69"/>
      <c r="F1629" s="105">
        <v>1500000</v>
      </c>
      <c r="G1629" s="20" t="s">
        <v>5225</v>
      </c>
      <c r="H1629" s="69" t="s">
        <v>4934</v>
      </c>
      <c r="I1629" s="103" t="s">
        <v>5038</v>
      </c>
      <c r="J1629" s="70" t="s">
        <v>7116</v>
      </c>
      <c r="K1629" s="37" t="s">
        <v>5969</v>
      </c>
      <c r="L1629" s="46" t="s">
        <v>7866</v>
      </c>
      <c r="M1629" s="33">
        <v>1300000</v>
      </c>
      <c r="N1629" s="20" t="s">
        <v>3175</v>
      </c>
      <c r="O1629" s="17"/>
    </row>
    <row r="1630" spans="1:18" s="1580" customFormat="1" ht="37.5" hidden="1" customHeight="1" x14ac:dyDescent="0.25">
      <c r="A1630" s="135" t="s">
        <v>5403</v>
      </c>
      <c r="B1630" s="136">
        <v>7</v>
      </c>
      <c r="C1630" s="1252" t="s">
        <v>7523</v>
      </c>
      <c r="D1630" s="137" t="s">
        <v>4997</v>
      </c>
      <c r="E1630" s="136" t="s">
        <v>4991</v>
      </c>
      <c r="F1630" s="138"/>
      <c r="G1630" s="136" t="s">
        <v>5174</v>
      </c>
      <c r="H1630" s="136" t="s">
        <v>4934</v>
      </c>
      <c r="I1630" s="135"/>
      <c r="J1630" s="135"/>
      <c r="K1630" s="135"/>
      <c r="L1630" s="136"/>
      <c r="M1630" s="139"/>
      <c r="N1630" s="136"/>
      <c r="O1630" s="137"/>
      <c r="P1630" s="1582"/>
      <c r="Q1630" s="1582"/>
      <c r="R1630" s="1581"/>
    </row>
    <row r="1631" spans="1:18" s="1270" customFormat="1" ht="37.5" hidden="1" customHeight="1" x14ac:dyDescent="0.25">
      <c r="A1631" s="135">
        <v>1</v>
      </c>
      <c r="B1631" s="136">
        <v>7</v>
      </c>
      <c r="C1631" s="1252" t="s">
        <v>7523</v>
      </c>
      <c r="D1631" s="137" t="s">
        <v>4997</v>
      </c>
      <c r="E1631" s="136" t="s">
        <v>4991</v>
      </c>
      <c r="F1631" s="138">
        <v>300000</v>
      </c>
      <c r="G1631" s="136" t="s">
        <v>5174</v>
      </c>
      <c r="H1631" s="136" t="s">
        <v>4934</v>
      </c>
      <c r="I1631" s="135" t="s">
        <v>5223</v>
      </c>
      <c r="J1631" s="135" t="s">
        <v>3124</v>
      </c>
      <c r="K1631" s="135" t="s">
        <v>5969</v>
      </c>
      <c r="L1631" s="136" t="s">
        <v>7608</v>
      </c>
      <c r="M1631" s="139" t="s">
        <v>7609</v>
      </c>
      <c r="N1631" s="136"/>
      <c r="O1631" s="141"/>
      <c r="P1631" s="1471"/>
      <c r="Q1631" s="1471"/>
      <c r="R1631" s="18"/>
    </row>
    <row r="1632" spans="1:18" s="1270" customFormat="1" ht="37.5" hidden="1" customHeight="1" x14ac:dyDescent="0.25">
      <c r="A1632" s="134">
        <v>2</v>
      </c>
      <c r="B1632" s="136">
        <v>7</v>
      </c>
      <c r="C1632" s="1252" t="s">
        <v>7523</v>
      </c>
      <c r="D1632" s="137" t="s">
        <v>4997</v>
      </c>
      <c r="E1632" s="136" t="s">
        <v>4991</v>
      </c>
      <c r="F1632" s="174">
        <v>105000</v>
      </c>
      <c r="G1632" s="172" t="s">
        <v>5174</v>
      </c>
      <c r="H1632" s="136" t="s">
        <v>4934</v>
      </c>
      <c r="I1632" s="172" t="s">
        <v>5267</v>
      </c>
      <c r="J1632" s="172" t="s">
        <v>5164</v>
      </c>
      <c r="K1632" s="135" t="s">
        <v>5969</v>
      </c>
      <c r="L1632" s="134" t="s">
        <v>5575</v>
      </c>
      <c r="M1632" s="240"/>
      <c r="N1632" s="172" t="s">
        <v>5368</v>
      </c>
      <c r="O1632" s="173"/>
      <c r="P1632" s="1471"/>
      <c r="Q1632" s="1471"/>
      <c r="R1632" s="18"/>
    </row>
    <row r="1633" spans="1:18" s="1270" customFormat="1" ht="37.5" hidden="1" customHeight="1" x14ac:dyDescent="0.25">
      <c r="A1633" s="135">
        <v>5</v>
      </c>
      <c r="B1633" s="136">
        <v>7</v>
      </c>
      <c r="C1633" s="1252" t="s">
        <v>7523</v>
      </c>
      <c r="D1633" s="137" t="s">
        <v>4997</v>
      </c>
      <c r="E1633" s="136" t="s">
        <v>4991</v>
      </c>
      <c r="F1633" s="157">
        <v>38400</v>
      </c>
      <c r="G1633" s="136" t="s">
        <v>5174</v>
      </c>
      <c r="H1633" s="136" t="s">
        <v>4934</v>
      </c>
      <c r="I1633" s="154"/>
      <c r="J1633" s="158" t="s">
        <v>5164</v>
      </c>
      <c r="K1633" s="135" t="s">
        <v>5969</v>
      </c>
      <c r="L1633" s="159" t="s">
        <v>6591</v>
      </c>
      <c r="M1633" s="139" t="s">
        <v>6592</v>
      </c>
      <c r="N1633" s="136"/>
      <c r="O1633" s="137"/>
      <c r="P1633" s="1471"/>
      <c r="Q1633" s="1471"/>
      <c r="R1633" s="18"/>
    </row>
    <row r="1634" spans="1:18" s="1358" customFormat="1" ht="37.5" hidden="1" customHeight="1" x14ac:dyDescent="0.25">
      <c r="A1634" s="135">
        <v>10</v>
      </c>
      <c r="B1634" s="136">
        <v>7</v>
      </c>
      <c r="C1634" s="1252" t="s">
        <v>7523</v>
      </c>
      <c r="D1634" s="137" t="s">
        <v>4997</v>
      </c>
      <c r="E1634" s="136" t="s">
        <v>4991</v>
      </c>
      <c r="F1634" s="204">
        <v>40000</v>
      </c>
      <c r="G1634" s="165" t="s">
        <v>5974</v>
      </c>
      <c r="H1634" s="165"/>
      <c r="I1634" s="154"/>
      <c r="J1634" s="158"/>
      <c r="K1634" s="135" t="s">
        <v>5969</v>
      </c>
      <c r="L1634" s="224" t="s">
        <v>5872</v>
      </c>
      <c r="M1634" s="204">
        <v>40000</v>
      </c>
      <c r="N1634" s="224"/>
      <c r="O1634" s="255"/>
      <c r="P1634" s="1471"/>
      <c r="Q1634" s="1471"/>
      <c r="R1634" s="18"/>
    </row>
    <row r="1635" spans="1:18" s="1270" customFormat="1" ht="37.5" hidden="1" customHeight="1" x14ac:dyDescent="0.25">
      <c r="A1635" s="135">
        <v>11</v>
      </c>
      <c r="B1635" s="136">
        <v>7</v>
      </c>
      <c r="C1635" s="1252" t="s">
        <v>7523</v>
      </c>
      <c r="D1635" s="137" t="s">
        <v>4997</v>
      </c>
      <c r="E1635" s="136" t="s">
        <v>4991</v>
      </c>
      <c r="F1635" s="174">
        <v>10000</v>
      </c>
      <c r="G1635" s="165" t="s">
        <v>5174</v>
      </c>
      <c r="H1635" s="165" t="s">
        <v>4934</v>
      </c>
      <c r="I1635" s="135" t="s">
        <v>5038</v>
      </c>
      <c r="J1635" s="161" t="s">
        <v>5164</v>
      </c>
      <c r="K1635" s="135" t="s">
        <v>5969</v>
      </c>
      <c r="L1635" s="172"/>
      <c r="M1635" s="139"/>
      <c r="N1635" s="173" t="s">
        <v>7909</v>
      </c>
      <c r="O1635" s="137"/>
      <c r="P1635" s="1471"/>
      <c r="Q1635" s="1471"/>
      <c r="R1635" s="18"/>
    </row>
    <row r="1636" spans="1:18" s="1270" customFormat="1" ht="37.5" hidden="1" customHeight="1" x14ac:dyDescent="0.25">
      <c r="A1636" s="175">
        <v>16</v>
      </c>
      <c r="B1636" s="136">
        <v>7</v>
      </c>
      <c r="C1636" s="1252" t="s">
        <v>7523</v>
      </c>
      <c r="D1636" s="137" t="s">
        <v>4997</v>
      </c>
      <c r="E1636" s="136" t="s">
        <v>4991</v>
      </c>
      <c r="F1636" s="152">
        <v>18000</v>
      </c>
      <c r="G1636" s="153" t="s">
        <v>5174</v>
      </c>
      <c r="H1636" s="153" t="s">
        <v>4934</v>
      </c>
      <c r="I1636" s="154"/>
      <c r="J1636" s="153" t="s">
        <v>5164</v>
      </c>
      <c r="K1636" s="135" t="s">
        <v>5969</v>
      </c>
      <c r="L1636" s="151" t="s">
        <v>5193</v>
      </c>
      <c r="M1636" s="163">
        <v>18000</v>
      </c>
      <c r="N1636" s="151"/>
      <c r="O1636" s="164"/>
      <c r="P1636" s="1471"/>
      <c r="Q1636" s="1471"/>
      <c r="R1636" s="18"/>
    </row>
    <row r="1637" spans="1:18" s="1270" customFormat="1" ht="56.25" hidden="1" customHeight="1" x14ac:dyDescent="0.25">
      <c r="A1637" s="134">
        <v>19</v>
      </c>
      <c r="B1637" s="136">
        <v>7</v>
      </c>
      <c r="C1637" s="1252" t="s">
        <v>7523</v>
      </c>
      <c r="D1637" s="137" t="s">
        <v>4997</v>
      </c>
      <c r="E1637" s="136" t="s">
        <v>4991</v>
      </c>
      <c r="F1637" s="139">
        <v>259000</v>
      </c>
      <c r="G1637" s="170" t="s">
        <v>5174</v>
      </c>
      <c r="H1637" s="168" t="s">
        <v>4934</v>
      </c>
      <c r="I1637" s="170" t="s">
        <v>3115</v>
      </c>
      <c r="J1637" s="170" t="s">
        <v>5164</v>
      </c>
      <c r="K1637" s="170" t="s">
        <v>5969</v>
      </c>
      <c r="L1637" s="257" t="s">
        <v>5440</v>
      </c>
      <c r="M1637" s="1586" t="s">
        <v>6066</v>
      </c>
      <c r="N1637" s="170"/>
      <c r="O1637" s="1477"/>
      <c r="P1637" s="1481"/>
      <c r="Q1637" s="1481"/>
      <c r="R1637" s="18"/>
    </row>
    <row r="1638" spans="1:18" s="1270" customFormat="1" ht="18.75" hidden="1" customHeight="1" x14ac:dyDescent="0.25">
      <c r="A1638" s="135">
        <v>20</v>
      </c>
      <c r="B1638" s="136">
        <v>7</v>
      </c>
      <c r="C1638" s="1252" t="s">
        <v>7523</v>
      </c>
      <c r="D1638" s="137" t="s">
        <v>4997</v>
      </c>
      <c r="E1638" s="136" t="s">
        <v>4991</v>
      </c>
      <c r="F1638" s="157">
        <v>80000</v>
      </c>
      <c r="G1638" s="165" t="s">
        <v>5174</v>
      </c>
      <c r="H1638" s="165" t="s">
        <v>4934</v>
      </c>
      <c r="I1638" s="158" t="s">
        <v>5038</v>
      </c>
      <c r="J1638" s="158" t="s">
        <v>5164</v>
      </c>
      <c r="K1638" s="158" t="s">
        <v>5969</v>
      </c>
      <c r="L1638" s="159" t="s">
        <v>8155</v>
      </c>
      <c r="M1638" s="171" t="s">
        <v>8156</v>
      </c>
      <c r="N1638" s="136" t="s">
        <v>7972</v>
      </c>
      <c r="O1638" s="137"/>
      <c r="P1638" s="1471"/>
      <c r="Q1638" s="1471"/>
    </row>
    <row r="1639" spans="1:18" s="1270" customFormat="1" ht="37.5" hidden="1" customHeight="1" x14ac:dyDescent="0.25">
      <c r="A1639" s="175">
        <v>21</v>
      </c>
      <c r="B1639" s="136">
        <v>7</v>
      </c>
      <c r="C1639" s="1252" t="s">
        <v>7523</v>
      </c>
      <c r="D1639" s="137" t="s">
        <v>4997</v>
      </c>
      <c r="E1639" s="136" t="s">
        <v>4991</v>
      </c>
      <c r="F1639" s="152">
        <v>1500</v>
      </c>
      <c r="G1639" s="153" t="s">
        <v>5974</v>
      </c>
      <c r="H1639" s="153"/>
      <c r="I1639" s="154"/>
      <c r="J1639" s="153"/>
      <c r="K1639" s="154" t="s">
        <v>5969</v>
      </c>
      <c r="L1639" s="155" t="s">
        <v>7963</v>
      </c>
      <c r="M1639" s="163">
        <v>1500</v>
      </c>
      <c r="N1639" s="151"/>
      <c r="O1639" s="164"/>
      <c r="P1639" s="1471"/>
      <c r="Q1639" s="1471"/>
    </row>
    <row r="1640" spans="1:18" s="1270" customFormat="1" ht="18.75" hidden="1" customHeight="1" x14ac:dyDescent="0.25">
      <c r="A1640" s="30">
        <v>17</v>
      </c>
      <c r="B1640" s="20"/>
      <c r="C1640" s="43" t="s">
        <v>8195</v>
      </c>
      <c r="D1640" s="1413" t="s">
        <v>3721</v>
      </c>
      <c r="E1640" s="129"/>
      <c r="F1640" s="68">
        <v>36000</v>
      </c>
      <c r="G1640" s="14" t="s">
        <v>5974</v>
      </c>
      <c r="H1640" s="14"/>
      <c r="I1640" s="81"/>
      <c r="J1640" s="70"/>
      <c r="K1640" s="70" t="s">
        <v>5969</v>
      </c>
      <c r="L1640" s="30" t="s">
        <v>8197</v>
      </c>
      <c r="M1640" s="33">
        <v>36000</v>
      </c>
      <c r="N1640" s="20"/>
      <c r="O1640" s="21"/>
    </row>
    <row r="1641" spans="1:18" s="1270" customFormat="1" ht="75" hidden="1" customHeight="1" x14ac:dyDescent="0.25">
      <c r="A1641" s="30">
        <v>17</v>
      </c>
      <c r="B1641" s="20"/>
      <c r="C1641" s="43" t="s">
        <v>7612</v>
      </c>
      <c r="D1641" s="1431" t="s">
        <v>3737</v>
      </c>
      <c r="E1641" s="32"/>
      <c r="F1641" s="68">
        <v>3750</v>
      </c>
      <c r="G1641" s="32" t="s">
        <v>5974</v>
      </c>
      <c r="H1641" s="32"/>
      <c r="I1641" s="15"/>
      <c r="J1641" s="70"/>
      <c r="K1641" s="70" t="s">
        <v>5969</v>
      </c>
      <c r="L1641" s="20" t="s">
        <v>8197</v>
      </c>
      <c r="M1641" s="55">
        <v>3750</v>
      </c>
      <c r="N1641" s="20"/>
      <c r="O1641" s="21"/>
    </row>
    <row r="1642" spans="1:18" s="1270" customFormat="1" ht="47.25" hidden="1" x14ac:dyDescent="0.25">
      <c r="A1642" s="30">
        <v>17</v>
      </c>
      <c r="B1642" s="20"/>
      <c r="C1642" s="43" t="s">
        <v>7612</v>
      </c>
      <c r="D1642" s="1413" t="s">
        <v>3728</v>
      </c>
      <c r="E1642" s="32"/>
      <c r="F1642" s="68">
        <v>36800</v>
      </c>
      <c r="G1642" s="14" t="s">
        <v>5974</v>
      </c>
      <c r="H1642" s="14"/>
      <c r="I1642" s="43"/>
      <c r="J1642" s="70"/>
      <c r="K1642" s="70" t="s">
        <v>5969</v>
      </c>
      <c r="L1642" s="130" t="s">
        <v>8197</v>
      </c>
      <c r="M1642" s="55">
        <v>36800</v>
      </c>
      <c r="N1642" s="20"/>
      <c r="O1642" s="21"/>
    </row>
    <row r="1643" spans="1:18" s="1471" customFormat="1" ht="31.5" hidden="1" x14ac:dyDescent="0.25">
      <c r="A1643" s="30">
        <v>17</v>
      </c>
      <c r="B1643" s="20"/>
      <c r="C1643" s="43" t="s">
        <v>7612</v>
      </c>
      <c r="D1643" s="1413" t="s">
        <v>3729</v>
      </c>
      <c r="E1643" s="32"/>
      <c r="F1643" s="68">
        <v>24000</v>
      </c>
      <c r="G1643" s="14" t="s">
        <v>5974</v>
      </c>
      <c r="H1643" s="14"/>
      <c r="I1643" s="15"/>
      <c r="J1643" s="70"/>
      <c r="K1643" s="70" t="s">
        <v>5969</v>
      </c>
      <c r="L1643" s="130" t="s">
        <v>8197</v>
      </c>
      <c r="M1643" s="55">
        <v>24000</v>
      </c>
      <c r="N1643" s="20"/>
      <c r="O1643" s="21"/>
      <c r="P1643" s="1270"/>
      <c r="Q1643" s="1270"/>
      <c r="R1643" s="1270"/>
    </row>
    <row r="1644" spans="1:18" s="1471" customFormat="1" ht="47.25" hidden="1" x14ac:dyDescent="0.25">
      <c r="A1644" s="30">
        <v>17</v>
      </c>
      <c r="B1644" s="20"/>
      <c r="C1644" s="43" t="s">
        <v>7612</v>
      </c>
      <c r="D1644" s="1431" t="s">
        <v>3072</v>
      </c>
      <c r="E1644" s="32"/>
      <c r="F1644" s="68">
        <v>16000</v>
      </c>
      <c r="G1644" s="32" t="s">
        <v>5974</v>
      </c>
      <c r="H1644" s="32"/>
      <c r="I1644" s="15"/>
      <c r="J1644" s="70"/>
      <c r="K1644" s="70" t="s">
        <v>5969</v>
      </c>
      <c r="L1644" s="20" t="s">
        <v>6408</v>
      </c>
      <c r="M1644" s="55">
        <v>16000</v>
      </c>
      <c r="N1644" s="20"/>
      <c r="O1644" s="21"/>
      <c r="P1644" s="1270"/>
      <c r="Q1644" s="1270"/>
      <c r="R1644" s="1270"/>
    </row>
    <row r="1645" spans="1:18" s="1471" customFormat="1" ht="47.25" hidden="1" x14ac:dyDescent="0.25">
      <c r="A1645" s="30">
        <v>17</v>
      </c>
      <c r="B1645" s="20"/>
      <c r="C1645" s="43" t="s">
        <v>7612</v>
      </c>
      <c r="D1645" s="1431" t="s">
        <v>3074</v>
      </c>
      <c r="E1645" s="32"/>
      <c r="F1645" s="68">
        <v>16000</v>
      </c>
      <c r="G1645" s="32" t="s">
        <v>5974</v>
      </c>
      <c r="H1645" s="32"/>
      <c r="I1645" s="15"/>
      <c r="J1645" s="70"/>
      <c r="K1645" s="70" t="s">
        <v>5969</v>
      </c>
      <c r="L1645" s="20" t="s">
        <v>8197</v>
      </c>
      <c r="M1645" s="55">
        <v>16000</v>
      </c>
      <c r="N1645" s="20"/>
      <c r="O1645" s="21"/>
      <c r="P1645" s="1270"/>
      <c r="Q1645" s="1270"/>
      <c r="R1645" s="1270"/>
    </row>
    <row r="1646" spans="1:18" s="1471" customFormat="1" ht="47.25" hidden="1" x14ac:dyDescent="0.25">
      <c r="A1646" s="30">
        <v>17</v>
      </c>
      <c r="B1646" s="20"/>
      <c r="C1646" s="43" t="s">
        <v>7612</v>
      </c>
      <c r="D1646" s="1431" t="s">
        <v>3735</v>
      </c>
      <c r="E1646" s="32"/>
      <c r="F1646" s="68">
        <v>20000</v>
      </c>
      <c r="G1646" s="32" t="s">
        <v>5974</v>
      </c>
      <c r="H1646" s="32"/>
      <c r="I1646" s="15"/>
      <c r="J1646" s="70"/>
      <c r="K1646" s="70" t="s">
        <v>5969</v>
      </c>
      <c r="L1646" s="20" t="s">
        <v>8197</v>
      </c>
      <c r="M1646" s="55">
        <v>20000</v>
      </c>
      <c r="N1646" s="20"/>
      <c r="O1646" s="21"/>
      <c r="P1646" s="1270"/>
      <c r="Q1646" s="1270"/>
      <c r="R1646" s="1270"/>
    </row>
    <row r="1647" spans="1:18" s="1471" customFormat="1" ht="78.75" hidden="1" x14ac:dyDescent="0.25">
      <c r="A1647" s="30">
        <v>17</v>
      </c>
      <c r="B1647" s="20"/>
      <c r="C1647" s="43" t="s">
        <v>7612</v>
      </c>
      <c r="D1647" s="1413" t="s">
        <v>3722</v>
      </c>
      <c r="E1647" s="129"/>
      <c r="F1647" s="68">
        <v>42400</v>
      </c>
      <c r="G1647" s="14" t="s">
        <v>5974</v>
      </c>
      <c r="H1647" s="14"/>
      <c r="I1647" s="81"/>
      <c r="J1647" s="70"/>
      <c r="K1647" s="70" t="s">
        <v>5969</v>
      </c>
      <c r="L1647" s="32" t="s">
        <v>8199</v>
      </c>
      <c r="M1647" s="55">
        <v>42400</v>
      </c>
      <c r="N1647" s="20"/>
      <c r="O1647" s="17"/>
      <c r="P1647" s="1270"/>
      <c r="Q1647" s="1270"/>
      <c r="R1647" s="1270"/>
    </row>
    <row r="1648" spans="1:18" s="1471" customFormat="1" ht="110.25" hidden="1" x14ac:dyDescent="0.25">
      <c r="A1648" s="197">
        <v>20</v>
      </c>
      <c r="B1648" s="20"/>
      <c r="C1648" s="43" t="s">
        <v>3215</v>
      </c>
      <c r="D1648" s="1413" t="s">
        <v>3030</v>
      </c>
      <c r="E1648" s="69"/>
      <c r="F1648" s="68">
        <v>365940</v>
      </c>
      <c r="G1648" s="69" t="s">
        <v>3214</v>
      </c>
      <c r="H1648" s="69" t="s">
        <v>4934</v>
      </c>
      <c r="I1648" s="70" t="s">
        <v>5038</v>
      </c>
      <c r="J1648" s="70" t="s">
        <v>5270</v>
      </c>
      <c r="K1648" s="70" t="s">
        <v>5969</v>
      </c>
      <c r="L1648" s="72" t="s">
        <v>8038</v>
      </c>
      <c r="M1648" s="55">
        <f>F1648</f>
        <v>365940</v>
      </c>
      <c r="N1648" s="20"/>
      <c r="O1648" s="17"/>
      <c r="P1648" s="1270"/>
      <c r="Q1648" s="1270"/>
      <c r="R1648" s="1270"/>
    </row>
    <row r="1649" spans="1:18" s="1471" customFormat="1" hidden="1" x14ac:dyDescent="0.25">
      <c r="A1649" s="52">
        <v>5</v>
      </c>
      <c r="B1649" s="52"/>
      <c r="C1649" s="47" t="s">
        <v>6626</v>
      </c>
      <c r="D1649" s="1422" t="s">
        <v>4696</v>
      </c>
      <c r="E1649" s="51"/>
      <c r="F1649" s="207">
        <v>65000</v>
      </c>
      <c r="G1649" s="14" t="s">
        <v>5974</v>
      </c>
      <c r="H1649" s="14"/>
      <c r="I1649" s="52"/>
      <c r="J1649" s="52"/>
      <c r="K1649" s="52" t="s">
        <v>5969</v>
      </c>
      <c r="L1649" s="1320" t="s">
        <v>6623</v>
      </c>
      <c r="M1649" s="207">
        <v>65000</v>
      </c>
      <c r="N1649" s="144"/>
      <c r="O1649" s="56"/>
      <c r="P1649" s="1542"/>
      <c r="Q1649" s="1542"/>
      <c r="R1649" s="1270"/>
    </row>
    <row r="1650" spans="1:18" s="1270" customFormat="1" ht="48" hidden="1" customHeight="1" x14ac:dyDescent="0.25">
      <c r="A1650" s="197">
        <v>20</v>
      </c>
      <c r="B1650" s="20"/>
      <c r="C1650" s="43" t="s">
        <v>5835</v>
      </c>
      <c r="D1650" s="1413" t="s">
        <v>3028</v>
      </c>
      <c r="E1650" s="69"/>
      <c r="F1650" s="68">
        <v>26600</v>
      </c>
      <c r="G1650" s="69" t="s">
        <v>5172</v>
      </c>
      <c r="H1650" s="69" t="s">
        <v>4934</v>
      </c>
      <c r="I1650" s="70" t="s">
        <v>5038</v>
      </c>
      <c r="J1650" s="70" t="s">
        <v>5270</v>
      </c>
      <c r="K1650" s="70" t="s">
        <v>5969</v>
      </c>
      <c r="L1650" s="72" t="s">
        <v>8038</v>
      </c>
      <c r="M1650" s="55">
        <f>F1650</f>
        <v>26600</v>
      </c>
      <c r="N1650" s="20"/>
      <c r="O1650" s="17"/>
    </row>
    <row r="1651" spans="1:18" s="1270" customFormat="1" ht="78.75" hidden="1" x14ac:dyDescent="0.25">
      <c r="A1651" s="30">
        <v>17</v>
      </c>
      <c r="B1651" s="20"/>
      <c r="C1651" s="43" t="s">
        <v>7663</v>
      </c>
      <c r="D1651" s="1413" t="s">
        <v>3725</v>
      </c>
      <c r="E1651" s="129"/>
      <c r="F1651" s="68">
        <v>38400</v>
      </c>
      <c r="G1651" s="14" t="s">
        <v>5974</v>
      </c>
      <c r="H1651" s="14"/>
      <c r="I1651" s="15"/>
      <c r="J1651" s="70"/>
      <c r="K1651" s="70" t="s">
        <v>5969</v>
      </c>
      <c r="L1651" s="20" t="s">
        <v>8197</v>
      </c>
      <c r="M1651" s="55">
        <v>38400</v>
      </c>
      <c r="N1651" s="20"/>
      <c r="O1651" s="21"/>
      <c r="R1651" s="1478"/>
    </row>
    <row r="1652" spans="1:18" s="1358" customFormat="1" ht="110.25" hidden="1" customHeight="1" x14ac:dyDescent="0.25">
      <c r="A1652" s="30">
        <v>17</v>
      </c>
      <c r="B1652" s="20"/>
      <c r="C1652" s="43" t="s">
        <v>7612</v>
      </c>
      <c r="D1652" s="1415" t="s">
        <v>3733</v>
      </c>
      <c r="E1652" s="32"/>
      <c r="F1652" s="68">
        <v>8000</v>
      </c>
      <c r="G1652" s="14" t="s">
        <v>5974</v>
      </c>
      <c r="H1652" s="14"/>
      <c r="I1652" s="15"/>
      <c r="J1652" s="70"/>
      <c r="K1652" s="70" t="s">
        <v>5969</v>
      </c>
      <c r="L1652" s="20" t="s">
        <v>8216</v>
      </c>
      <c r="M1652" s="55">
        <v>8000</v>
      </c>
      <c r="N1652" s="20"/>
      <c r="O1652" s="21"/>
      <c r="P1652" s="1270"/>
      <c r="Q1652" s="1270"/>
      <c r="R1652" s="1270"/>
    </row>
    <row r="1653" spans="1:18" s="1270" customFormat="1" ht="31.5" hidden="1" x14ac:dyDescent="0.25">
      <c r="A1653" s="135">
        <v>17</v>
      </c>
      <c r="B1653" s="136">
        <v>17</v>
      </c>
      <c r="C1653" s="134" t="s">
        <v>7525</v>
      </c>
      <c r="D1653" s="137" t="s">
        <v>3712</v>
      </c>
      <c r="E1653" s="165" t="s">
        <v>4991</v>
      </c>
      <c r="F1653" s="157">
        <v>30000</v>
      </c>
      <c r="G1653" s="136" t="s">
        <v>5225</v>
      </c>
      <c r="H1653" s="165" t="s">
        <v>4934</v>
      </c>
      <c r="I1653" s="154" t="s">
        <v>5038</v>
      </c>
      <c r="J1653" s="158" t="s">
        <v>5164</v>
      </c>
      <c r="K1653" s="158" t="s">
        <v>5969</v>
      </c>
      <c r="L1653" s="136" t="s">
        <v>8167</v>
      </c>
      <c r="M1653" s="139">
        <v>30000</v>
      </c>
      <c r="N1653" s="136"/>
      <c r="O1653" s="137"/>
      <c r="P1653" s="1471"/>
      <c r="Q1653" s="1471"/>
    </row>
    <row r="1654" spans="1:18" s="1581" customFormat="1" hidden="1" x14ac:dyDescent="0.25">
      <c r="A1654" s="135" t="s">
        <v>5403</v>
      </c>
      <c r="B1654" s="136">
        <v>17</v>
      </c>
      <c r="C1654" s="1252" t="s">
        <v>6461</v>
      </c>
      <c r="D1654" s="137" t="s">
        <v>5457</v>
      </c>
      <c r="E1654" s="136" t="s">
        <v>4991</v>
      </c>
      <c r="F1654" s="138"/>
      <c r="G1654" s="165" t="s">
        <v>5974</v>
      </c>
      <c r="H1654" s="136"/>
      <c r="I1654" s="135"/>
      <c r="J1654" s="135"/>
      <c r="K1654" s="135"/>
      <c r="L1654" s="136"/>
      <c r="M1654" s="139"/>
      <c r="N1654" s="136"/>
      <c r="O1654" s="137"/>
      <c r="P1654" s="1580"/>
      <c r="Q1654" s="1580"/>
    </row>
    <row r="1655" spans="1:18" s="1270" customFormat="1" ht="63" hidden="1" x14ac:dyDescent="0.25">
      <c r="A1655" s="135">
        <v>10</v>
      </c>
      <c r="B1655" s="134">
        <v>17</v>
      </c>
      <c r="C1655" s="134" t="s">
        <v>6461</v>
      </c>
      <c r="D1655" s="137" t="s">
        <v>5457</v>
      </c>
      <c r="E1655" s="193" t="s">
        <v>4991</v>
      </c>
      <c r="F1655" s="204">
        <v>40000</v>
      </c>
      <c r="G1655" s="165" t="s">
        <v>5974</v>
      </c>
      <c r="H1655" s="165"/>
      <c r="I1655" s="154"/>
      <c r="J1655" s="158"/>
      <c r="K1655" s="135" t="s">
        <v>5969</v>
      </c>
      <c r="L1655" s="224" t="s">
        <v>5774</v>
      </c>
      <c r="M1655" s="204">
        <v>40000</v>
      </c>
      <c r="N1655" s="224"/>
      <c r="O1655" s="255"/>
      <c r="P1655" s="1471"/>
      <c r="Q1655" s="1471"/>
    </row>
    <row r="1656" spans="1:18" s="1270" customFormat="1" ht="31.5" hidden="1" x14ac:dyDescent="0.25">
      <c r="A1656" s="1350">
        <v>12</v>
      </c>
      <c r="B1656" s="134">
        <v>17</v>
      </c>
      <c r="C1656" s="134" t="s">
        <v>6461</v>
      </c>
      <c r="D1656" s="137" t="s">
        <v>5457</v>
      </c>
      <c r="E1656" s="136" t="s">
        <v>4991</v>
      </c>
      <c r="F1656" s="139">
        <v>4000</v>
      </c>
      <c r="G1656" s="136" t="s">
        <v>5225</v>
      </c>
      <c r="H1656" s="165" t="s">
        <v>4934</v>
      </c>
      <c r="I1656" s="136"/>
      <c r="J1656" s="136"/>
      <c r="K1656" s="135" t="s">
        <v>5969</v>
      </c>
      <c r="L1656" s="159" t="s">
        <v>5232</v>
      </c>
      <c r="M1656" s="183">
        <v>4000</v>
      </c>
      <c r="N1656" s="183"/>
      <c r="O1656" s="136"/>
      <c r="P1656" s="1471"/>
      <c r="Q1656" s="1471"/>
    </row>
    <row r="1657" spans="1:18" s="1270" customFormat="1" ht="78.75" hidden="1" customHeight="1" x14ac:dyDescent="0.3">
      <c r="A1657" s="94">
        <v>14</v>
      </c>
      <c r="B1657" s="1397"/>
      <c r="C1657" s="43" t="s">
        <v>6572</v>
      </c>
      <c r="D1657" s="93" t="s">
        <v>3632</v>
      </c>
      <c r="E1657" s="1278"/>
      <c r="F1657" s="1289">
        <v>1090000</v>
      </c>
      <c r="G1657" s="69" t="s">
        <v>5174</v>
      </c>
      <c r="H1657" s="69" t="s">
        <v>4934</v>
      </c>
      <c r="I1657" s="30" t="s">
        <v>5272</v>
      </c>
      <c r="J1657" s="100" t="s">
        <v>3110</v>
      </c>
      <c r="K1657" s="30" t="s">
        <v>5969</v>
      </c>
      <c r="L1657" s="117" t="s">
        <v>5360</v>
      </c>
      <c r="M1657" s="95">
        <v>1090000</v>
      </c>
      <c r="N1657" s="118"/>
      <c r="O1657" s="96"/>
      <c r="P1657" s="1532"/>
      <c r="Q1657" s="1532"/>
    </row>
    <row r="1658" spans="1:18" s="1270" customFormat="1" ht="31.5" hidden="1" x14ac:dyDescent="0.25">
      <c r="A1658" s="196">
        <v>19</v>
      </c>
      <c r="B1658" s="86"/>
      <c r="C1658" s="83" t="s">
        <v>6103</v>
      </c>
      <c r="D1658" s="66" t="s">
        <v>2929</v>
      </c>
      <c r="E1658" s="86"/>
      <c r="F1658" s="85">
        <v>60000</v>
      </c>
      <c r="G1658" s="60" t="s">
        <v>5974</v>
      </c>
      <c r="H1658" s="60"/>
      <c r="I1658" s="83"/>
      <c r="J1658" s="83"/>
      <c r="K1658" s="34" t="s">
        <v>5969</v>
      </c>
      <c r="L1658" s="83" t="s">
        <v>5154</v>
      </c>
      <c r="M1658" s="85">
        <f>SUM(F1658)</f>
        <v>60000</v>
      </c>
      <c r="N1658" s="83"/>
      <c r="O1658" s="1482"/>
      <c r="P1658" s="1469"/>
      <c r="Q1658" s="1469"/>
    </row>
    <row r="1659" spans="1:18" s="1270" customFormat="1" ht="47.25" hidden="1" x14ac:dyDescent="0.25">
      <c r="A1659" s="30">
        <v>13</v>
      </c>
      <c r="B1659" s="20"/>
      <c r="C1659" s="43" t="s">
        <v>7047</v>
      </c>
      <c r="D1659" s="104" t="s">
        <v>4194</v>
      </c>
      <c r="E1659" s="69"/>
      <c r="F1659" s="68">
        <v>60000</v>
      </c>
      <c r="G1659" s="69" t="s">
        <v>5974</v>
      </c>
      <c r="H1659" s="69"/>
      <c r="I1659" s="70"/>
      <c r="J1659" s="70"/>
      <c r="K1659" s="34" t="s">
        <v>5969</v>
      </c>
      <c r="L1659" s="60" t="s">
        <v>5294</v>
      </c>
      <c r="M1659" s="55">
        <v>20000</v>
      </c>
      <c r="N1659" s="20"/>
      <c r="O1659" s="17"/>
    </row>
    <row r="1660" spans="1:18" s="1270" customFormat="1" ht="31.5" hidden="1" x14ac:dyDescent="0.25">
      <c r="A1660" s="30">
        <v>13</v>
      </c>
      <c r="B1660" s="60"/>
      <c r="C1660" s="47" t="s">
        <v>7047</v>
      </c>
      <c r="D1660" s="104" t="s">
        <v>4199</v>
      </c>
      <c r="E1660" s="69"/>
      <c r="F1660" s="68">
        <v>20000</v>
      </c>
      <c r="G1660" s="69" t="s">
        <v>5974</v>
      </c>
      <c r="H1660" s="69"/>
      <c r="I1660" s="70"/>
      <c r="J1660" s="70"/>
      <c r="K1660" s="34" t="s">
        <v>5969</v>
      </c>
      <c r="L1660" s="20" t="s">
        <v>5294</v>
      </c>
      <c r="M1660" s="55">
        <v>20000</v>
      </c>
      <c r="N1660" s="20"/>
      <c r="O1660" s="17"/>
    </row>
    <row r="1661" spans="1:18" s="1270" customFormat="1" ht="63" hidden="1" x14ac:dyDescent="0.25">
      <c r="A1661" s="30">
        <v>13</v>
      </c>
      <c r="B1661" s="20"/>
      <c r="C1661" s="43" t="s">
        <v>7047</v>
      </c>
      <c r="D1661" s="104" t="s">
        <v>4192</v>
      </c>
      <c r="E1661" s="69"/>
      <c r="F1661" s="68">
        <v>60000</v>
      </c>
      <c r="G1661" s="69" t="s">
        <v>5974</v>
      </c>
      <c r="H1661" s="69"/>
      <c r="I1661" s="70"/>
      <c r="J1661" s="70"/>
      <c r="K1661" s="34" t="s">
        <v>5969</v>
      </c>
      <c r="L1661" s="60" t="s">
        <v>5294</v>
      </c>
      <c r="M1661" s="55">
        <v>20000</v>
      </c>
      <c r="N1661" s="20"/>
      <c r="O1661" s="17"/>
    </row>
    <row r="1662" spans="1:18" s="1270" customFormat="1" ht="47.25" hidden="1" customHeight="1" x14ac:dyDescent="0.3">
      <c r="A1662" s="94">
        <v>14</v>
      </c>
      <c r="B1662" s="1394"/>
      <c r="C1662" s="47" t="s">
        <v>5536</v>
      </c>
      <c r="D1662" s="1275" t="s">
        <v>3617</v>
      </c>
      <c r="E1662" s="1279"/>
      <c r="F1662" s="1289">
        <v>70000</v>
      </c>
      <c r="G1662" s="1276" t="s">
        <v>5974</v>
      </c>
      <c r="H1662" s="1276"/>
      <c r="I1662" s="1285"/>
      <c r="J1662" s="100"/>
      <c r="K1662" s="1285" t="s">
        <v>7511</v>
      </c>
      <c r="L1662" s="1290" t="s">
        <v>5357</v>
      </c>
      <c r="M1662" s="95">
        <v>70000</v>
      </c>
      <c r="N1662" s="96"/>
      <c r="O1662" s="1272"/>
      <c r="P1662" s="1528"/>
      <c r="Q1662" s="1528"/>
    </row>
    <row r="1663" spans="1:18" s="1270" customFormat="1" ht="15.75" hidden="1" customHeight="1" x14ac:dyDescent="0.3">
      <c r="A1663" s="94">
        <v>14</v>
      </c>
      <c r="B1663" s="98"/>
      <c r="C1663" s="30" t="s">
        <v>6103</v>
      </c>
      <c r="D1663" s="1275" t="s">
        <v>3626</v>
      </c>
      <c r="E1663" s="1278"/>
      <c r="F1663" s="1289">
        <v>199999</v>
      </c>
      <c r="G1663" s="1276" t="s">
        <v>5974</v>
      </c>
      <c r="H1663" s="94"/>
      <c r="I1663" s="100"/>
      <c r="J1663" s="100"/>
      <c r="K1663" s="100" t="s">
        <v>7511</v>
      </c>
      <c r="L1663" s="116" t="s">
        <v>5357</v>
      </c>
      <c r="M1663" s="95">
        <v>199999</v>
      </c>
      <c r="N1663" s="94"/>
      <c r="O1663" s="98"/>
      <c r="P1663" s="1528"/>
      <c r="Q1663" s="1528"/>
      <c r="R1663" s="1358"/>
    </row>
    <row r="1664" spans="1:18" s="1270" customFormat="1" ht="31.5" hidden="1" x14ac:dyDescent="0.25">
      <c r="A1664" s="30">
        <v>17</v>
      </c>
      <c r="B1664" s="20"/>
      <c r="C1664" s="111" t="s">
        <v>8175</v>
      </c>
      <c r="D1664" s="1415" t="s">
        <v>3731</v>
      </c>
      <c r="E1664" s="32"/>
      <c r="F1664" s="68">
        <v>5600</v>
      </c>
      <c r="G1664" s="14" t="s">
        <v>5974</v>
      </c>
      <c r="H1664" s="14"/>
      <c r="I1664" s="15"/>
      <c r="J1664" s="70"/>
      <c r="K1664" s="70" t="s">
        <v>5165</v>
      </c>
      <c r="L1664" s="20" t="s">
        <v>8212</v>
      </c>
      <c r="M1664" s="55">
        <v>5600</v>
      </c>
      <c r="N1664" s="20"/>
      <c r="O1664" s="21"/>
    </row>
    <row r="1665" spans="1:18" s="1270" customFormat="1" ht="31.5" hidden="1" x14ac:dyDescent="0.25">
      <c r="A1665" s="52">
        <v>5</v>
      </c>
      <c r="B1665" s="52"/>
      <c r="C1665" s="47" t="s">
        <v>6602</v>
      </c>
      <c r="D1665" s="1422" t="s">
        <v>4675</v>
      </c>
      <c r="E1665" s="51"/>
      <c r="F1665" s="207">
        <v>65000</v>
      </c>
      <c r="G1665" s="14" t="s">
        <v>5974</v>
      </c>
      <c r="H1665" s="14"/>
      <c r="I1665" s="52"/>
      <c r="J1665" s="52"/>
      <c r="K1665" s="52" t="s">
        <v>5969</v>
      </c>
      <c r="L1665" s="1320" t="s">
        <v>7964</v>
      </c>
      <c r="M1665" s="207">
        <v>65000</v>
      </c>
      <c r="N1665" s="144"/>
      <c r="O1665" s="56"/>
      <c r="R1665" s="1358"/>
    </row>
    <row r="1666" spans="1:18" s="1270" customFormat="1" ht="63" hidden="1" x14ac:dyDescent="0.25">
      <c r="A1666" s="30">
        <v>1</v>
      </c>
      <c r="B1666" s="20"/>
      <c r="C1666" s="1552" t="s">
        <v>7683</v>
      </c>
      <c r="D1666" s="17" t="s">
        <v>4489</v>
      </c>
      <c r="E1666" s="20"/>
      <c r="F1666" s="33">
        <v>50000</v>
      </c>
      <c r="G1666" s="20" t="s">
        <v>5974</v>
      </c>
      <c r="H1666" s="20"/>
      <c r="I1666" s="30"/>
      <c r="J1666" s="20"/>
      <c r="K1666" s="30" t="s">
        <v>5969</v>
      </c>
      <c r="L1666" s="72" t="s">
        <v>7512</v>
      </c>
      <c r="M1666" s="55">
        <v>50000</v>
      </c>
      <c r="N1666" s="20"/>
      <c r="O1666" s="21"/>
    </row>
    <row r="1667" spans="1:18" s="1358" customFormat="1" ht="31.5" hidden="1" x14ac:dyDescent="0.25">
      <c r="A1667" s="52">
        <v>5</v>
      </c>
      <c r="B1667" s="52"/>
      <c r="C1667" s="47" t="s">
        <v>7831</v>
      </c>
      <c r="D1667" s="1422" t="s">
        <v>4676</v>
      </c>
      <c r="E1667" s="51"/>
      <c r="F1667" s="207">
        <v>62000</v>
      </c>
      <c r="G1667" s="14" t="s">
        <v>5974</v>
      </c>
      <c r="H1667" s="14"/>
      <c r="I1667" s="52"/>
      <c r="J1667" s="52"/>
      <c r="K1667" s="52" t="s">
        <v>5969</v>
      </c>
      <c r="L1667" s="1320" t="s">
        <v>4956</v>
      </c>
      <c r="M1667" s="207">
        <v>62000</v>
      </c>
      <c r="N1667" s="144"/>
      <c r="O1667" s="56"/>
      <c r="P1667" s="1270"/>
      <c r="Q1667" s="1270"/>
      <c r="R1667" s="1270"/>
    </row>
    <row r="1668" spans="1:18" s="1270" customFormat="1" ht="126" hidden="1" x14ac:dyDescent="0.25">
      <c r="A1668" s="197">
        <v>20</v>
      </c>
      <c r="B1668" s="20"/>
      <c r="C1668" s="43" t="s">
        <v>7655</v>
      </c>
      <c r="D1668" s="1413" t="s">
        <v>3135</v>
      </c>
      <c r="E1668" s="69"/>
      <c r="F1668" s="68">
        <v>11700</v>
      </c>
      <c r="G1668" s="69" t="s">
        <v>5172</v>
      </c>
      <c r="H1668" s="69" t="s">
        <v>4934</v>
      </c>
      <c r="I1668" s="70" t="s">
        <v>5038</v>
      </c>
      <c r="J1668" s="70" t="s">
        <v>5270</v>
      </c>
      <c r="K1668" s="70" t="s">
        <v>5969</v>
      </c>
      <c r="L1668" s="72" t="s">
        <v>8030</v>
      </c>
      <c r="M1668" s="55">
        <f>F1668</f>
        <v>11700</v>
      </c>
      <c r="N1668" s="20"/>
      <c r="O1668" s="17"/>
      <c r="R1668" s="1358"/>
    </row>
    <row r="1669" spans="1:18" s="1270" customFormat="1" hidden="1" x14ac:dyDescent="0.25">
      <c r="A1669" s="52">
        <v>5</v>
      </c>
      <c r="B1669" s="52"/>
      <c r="C1669" s="47" t="s">
        <v>7839</v>
      </c>
      <c r="D1669" s="1422" t="s">
        <v>4678</v>
      </c>
      <c r="E1669" s="51"/>
      <c r="F1669" s="207">
        <v>70000</v>
      </c>
      <c r="G1669" s="14" t="s">
        <v>5974</v>
      </c>
      <c r="H1669" s="14"/>
      <c r="I1669" s="52"/>
      <c r="J1669" s="52"/>
      <c r="K1669" s="52" t="s">
        <v>5969</v>
      </c>
      <c r="L1669" s="1320" t="s">
        <v>7999</v>
      </c>
      <c r="M1669" s="207">
        <v>70000</v>
      </c>
      <c r="N1669" s="144"/>
      <c r="O1669" s="56"/>
      <c r="R1669" s="1358"/>
    </row>
    <row r="1670" spans="1:18" s="1270" customFormat="1" ht="78.75" hidden="1" x14ac:dyDescent="0.25">
      <c r="A1670" s="30">
        <v>3</v>
      </c>
      <c r="B1670" s="20"/>
      <c r="C1670" s="1552" t="s">
        <v>7693</v>
      </c>
      <c r="D1670" s="44" t="s">
        <v>4665</v>
      </c>
      <c r="E1670" s="102"/>
      <c r="F1670" s="85">
        <v>9800</v>
      </c>
      <c r="G1670" s="69" t="s">
        <v>5172</v>
      </c>
      <c r="H1670" s="20" t="s">
        <v>4934</v>
      </c>
      <c r="I1670" s="103" t="s">
        <v>5038</v>
      </c>
      <c r="J1670" s="103" t="s">
        <v>5270</v>
      </c>
      <c r="K1670" s="30" t="s">
        <v>5969</v>
      </c>
      <c r="L1670" s="223" t="s">
        <v>8038</v>
      </c>
      <c r="M1670" s="85">
        <v>9800</v>
      </c>
      <c r="N1670" s="60" t="s">
        <v>5279</v>
      </c>
      <c r="O1670" s="56"/>
      <c r="R1670" s="1358"/>
    </row>
    <row r="1671" spans="1:18" s="1270" customFormat="1" ht="47.25" hidden="1" x14ac:dyDescent="0.25">
      <c r="A1671" s="58">
        <v>5</v>
      </c>
      <c r="B1671" s="60"/>
      <c r="C1671" s="47" t="s">
        <v>7612</v>
      </c>
      <c r="D1671" s="66" t="s">
        <v>4677</v>
      </c>
      <c r="E1671" s="60"/>
      <c r="F1671" s="50">
        <v>70000</v>
      </c>
      <c r="G1671" s="36" t="s">
        <v>5974</v>
      </c>
      <c r="H1671" s="36"/>
      <c r="I1671" s="58"/>
      <c r="J1671" s="58"/>
      <c r="K1671" s="58" t="s">
        <v>5969</v>
      </c>
      <c r="L1671" s="65" t="s">
        <v>4958</v>
      </c>
      <c r="M1671" s="50">
        <v>70000</v>
      </c>
      <c r="N1671" s="60"/>
      <c r="O1671" s="64"/>
      <c r="P1671" s="1478"/>
      <c r="Q1671" s="1478"/>
      <c r="R1671" s="1358"/>
    </row>
    <row r="1672" spans="1:18" s="1270" customFormat="1" ht="47.25" hidden="1" customHeight="1" x14ac:dyDescent="0.25">
      <c r="A1672" s="30">
        <v>3</v>
      </c>
      <c r="B1672" s="20"/>
      <c r="C1672" s="1552" t="s">
        <v>6373</v>
      </c>
      <c r="D1672" s="44" t="s">
        <v>4622</v>
      </c>
      <c r="E1672" s="20"/>
      <c r="F1672" s="33">
        <v>19800</v>
      </c>
      <c r="G1672" s="20" t="s">
        <v>5974</v>
      </c>
      <c r="H1672" s="102"/>
      <c r="I1672" s="30"/>
      <c r="J1672" s="30"/>
      <c r="K1672" s="30" t="s">
        <v>5969</v>
      </c>
      <c r="L1672" s="46" t="s">
        <v>5376</v>
      </c>
      <c r="M1672" s="33">
        <v>19800</v>
      </c>
      <c r="N1672" s="30"/>
      <c r="O1672" s="21"/>
    </row>
    <row r="1673" spans="1:18" s="1358" customFormat="1" ht="31.5" hidden="1" x14ac:dyDescent="0.25">
      <c r="A1673" s="30">
        <v>17</v>
      </c>
      <c r="B1673" s="20"/>
      <c r="C1673" s="43" t="s">
        <v>8217</v>
      </c>
      <c r="D1673" s="1415" t="s">
        <v>3734</v>
      </c>
      <c r="E1673" s="32"/>
      <c r="F1673" s="68">
        <v>8000</v>
      </c>
      <c r="G1673" s="14" t="s">
        <v>5974</v>
      </c>
      <c r="H1673" s="14"/>
      <c r="I1673" s="15"/>
      <c r="J1673" s="70"/>
      <c r="K1673" s="70" t="s">
        <v>5969</v>
      </c>
      <c r="L1673" s="20" t="s">
        <v>8168</v>
      </c>
      <c r="M1673" s="55">
        <v>8000</v>
      </c>
      <c r="N1673" s="20"/>
      <c r="O1673" s="21"/>
      <c r="P1673" s="1270"/>
      <c r="Q1673" s="1270"/>
      <c r="R1673" s="1469"/>
    </row>
    <row r="1674" spans="1:18" s="1358" customFormat="1" ht="31.5" hidden="1" x14ac:dyDescent="0.25">
      <c r="A1674" s="30">
        <v>22</v>
      </c>
      <c r="B1674" s="20"/>
      <c r="C1674" s="43" t="s">
        <v>7893</v>
      </c>
      <c r="D1674" s="1413" t="s">
        <v>3060</v>
      </c>
      <c r="E1674" s="69"/>
      <c r="F1674" s="68">
        <v>69000</v>
      </c>
      <c r="G1674" s="69" t="s">
        <v>5974</v>
      </c>
      <c r="H1674" s="69"/>
      <c r="I1674" s="15"/>
      <c r="J1674" s="69"/>
      <c r="K1674" s="70" t="s">
        <v>5969</v>
      </c>
      <c r="L1674" s="20" t="s">
        <v>7878</v>
      </c>
      <c r="M1674" s="33">
        <v>69000</v>
      </c>
      <c r="N1674" s="20"/>
      <c r="O1674" s="17"/>
      <c r="P1674" s="1270"/>
      <c r="Q1674" s="1270"/>
    </row>
    <row r="1675" spans="1:18" s="1270" customFormat="1" ht="31.5" hidden="1" x14ac:dyDescent="0.25">
      <c r="A1675" s="30">
        <v>22</v>
      </c>
      <c r="B1675" s="20"/>
      <c r="C1675" s="43" t="s">
        <v>7855</v>
      </c>
      <c r="D1675" s="1423" t="s">
        <v>3047</v>
      </c>
      <c r="E1675" s="192"/>
      <c r="F1675" s="68">
        <v>700000</v>
      </c>
      <c r="G1675" s="20" t="s">
        <v>5225</v>
      </c>
      <c r="H1675" s="69" t="s">
        <v>4934</v>
      </c>
      <c r="I1675" s="70" t="s">
        <v>3115</v>
      </c>
      <c r="J1675" s="69" t="s">
        <v>3134</v>
      </c>
      <c r="K1675" s="37" t="s">
        <v>5969</v>
      </c>
      <c r="L1675" s="30" t="s">
        <v>7858</v>
      </c>
      <c r="M1675" s="55">
        <v>700000</v>
      </c>
      <c r="N1675" s="20"/>
      <c r="O1675" s="17"/>
      <c r="R1675" s="1470"/>
    </row>
    <row r="1676" spans="1:18" s="1270" customFormat="1" ht="78.75" hidden="1" x14ac:dyDescent="0.25">
      <c r="A1676" s="30">
        <v>17</v>
      </c>
      <c r="B1676" s="20"/>
      <c r="C1676" s="43" t="s">
        <v>7041</v>
      </c>
      <c r="D1676" s="1413" t="s">
        <v>3746</v>
      </c>
      <c r="E1676" s="69"/>
      <c r="F1676" s="68">
        <v>2294000</v>
      </c>
      <c r="G1676" s="20" t="s">
        <v>5225</v>
      </c>
      <c r="H1676" s="69" t="s">
        <v>4934</v>
      </c>
      <c r="I1676" s="15" t="s">
        <v>3115</v>
      </c>
      <c r="J1676" s="70" t="s">
        <v>3084</v>
      </c>
      <c r="K1676" s="70" t="s">
        <v>5969</v>
      </c>
      <c r="L1676" s="30" t="s">
        <v>7043</v>
      </c>
      <c r="M1676" s="68">
        <v>2294000</v>
      </c>
      <c r="N1676" s="20" t="s">
        <v>7044</v>
      </c>
      <c r="O1676" s="21"/>
      <c r="R1676" s="1358"/>
    </row>
    <row r="1677" spans="1:18" s="1270" customFormat="1" ht="31.5" hidden="1" x14ac:dyDescent="0.25">
      <c r="A1677" s="30">
        <v>17</v>
      </c>
      <c r="B1677" s="20"/>
      <c r="C1677" s="32" t="s">
        <v>7045</v>
      </c>
      <c r="D1677" s="1413" t="s">
        <v>3747</v>
      </c>
      <c r="E1677" s="69"/>
      <c r="F1677" s="68">
        <v>350000</v>
      </c>
      <c r="G1677" s="20" t="s">
        <v>5225</v>
      </c>
      <c r="H1677" s="69" t="s">
        <v>4934</v>
      </c>
      <c r="I1677" s="15" t="s">
        <v>3114</v>
      </c>
      <c r="J1677" s="70" t="s">
        <v>3111</v>
      </c>
      <c r="K1677" s="70" t="s">
        <v>5969</v>
      </c>
      <c r="L1677" s="30" t="s">
        <v>7031</v>
      </c>
      <c r="M1677" s="33">
        <v>350000</v>
      </c>
      <c r="N1677" s="20"/>
      <c r="O1677" s="17"/>
    </row>
    <row r="1678" spans="1:18" s="1270" customFormat="1" ht="47.25" hidden="1" x14ac:dyDescent="0.25">
      <c r="A1678" s="52">
        <v>5</v>
      </c>
      <c r="B1678" s="52"/>
      <c r="C1678" s="47" t="s">
        <v>7825</v>
      </c>
      <c r="D1678" s="1422" t="s">
        <v>4673</v>
      </c>
      <c r="E1678" s="51"/>
      <c r="F1678" s="207">
        <v>20000</v>
      </c>
      <c r="G1678" s="14" t="s">
        <v>5974</v>
      </c>
      <c r="H1678" s="14"/>
      <c r="I1678" s="52"/>
      <c r="J1678" s="52"/>
      <c r="K1678" s="52" t="s">
        <v>5969</v>
      </c>
      <c r="L1678" s="1320" t="s">
        <v>7536</v>
      </c>
      <c r="M1678" s="207">
        <v>20000</v>
      </c>
      <c r="N1678" s="144"/>
      <c r="O1678" s="56"/>
      <c r="R1678" s="1358"/>
    </row>
    <row r="1679" spans="1:18" s="1270" customFormat="1" ht="94.5" hidden="1" x14ac:dyDescent="0.25">
      <c r="A1679" s="30">
        <v>11</v>
      </c>
      <c r="B1679" s="20"/>
      <c r="C1679" s="43" t="s">
        <v>7936</v>
      </c>
      <c r="D1679" s="1413" t="s">
        <v>4133</v>
      </c>
      <c r="E1679" s="129"/>
      <c r="F1679" s="92">
        <v>150000</v>
      </c>
      <c r="G1679" s="69" t="s">
        <v>5974</v>
      </c>
      <c r="H1679" s="69"/>
      <c r="I1679" s="15"/>
      <c r="J1679" s="129"/>
      <c r="K1679" s="81" t="s">
        <v>5969</v>
      </c>
      <c r="L1679" s="81"/>
      <c r="M1679" s="33"/>
      <c r="N1679" s="129"/>
      <c r="O1679" s="17" t="s">
        <v>7938</v>
      </c>
      <c r="R1679" s="1358"/>
    </row>
    <row r="1680" spans="1:18" s="1270" customFormat="1" ht="78.75" hidden="1" x14ac:dyDescent="0.25">
      <c r="A1680" s="197">
        <v>20</v>
      </c>
      <c r="B1680" s="20"/>
      <c r="C1680" s="43" t="s">
        <v>7615</v>
      </c>
      <c r="D1680" s="1413" t="s">
        <v>3023</v>
      </c>
      <c r="E1680" s="69"/>
      <c r="F1680" s="68">
        <v>13680</v>
      </c>
      <c r="G1680" s="69" t="s">
        <v>5172</v>
      </c>
      <c r="H1680" s="69" t="s">
        <v>4934</v>
      </c>
      <c r="I1680" s="30" t="s">
        <v>5267</v>
      </c>
      <c r="J1680" s="70" t="s">
        <v>5270</v>
      </c>
      <c r="K1680" s="70" t="s">
        <v>5969</v>
      </c>
      <c r="L1680" s="72" t="s">
        <v>8028</v>
      </c>
      <c r="M1680" s="55">
        <f>F1680</f>
        <v>13680</v>
      </c>
      <c r="N1680" s="20"/>
      <c r="O1680" s="17"/>
      <c r="R1680" s="1470"/>
    </row>
    <row r="1681" spans="1:18" s="1270" customFormat="1" ht="31.5" hidden="1" x14ac:dyDescent="0.25">
      <c r="A1681" s="197">
        <v>20</v>
      </c>
      <c r="B1681" s="20"/>
      <c r="C1681" s="43"/>
      <c r="D1681" s="1413" t="s">
        <v>3013</v>
      </c>
      <c r="E1681" s="69"/>
      <c r="F1681" s="68">
        <v>80000</v>
      </c>
      <c r="G1681" s="69" t="s">
        <v>5974</v>
      </c>
      <c r="H1681" s="69"/>
      <c r="I1681" s="70"/>
      <c r="J1681" s="70"/>
      <c r="K1681" s="70" t="s">
        <v>5969</v>
      </c>
      <c r="L1681" s="72" t="s">
        <v>8163</v>
      </c>
      <c r="M1681" s="82" t="s">
        <v>8162</v>
      </c>
      <c r="N1681" s="20"/>
      <c r="O1681" s="17"/>
      <c r="R1681" s="1358"/>
    </row>
    <row r="1682" spans="1:18" s="1270" customFormat="1" ht="78.75" hidden="1" x14ac:dyDescent="0.25">
      <c r="A1682" s="30">
        <v>3</v>
      </c>
      <c r="B1682" s="20"/>
      <c r="C1682" s="111" t="s">
        <v>5036</v>
      </c>
      <c r="D1682" s="44" t="s">
        <v>5037</v>
      </c>
      <c r="E1682" s="60"/>
      <c r="F1682" s="55">
        <v>45760</v>
      </c>
      <c r="G1682" s="20" t="s">
        <v>5974</v>
      </c>
      <c r="H1682" s="102"/>
      <c r="I1682" s="30"/>
      <c r="J1682" s="20"/>
      <c r="K1682" s="30" t="s">
        <v>5969</v>
      </c>
      <c r="L1682" s="46" t="s">
        <v>5041</v>
      </c>
      <c r="M1682" s="55">
        <f>F1682</f>
        <v>45760</v>
      </c>
      <c r="N1682" s="258" t="s">
        <v>5042</v>
      </c>
      <c r="O1682" s="20"/>
      <c r="R1682" s="1470"/>
    </row>
    <row r="1683" spans="1:18" s="1358" customFormat="1" ht="63" hidden="1" x14ac:dyDescent="0.25">
      <c r="A1683" s="30">
        <v>17</v>
      </c>
      <c r="B1683" s="20"/>
      <c r="C1683" s="43" t="s">
        <v>8204</v>
      </c>
      <c r="D1683" s="1413" t="s">
        <v>3727</v>
      </c>
      <c r="E1683" s="129"/>
      <c r="F1683" s="68">
        <v>35200</v>
      </c>
      <c r="G1683" s="14" t="s">
        <v>5974</v>
      </c>
      <c r="H1683" s="14"/>
      <c r="I1683" s="81"/>
      <c r="J1683" s="70"/>
      <c r="K1683" s="70" t="s">
        <v>5969</v>
      </c>
      <c r="L1683" s="32" t="s">
        <v>8192</v>
      </c>
      <c r="M1683" s="55">
        <v>35200</v>
      </c>
      <c r="N1683" s="20"/>
      <c r="O1683" s="21"/>
      <c r="P1683" s="1270"/>
      <c r="Q1683" s="1270"/>
      <c r="R1683" s="1270"/>
    </row>
    <row r="1684" spans="1:18" s="1270" customFormat="1" ht="110.25" hidden="1" x14ac:dyDescent="0.25">
      <c r="A1684" s="30">
        <v>17</v>
      </c>
      <c r="B1684" s="20"/>
      <c r="C1684" s="43" t="s">
        <v>8190</v>
      </c>
      <c r="D1684" s="1413" t="s">
        <v>3719</v>
      </c>
      <c r="E1684" s="129"/>
      <c r="F1684" s="68">
        <v>64000</v>
      </c>
      <c r="G1684" s="14" t="s">
        <v>5974</v>
      </c>
      <c r="H1684" s="14"/>
      <c r="I1684" s="81"/>
      <c r="J1684" s="70"/>
      <c r="K1684" s="70" t="s">
        <v>5969</v>
      </c>
      <c r="L1684" s="32" t="s">
        <v>8192</v>
      </c>
      <c r="M1684" s="68">
        <v>64000</v>
      </c>
      <c r="N1684" s="20"/>
      <c r="O1684" s="21"/>
    </row>
    <row r="1685" spans="1:18" s="1270" customFormat="1" ht="31.5" hidden="1" x14ac:dyDescent="0.25">
      <c r="A1685" s="196">
        <v>2</v>
      </c>
      <c r="B1685" s="20"/>
      <c r="C1685" s="1552" t="s">
        <v>5637</v>
      </c>
      <c r="D1685" s="1414" t="s">
        <v>4524</v>
      </c>
      <c r="E1685" s="26"/>
      <c r="F1685" s="105">
        <v>120000</v>
      </c>
      <c r="G1685" s="20" t="s">
        <v>5974</v>
      </c>
      <c r="H1685" s="20"/>
      <c r="I1685" s="102"/>
      <c r="J1685" s="102"/>
      <c r="K1685" s="103" t="s">
        <v>5969</v>
      </c>
      <c r="L1685" s="148" t="s">
        <v>5578</v>
      </c>
      <c r="M1685" s="55"/>
      <c r="N1685" s="20"/>
      <c r="O1685" s="17"/>
    </row>
    <row r="1686" spans="1:18" s="1270" customFormat="1" ht="31.5" hidden="1" x14ac:dyDescent="0.25">
      <c r="A1686" s="30">
        <v>13</v>
      </c>
      <c r="B1686" s="20"/>
      <c r="C1686" s="43" t="s">
        <v>7047</v>
      </c>
      <c r="D1686" s="104" t="s">
        <v>4195</v>
      </c>
      <c r="E1686" s="69"/>
      <c r="F1686" s="68">
        <v>90000</v>
      </c>
      <c r="G1686" s="69" t="s">
        <v>5974</v>
      </c>
      <c r="H1686" s="69"/>
      <c r="I1686" s="70"/>
      <c r="J1686" s="70"/>
      <c r="K1686" s="34" t="s">
        <v>5969</v>
      </c>
      <c r="L1686" s="60" t="s">
        <v>5294</v>
      </c>
      <c r="M1686" s="55">
        <v>30000</v>
      </c>
      <c r="N1686" s="20"/>
      <c r="O1686" s="17"/>
    </row>
    <row r="1687" spans="1:18" s="1270" customFormat="1" ht="31.5" hidden="1" customHeight="1" x14ac:dyDescent="0.25">
      <c r="A1687" s="30">
        <v>13</v>
      </c>
      <c r="B1687" s="60"/>
      <c r="C1687" s="47" t="s">
        <v>7047</v>
      </c>
      <c r="D1687" s="104" t="s">
        <v>4200</v>
      </c>
      <c r="E1687" s="69"/>
      <c r="F1687" s="68">
        <v>30000</v>
      </c>
      <c r="G1687" s="69" t="s">
        <v>5974</v>
      </c>
      <c r="H1687" s="69"/>
      <c r="I1687" s="70"/>
      <c r="J1687" s="70"/>
      <c r="K1687" s="34" t="s">
        <v>5969</v>
      </c>
      <c r="L1687" s="20" t="s">
        <v>5294</v>
      </c>
      <c r="M1687" s="55">
        <v>30000</v>
      </c>
      <c r="N1687" s="20"/>
      <c r="O1687" s="17"/>
    </row>
    <row r="1688" spans="1:18" s="1270" customFormat="1" ht="31.5" hidden="1" customHeight="1" x14ac:dyDescent="0.25">
      <c r="A1688" s="30">
        <v>13</v>
      </c>
      <c r="B1688" s="20"/>
      <c r="C1688" s="43" t="s">
        <v>7047</v>
      </c>
      <c r="D1688" s="104" t="s">
        <v>4193</v>
      </c>
      <c r="E1688" s="69"/>
      <c r="F1688" s="68">
        <v>90000</v>
      </c>
      <c r="G1688" s="69" t="s">
        <v>5974</v>
      </c>
      <c r="H1688" s="69"/>
      <c r="I1688" s="70"/>
      <c r="J1688" s="70"/>
      <c r="K1688" s="34" t="s">
        <v>5969</v>
      </c>
      <c r="L1688" s="60" t="s">
        <v>5294</v>
      </c>
      <c r="M1688" s="55">
        <v>30000</v>
      </c>
      <c r="N1688" s="20"/>
      <c r="O1688" s="17"/>
    </row>
    <row r="1689" spans="1:18" s="1358" customFormat="1" ht="31.5" hidden="1" x14ac:dyDescent="0.25">
      <c r="A1689" s="30">
        <v>22</v>
      </c>
      <c r="B1689" s="20"/>
      <c r="C1689" s="43" t="s">
        <v>7859</v>
      </c>
      <c r="D1689" s="1423" t="s">
        <v>3048</v>
      </c>
      <c r="E1689" s="192"/>
      <c r="F1689" s="68">
        <v>1100000</v>
      </c>
      <c r="G1689" s="20" t="s">
        <v>5225</v>
      </c>
      <c r="H1689" s="69" t="s">
        <v>4934</v>
      </c>
      <c r="I1689" s="70" t="s">
        <v>5038</v>
      </c>
      <c r="J1689" s="69" t="s">
        <v>3133</v>
      </c>
      <c r="K1689" s="37" t="s">
        <v>5969</v>
      </c>
      <c r="L1689" s="30" t="s">
        <v>7862</v>
      </c>
      <c r="M1689" s="55">
        <v>1100000</v>
      </c>
      <c r="N1689" s="20"/>
      <c r="O1689" s="17"/>
      <c r="P1689" s="1270"/>
      <c r="Q1689" s="1270"/>
      <c r="R1689" s="1270"/>
    </row>
    <row r="1690" spans="1:18" s="1358" customFormat="1" ht="94.5" hidden="1" customHeight="1" x14ac:dyDescent="0.3">
      <c r="A1690" s="94">
        <v>14</v>
      </c>
      <c r="B1690" s="1397"/>
      <c r="C1690" s="43" t="s">
        <v>5543</v>
      </c>
      <c r="D1690" s="1275" t="s">
        <v>3623</v>
      </c>
      <c r="E1690" s="1279"/>
      <c r="F1690" s="1289">
        <v>150000</v>
      </c>
      <c r="G1690" s="1276" t="s">
        <v>5974</v>
      </c>
      <c r="H1690" s="94"/>
      <c r="I1690" s="100"/>
      <c r="J1690" s="100"/>
      <c r="K1690" s="100" t="s">
        <v>7511</v>
      </c>
      <c r="L1690" s="116" t="s">
        <v>5364</v>
      </c>
      <c r="M1690" s="95">
        <v>150000</v>
      </c>
      <c r="N1690" s="96"/>
      <c r="O1690" s="96"/>
      <c r="P1690" s="1528"/>
      <c r="Q1690" s="1528"/>
      <c r="R1690" s="1270"/>
    </row>
    <row r="1691" spans="1:18" s="1270" customFormat="1" ht="47.25" hidden="1" x14ac:dyDescent="0.25">
      <c r="A1691" s="197">
        <v>20</v>
      </c>
      <c r="B1691" s="20"/>
      <c r="C1691" s="43" t="s">
        <v>7997</v>
      </c>
      <c r="D1691" s="1413" t="s">
        <v>3014</v>
      </c>
      <c r="E1691" s="69"/>
      <c r="F1691" s="68">
        <v>180000</v>
      </c>
      <c r="G1691" s="69" t="s">
        <v>5974</v>
      </c>
      <c r="H1691" s="69"/>
      <c r="I1691" s="70"/>
      <c r="J1691" s="70"/>
      <c r="K1691" s="70" t="s">
        <v>5969</v>
      </c>
      <c r="L1691" s="72" t="s">
        <v>7999</v>
      </c>
      <c r="M1691" s="55">
        <f>F1691</f>
        <v>180000</v>
      </c>
      <c r="N1691" s="20"/>
      <c r="O1691" s="17"/>
    </row>
    <row r="1692" spans="1:18" s="1270" customFormat="1" hidden="1" x14ac:dyDescent="0.25">
      <c r="A1692" s="134">
        <v>2</v>
      </c>
      <c r="B1692" s="136">
        <v>9</v>
      </c>
      <c r="C1692" s="1252" t="s">
        <v>7673</v>
      </c>
      <c r="D1692" s="1402" t="s">
        <v>3170</v>
      </c>
      <c r="E1692" s="166" t="s">
        <v>4991</v>
      </c>
      <c r="F1692" s="157">
        <v>54000</v>
      </c>
      <c r="G1692" s="136" t="s">
        <v>5974</v>
      </c>
      <c r="H1692" s="136"/>
      <c r="I1692" s="165"/>
      <c r="J1692" s="165"/>
      <c r="K1692" s="161" t="s">
        <v>5969</v>
      </c>
      <c r="L1692" s="1308" t="s">
        <v>5614</v>
      </c>
      <c r="M1692" s="1309"/>
      <c r="N1692" s="151"/>
      <c r="O1692" s="1335"/>
      <c r="P1692" s="1543"/>
      <c r="Q1692" s="1543"/>
      <c r="R1692" s="1469"/>
    </row>
    <row r="1693" spans="1:18" s="1270" customFormat="1" ht="378" hidden="1" x14ac:dyDescent="0.25">
      <c r="A1693" s="135">
        <v>9</v>
      </c>
      <c r="B1693" s="136">
        <v>9</v>
      </c>
      <c r="C1693" s="1252" t="s">
        <v>7673</v>
      </c>
      <c r="D1693" s="162" t="s">
        <v>5443</v>
      </c>
      <c r="E1693" s="166" t="s">
        <v>4991</v>
      </c>
      <c r="F1693" s="152">
        <v>60000</v>
      </c>
      <c r="G1693" s="136" t="s">
        <v>5974</v>
      </c>
      <c r="H1693" s="136"/>
      <c r="I1693" s="154"/>
      <c r="J1693" s="154"/>
      <c r="K1693" s="154" t="s">
        <v>5969</v>
      </c>
      <c r="L1693" s="151" t="s">
        <v>7834</v>
      </c>
      <c r="M1693" s="163" t="s">
        <v>7835</v>
      </c>
      <c r="N1693" s="151" t="s">
        <v>7836</v>
      </c>
      <c r="O1693" s="162" t="s">
        <v>5412</v>
      </c>
      <c r="P1693" s="1543"/>
      <c r="Q1693" s="1543"/>
    </row>
    <row r="1694" spans="1:18" s="1270" customFormat="1" ht="126" hidden="1" x14ac:dyDescent="0.25">
      <c r="A1694" s="135">
        <v>10</v>
      </c>
      <c r="B1694" s="136">
        <v>9</v>
      </c>
      <c r="C1694" s="1252" t="s">
        <v>7673</v>
      </c>
      <c r="D1694" s="1342" t="s">
        <v>5443</v>
      </c>
      <c r="E1694" s="166" t="s">
        <v>4991</v>
      </c>
      <c r="F1694" s="1343">
        <v>216000</v>
      </c>
      <c r="G1694" s="1344" t="s">
        <v>5974</v>
      </c>
      <c r="H1694" s="1344"/>
      <c r="I1694" s="1345"/>
      <c r="J1694" s="1345"/>
      <c r="K1694" s="135" t="s">
        <v>5969</v>
      </c>
      <c r="L1694" s="1346" t="s">
        <v>7952</v>
      </c>
      <c r="M1694" s="1343">
        <f>F1694</f>
        <v>216000</v>
      </c>
      <c r="N1694" s="1342" t="s">
        <v>5454</v>
      </c>
      <c r="O1694" s="1347"/>
      <c r="P1694" s="1543"/>
      <c r="Q1694" s="1543"/>
    </row>
    <row r="1695" spans="1:18" s="1270" customFormat="1" ht="110.25" hidden="1" x14ac:dyDescent="0.25">
      <c r="A1695" s="135">
        <v>17</v>
      </c>
      <c r="B1695" s="136">
        <v>9</v>
      </c>
      <c r="C1695" s="1252" t="s">
        <v>7673</v>
      </c>
      <c r="D1695" s="160" t="s">
        <v>5443</v>
      </c>
      <c r="E1695" s="166" t="s">
        <v>4991</v>
      </c>
      <c r="F1695" s="157">
        <v>66000</v>
      </c>
      <c r="G1695" s="153" t="s">
        <v>5974</v>
      </c>
      <c r="H1695" s="153"/>
      <c r="I1695" s="158"/>
      <c r="J1695" s="158"/>
      <c r="K1695" s="158" t="s">
        <v>5969</v>
      </c>
      <c r="L1695" s="159" t="s">
        <v>7952</v>
      </c>
      <c r="M1695" s="138">
        <v>66000</v>
      </c>
      <c r="N1695" s="160" t="s">
        <v>5449</v>
      </c>
      <c r="O1695" s="141"/>
      <c r="P1695" s="1543"/>
      <c r="Q1695" s="1543"/>
    </row>
    <row r="1696" spans="1:18" s="1270" customFormat="1" ht="94.5" hidden="1" x14ac:dyDescent="0.25">
      <c r="A1696" s="135">
        <v>17</v>
      </c>
      <c r="B1696" s="136">
        <v>9</v>
      </c>
      <c r="C1696" s="1252" t="s">
        <v>7673</v>
      </c>
      <c r="D1696" s="260" t="s">
        <v>5443</v>
      </c>
      <c r="E1696" s="166" t="s">
        <v>4991</v>
      </c>
      <c r="F1696" s="157">
        <v>16000</v>
      </c>
      <c r="G1696" s="166" t="s">
        <v>5974</v>
      </c>
      <c r="H1696" s="166"/>
      <c r="I1696" s="154"/>
      <c r="J1696" s="158"/>
      <c r="K1696" s="158" t="s">
        <v>5969</v>
      </c>
      <c r="L1696" s="159" t="s">
        <v>7952</v>
      </c>
      <c r="M1696" s="139">
        <v>16000</v>
      </c>
      <c r="N1696" s="260" t="s">
        <v>5414</v>
      </c>
      <c r="O1696" s="141"/>
      <c r="P1696" s="1543"/>
      <c r="Q1696" s="1543"/>
    </row>
    <row r="1697" spans="1:18" s="1270" customFormat="1" ht="94.5" hidden="1" x14ac:dyDescent="0.25">
      <c r="A1697" s="135">
        <v>18</v>
      </c>
      <c r="B1697" s="136">
        <v>9</v>
      </c>
      <c r="C1697" s="1252" t="s">
        <v>7673</v>
      </c>
      <c r="D1697" s="1364" t="s">
        <v>5443</v>
      </c>
      <c r="E1697" s="166" t="s">
        <v>4991</v>
      </c>
      <c r="F1697" s="1365">
        <v>47000</v>
      </c>
      <c r="G1697" s="166" t="s">
        <v>5974</v>
      </c>
      <c r="H1697" s="166"/>
      <c r="I1697" s="1366"/>
      <c r="J1697" s="135"/>
      <c r="K1697" s="1366" t="s">
        <v>5969</v>
      </c>
      <c r="L1697" s="1367" t="s">
        <v>7952</v>
      </c>
      <c r="M1697" s="1365">
        <v>47000</v>
      </c>
      <c r="N1697" s="1364" t="s">
        <v>5450</v>
      </c>
      <c r="O1697" s="137"/>
      <c r="P1697" s="1543"/>
      <c r="Q1697" s="1543"/>
      <c r="R1697" s="1469"/>
    </row>
    <row r="1698" spans="1:18" s="1270" customFormat="1" ht="63" hidden="1" x14ac:dyDescent="0.25">
      <c r="A1698" s="134">
        <v>19</v>
      </c>
      <c r="B1698" s="136">
        <v>9</v>
      </c>
      <c r="C1698" s="1252" t="s">
        <v>7673</v>
      </c>
      <c r="D1698" s="1372" t="s">
        <v>5443</v>
      </c>
      <c r="E1698" s="166" t="s">
        <v>4991</v>
      </c>
      <c r="F1698" s="139">
        <v>40000</v>
      </c>
      <c r="G1698" s="136" t="s">
        <v>5974</v>
      </c>
      <c r="H1698" s="136"/>
      <c r="I1698" s="257"/>
      <c r="J1698" s="257"/>
      <c r="K1698" s="151" t="s">
        <v>5969</v>
      </c>
      <c r="L1698" s="257" t="s">
        <v>6130</v>
      </c>
      <c r="M1698" s="139">
        <f>SUM(F1698)</f>
        <v>40000</v>
      </c>
      <c r="N1698" s="1372" t="s">
        <v>5413</v>
      </c>
      <c r="O1698" s="260"/>
      <c r="P1698" s="1591"/>
      <c r="Q1698" s="1591"/>
    </row>
    <row r="1699" spans="1:18" s="1270" customFormat="1" ht="141.75" hidden="1" x14ac:dyDescent="0.25">
      <c r="A1699" s="135">
        <v>1</v>
      </c>
      <c r="B1699" s="136">
        <v>9</v>
      </c>
      <c r="C1699" s="1252" t="s">
        <v>7673</v>
      </c>
      <c r="D1699" s="137" t="s">
        <v>5442</v>
      </c>
      <c r="E1699" s="136" t="s">
        <v>4991</v>
      </c>
      <c r="F1699" s="138">
        <f>195000+85000</f>
        <v>280000</v>
      </c>
      <c r="G1699" s="136" t="s">
        <v>5174</v>
      </c>
      <c r="H1699" s="136"/>
      <c r="I1699" s="135"/>
      <c r="J1699" s="136"/>
      <c r="K1699" s="135" t="s">
        <v>5969</v>
      </c>
      <c r="L1699" s="159" t="s">
        <v>7606</v>
      </c>
      <c r="M1699" s="139">
        <v>195000</v>
      </c>
      <c r="N1699" s="136" t="s">
        <v>5433</v>
      </c>
      <c r="O1699" s="141"/>
      <c r="P1699" s="1543"/>
      <c r="Q1699" s="1543"/>
    </row>
    <row r="1700" spans="1:18" s="1471" customFormat="1" ht="31.5" hidden="1" x14ac:dyDescent="0.25">
      <c r="A1700" s="30">
        <v>17</v>
      </c>
      <c r="B1700" s="20"/>
      <c r="C1700" s="43" t="s">
        <v>8190</v>
      </c>
      <c r="D1700" s="1431" t="s">
        <v>8220</v>
      </c>
      <c r="E1700" s="32"/>
      <c r="F1700" s="68">
        <v>16000</v>
      </c>
      <c r="G1700" s="32" t="s">
        <v>5974</v>
      </c>
      <c r="H1700" s="32"/>
      <c r="I1700" s="15"/>
      <c r="J1700" s="70"/>
      <c r="K1700" s="70" t="s">
        <v>5969</v>
      </c>
      <c r="L1700" s="20" t="s">
        <v>8209</v>
      </c>
      <c r="M1700" s="55">
        <v>16000</v>
      </c>
      <c r="N1700" s="20"/>
      <c r="O1700" s="21"/>
      <c r="P1700" s="1270"/>
      <c r="Q1700" s="1270"/>
      <c r="R1700" s="1270"/>
    </row>
    <row r="1701" spans="1:18" s="1471" customFormat="1" ht="31.5" hidden="1" x14ac:dyDescent="0.25">
      <c r="A1701" s="30">
        <v>1</v>
      </c>
      <c r="B1701" s="20"/>
      <c r="C1701" s="1249" t="s">
        <v>3162</v>
      </c>
      <c r="D1701" s="17" t="s">
        <v>4486</v>
      </c>
      <c r="E1701" s="20"/>
      <c r="F1701" s="33">
        <v>10000</v>
      </c>
      <c r="G1701" s="20" t="s">
        <v>5974</v>
      </c>
      <c r="H1701" s="20"/>
      <c r="I1701" s="30"/>
      <c r="J1701" s="20"/>
      <c r="K1701" s="30" t="s">
        <v>5969</v>
      </c>
      <c r="L1701" s="20" t="s">
        <v>7680</v>
      </c>
      <c r="M1701" s="55">
        <v>10000</v>
      </c>
      <c r="N1701" s="20"/>
      <c r="O1701" s="21"/>
      <c r="P1701" s="1270"/>
      <c r="Q1701" s="1270"/>
      <c r="R1701" s="1270"/>
    </row>
    <row r="1702" spans="1:18" s="1471" customFormat="1" ht="47.25" hidden="1" x14ac:dyDescent="0.25">
      <c r="A1702" s="30">
        <v>17</v>
      </c>
      <c r="B1702" s="20"/>
      <c r="C1702" s="43" t="s">
        <v>7004</v>
      </c>
      <c r="D1702" s="1431" t="s">
        <v>3736</v>
      </c>
      <c r="E1702" s="32"/>
      <c r="F1702" s="68">
        <v>10000</v>
      </c>
      <c r="G1702" s="32" t="s">
        <v>5974</v>
      </c>
      <c r="H1702" s="32"/>
      <c r="I1702" s="15"/>
      <c r="J1702" s="70"/>
      <c r="K1702" s="70" t="s">
        <v>5969</v>
      </c>
      <c r="L1702" s="20" t="s">
        <v>8197</v>
      </c>
      <c r="M1702" s="55">
        <v>10000</v>
      </c>
      <c r="N1702" s="20"/>
      <c r="O1702" s="21"/>
      <c r="P1702" s="1270"/>
      <c r="Q1702" s="1270"/>
      <c r="R1702" s="1270"/>
    </row>
    <row r="1703" spans="1:18" s="1471" customFormat="1" ht="31.5" hidden="1" x14ac:dyDescent="0.25">
      <c r="A1703" s="30">
        <v>17</v>
      </c>
      <c r="B1703" s="20"/>
      <c r="C1703" s="43" t="s">
        <v>7811</v>
      </c>
      <c r="D1703" s="1413" t="s">
        <v>3724</v>
      </c>
      <c r="E1703" s="129"/>
      <c r="F1703" s="68">
        <v>32000</v>
      </c>
      <c r="G1703" s="14" t="s">
        <v>5974</v>
      </c>
      <c r="H1703" s="14"/>
      <c r="I1703" s="81"/>
      <c r="J1703" s="70"/>
      <c r="K1703" s="70" t="s">
        <v>5969</v>
      </c>
      <c r="L1703" s="32" t="s">
        <v>8199</v>
      </c>
      <c r="M1703" s="55">
        <v>32000</v>
      </c>
      <c r="N1703" s="20"/>
      <c r="O1703" s="21"/>
      <c r="P1703" s="1270"/>
      <c r="Q1703" s="1270"/>
      <c r="R1703" s="1358"/>
    </row>
    <row r="1704" spans="1:18" s="1471" customFormat="1" ht="31.5" hidden="1" x14ac:dyDescent="0.25">
      <c r="A1704" s="30">
        <v>17</v>
      </c>
      <c r="B1704" s="20"/>
      <c r="C1704" s="43" t="s">
        <v>7004</v>
      </c>
      <c r="D1704" s="1431" t="s">
        <v>7005</v>
      </c>
      <c r="E1704" s="32"/>
      <c r="F1704" s="68">
        <v>9600</v>
      </c>
      <c r="G1704" s="32" t="s">
        <v>5974</v>
      </c>
      <c r="H1704" s="32"/>
      <c r="I1704" s="15"/>
      <c r="J1704" s="70"/>
      <c r="K1704" s="70" t="s">
        <v>5969</v>
      </c>
      <c r="L1704" s="20" t="s">
        <v>8212</v>
      </c>
      <c r="M1704" s="55">
        <v>9600</v>
      </c>
      <c r="N1704" s="20"/>
      <c r="O1704" s="21"/>
      <c r="P1704" s="1270"/>
      <c r="Q1704" s="1270"/>
    </row>
    <row r="1705" spans="1:18" s="1471" customFormat="1" ht="31.5" hidden="1" x14ac:dyDescent="0.25">
      <c r="A1705" s="30">
        <v>22</v>
      </c>
      <c r="B1705" s="20"/>
      <c r="C1705" s="43" t="s">
        <v>7889</v>
      </c>
      <c r="D1705" s="1413" t="s">
        <v>3059</v>
      </c>
      <c r="E1705" s="69"/>
      <c r="F1705" s="68">
        <v>25000</v>
      </c>
      <c r="G1705" s="69" t="s">
        <v>5974</v>
      </c>
      <c r="H1705" s="69"/>
      <c r="I1705" s="15"/>
      <c r="J1705" s="69"/>
      <c r="K1705" s="70" t="s">
        <v>5969</v>
      </c>
      <c r="L1705" s="20" t="s">
        <v>7878</v>
      </c>
      <c r="M1705" s="33">
        <v>25000</v>
      </c>
      <c r="N1705" s="20"/>
      <c r="O1705" s="17"/>
      <c r="P1705" s="1270"/>
      <c r="Q1705" s="1270"/>
      <c r="R1705" s="1270"/>
    </row>
    <row r="1706" spans="1:18" s="1270" customFormat="1" ht="47.25" hidden="1" x14ac:dyDescent="0.25">
      <c r="A1706" s="135">
        <v>1</v>
      </c>
      <c r="B1706" s="136">
        <v>10</v>
      </c>
      <c r="C1706" s="1252" t="s">
        <v>6262</v>
      </c>
      <c r="D1706" s="137" t="s">
        <v>3196</v>
      </c>
      <c r="E1706" s="136" t="s">
        <v>4991</v>
      </c>
      <c r="F1706" s="138">
        <v>10000</v>
      </c>
      <c r="G1706" s="136" t="s">
        <v>5974</v>
      </c>
      <c r="H1706" s="136"/>
      <c r="I1706" s="135"/>
      <c r="J1706" s="136"/>
      <c r="K1706" s="135" t="s">
        <v>5969</v>
      </c>
      <c r="L1706" s="135" t="s">
        <v>7646</v>
      </c>
      <c r="M1706" s="138">
        <v>10000</v>
      </c>
      <c r="N1706" s="137" t="s">
        <v>5482</v>
      </c>
      <c r="O1706" s="141"/>
      <c r="P1706" s="1358"/>
      <c r="Q1706" s="1358"/>
      <c r="R1706" s="1471"/>
    </row>
    <row r="1707" spans="1:18" s="1270" customFormat="1" ht="220.5" hidden="1" x14ac:dyDescent="0.25">
      <c r="A1707" s="135">
        <v>8</v>
      </c>
      <c r="B1707" s="136">
        <v>10</v>
      </c>
      <c r="C1707" s="1252" t="s">
        <v>6262</v>
      </c>
      <c r="D1707" s="137" t="s">
        <v>3196</v>
      </c>
      <c r="E1707" s="136" t="s">
        <v>4991</v>
      </c>
      <c r="F1707" s="138">
        <v>1247500</v>
      </c>
      <c r="G1707" s="136" t="s">
        <v>5174</v>
      </c>
      <c r="H1707" s="136" t="s">
        <v>4895</v>
      </c>
      <c r="I1707" s="135" t="s">
        <v>5038</v>
      </c>
      <c r="J1707" s="136" t="s">
        <v>3104</v>
      </c>
      <c r="K1707" s="135" t="s">
        <v>5969</v>
      </c>
      <c r="L1707" s="140" t="s">
        <v>8134</v>
      </c>
      <c r="M1707" s="138">
        <f>F1707</f>
        <v>1247500</v>
      </c>
      <c r="N1707" s="1421" t="s">
        <v>3201</v>
      </c>
      <c r="O1707" s="141"/>
      <c r="P1707" s="1358"/>
      <c r="Q1707" s="1358"/>
    </row>
    <row r="1708" spans="1:18" s="1270" customFormat="1" ht="63" hidden="1" x14ac:dyDescent="0.25">
      <c r="A1708" s="175">
        <v>16</v>
      </c>
      <c r="B1708" s="136">
        <v>10</v>
      </c>
      <c r="C1708" s="1252" t="s">
        <v>6262</v>
      </c>
      <c r="D1708" s="137" t="s">
        <v>3196</v>
      </c>
      <c r="E1708" s="136" t="s">
        <v>4991</v>
      </c>
      <c r="F1708" s="152">
        <v>2000</v>
      </c>
      <c r="G1708" s="153" t="s">
        <v>5974</v>
      </c>
      <c r="H1708" s="153"/>
      <c r="I1708" s="154"/>
      <c r="J1708" s="153"/>
      <c r="K1708" s="151" t="s">
        <v>5969</v>
      </c>
      <c r="L1708" s="155" t="s">
        <v>8212</v>
      </c>
      <c r="M1708" s="163">
        <v>2000</v>
      </c>
      <c r="N1708" s="162" t="s">
        <v>3664</v>
      </c>
      <c r="O1708" s="194"/>
      <c r="P1708" s="1358"/>
      <c r="Q1708" s="1358"/>
    </row>
    <row r="1709" spans="1:18" s="1270" customFormat="1" ht="94.5" hidden="1" x14ac:dyDescent="0.25">
      <c r="A1709" s="135">
        <v>22</v>
      </c>
      <c r="B1709" s="136">
        <v>10</v>
      </c>
      <c r="C1709" s="1252" t="s">
        <v>6262</v>
      </c>
      <c r="D1709" s="137" t="s">
        <v>3196</v>
      </c>
      <c r="E1709" s="136" t="s">
        <v>4991</v>
      </c>
      <c r="F1709" s="157">
        <v>15000</v>
      </c>
      <c r="G1709" s="165" t="s">
        <v>5974</v>
      </c>
      <c r="H1709" s="165"/>
      <c r="I1709" s="154"/>
      <c r="J1709" s="165"/>
      <c r="K1709" s="158" t="s">
        <v>5969</v>
      </c>
      <c r="L1709" s="136" t="s">
        <v>7878</v>
      </c>
      <c r="M1709" s="138">
        <v>15000</v>
      </c>
      <c r="N1709" s="160" t="s">
        <v>3062</v>
      </c>
      <c r="O1709" s="137"/>
      <c r="P1709" s="1358"/>
      <c r="Q1709" s="1358"/>
      <c r="R1709" s="1471"/>
    </row>
    <row r="1710" spans="1:18" s="1358" customFormat="1" ht="78.75" hidden="1" x14ac:dyDescent="0.25">
      <c r="A1710" s="135">
        <v>10</v>
      </c>
      <c r="B1710" s="136">
        <v>10</v>
      </c>
      <c r="C1710" s="1252" t="s">
        <v>6262</v>
      </c>
      <c r="D1710" s="137" t="s">
        <v>3196</v>
      </c>
      <c r="E1710" s="136" t="s">
        <v>4991</v>
      </c>
      <c r="F1710" s="138">
        <v>2400000</v>
      </c>
      <c r="G1710" s="136" t="s">
        <v>5174</v>
      </c>
      <c r="H1710" s="136" t="s">
        <v>4895</v>
      </c>
      <c r="I1710" s="135" t="s">
        <v>5038</v>
      </c>
      <c r="J1710" s="193" t="s">
        <v>3080</v>
      </c>
      <c r="K1710" s="158" t="s">
        <v>5969</v>
      </c>
      <c r="L1710" s="140" t="s">
        <v>5868</v>
      </c>
      <c r="M1710" s="138">
        <v>2400000</v>
      </c>
      <c r="N1710" s="137" t="s">
        <v>4124</v>
      </c>
      <c r="O1710" s="229"/>
      <c r="R1710" s="1270"/>
    </row>
    <row r="1711" spans="1:18" s="1581" customFormat="1" ht="47.25" hidden="1" x14ac:dyDescent="0.25">
      <c r="A1711" s="135" t="s">
        <v>5403</v>
      </c>
      <c r="B1711" s="136">
        <v>10</v>
      </c>
      <c r="C1711" s="1252" t="s">
        <v>6262</v>
      </c>
      <c r="D1711" s="137" t="s">
        <v>3196</v>
      </c>
      <c r="E1711" s="136" t="s">
        <v>4991</v>
      </c>
      <c r="F1711" s="138"/>
      <c r="G1711" s="136" t="s">
        <v>5174</v>
      </c>
      <c r="H1711" s="136" t="s">
        <v>4895</v>
      </c>
      <c r="I1711" s="135"/>
      <c r="J1711" s="135"/>
      <c r="K1711" s="135"/>
      <c r="L1711" s="136"/>
      <c r="M1711" s="139"/>
      <c r="N1711" s="136"/>
      <c r="O1711" s="137"/>
      <c r="P1711" s="1582"/>
      <c r="Q1711" s="1582"/>
    </row>
    <row r="1712" spans="1:18" s="1270" customFormat="1" hidden="1" x14ac:dyDescent="0.25">
      <c r="A1712" s="30">
        <v>13</v>
      </c>
      <c r="B1712" s="20"/>
      <c r="C1712" s="43" t="s">
        <v>7114</v>
      </c>
      <c r="D1712" s="104" t="s">
        <v>4217</v>
      </c>
      <c r="E1712" s="69"/>
      <c r="F1712" s="68">
        <v>10000</v>
      </c>
      <c r="G1712" s="69" t="s">
        <v>5974</v>
      </c>
      <c r="H1712" s="69"/>
      <c r="I1712" s="70"/>
      <c r="J1712" s="70"/>
      <c r="K1712" s="34" t="s">
        <v>5969</v>
      </c>
      <c r="L1712" s="20" t="s">
        <v>5293</v>
      </c>
      <c r="M1712" s="55">
        <v>10000</v>
      </c>
      <c r="N1712" s="20"/>
      <c r="O1712" s="17"/>
    </row>
    <row r="1713" spans="1:18" s="1270" customFormat="1" ht="31.5" hidden="1" x14ac:dyDescent="0.25">
      <c r="A1713" s="30">
        <v>13</v>
      </c>
      <c r="B1713" s="21"/>
      <c r="C1713" s="43" t="s">
        <v>7845</v>
      </c>
      <c r="D1713" s="104" t="s">
        <v>4468</v>
      </c>
      <c r="E1713" s="68"/>
      <c r="F1713" s="68">
        <v>3800000</v>
      </c>
      <c r="G1713" s="69" t="s">
        <v>5174</v>
      </c>
      <c r="H1713" s="69" t="s">
        <v>4934</v>
      </c>
      <c r="I1713" s="102" t="s">
        <v>5223</v>
      </c>
      <c r="J1713" s="70" t="s">
        <v>5164</v>
      </c>
      <c r="K1713" s="30" t="s">
        <v>5969</v>
      </c>
      <c r="L1713" s="20" t="s">
        <v>5419</v>
      </c>
      <c r="M1713" s="55">
        <v>3800000</v>
      </c>
      <c r="N1713" s="20"/>
      <c r="O1713" s="30" t="s">
        <v>5420</v>
      </c>
      <c r="P1713" s="1534"/>
      <c r="Q1713" s="18"/>
      <c r="R1713" s="1471"/>
    </row>
    <row r="1714" spans="1:18" hidden="1" x14ac:dyDescent="0.25">
      <c r="A1714" s="196">
        <v>2</v>
      </c>
      <c r="B1714" s="20"/>
      <c r="C1714" s="1552" t="s">
        <v>5633</v>
      </c>
      <c r="D1714" s="66" t="s">
        <v>4523</v>
      </c>
      <c r="E1714" s="26"/>
      <c r="F1714" s="105">
        <v>30000</v>
      </c>
      <c r="G1714" s="20" t="s">
        <v>5974</v>
      </c>
      <c r="H1714" s="20"/>
      <c r="I1714" s="102"/>
      <c r="J1714" s="102"/>
      <c r="K1714" s="103" t="s">
        <v>5969</v>
      </c>
      <c r="L1714" s="148" t="s">
        <v>5578</v>
      </c>
      <c r="M1714" s="55"/>
      <c r="N1714" s="20"/>
      <c r="O1714" s="17"/>
      <c r="P1714" s="1270"/>
      <c r="Q1714" s="1270"/>
      <c r="R1714" s="1471"/>
    </row>
    <row r="1715" spans="1:18" s="1641" customFormat="1" ht="47.25" hidden="1" x14ac:dyDescent="0.25">
      <c r="A1715" s="58">
        <v>3</v>
      </c>
      <c r="B1715" s="47"/>
      <c r="C1715" s="47" t="s">
        <v>6322</v>
      </c>
      <c r="D1715" s="1424" t="s">
        <v>4639</v>
      </c>
      <c r="E1715" s="1639" t="s">
        <v>4991</v>
      </c>
      <c r="F1715" s="50">
        <v>44000</v>
      </c>
      <c r="G1715" s="60" t="s">
        <v>5974</v>
      </c>
      <c r="H1715" s="60"/>
      <c r="I1715" s="58"/>
      <c r="J1715" s="58"/>
      <c r="K1715" s="58" t="s">
        <v>5969</v>
      </c>
      <c r="L1715" s="60" t="s">
        <v>5382</v>
      </c>
      <c r="M1715" s="50">
        <v>44000</v>
      </c>
      <c r="N1715" s="66" t="s">
        <v>5380</v>
      </c>
      <c r="O1715" s="64"/>
      <c r="P1715" s="1640"/>
      <c r="Q1715" s="1640"/>
      <c r="R1715" s="1630"/>
    </row>
    <row r="1716" spans="1:18" ht="31.5" hidden="1" customHeight="1" x14ac:dyDescent="0.25">
      <c r="A1716" s="30">
        <v>17</v>
      </c>
      <c r="B1716" s="20"/>
      <c r="C1716" s="32" t="s">
        <v>7019</v>
      </c>
      <c r="D1716" s="1431" t="s">
        <v>3739</v>
      </c>
      <c r="E1716" s="69"/>
      <c r="F1716" s="68">
        <v>6400</v>
      </c>
      <c r="G1716" s="32" t="s">
        <v>5974</v>
      </c>
      <c r="H1716" s="32"/>
      <c r="I1716" s="15"/>
      <c r="J1716" s="70"/>
      <c r="K1716" s="70" t="s">
        <v>5969</v>
      </c>
      <c r="L1716" s="20" t="s">
        <v>7021</v>
      </c>
      <c r="M1716" s="55">
        <v>6400</v>
      </c>
      <c r="N1716" s="20"/>
      <c r="O1716" s="17"/>
      <c r="P1716" s="1270"/>
      <c r="Q1716" s="1270"/>
      <c r="R1716" s="1270"/>
    </row>
    <row r="1717" spans="1:18" s="1481" customFormat="1" ht="31.5" hidden="1" x14ac:dyDescent="0.25">
      <c r="A1717" s="52">
        <v>5</v>
      </c>
      <c r="B1717" s="52"/>
      <c r="C1717" s="47" t="s">
        <v>4967</v>
      </c>
      <c r="D1717" s="1422" t="s">
        <v>4681</v>
      </c>
      <c r="E1717" s="51"/>
      <c r="F1717" s="207">
        <v>68000</v>
      </c>
      <c r="G1717" s="14" t="s">
        <v>5974</v>
      </c>
      <c r="H1717" s="14"/>
      <c r="I1717" s="52"/>
      <c r="J1717" s="52"/>
      <c r="K1717" s="52" t="s">
        <v>5969</v>
      </c>
      <c r="L1717" s="1320" t="s">
        <v>4962</v>
      </c>
      <c r="M1717" s="207">
        <v>68000</v>
      </c>
      <c r="N1717" s="20"/>
      <c r="O1717" s="56"/>
      <c r="P1717" s="1270"/>
      <c r="Q1717" s="1270"/>
      <c r="R1717" s="1471"/>
    </row>
    <row r="1718" spans="1:18" s="1641" customFormat="1" ht="47.25" hidden="1" x14ac:dyDescent="0.25">
      <c r="A1718" s="58">
        <v>3</v>
      </c>
      <c r="B1718" s="47"/>
      <c r="C1718" s="47" t="s">
        <v>6322</v>
      </c>
      <c r="D1718" s="1424" t="s">
        <v>4640</v>
      </c>
      <c r="E1718" s="1639" t="s">
        <v>4991</v>
      </c>
      <c r="F1718" s="50">
        <v>87640</v>
      </c>
      <c r="G1718" s="60" t="s">
        <v>5974</v>
      </c>
      <c r="H1718" s="60"/>
      <c r="I1718" s="58"/>
      <c r="J1718" s="58"/>
      <c r="K1718" s="58" t="s">
        <v>5969</v>
      </c>
      <c r="L1718" s="60" t="s">
        <v>5382</v>
      </c>
      <c r="M1718" s="50">
        <v>87640</v>
      </c>
      <c r="N1718" s="66" t="s">
        <v>5380</v>
      </c>
      <c r="O1718" s="64"/>
      <c r="P1718" s="1640"/>
      <c r="Q1718" s="1640"/>
    </row>
    <row r="1719" spans="1:18" s="1481" customFormat="1" ht="48" hidden="1" customHeight="1" x14ac:dyDescent="0.25">
      <c r="A1719" s="135" t="s">
        <v>5403</v>
      </c>
      <c r="B1719" s="136">
        <v>11</v>
      </c>
      <c r="C1719" s="1307" t="s">
        <v>8195</v>
      </c>
      <c r="D1719" s="137" t="s">
        <v>5426</v>
      </c>
      <c r="E1719" s="136" t="s">
        <v>4991</v>
      </c>
      <c r="F1719" s="138"/>
      <c r="G1719" s="151" t="s">
        <v>5225</v>
      </c>
      <c r="H1719" s="151" t="s">
        <v>4934</v>
      </c>
      <c r="I1719" s="135"/>
      <c r="J1719" s="135"/>
      <c r="K1719" s="135"/>
      <c r="L1719" s="136"/>
      <c r="M1719" s="139"/>
      <c r="N1719" s="136"/>
      <c r="O1719" s="137"/>
      <c r="P1719" s="1580"/>
      <c r="Q1719" s="1580"/>
      <c r="R1719" s="1582"/>
    </row>
    <row r="1720" spans="1:18" s="1481" customFormat="1" hidden="1" x14ac:dyDescent="0.25">
      <c r="A1720" s="196">
        <v>2</v>
      </c>
      <c r="B1720" s="20"/>
      <c r="C1720" s="1552" t="s">
        <v>7127</v>
      </c>
      <c r="D1720" s="1414" t="s">
        <v>4525</v>
      </c>
      <c r="E1720" s="26"/>
      <c r="F1720" s="105">
        <v>24000</v>
      </c>
      <c r="G1720" s="20" t="s">
        <v>5974</v>
      </c>
      <c r="H1720" s="20"/>
      <c r="I1720" s="102"/>
      <c r="J1720" s="102"/>
      <c r="K1720" s="103" t="s">
        <v>5969</v>
      </c>
      <c r="L1720" s="148" t="s">
        <v>5578</v>
      </c>
      <c r="M1720" s="55"/>
      <c r="N1720" s="20"/>
      <c r="O1720" s="17"/>
      <c r="P1720" s="1270"/>
      <c r="Q1720" s="1270"/>
      <c r="R1720" s="1471"/>
    </row>
    <row r="1721" spans="1:18" s="1481" customFormat="1" ht="31.5" hidden="1" x14ac:dyDescent="0.25">
      <c r="A1721" s="30">
        <v>17</v>
      </c>
      <c r="B1721" s="20"/>
      <c r="C1721" s="43" t="s">
        <v>7811</v>
      </c>
      <c r="D1721" s="1431" t="s">
        <v>7006</v>
      </c>
      <c r="E1721" s="32"/>
      <c r="F1721" s="68">
        <v>20000</v>
      </c>
      <c r="G1721" s="32" t="s">
        <v>5974</v>
      </c>
      <c r="H1721" s="32"/>
      <c r="I1721" s="15"/>
      <c r="J1721" s="70"/>
      <c r="K1721" s="70" t="s">
        <v>5969</v>
      </c>
      <c r="L1721" s="20" t="s">
        <v>7007</v>
      </c>
      <c r="M1721" s="55">
        <v>20000</v>
      </c>
      <c r="N1721" s="20"/>
      <c r="O1721" s="21"/>
      <c r="P1721" s="1270"/>
      <c r="Q1721" s="1270"/>
      <c r="R1721" s="1471"/>
    </row>
    <row r="1722" spans="1:18" s="1470" customFormat="1" ht="94.5" hidden="1" x14ac:dyDescent="0.25">
      <c r="A1722" s="197">
        <v>20</v>
      </c>
      <c r="B1722" s="20"/>
      <c r="C1722" s="43" t="s">
        <v>7947</v>
      </c>
      <c r="D1722" s="1413" t="s">
        <v>3036</v>
      </c>
      <c r="E1722" s="69"/>
      <c r="F1722" s="68">
        <v>13300</v>
      </c>
      <c r="G1722" s="69" t="s">
        <v>5172</v>
      </c>
      <c r="H1722" s="69" t="s">
        <v>4934</v>
      </c>
      <c r="I1722" s="70" t="s">
        <v>3114</v>
      </c>
      <c r="J1722" s="70" t="s">
        <v>5270</v>
      </c>
      <c r="K1722" s="70" t="s">
        <v>5969</v>
      </c>
      <c r="L1722" s="72" t="s">
        <v>8038</v>
      </c>
      <c r="M1722" s="55">
        <f>F1722</f>
        <v>13300</v>
      </c>
      <c r="N1722" s="20"/>
      <c r="O1722" s="17"/>
      <c r="P1722" s="1270"/>
      <c r="Q1722" s="1270"/>
      <c r="R1722" s="1270"/>
    </row>
    <row r="1723" spans="1:18" s="1470" customFormat="1" ht="47.25" hidden="1" x14ac:dyDescent="0.25">
      <c r="A1723" s="197">
        <v>3</v>
      </c>
      <c r="B1723" s="20"/>
      <c r="C1723" s="43" t="s">
        <v>8006</v>
      </c>
      <c r="D1723" s="1413" t="s">
        <v>3017</v>
      </c>
      <c r="E1723" s="69"/>
      <c r="F1723" s="68">
        <v>640000</v>
      </c>
      <c r="G1723" s="69" t="s">
        <v>5174</v>
      </c>
      <c r="H1723" s="69" t="s">
        <v>4934</v>
      </c>
      <c r="I1723" s="58" t="s">
        <v>3115</v>
      </c>
      <c r="J1723" s="70" t="s">
        <v>5164</v>
      </c>
      <c r="K1723" s="70" t="s">
        <v>5969</v>
      </c>
      <c r="L1723" s="72" t="s">
        <v>8008</v>
      </c>
      <c r="M1723" s="55">
        <f>F1723</f>
        <v>640000</v>
      </c>
      <c r="N1723" s="20" t="s">
        <v>3219</v>
      </c>
      <c r="O1723" s="17"/>
      <c r="P1723" s="1270"/>
      <c r="Q1723" s="1270"/>
      <c r="R1723" s="1270"/>
    </row>
    <row r="1724" spans="1:18" ht="31.5" hidden="1" customHeight="1" x14ac:dyDescent="0.3">
      <c r="A1724" s="94">
        <v>14</v>
      </c>
      <c r="B1724" s="1394"/>
      <c r="C1724" s="47" t="s">
        <v>5525</v>
      </c>
      <c r="D1724" s="1275" t="s">
        <v>3613</v>
      </c>
      <c r="E1724" s="1279"/>
      <c r="F1724" s="1289">
        <v>60000</v>
      </c>
      <c r="G1724" s="1276" t="s">
        <v>5974</v>
      </c>
      <c r="H1724" s="1276"/>
      <c r="I1724" s="1285"/>
      <c r="J1724" s="100"/>
      <c r="K1724" s="1285" t="s">
        <v>7511</v>
      </c>
      <c r="L1724" s="1290" t="s">
        <v>5293</v>
      </c>
      <c r="M1724" s="95">
        <v>60000</v>
      </c>
      <c r="N1724" s="96"/>
      <c r="O1724" s="1272"/>
      <c r="P1724" s="1528"/>
      <c r="Q1724" s="1528"/>
      <c r="R1724" s="1270"/>
    </row>
    <row r="1725" spans="1:18" ht="78.75" hidden="1" x14ac:dyDescent="0.25">
      <c r="A1725" s="197">
        <v>20</v>
      </c>
      <c r="B1725" s="20"/>
      <c r="C1725" s="43" t="s">
        <v>5818</v>
      </c>
      <c r="D1725" s="1413" t="s">
        <v>3022</v>
      </c>
      <c r="E1725" s="69"/>
      <c r="F1725" s="68">
        <v>72960</v>
      </c>
      <c r="G1725" s="69" t="s">
        <v>5172</v>
      </c>
      <c r="H1725" s="34" t="s">
        <v>4934</v>
      </c>
      <c r="I1725" s="70" t="s">
        <v>3115</v>
      </c>
      <c r="J1725" s="70" t="s">
        <v>5270</v>
      </c>
      <c r="K1725" s="70" t="s">
        <v>5969</v>
      </c>
      <c r="L1725" s="72" t="s">
        <v>8023</v>
      </c>
      <c r="M1725" s="55">
        <f>F1725</f>
        <v>72960</v>
      </c>
      <c r="N1725" s="20"/>
      <c r="O1725" s="17"/>
      <c r="P1725" s="1270"/>
      <c r="Q1725" s="1270"/>
      <c r="R1725" s="1270"/>
    </row>
    <row r="1726" spans="1:18" s="1481" customFormat="1" ht="53.25" hidden="1" customHeight="1" x14ac:dyDescent="0.25">
      <c r="A1726" s="30">
        <v>17</v>
      </c>
      <c r="B1726" s="20"/>
      <c r="C1726" s="43" t="s">
        <v>7839</v>
      </c>
      <c r="D1726" s="1415" t="s">
        <v>3730</v>
      </c>
      <c r="E1726" s="32"/>
      <c r="F1726" s="68">
        <v>32000</v>
      </c>
      <c r="G1726" s="14" t="s">
        <v>5974</v>
      </c>
      <c r="H1726" s="14"/>
      <c r="I1726" s="43"/>
      <c r="J1726" s="70"/>
      <c r="K1726" s="70" t="s">
        <v>5969</v>
      </c>
      <c r="L1726" s="20" t="s">
        <v>8168</v>
      </c>
      <c r="M1726" s="55">
        <v>32000</v>
      </c>
      <c r="N1726" s="20"/>
      <c r="O1726" s="21"/>
      <c r="P1726" s="1270"/>
      <c r="Q1726" s="1270"/>
      <c r="R1726" s="1471"/>
    </row>
    <row r="1727" spans="1:18" ht="31.5" hidden="1" x14ac:dyDescent="0.25">
      <c r="A1727" s="58">
        <v>13</v>
      </c>
      <c r="B1727" s="60"/>
      <c r="C1727" s="47" t="s">
        <v>7127</v>
      </c>
      <c r="D1727" s="104" t="s">
        <v>4222</v>
      </c>
      <c r="E1727" s="102"/>
      <c r="F1727" s="105">
        <v>100000</v>
      </c>
      <c r="G1727" s="102" t="s">
        <v>5974</v>
      </c>
      <c r="H1727" s="102"/>
      <c r="I1727" s="70"/>
      <c r="J1727" s="70"/>
      <c r="K1727" s="34" t="s">
        <v>5969</v>
      </c>
      <c r="L1727" s="20" t="s">
        <v>5293</v>
      </c>
      <c r="M1727" s="55">
        <v>100000</v>
      </c>
      <c r="N1727" s="20"/>
      <c r="O1727" s="17"/>
      <c r="P1727" s="1270"/>
      <c r="Q1727" s="1270"/>
      <c r="R1727" s="1270"/>
    </row>
    <row r="1728" spans="1:18" s="1470" customFormat="1" ht="78.75" hidden="1" x14ac:dyDescent="0.25">
      <c r="A1728" s="197">
        <v>20</v>
      </c>
      <c r="B1728" s="20"/>
      <c r="C1728" s="43" t="s">
        <v>3212</v>
      </c>
      <c r="D1728" s="1413" t="s">
        <v>3024</v>
      </c>
      <c r="E1728" s="69"/>
      <c r="F1728" s="68">
        <v>24510</v>
      </c>
      <c r="G1728" s="69" t="s">
        <v>5172</v>
      </c>
      <c r="H1728" s="69" t="s">
        <v>4934</v>
      </c>
      <c r="I1728" s="70" t="s">
        <v>5038</v>
      </c>
      <c r="J1728" s="70" t="s">
        <v>5270</v>
      </c>
      <c r="K1728" s="70" t="s">
        <v>5969</v>
      </c>
      <c r="L1728" s="72" t="s">
        <v>8030</v>
      </c>
      <c r="M1728" s="55">
        <f>F1728</f>
        <v>24510</v>
      </c>
      <c r="N1728" s="20"/>
      <c r="O1728" s="17"/>
      <c r="P1728" s="1270"/>
      <c r="Q1728" s="1270"/>
      <c r="R1728" s="1270"/>
    </row>
    <row r="1729" spans="1:18" ht="31.5" hidden="1" x14ac:dyDescent="0.25">
      <c r="A1729" s="30">
        <v>1</v>
      </c>
      <c r="B1729" s="20"/>
      <c r="C1729" s="111" t="s">
        <v>6264</v>
      </c>
      <c r="D1729" s="17" t="s">
        <v>5468</v>
      </c>
      <c r="E1729" s="20"/>
      <c r="F1729" s="33">
        <v>300000</v>
      </c>
      <c r="G1729" s="20" t="s">
        <v>5174</v>
      </c>
      <c r="H1729" s="20" t="s">
        <v>4934</v>
      </c>
      <c r="I1729" s="46" t="s">
        <v>3086</v>
      </c>
      <c r="J1729" s="30" t="s">
        <v>5164</v>
      </c>
      <c r="K1729" s="30" t="s">
        <v>5969</v>
      </c>
      <c r="L1729" s="30" t="s">
        <v>7606</v>
      </c>
      <c r="M1729" s="33">
        <v>300000</v>
      </c>
      <c r="N1729" s="20"/>
      <c r="O1729" s="17"/>
      <c r="P1729" s="1270"/>
      <c r="Q1729" s="1270"/>
      <c r="R1729" s="1270"/>
    </row>
    <row r="1730" spans="1:18" hidden="1" x14ac:dyDescent="0.25">
      <c r="A1730" s="30">
        <v>1</v>
      </c>
      <c r="B1730" s="20"/>
      <c r="C1730" s="1552" t="s">
        <v>7831</v>
      </c>
      <c r="D1730" s="17" t="s">
        <v>4487</v>
      </c>
      <c r="E1730" s="20"/>
      <c r="F1730" s="33">
        <v>60000</v>
      </c>
      <c r="G1730" s="20" t="s">
        <v>5974</v>
      </c>
      <c r="H1730" s="20"/>
      <c r="I1730" s="30"/>
      <c r="J1730" s="20"/>
      <c r="K1730" s="30" t="s">
        <v>5969</v>
      </c>
      <c r="L1730" s="20" t="s">
        <v>7606</v>
      </c>
      <c r="M1730" s="55">
        <v>60000</v>
      </c>
      <c r="N1730" s="20"/>
      <c r="O1730" s="21"/>
      <c r="P1730" s="1270"/>
      <c r="Q1730" s="1270"/>
      <c r="R1730" s="1270"/>
    </row>
    <row r="1731" spans="1:18" s="1577" customFormat="1" ht="31.5" hidden="1" x14ac:dyDescent="0.25">
      <c r="A1731" s="135">
        <v>14</v>
      </c>
      <c r="B1731" s="136">
        <v>1</v>
      </c>
      <c r="C1731" s="1252" t="s">
        <v>7519</v>
      </c>
      <c r="D1731" s="137" t="s">
        <v>4990</v>
      </c>
      <c r="E1731" s="136" t="s">
        <v>4991</v>
      </c>
      <c r="F1731" s="138">
        <v>40000</v>
      </c>
      <c r="G1731" s="136" t="s">
        <v>5225</v>
      </c>
      <c r="H1731" s="136" t="s">
        <v>4934</v>
      </c>
      <c r="I1731" s="135" t="s">
        <v>5223</v>
      </c>
      <c r="J1731" s="135" t="s">
        <v>5164</v>
      </c>
      <c r="K1731" s="135" t="s">
        <v>5969</v>
      </c>
      <c r="L1731" s="159" t="s">
        <v>5192</v>
      </c>
      <c r="M1731" s="139">
        <f>F1731</f>
        <v>40000</v>
      </c>
      <c r="N1731" s="136"/>
      <c r="O1731" s="137"/>
      <c r="P1731" s="1358"/>
      <c r="Q1731" s="1358"/>
      <c r="R1731" s="1578"/>
    </row>
    <row r="1732" spans="1:18" ht="31.5" hidden="1" x14ac:dyDescent="0.25">
      <c r="A1732" s="135" t="s">
        <v>5403</v>
      </c>
      <c r="B1732" s="136">
        <v>1</v>
      </c>
      <c r="C1732" s="1252" t="s">
        <v>7519</v>
      </c>
      <c r="D1732" s="137" t="s">
        <v>4990</v>
      </c>
      <c r="E1732" s="136" t="s">
        <v>4991</v>
      </c>
      <c r="F1732" s="157"/>
      <c r="G1732" s="136" t="s">
        <v>5225</v>
      </c>
      <c r="H1732" s="136" t="s">
        <v>4934</v>
      </c>
      <c r="I1732" s="158"/>
      <c r="J1732" s="158"/>
      <c r="K1732" s="158"/>
      <c r="L1732" s="136"/>
      <c r="M1732" s="139"/>
      <c r="N1732" s="136"/>
      <c r="O1732" s="137"/>
      <c r="P1732" s="1470"/>
      <c r="Q1732" s="1470"/>
      <c r="R1732" s="1581"/>
    </row>
    <row r="1733" spans="1:18" ht="63" hidden="1" x14ac:dyDescent="0.25">
      <c r="A1733" s="135">
        <v>1</v>
      </c>
      <c r="B1733" s="136">
        <v>1</v>
      </c>
      <c r="C1733" s="1252" t="s">
        <v>7519</v>
      </c>
      <c r="D1733" s="137" t="s">
        <v>4990</v>
      </c>
      <c r="E1733" s="136" t="s">
        <v>4991</v>
      </c>
      <c r="F1733" s="138">
        <v>300000</v>
      </c>
      <c r="G1733" s="136" t="s">
        <v>5225</v>
      </c>
      <c r="H1733" s="136" t="s">
        <v>4934</v>
      </c>
      <c r="I1733" s="135" t="s">
        <v>5267</v>
      </c>
      <c r="J1733" s="135" t="s">
        <v>5164</v>
      </c>
      <c r="K1733" s="135" t="s">
        <v>5969</v>
      </c>
      <c r="L1733" s="136" t="s">
        <v>7595</v>
      </c>
      <c r="M1733" s="139" t="s">
        <v>7596</v>
      </c>
      <c r="N1733" s="136"/>
      <c r="O1733" s="137"/>
      <c r="P1733" s="1471"/>
      <c r="Q1733" s="1471"/>
      <c r="R1733" s="1270"/>
    </row>
    <row r="1734" spans="1:18" ht="31.5" hidden="1" x14ac:dyDescent="0.25">
      <c r="A1734" s="134">
        <v>2</v>
      </c>
      <c r="B1734" s="136">
        <v>1</v>
      </c>
      <c r="C1734" s="1252" t="s">
        <v>7519</v>
      </c>
      <c r="D1734" s="137" t="s">
        <v>4990</v>
      </c>
      <c r="E1734" s="136" t="s">
        <v>4991</v>
      </c>
      <c r="F1734" s="174">
        <v>420000</v>
      </c>
      <c r="G1734" s="136" t="s">
        <v>5225</v>
      </c>
      <c r="H1734" s="136" t="s">
        <v>4934</v>
      </c>
      <c r="I1734" s="165" t="s">
        <v>5223</v>
      </c>
      <c r="J1734" s="166" t="s">
        <v>5164</v>
      </c>
      <c r="K1734" s="135" t="s">
        <v>5969</v>
      </c>
      <c r="L1734" s="236" t="s">
        <v>5574</v>
      </c>
      <c r="M1734" s="240"/>
      <c r="N1734" s="1477"/>
      <c r="O1734" s="1477"/>
      <c r="P1734" s="1471"/>
      <c r="Q1734" s="1471"/>
      <c r="R1734" s="1270"/>
    </row>
    <row r="1735" spans="1:18" ht="31.5" hidden="1" x14ac:dyDescent="0.25">
      <c r="A1735" s="135">
        <v>3</v>
      </c>
      <c r="B1735" s="136">
        <v>1</v>
      </c>
      <c r="C1735" s="1252" t="s">
        <v>7519</v>
      </c>
      <c r="D1735" s="137" t="s">
        <v>4990</v>
      </c>
      <c r="E1735" s="136" t="s">
        <v>4991</v>
      </c>
      <c r="F1735" s="138">
        <v>20000</v>
      </c>
      <c r="G1735" s="136" t="s">
        <v>5225</v>
      </c>
      <c r="H1735" s="136" t="s">
        <v>4934</v>
      </c>
      <c r="I1735" s="136" t="s">
        <v>3115</v>
      </c>
      <c r="J1735" s="136" t="s">
        <v>5164</v>
      </c>
      <c r="K1735" s="135" t="s">
        <v>5969</v>
      </c>
      <c r="L1735" s="1282" t="s">
        <v>5192</v>
      </c>
      <c r="M1735" s="138">
        <v>20000</v>
      </c>
      <c r="N1735" s="135"/>
      <c r="O1735" s="141"/>
      <c r="P1735" s="1471"/>
      <c r="Q1735" s="1471"/>
      <c r="R1735" s="1270"/>
    </row>
    <row r="1736" spans="1:18" hidden="1" x14ac:dyDescent="0.25">
      <c r="A1736" s="135">
        <v>4</v>
      </c>
      <c r="B1736" s="151">
        <v>1</v>
      </c>
      <c r="C1736" s="1252" t="s">
        <v>7519</v>
      </c>
      <c r="D1736" s="137" t="s">
        <v>4990</v>
      </c>
      <c r="E1736" s="136" t="s">
        <v>4991</v>
      </c>
      <c r="F1736" s="152">
        <f>32000+15000</f>
        <v>47000</v>
      </c>
      <c r="G1736" s="153" t="s">
        <v>5974</v>
      </c>
      <c r="H1736" s="153"/>
      <c r="I1736" s="154"/>
      <c r="J1736" s="154"/>
      <c r="K1736" s="135" t="s">
        <v>5969</v>
      </c>
      <c r="L1736" s="155" t="s">
        <v>7502</v>
      </c>
      <c r="M1736" s="152">
        <v>32000</v>
      </c>
      <c r="N1736" s="136"/>
      <c r="O1736" s="137"/>
      <c r="P1736" s="1471"/>
      <c r="Q1736" s="1471"/>
      <c r="R1736" s="1270"/>
    </row>
    <row r="1737" spans="1:18" ht="236.25" hidden="1" x14ac:dyDescent="0.25">
      <c r="A1737" s="135">
        <v>5</v>
      </c>
      <c r="B1737" s="151">
        <v>1</v>
      </c>
      <c r="C1737" s="1252" t="s">
        <v>7519</v>
      </c>
      <c r="D1737" s="137" t="s">
        <v>4990</v>
      </c>
      <c r="E1737" s="136" t="s">
        <v>4991</v>
      </c>
      <c r="F1737" s="157">
        <v>292400</v>
      </c>
      <c r="G1737" s="136" t="s">
        <v>5225</v>
      </c>
      <c r="H1737" s="136" t="s">
        <v>4934</v>
      </c>
      <c r="I1737" s="158"/>
      <c r="J1737" s="158" t="s">
        <v>7500</v>
      </c>
      <c r="K1737" s="135" t="s">
        <v>5969</v>
      </c>
      <c r="L1737" s="159" t="s">
        <v>6587</v>
      </c>
      <c r="M1737" s="139" t="s">
        <v>6588</v>
      </c>
      <c r="N1737" s="136"/>
      <c r="O1737" s="137"/>
      <c r="P1737" s="1471"/>
      <c r="Q1737" s="1471"/>
      <c r="R1737" s="1270"/>
    </row>
    <row r="1738" spans="1:18" ht="31.5" hidden="1" x14ac:dyDescent="0.25">
      <c r="A1738" s="135">
        <v>7</v>
      </c>
      <c r="B1738" s="136">
        <v>1</v>
      </c>
      <c r="C1738" s="1252" t="s">
        <v>7519</v>
      </c>
      <c r="D1738" s="137" t="s">
        <v>4990</v>
      </c>
      <c r="E1738" s="136" t="s">
        <v>4989</v>
      </c>
      <c r="F1738" s="213">
        <v>16000</v>
      </c>
      <c r="G1738" s="136" t="s">
        <v>5225</v>
      </c>
      <c r="H1738" s="165" t="s">
        <v>4934</v>
      </c>
      <c r="I1738" s="158"/>
      <c r="J1738" s="158" t="s">
        <v>7500</v>
      </c>
      <c r="K1738" s="135" t="s">
        <v>5969</v>
      </c>
      <c r="L1738" s="183" t="s">
        <v>7751</v>
      </c>
      <c r="M1738" s="139">
        <v>16000</v>
      </c>
      <c r="N1738" s="136" t="s">
        <v>7752</v>
      </c>
      <c r="O1738" s="137"/>
      <c r="P1738" s="1471"/>
      <c r="Q1738" s="1471"/>
      <c r="R1738" s="1542"/>
    </row>
    <row r="1739" spans="1:18" ht="31.5" hidden="1" x14ac:dyDescent="0.25">
      <c r="A1739" s="135">
        <v>8</v>
      </c>
      <c r="B1739" s="151">
        <v>1</v>
      </c>
      <c r="C1739" s="1252" t="s">
        <v>7519</v>
      </c>
      <c r="D1739" s="137" t="s">
        <v>4990</v>
      </c>
      <c r="E1739" s="136" t="s">
        <v>4991</v>
      </c>
      <c r="F1739" s="138">
        <v>30000</v>
      </c>
      <c r="G1739" s="136" t="s">
        <v>5225</v>
      </c>
      <c r="H1739" s="136" t="s">
        <v>4934</v>
      </c>
      <c r="I1739" s="136" t="s">
        <v>7601</v>
      </c>
      <c r="J1739" s="135" t="s">
        <v>7500</v>
      </c>
      <c r="K1739" s="135" t="s">
        <v>5969</v>
      </c>
      <c r="L1739" s="140" t="s">
        <v>7521</v>
      </c>
      <c r="M1739" s="138">
        <v>30000</v>
      </c>
      <c r="N1739" s="136" t="s">
        <v>8069</v>
      </c>
      <c r="O1739" s="136" t="s">
        <v>8070</v>
      </c>
      <c r="P1739" s="1471"/>
      <c r="Q1739" s="1471"/>
      <c r="R1739" s="1270"/>
    </row>
    <row r="1740" spans="1:18" ht="31.5" hidden="1" x14ac:dyDescent="0.25">
      <c r="A1740" s="135">
        <v>9</v>
      </c>
      <c r="B1740" s="151">
        <v>1</v>
      </c>
      <c r="C1740" s="1252" t="s">
        <v>7519</v>
      </c>
      <c r="D1740" s="137" t="s">
        <v>4990</v>
      </c>
      <c r="E1740" s="136" t="s">
        <v>4991</v>
      </c>
      <c r="F1740" s="152">
        <v>120000</v>
      </c>
      <c r="G1740" s="136" t="s">
        <v>5225</v>
      </c>
      <c r="H1740" s="153" t="s">
        <v>4934</v>
      </c>
      <c r="I1740" s="154" t="s">
        <v>7532</v>
      </c>
      <c r="J1740" s="154" t="s">
        <v>7500</v>
      </c>
      <c r="K1740" s="135" t="s">
        <v>5969</v>
      </c>
      <c r="L1740" s="151" t="s">
        <v>7521</v>
      </c>
      <c r="M1740" s="163">
        <v>120000</v>
      </c>
      <c r="N1740" s="151"/>
      <c r="O1740" s="164"/>
      <c r="P1740" s="1471"/>
      <c r="Q1740" s="1471"/>
      <c r="R1740" s="1270"/>
    </row>
    <row r="1741" spans="1:18" hidden="1" x14ac:dyDescent="0.25">
      <c r="A1741" s="135">
        <v>10</v>
      </c>
      <c r="B1741" s="151">
        <v>1</v>
      </c>
      <c r="C1741" s="1252" t="s">
        <v>7519</v>
      </c>
      <c r="D1741" s="137" t="s">
        <v>4990</v>
      </c>
      <c r="E1741" s="136" t="s">
        <v>4991</v>
      </c>
      <c r="F1741" s="204">
        <v>40000</v>
      </c>
      <c r="G1741" s="165" t="s">
        <v>5974</v>
      </c>
      <c r="H1741" s="165"/>
      <c r="I1741" s="158"/>
      <c r="J1741" s="158"/>
      <c r="K1741" s="135" t="s">
        <v>5969</v>
      </c>
      <c r="L1741" s="225" t="s">
        <v>7521</v>
      </c>
      <c r="M1741" s="204">
        <v>40000</v>
      </c>
      <c r="N1741" s="225"/>
      <c r="O1741" s="255"/>
      <c r="P1741" s="1471"/>
      <c r="Q1741" s="1471"/>
      <c r="R1741" s="1270"/>
    </row>
    <row r="1742" spans="1:18" ht="31.5" hidden="1" x14ac:dyDescent="0.25">
      <c r="A1742" s="135">
        <v>11</v>
      </c>
      <c r="B1742" s="151">
        <v>1</v>
      </c>
      <c r="C1742" s="1252" t="s">
        <v>7519</v>
      </c>
      <c r="D1742" s="137" t="s">
        <v>4990</v>
      </c>
      <c r="E1742" s="136" t="s">
        <v>4991</v>
      </c>
      <c r="F1742" s="174">
        <v>90000</v>
      </c>
      <c r="G1742" s="136" t="s">
        <v>5225</v>
      </c>
      <c r="H1742" s="165" t="s">
        <v>4934</v>
      </c>
      <c r="I1742" s="158" t="s">
        <v>5038</v>
      </c>
      <c r="J1742" s="161" t="s">
        <v>5164</v>
      </c>
      <c r="K1742" s="135" t="s">
        <v>5969</v>
      </c>
      <c r="L1742" s="161"/>
      <c r="M1742" s="139"/>
      <c r="N1742" s="161" t="s">
        <v>7908</v>
      </c>
      <c r="O1742" s="137"/>
      <c r="P1742" s="1471"/>
      <c r="Q1742" s="1471"/>
      <c r="R1742" s="1270"/>
    </row>
    <row r="1743" spans="1:18" ht="31.5" hidden="1" x14ac:dyDescent="0.25">
      <c r="A1743" s="1350">
        <v>12</v>
      </c>
      <c r="B1743" s="151">
        <v>1</v>
      </c>
      <c r="C1743" s="1252" t="s">
        <v>7519</v>
      </c>
      <c r="D1743" s="137" t="s">
        <v>4990</v>
      </c>
      <c r="E1743" s="136" t="s">
        <v>4991</v>
      </c>
      <c r="F1743" s="139">
        <v>17600</v>
      </c>
      <c r="G1743" s="136" t="s">
        <v>5225</v>
      </c>
      <c r="H1743" s="165" t="s">
        <v>4934</v>
      </c>
      <c r="I1743" s="136"/>
      <c r="J1743" s="136"/>
      <c r="K1743" s="135" t="s">
        <v>5969</v>
      </c>
      <c r="L1743" s="159" t="s">
        <v>5230</v>
      </c>
      <c r="M1743" s="183">
        <v>17600</v>
      </c>
      <c r="N1743" s="183"/>
      <c r="O1743" s="136"/>
      <c r="P1743" s="1471"/>
      <c r="Q1743" s="1471"/>
      <c r="R1743" s="1270"/>
    </row>
    <row r="1744" spans="1:18" ht="31.5" hidden="1" x14ac:dyDescent="0.25">
      <c r="A1744" s="175">
        <v>16</v>
      </c>
      <c r="B1744" s="151">
        <v>1</v>
      </c>
      <c r="C1744" s="1252" t="s">
        <v>7519</v>
      </c>
      <c r="D1744" s="137" t="s">
        <v>4990</v>
      </c>
      <c r="E1744" s="136" t="s">
        <v>4991</v>
      </c>
      <c r="F1744" s="152">
        <v>145000</v>
      </c>
      <c r="G1744" s="136" t="s">
        <v>5225</v>
      </c>
      <c r="H1744" s="153" t="s">
        <v>4934</v>
      </c>
      <c r="I1744" s="154"/>
      <c r="J1744" s="153" t="s">
        <v>7500</v>
      </c>
      <c r="K1744" s="135" t="s">
        <v>5969</v>
      </c>
      <c r="L1744" s="155" t="s">
        <v>5192</v>
      </c>
      <c r="M1744" s="163">
        <v>145000</v>
      </c>
      <c r="N1744" s="151"/>
      <c r="O1744" s="164"/>
      <c r="P1744" s="1473"/>
      <c r="Q1744" s="1473"/>
      <c r="R1744" s="1270"/>
    </row>
    <row r="1745" spans="1:18" ht="31.5" hidden="1" x14ac:dyDescent="0.25">
      <c r="A1745" s="135">
        <v>17</v>
      </c>
      <c r="B1745" s="151">
        <v>1</v>
      </c>
      <c r="C1745" s="1252" t="s">
        <v>7519</v>
      </c>
      <c r="D1745" s="137" t="s">
        <v>4990</v>
      </c>
      <c r="E1745" s="136" t="s">
        <v>4991</v>
      </c>
      <c r="F1745" s="157">
        <v>58000</v>
      </c>
      <c r="G1745" s="136" t="s">
        <v>5225</v>
      </c>
      <c r="H1745" s="165" t="s">
        <v>4934</v>
      </c>
      <c r="I1745" s="158" t="s">
        <v>5038</v>
      </c>
      <c r="J1745" s="158" t="s">
        <v>5164</v>
      </c>
      <c r="K1745" s="158" t="s">
        <v>5969</v>
      </c>
      <c r="L1745" s="159" t="s">
        <v>7521</v>
      </c>
      <c r="M1745" s="139">
        <v>58000</v>
      </c>
      <c r="N1745" s="136"/>
      <c r="O1745" s="137"/>
      <c r="P1745" s="1471"/>
      <c r="Q1745" s="1471"/>
      <c r="R1745" s="1270"/>
    </row>
    <row r="1746" spans="1:18" ht="31.5" hidden="1" x14ac:dyDescent="0.25">
      <c r="A1746" s="135">
        <v>18</v>
      </c>
      <c r="B1746" s="151">
        <v>1</v>
      </c>
      <c r="C1746" s="1252" t="s">
        <v>7519</v>
      </c>
      <c r="D1746" s="137" t="s">
        <v>4990</v>
      </c>
      <c r="E1746" s="136" t="s">
        <v>4991</v>
      </c>
      <c r="F1746" s="167">
        <v>24000</v>
      </c>
      <c r="G1746" s="136" t="s">
        <v>5225</v>
      </c>
      <c r="H1746" s="168" t="s">
        <v>4934</v>
      </c>
      <c r="I1746" s="135" t="s">
        <v>7532</v>
      </c>
      <c r="J1746" s="135" t="s">
        <v>7500</v>
      </c>
      <c r="K1746" s="169" t="s">
        <v>5969</v>
      </c>
      <c r="L1746" s="169" t="s">
        <v>7939</v>
      </c>
      <c r="M1746" s="167">
        <v>24000</v>
      </c>
      <c r="N1746" s="136"/>
      <c r="O1746" s="137"/>
      <c r="P1746" s="1471"/>
      <c r="Q1746" s="1471"/>
      <c r="R1746" s="1270"/>
    </row>
    <row r="1747" spans="1:18" ht="283.5" hidden="1" x14ac:dyDescent="0.25">
      <c r="A1747" s="134">
        <v>19</v>
      </c>
      <c r="B1747" s="151">
        <v>1</v>
      </c>
      <c r="C1747" s="1252" t="s">
        <v>7519</v>
      </c>
      <c r="D1747" s="137" t="s">
        <v>4990</v>
      </c>
      <c r="E1747" s="136" t="s">
        <v>4991</v>
      </c>
      <c r="F1747" s="139">
        <v>587200</v>
      </c>
      <c r="G1747" s="136" t="s">
        <v>5225</v>
      </c>
      <c r="H1747" s="168" t="s">
        <v>4934</v>
      </c>
      <c r="I1747" s="170" t="s">
        <v>5038</v>
      </c>
      <c r="J1747" s="170" t="s">
        <v>5164</v>
      </c>
      <c r="K1747" s="170" t="s">
        <v>5969</v>
      </c>
      <c r="L1747" s="257" t="s">
        <v>5140</v>
      </c>
      <c r="M1747" s="1588" t="s">
        <v>6062</v>
      </c>
      <c r="N1747" s="170"/>
      <c r="O1747" s="1477"/>
      <c r="P1747" s="1481"/>
      <c r="Q1747" s="1481"/>
      <c r="R1747" s="1471"/>
    </row>
    <row r="1748" spans="1:18" ht="78.75" hidden="1" x14ac:dyDescent="0.25">
      <c r="A1748" s="135">
        <v>20</v>
      </c>
      <c r="B1748" s="151">
        <v>1</v>
      </c>
      <c r="C1748" s="1252" t="s">
        <v>7519</v>
      </c>
      <c r="D1748" s="137" t="s">
        <v>4990</v>
      </c>
      <c r="E1748" s="136" t="s">
        <v>4991</v>
      </c>
      <c r="F1748" s="157">
        <v>300000</v>
      </c>
      <c r="G1748" s="136" t="s">
        <v>5225</v>
      </c>
      <c r="H1748" s="165" t="s">
        <v>4934</v>
      </c>
      <c r="I1748" s="158" t="s">
        <v>5038</v>
      </c>
      <c r="J1748" s="158" t="s">
        <v>5164</v>
      </c>
      <c r="K1748" s="158" t="s">
        <v>5969</v>
      </c>
      <c r="L1748" s="159" t="s">
        <v>8152</v>
      </c>
      <c r="M1748" s="171" t="s">
        <v>8151</v>
      </c>
      <c r="N1748" s="136" t="s">
        <v>7972</v>
      </c>
      <c r="O1748" s="137"/>
      <c r="P1748" s="1471"/>
      <c r="Q1748" s="1471"/>
      <c r="R1748" s="1471"/>
    </row>
    <row r="1749" spans="1:18" hidden="1" x14ac:dyDescent="0.25">
      <c r="A1749" s="175">
        <v>21</v>
      </c>
      <c r="B1749" s="151">
        <v>1</v>
      </c>
      <c r="C1749" s="1252" t="s">
        <v>7519</v>
      </c>
      <c r="D1749" s="137" t="s">
        <v>4990</v>
      </c>
      <c r="E1749" s="136" t="s">
        <v>4991</v>
      </c>
      <c r="F1749" s="152">
        <v>11000</v>
      </c>
      <c r="G1749" s="153" t="s">
        <v>5974</v>
      </c>
      <c r="H1749" s="153"/>
      <c r="I1749" s="154"/>
      <c r="J1749" s="153"/>
      <c r="K1749" s="154" t="s">
        <v>5969</v>
      </c>
      <c r="L1749" s="155" t="s">
        <v>7521</v>
      </c>
      <c r="M1749" s="163">
        <v>11000</v>
      </c>
      <c r="N1749" s="151"/>
      <c r="O1749" s="164"/>
      <c r="P1749" s="1471"/>
      <c r="Q1749" s="1471"/>
      <c r="R1749" s="1471"/>
    </row>
    <row r="1750" spans="1:18" s="1470" customFormat="1" hidden="1" x14ac:dyDescent="0.25">
      <c r="A1750" s="135">
        <v>22</v>
      </c>
      <c r="B1750" s="151">
        <v>1</v>
      </c>
      <c r="C1750" s="1252" t="s">
        <v>7519</v>
      </c>
      <c r="D1750" s="137" t="s">
        <v>4990</v>
      </c>
      <c r="E1750" s="136" t="s">
        <v>4991</v>
      </c>
      <c r="F1750" s="157">
        <v>18000</v>
      </c>
      <c r="G1750" s="136" t="s">
        <v>5974</v>
      </c>
      <c r="H1750" s="136"/>
      <c r="I1750" s="158"/>
      <c r="J1750" s="158"/>
      <c r="K1750" s="158" t="s">
        <v>5969</v>
      </c>
      <c r="L1750" s="156" t="s">
        <v>7872</v>
      </c>
      <c r="M1750" s="139">
        <v>18000</v>
      </c>
      <c r="N1750" s="136"/>
      <c r="O1750" s="137"/>
      <c r="P1750" s="1471"/>
      <c r="Q1750" s="1471"/>
      <c r="R1750" s="1270"/>
    </row>
    <row r="1751" spans="1:18" ht="47.25" hidden="1" x14ac:dyDescent="0.25">
      <c r="A1751" s="30">
        <v>22</v>
      </c>
      <c r="B1751" s="20"/>
      <c r="C1751" s="111" t="s">
        <v>7885</v>
      </c>
      <c r="D1751" s="1413" t="s">
        <v>3057</v>
      </c>
      <c r="E1751" s="69"/>
      <c r="F1751" s="68">
        <v>15000</v>
      </c>
      <c r="G1751" s="69" t="s">
        <v>5974</v>
      </c>
      <c r="H1751" s="69"/>
      <c r="I1751" s="15"/>
      <c r="J1751" s="69"/>
      <c r="K1751" s="70" t="s">
        <v>5969</v>
      </c>
      <c r="L1751" s="20" t="s">
        <v>7878</v>
      </c>
      <c r="M1751" s="33">
        <v>15000</v>
      </c>
      <c r="N1751" s="20"/>
      <c r="O1751" s="21"/>
      <c r="P1751" s="1270"/>
      <c r="Q1751" s="1270"/>
      <c r="R1751" s="1471"/>
    </row>
    <row r="1752" spans="1:18" ht="47.25" hidden="1" x14ac:dyDescent="0.25">
      <c r="A1752" s="30">
        <v>3</v>
      </c>
      <c r="B1752" s="20"/>
      <c r="C1752" s="1552" t="s">
        <v>7693</v>
      </c>
      <c r="D1752" s="44" t="s">
        <v>4623</v>
      </c>
      <c r="E1752" s="20"/>
      <c r="F1752" s="33">
        <v>69900</v>
      </c>
      <c r="G1752" s="20" t="s">
        <v>5974</v>
      </c>
      <c r="H1752" s="102"/>
      <c r="I1752" s="30"/>
      <c r="J1752" s="30"/>
      <c r="K1752" s="30" t="s">
        <v>5969</v>
      </c>
      <c r="L1752" s="72" t="s">
        <v>5377</v>
      </c>
      <c r="M1752" s="55">
        <v>69900</v>
      </c>
      <c r="N1752" s="17" t="s">
        <v>7696</v>
      </c>
      <c r="O1752" s="17"/>
      <c r="P1752" s="1270"/>
      <c r="Q1752" s="1270"/>
      <c r="R1752" s="1358"/>
    </row>
    <row r="1753" spans="1:18" ht="47.25" hidden="1" x14ac:dyDescent="0.25">
      <c r="A1753" s="30">
        <v>17</v>
      </c>
      <c r="B1753" s="20"/>
      <c r="C1753" s="43" t="s">
        <v>8193</v>
      </c>
      <c r="D1753" s="1413" t="s">
        <v>3720</v>
      </c>
      <c r="E1753" s="129"/>
      <c r="F1753" s="68">
        <v>8000</v>
      </c>
      <c r="G1753" s="14" t="s">
        <v>5974</v>
      </c>
      <c r="H1753" s="14"/>
      <c r="I1753" s="81"/>
      <c r="J1753" s="69"/>
      <c r="K1753" s="70" t="s">
        <v>5969</v>
      </c>
      <c r="L1753" s="32" t="s">
        <v>8189</v>
      </c>
      <c r="M1753" s="33">
        <v>8000</v>
      </c>
      <c r="N1753" s="20"/>
      <c r="O1753" s="21"/>
      <c r="P1753" s="1270"/>
      <c r="Q1753" s="1270"/>
      <c r="R1753" s="1270"/>
    </row>
    <row r="1754" spans="1:18" ht="47.25" hidden="1" x14ac:dyDescent="0.25">
      <c r="A1754" s="196">
        <v>19</v>
      </c>
      <c r="B1754" s="58"/>
      <c r="C1754" s="89" t="s">
        <v>7133</v>
      </c>
      <c r="D1754" s="40" t="s">
        <v>3001</v>
      </c>
      <c r="E1754" s="60"/>
      <c r="F1754" s="85">
        <v>160000</v>
      </c>
      <c r="G1754" s="60" t="s">
        <v>5227</v>
      </c>
      <c r="H1754" s="60"/>
      <c r="I1754" s="58" t="s">
        <v>5038</v>
      </c>
      <c r="J1754" s="58" t="s">
        <v>3084</v>
      </c>
      <c r="K1754" s="34" t="s">
        <v>5969</v>
      </c>
      <c r="L1754" s="58" t="s">
        <v>5157</v>
      </c>
      <c r="M1754" s="85">
        <f>SUM(F1754)</f>
        <v>160000</v>
      </c>
      <c r="N1754" s="50"/>
      <c r="O1754" s="1483"/>
      <c r="R1754" s="1471"/>
    </row>
    <row r="1755" spans="1:18" ht="31.5" hidden="1" customHeight="1" x14ac:dyDescent="0.3">
      <c r="A1755" s="94">
        <v>14</v>
      </c>
      <c r="B1755" s="1397"/>
      <c r="C1755" s="43" t="s">
        <v>5553</v>
      </c>
      <c r="D1755" s="1275" t="s">
        <v>3629</v>
      </c>
      <c r="E1755" s="97"/>
      <c r="F1755" s="1293">
        <v>210000</v>
      </c>
      <c r="G1755" s="69" t="s">
        <v>5174</v>
      </c>
      <c r="H1755" s="69" t="s">
        <v>4934</v>
      </c>
      <c r="I1755" s="14" t="s">
        <v>5038</v>
      </c>
      <c r="J1755" s="100" t="s">
        <v>5164</v>
      </c>
      <c r="K1755" s="30" t="s">
        <v>5969</v>
      </c>
      <c r="L1755" s="116" t="s">
        <v>5398</v>
      </c>
      <c r="M1755" s="99" t="s">
        <v>5554</v>
      </c>
      <c r="N1755" s="115"/>
      <c r="O1755" s="98"/>
      <c r="P1755" s="1528"/>
      <c r="Q1755" s="1528"/>
      <c r="R1755" s="1471"/>
    </row>
    <row r="1756" spans="1:18" hidden="1" x14ac:dyDescent="0.25">
      <c r="A1756" s="135" t="s">
        <v>5403</v>
      </c>
      <c r="B1756" s="136">
        <v>3</v>
      </c>
      <c r="C1756" s="1252" t="s">
        <v>7600</v>
      </c>
      <c r="D1756" s="137" t="s">
        <v>5431</v>
      </c>
      <c r="E1756" s="136" t="s">
        <v>4991</v>
      </c>
      <c r="F1756" s="138"/>
      <c r="G1756" s="136"/>
      <c r="H1756" s="136"/>
      <c r="I1756" s="135"/>
      <c r="J1756" s="135"/>
      <c r="K1756" s="135"/>
      <c r="L1756" s="136"/>
      <c r="M1756" s="139"/>
      <c r="N1756" s="136"/>
      <c r="O1756" s="137"/>
      <c r="P1756" s="1582"/>
      <c r="Q1756" s="1582"/>
      <c r="R1756" s="1582"/>
    </row>
    <row r="1757" spans="1:18" ht="31.5" hidden="1" x14ac:dyDescent="0.25">
      <c r="A1757" s="135">
        <v>1</v>
      </c>
      <c r="B1757" s="136">
        <v>3</v>
      </c>
      <c r="C1757" s="1252" t="s">
        <v>7600</v>
      </c>
      <c r="D1757" s="137" t="s">
        <v>5431</v>
      </c>
      <c r="E1757" s="136" t="s">
        <v>4991</v>
      </c>
      <c r="F1757" s="138">
        <v>20000</v>
      </c>
      <c r="G1757" s="136" t="s">
        <v>5174</v>
      </c>
      <c r="H1757" s="136" t="s">
        <v>4934</v>
      </c>
      <c r="I1757" s="135" t="s">
        <v>5272</v>
      </c>
      <c r="J1757" s="135" t="s">
        <v>5164</v>
      </c>
      <c r="K1757" s="135" t="s">
        <v>5969</v>
      </c>
      <c r="L1757" s="136" t="s">
        <v>7602</v>
      </c>
      <c r="M1757" s="139" t="s">
        <v>7603</v>
      </c>
      <c r="N1757" s="137"/>
      <c r="O1757" s="137"/>
      <c r="P1757" s="1471"/>
      <c r="Q1757" s="1471"/>
      <c r="R1757" s="1471"/>
    </row>
    <row r="1758" spans="1:18" ht="31.5" hidden="1" x14ac:dyDescent="0.25">
      <c r="A1758" s="134">
        <v>2</v>
      </c>
      <c r="B1758" s="136">
        <v>3</v>
      </c>
      <c r="C1758" s="1252" t="s">
        <v>7600</v>
      </c>
      <c r="D1758" s="137" t="s">
        <v>5431</v>
      </c>
      <c r="E1758" s="136" t="s">
        <v>4991</v>
      </c>
      <c r="F1758" s="157">
        <v>24000</v>
      </c>
      <c r="G1758" s="136" t="s">
        <v>5174</v>
      </c>
      <c r="H1758" s="136" t="s">
        <v>4934</v>
      </c>
      <c r="I1758" s="165" t="s">
        <v>5223</v>
      </c>
      <c r="J1758" s="166" t="s">
        <v>5164</v>
      </c>
      <c r="K1758" s="158" t="s">
        <v>5969</v>
      </c>
      <c r="L1758" s="159" t="s">
        <v>5761</v>
      </c>
      <c r="M1758" s="139"/>
      <c r="N1758" s="136"/>
      <c r="O1758" s="137"/>
      <c r="P1758" s="1471"/>
      <c r="Q1758" s="1471"/>
      <c r="R1758" s="1471"/>
    </row>
    <row r="1759" spans="1:18" ht="47.25" hidden="1" customHeight="1" x14ac:dyDescent="0.25">
      <c r="A1759" s="135">
        <v>10</v>
      </c>
      <c r="B1759" s="136">
        <v>3</v>
      </c>
      <c r="C1759" s="1252" t="s">
        <v>7600</v>
      </c>
      <c r="D1759" s="137" t="s">
        <v>5431</v>
      </c>
      <c r="E1759" s="136" t="s">
        <v>4991</v>
      </c>
      <c r="F1759" s="204">
        <v>8000</v>
      </c>
      <c r="G1759" s="165" t="s">
        <v>5974</v>
      </c>
      <c r="H1759" s="136" t="s">
        <v>4934</v>
      </c>
      <c r="I1759" s="154"/>
      <c r="J1759" s="158"/>
      <c r="K1759" s="135" t="s">
        <v>5969</v>
      </c>
      <c r="L1759" s="225" t="s">
        <v>7521</v>
      </c>
      <c r="M1759" s="204">
        <v>8000</v>
      </c>
      <c r="N1759" s="225"/>
      <c r="O1759" s="255"/>
      <c r="P1759" s="1471"/>
      <c r="Q1759" s="1471"/>
      <c r="R1759" s="1270"/>
    </row>
    <row r="1760" spans="1:18" ht="31.5" hidden="1" x14ac:dyDescent="0.25">
      <c r="A1760" s="135">
        <v>18</v>
      </c>
      <c r="B1760" s="136">
        <v>3</v>
      </c>
      <c r="C1760" s="1252" t="s">
        <v>7600</v>
      </c>
      <c r="D1760" s="137" t="s">
        <v>5431</v>
      </c>
      <c r="E1760" s="136" t="s">
        <v>4991</v>
      </c>
      <c r="F1760" s="167">
        <v>3000</v>
      </c>
      <c r="G1760" s="168" t="s">
        <v>5174</v>
      </c>
      <c r="H1760" s="168" t="s">
        <v>4934</v>
      </c>
      <c r="I1760" s="135" t="s">
        <v>5223</v>
      </c>
      <c r="J1760" s="135" t="s">
        <v>5164</v>
      </c>
      <c r="K1760" s="169" t="s">
        <v>5969</v>
      </c>
      <c r="L1760" s="195" t="s">
        <v>7939</v>
      </c>
      <c r="M1760" s="167">
        <v>3000</v>
      </c>
      <c r="N1760" s="136"/>
      <c r="O1760" s="137"/>
      <c r="P1760" s="1471"/>
      <c r="Q1760" s="1471"/>
      <c r="R1760" s="1471"/>
    </row>
    <row r="1761" spans="1:18" hidden="1" x14ac:dyDescent="0.25">
      <c r="A1761" s="52">
        <v>16</v>
      </c>
      <c r="B1761" s="52"/>
      <c r="C1761" s="43" t="s">
        <v>7831</v>
      </c>
      <c r="D1761" s="1416" t="s">
        <v>5212</v>
      </c>
      <c r="E1761" s="20"/>
      <c r="F1761" s="207">
        <v>8000</v>
      </c>
      <c r="G1761" s="51" t="s">
        <v>5974</v>
      </c>
      <c r="H1761" s="51"/>
      <c r="I1761" s="52"/>
      <c r="J1761" s="52"/>
      <c r="K1761" s="52" t="s">
        <v>5969</v>
      </c>
      <c r="L1761" s="52" t="s">
        <v>5208</v>
      </c>
      <c r="M1761" s="207">
        <f>F1761</f>
        <v>8000</v>
      </c>
      <c r="N1761" s="60"/>
      <c r="O1761" s="56"/>
      <c r="R1761" s="1471"/>
    </row>
    <row r="1762" spans="1:18" ht="31.5" hidden="1" customHeight="1" x14ac:dyDescent="0.3">
      <c r="A1762" s="94">
        <v>14</v>
      </c>
      <c r="B1762" s="1397"/>
      <c r="C1762" s="43" t="s">
        <v>5559</v>
      </c>
      <c r="D1762" s="93" t="s">
        <v>3631</v>
      </c>
      <c r="E1762" s="1278"/>
      <c r="F1762" s="1289">
        <v>540000</v>
      </c>
      <c r="G1762" s="69" t="s">
        <v>5174</v>
      </c>
      <c r="H1762" s="69" t="s">
        <v>4934</v>
      </c>
      <c r="I1762" s="70" t="s">
        <v>3086</v>
      </c>
      <c r="J1762" s="100" t="s">
        <v>5164</v>
      </c>
      <c r="K1762" s="30" t="s">
        <v>5969</v>
      </c>
      <c r="L1762" s="117" t="s">
        <v>5360</v>
      </c>
      <c r="M1762" s="99">
        <v>540000</v>
      </c>
      <c r="N1762" s="115"/>
      <c r="O1762" s="98"/>
      <c r="P1762" s="1528"/>
      <c r="Q1762" s="1528"/>
      <c r="R1762" s="1471"/>
    </row>
    <row r="1763" spans="1:18" s="1481" customFormat="1" ht="48" hidden="1" customHeight="1" x14ac:dyDescent="0.3">
      <c r="A1763" s="94">
        <v>14</v>
      </c>
      <c r="B1763" s="722"/>
      <c r="C1763" s="26" t="s">
        <v>5537</v>
      </c>
      <c r="D1763" s="1275" t="s">
        <v>3618</v>
      </c>
      <c r="E1763" s="1279"/>
      <c r="F1763" s="1289">
        <v>70000</v>
      </c>
      <c r="G1763" s="1276" t="s">
        <v>5974</v>
      </c>
      <c r="H1763" s="1276"/>
      <c r="I1763" s="1288"/>
      <c r="J1763" s="100"/>
      <c r="K1763" s="1285" t="s">
        <v>7511</v>
      </c>
      <c r="L1763" s="1292" t="s">
        <v>5363</v>
      </c>
      <c r="M1763" s="95">
        <v>70000</v>
      </c>
      <c r="N1763" s="96"/>
      <c r="O1763" s="1272"/>
      <c r="P1763" s="1528"/>
      <c r="Q1763" s="1528"/>
      <c r="R1763" s="1471"/>
    </row>
    <row r="1764" spans="1:18" ht="47.25" hidden="1" x14ac:dyDescent="0.25">
      <c r="A1764" s="197">
        <v>20</v>
      </c>
      <c r="B1764" s="20"/>
      <c r="C1764" s="43" t="s">
        <v>7992</v>
      </c>
      <c r="D1764" s="1413" t="s">
        <v>3020</v>
      </c>
      <c r="E1764" s="69"/>
      <c r="F1764" s="68">
        <v>10000</v>
      </c>
      <c r="G1764" s="69" t="s">
        <v>5974</v>
      </c>
      <c r="H1764" s="69"/>
      <c r="I1764" s="70"/>
      <c r="J1764" s="70"/>
      <c r="K1764" s="70" t="s">
        <v>5969</v>
      </c>
      <c r="L1764" s="72" t="s">
        <v>8016</v>
      </c>
      <c r="M1764" s="55">
        <f>F1764</f>
        <v>10000</v>
      </c>
      <c r="N1764" s="20"/>
      <c r="O1764" s="17"/>
      <c r="P1764" s="1270"/>
      <c r="Q1764" s="1270"/>
      <c r="R1764" s="1471"/>
    </row>
    <row r="1765" spans="1:18" ht="47.25" hidden="1" x14ac:dyDescent="0.25">
      <c r="A1765" s="30">
        <v>17</v>
      </c>
      <c r="B1765" s="20"/>
      <c r="C1765" s="43" t="s">
        <v>7612</v>
      </c>
      <c r="D1765" s="1431" t="s">
        <v>3073</v>
      </c>
      <c r="E1765" s="32"/>
      <c r="F1765" s="68">
        <v>12000</v>
      </c>
      <c r="G1765" s="32" t="s">
        <v>5974</v>
      </c>
      <c r="H1765" s="32"/>
      <c r="I1765" s="15"/>
      <c r="J1765" s="70"/>
      <c r="K1765" s="70" t="s">
        <v>5969</v>
      </c>
      <c r="L1765" s="20" t="s">
        <v>8197</v>
      </c>
      <c r="M1765" s="55">
        <v>12000</v>
      </c>
      <c r="N1765" s="20"/>
      <c r="O1765" s="21"/>
      <c r="P1765" s="1270"/>
      <c r="Q1765" s="1270"/>
      <c r="R1765" s="1270"/>
    </row>
    <row r="1766" spans="1:18" ht="31.5" hidden="1" x14ac:dyDescent="0.25">
      <c r="A1766" s="196">
        <v>2</v>
      </c>
      <c r="B1766" s="20"/>
      <c r="C1766" s="1552" t="s">
        <v>5710</v>
      </c>
      <c r="D1766" s="1414" t="s">
        <v>4573</v>
      </c>
      <c r="E1766" s="26"/>
      <c r="F1766" s="105">
        <v>96000</v>
      </c>
      <c r="G1766" s="102" t="s">
        <v>5974</v>
      </c>
      <c r="H1766" s="102"/>
      <c r="I1766" s="102"/>
      <c r="J1766" s="102"/>
      <c r="K1766" s="103" t="s">
        <v>5229</v>
      </c>
      <c r="L1766" s="223" t="s">
        <v>5685</v>
      </c>
      <c r="M1766" s="55"/>
      <c r="N1766" s="20" t="s">
        <v>5688</v>
      </c>
      <c r="O1766" s="17"/>
      <c r="P1766" s="1270"/>
      <c r="Q1766" s="1270"/>
      <c r="R1766" s="1270"/>
    </row>
    <row r="1767" spans="1:18" ht="31.5" hidden="1" x14ac:dyDescent="0.25">
      <c r="A1767" s="197">
        <v>10</v>
      </c>
      <c r="B1767" s="30"/>
      <c r="C1767" s="43" t="s">
        <v>5835</v>
      </c>
      <c r="D1767" s="1413" t="s">
        <v>4090</v>
      </c>
      <c r="E1767" s="20"/>
      <c r="F1767" s="33">
        <v>25000</v>
      </c>
      <c r="G1767" s="20" t="s">
        <v>5172</v>
      </c>
      <c r="H1767" s="20" t="s">
        <v>4934</v>
      </c>
      <c r="I1767" s="30" t="s">
        <v>7716</v>
      </c>
      <c r="J1767" s="30" t="s">
        <v>7586</v>
      </c>
      <c r="K1767" s="70" t="s">
        <v>5969</v>
      </c>
      <c r="L1767" s="30" t="s">
        <v>5834</v>
      </c>
      <c r="M1767" s="33">
        <v>25000</v>
      </c>
      <c r="N1767" s="30"/>
      <c r="O1767" s="132"/>
      <c r="P1767" s="1270"/>
      <c r="Q1767" s="1270"/>
      <c r="R1767" s="1270"/>
    </row>
    <row r="1768" spans="1:18" ht="78.75" hidden="1" x14ac:dyDescent="0.25">
      <c r="A1768" s="30">
        <v>13</v>
      </c>
      <c r="B1768" s="21"/>
      <c r="C1768" s="47" t="s">
        <v>7173</v>
      </c>
      <c r="D1768" s="104" t="s">
        <v>4062</v>
      </c>
      <c r="E1768" s="102"/>
      <c r="F1768" s="105">
        <v>100000</v>
      </c>
      <c r="G1768" s="69" t="s">
        <v>5974</v>
      </c>
      <c r="H1768" s="102"/>
      <c r="I1768" s="103"/>
      <c r="J1768" s="103"/>
      <c r="K1768" s="30" t="s">
        <v>5969</v>
      </c>
      <c r="L1768" s="60" t="s">
        <v>5320</v>
      </c>
      <c r="M1768" s="85">
        <v>100000</v>
      </c>
      <c r="N1768" s="58" t="s">
        <v>6648</v>
      </c>
      <c r="O1768" s="144" t="s">
        <v>5321</v>
      </c>
      <c r="P1768" s="18"/>
      <c r="Q1768" s="18"/>
      <c r="R1768" s="1270"/>
    </row>
    <row r="1769" spans="1:18" hidden="1" x14ac:dyDescent="0.25">
      <c r="A1769" s="30">
        <v>1</v>
      </c>
      <c r="B1769" s="20"/>
      <c r="C1769" s="111" t="s">
        <v>7655</v>
      </c>
      <c r="D1769" s="17" t="s">
        <v>4481</v>
      </c>
      <c r="E1769" s="20"/>
      <c r="F1769" s="33">
        <v>10000</v>
      </c>
      <c r="G1769" s="20" t="s">
        <v>5974</v>
      </c>
      <c r="H1769" s="20"/>
      <c r="I1769" s="30"/>
      <c r="J1769" s="20"/>
      <c r="K1769" s="30" t="s">
        <v>5969</v>
      </c>
      <c r="L1769" s="46" t="s">
        <v>7606</v>
      </c>
      <c r="M1769" s="33">
        <v>10000</v>
      </c>
      <c r="N1769" s="20"/>
      <c r="O1769" s="21"/>
      <c r="P1769" s="1270"/>
      <c r="Q1769" s="1270"/>
      <c r="R1769" s="1270"/>
    </row>
    <row r="1770" spans="1:18" ht="31.5" hidden="1" x14ac:dyDescent="0.25">
      <c r="A1770" s="135" t="s">
        <v>5403</v>
      </c>
      <c r="B1770" s="136">
        <v>22</v>
      </c>
      <c r="C1770" s="1327" t="s">
        <v>5349</v>
      </c>
      <c r="D1770" s="137" t="s">
        <v>3194</v>
      </c>
      <c r="E1770" s="136" t="s">
        <v>4991</v>
      </c>
      <c r="F1770" s="138"/>
      <c r="G1770" s="136" t="s">
        <v>5225</v>
      </c>
      <c r="H1770" s="136" t="s">
        <v>4934</v>
      </c>
      <c r="I1770" s="135"/>
      <c r="J1770" s="135"/>
      <c r="K1770" s="1338" t="s">
        <v>5969</v>
      </c>
      <c r="L1770" s="136"/>
      <c r="M1770" s="139"/>
      <c r="N1770" s="136"/>
      <c r="O1770" s="137"/>
      <c r="P1770" s="1582"/>
      <c r="Q1770" s="1582"/>
      <c r="R1770" s="1581"/>
    </row>
    <row r="1771" spans="1:18" ht="31.5" hidden="1" x14ac:dyDescent="0.25">
      <c r="A1771" s="134">
        <v>2</v>
      </c>
      <c r="B1771" s="1319">
        <v>22</v>
      </c>
      <c r="C1771" s="1327" t="s">
        <v>5349</v>
      </c>
      <c r="D1771" s="1411" t="s">
        <v>3194</v>
      </c>
      <c r="E1771" s="1319" t="s">
        <v>4991</v>
      </c>
      <c r="F1771" s="1337">
        <v>130000</v>
      </c>
      <c r="G1771" s="136" t="s">
        <v>5225</v>
      </c>
      <c r="H1771" s="136" t="s">
        <v>4934</v>
      </c>
      <c r="I1771" s="136" t="s">
        <v>3114</v>
      </c>
      <c r="J1771" s="1319"/>
      <c r="K1771" s="1338" t="s">
        <v>5969</v>
      </c>
      <c r="L1771" s="1338" t="s">
        <v>5578</v>
      </c>
      <c r="M1771" s="1339"/>
      <c r="N1771" s="136" t="s">
        <v>5671</v>
      </c>
      <c r="O1771" s="138"/>
      <c r="P1771" s="1358"/>
      <c r="Q1771" s="1358"/>
      <c r="R1771" s="1270"/>
    </row>
    <row r="1772" spans="1:18" ht="78.75" hidden="1" x14ac:dyDescent="0.25">
      <c r="A1772" s="134">
        <v>19</v>
      </c>
      <c r="B1772" s="1319">
        <v>22</v>
      </c>
      <c r="C1772" s="1327" t="s">
        <v>5349</v>
      </c>
      <c r="D1772" s="1411" t="s">
        <v>3194</v>
      </c>
      <c r="E1772" s="136" t="s">
        <v>4991</v>
      </c>
      <c r="F1772" s="139">
        <v>13000</v>
      </c>
      <c r="G1772" s="166" t="s">
        <v>5974</v>
      </c>
      <c r="H1772" s="166"/>
      <c r="I1772" s="135"/>
      <c r="J1772" s="135"/>
      <c r="K1772" s="135" t="s">
        <v>5969</v>
      </c>
      <c r="L1772" s="136" t="s">
        <v>5147</v>
      </c>
      <c r="M1772" s="139">
        <f>SUM(F1772)</f>
        <v>13000</v>
      </c>
      <c r="N1772" s="137" t="s">
        <v>2909</v>
      </c>
      <c r="O1772" s="1477"/>
      <c r="P1772" s="1470"/>
      <c r="Q1772" s="1470"/>
      <c r="R1772" s="1358"/>
    </row>
    <row r="1773" spans="1:18" ht="63" hidden="1" x14ac:dyDescent="0.25">
      <c r="A1773" s="135">
        <v>20</v>
      </c>
      <c r="B1773" s="1319">
        <v>22</v>
      </c>
      <c r="C1773" s="1327" t="s">
        <v>5349</v>
      </c>
      <c r="D1773" s="1411" t="s">
        <v>3194</v>
      </c>
      <c r="E1773" s="165" t="s">
        <v>4991</v>
      </c>
      <c r="F1773" s="157">
        <v>45000</v>
      </c>
      <c r="G1773" s="165" t="s">
        <v>5974</v>
      </c>
      <c r="H1773" s="165"/>
      <c r="I1773" s="158"/>
      <c r="J1773" s="158"/>
      <c r="K1773" s="158" t="s">
        <v>5969</v>
      </c>
      <c r="L1773" s="159" t="s">
        <v>8018</v>
      </c>
      <c r="M1773" s="139">
        <f>F1773</f>
        <v>45000</v>
      </c>
      <c r="N1773" s="160" t="s">
        <v>3021</v>
      </c>
      <c r="O1773" s="137"/>
      <c r="P1773" s="1358"/>
      <c r="Q1773" s="1358"/>
      <c r="R1773" s="1471"/>
    </row>
    <row r="1774" spans="1:18" ht="31.5" hidden="1" x14ac:dyDescent="0.25">
      <c r="A1774" s="1329">
        <v>12</v>
      </c>
      <c r="B1774" s="34"/>
      <c r="C1774" s="199" t="s">
        <v>5254</v>
      </c>
      <c r="D1774" s="1427" t="s">
        <v>5255</v>
      </c>
      <c r="E1774" s="34"/>
      <c r="F1774" s="39">
        <v>50000</v>
      </c>
      <c r="G1774" s="34" t="s">
        <v>5974</v>
      </c>
      <c r="H1774" s="20"/>
      <c r="I1774" s="34"/>
      <c r="J1774" s="34"/>
      <c r="K1774" s="70" t="s">
        <v>5969</v>
      </c>
      <c r="L1774" s="38" t="s">
        <v>5253</v>
      </c>
      <c r="M1774" s="241">
        <f>F1774</f>
        <v>50000</v>
      </c>
      <c r="N1774" s="34" t="s">
        <v>5258</v>
      </c>
      <c r="O1774" s="12"/>
      <c r="P1774" s="1270"/>
      <c r="Q1774" s="1270"/>
      <c r="R1774" s="1270"/>
    </row>
    <row r="1775" spans="1:18" ht="31.5" hidden="1" x14ac:dyDescent="0.25">
      <c r="A1775" s="30">
        <v>13</v>
      </c>
      <c r="B1775" s="20"/>
      <c r="C1775" s="43" t="s">
        <v>7047</v>
      </c>
      <c r="D1775" s="104" t="s">
        <v>4167</v>
      </c>
      <c r="E1775" s="102"/>
      <c r="F1775" s="68">
        <v>20000</v>
      </c>
      <c r="G1775" s="69" t="s">
        <v>5974</v>
      </c>
      <c r="H1775" s="69"/>
      <c r="I1775" s="70"/>
      <c r="J1775" s="70"/>
      <c r="K1775" s="34" t="s">
        <v>5969</v>
      </c>
      <c r="L1775" s="60" t="s">
        <v>5294</v>
      </c>
      <c r="M1775" s="55">
        <v>20000</v>
      </c>
      <c r="N1775" s="20"/>
      <c r="O1775" s="17"/>
      <c r="P1775" s="1270"/>
      <c r="Q1775" s="1270"/>
      <c r="R1775" s="1471"/>
    </row>
    <row r="1776" spans="1:18" ht="31.5" hidden="1" x14ac:dyDescent="0.25">
      <c r="A1776" s="30">
        <v>3</v>
      </c>
      <c r="B1776" s="43"/>
      <c r="C1776" s="1552" t="s">
        <v>7705</v>
      </c>
      <c r="D1776" s="44" t="s">
        <v>4645</v>
      </c>
      <c r="E1776" s="1507"/>
      <c r="F1776" s="33">
        <v>14000</v>
      </c>
      <c r="G1776" s="20" t="s">
        <v>5974</v>
      </c>
      <c r="H1776" s="20"/>
      <c r="I1776" s="30"/>
      <c r="J1776" s="30"/>
      <c r="K1776" s="30" t="s">
        <v>5969</v>
      </c>
      <c r="L1776" s="20" t="s">
        <v>5384</v>
      </c>
      <c r="M1776" s="33">
        <v>14000</v>
      </c>
      <c r="N1776" s="17" t="s">
        <v>5380</v>
      </c>
      <c r="O1776" s="56"/>
      <c r="P1776" s="22"/>
      <c r="Q1776" s="22"/>
      <c r="R1776" s="1270"/>
    </row>
    <row r="1777" spans="1:18" ht="15.75" hidden="1" customHeight="1" x14ac:dyDescent="0.3">
      <c r="A1777" s="94">
        <v>14</v>
      </c>
      <c r="B1777" s="1397"/>
      <c r="C1777" s="43" t="s">
        <v>5530</v>
      </c>
      <c r="D1777" s="1275" t="s">
        <v>3615</v>
      </c>
      <c r="E1777" s="1279"/>
      <c r="F1777" s="1289">
        <v>170000</v>
      </c>
      <c r="G1777" s="1276" t="s">
        <v>5974</v>
      </c>
      <c r="H1777" s="94"/>
      <c r="I1777" s="100"/>
      <c r="J1777" s="100"/>
      <c r="K1777" s="30" t="s">
        <v>5969</v>
      </c>
      <c r="L1777" s="117" t="s">
        <v>5362</v>
      </c>
      <c r="M1777" s="95">
        <v>170000</v>
      </c>
      <c r="N1777" s="96"/>
      <c r="O1777" s="1272"/>
      <c r="P1777" s="1528"/>
      <c r="Q1777" s="1528"/>
      <c r="R1777" s="1528"/>
    </row>
    <row r="1778" spans="1:18" s="1470" customFormat="1" ht="47.25" hidden="1" customHeight="1" x14ac:dyDescent="0.3">
      <c r="A1778" s="94">
        <v>14</v>
      </c>
      <c r="B1778" s="1397"/>
      <c r="C1778" s="43" t="s">
        <v>7845</v>
      </c>
      <c r="D1778" s="93" t="s">
        <v>3633</v>
      </c>
      <c r="E1778" s="1278"/>
      <c r="F1778" s="1289">
        <v>100000</v>
      </c>
      <c r="G1778" s="1276" t="s">
        <v>5974</v>
      </c>
      <c r="H1778" s="94"/>
      <c r="I1778" s="100"/>
      <c r="J1778" s="100"/>
      <c r="K1778" s="30" t="s">
        <v>5969</v>
      </c>
      <c r="L1778" s="117" t="s">
        <v>5367</v>
      </c>
      <c r="M1778" s="99">
        <v>100000</v>
      </c>
      <c r="N1778" s="115"/>
      <c r="O1778" s="96"/>
      <c r="P1778" s="1528"/>
      <c r="Q1778" s="1528"/>
      <c r="R1778" s="1270"/>
    </row>
    <row r="1779" spans="1:18" ht="31.5" hidden="1" x14ac:dyDescent="0.25">
      <c r="A1779" s="30">
        <v>20</v>
      </c>
      <c r="B1779" s="20"/>
      <c r="C1779" s="43" t="s">
        <v>7992</v>
      </c>
      <c r="D1779" s="1413" t="s">
        <v>3012</v>
      </c>
      <c r="E1779" s="69"/>
      <c r="F1779" s="68">
        <v>60000</v>
      </c>
      <c r="G1779" s="69" t="s">
        <v>5974</v>
      </c>
      <c r="H1779" s="69"/>
      <c r="I1779" s="70"/>
      <c r="J1779" s="70"/>
      <c r="K1779" s="30" t="s">
        <v>5969</v>
      </c>
      <c r="L1779" s="72" t="s">
        <v>8161</v>
      </c>
      <c r="M1779" s="82" t="s">
        <v>8160</v>
      </c>
      <c r="N1779" s="20"/>
      <c r="O1779" s="17"/>
      <c r="P1779" s="1476"/>
      <c r="Q1779" s="1476"/>
      <c r="R1779" s="1270"/>
    </row>
    <row r="1780" spans="1:18" ht="15.75" hidden="1" customHeight="1" x14ac:dyDescent="0.3">
      <c r="A1780" s="94">
        <v>14</v>
      </c>
      <c r="B1780" s="1397"/>
      <c r="C1780" s="43" t="s">
        <v>5564</v>
      </c>
      <c r="D1780" s="93" t="s">
        <v>3635</v>
      </c>
      <c r="E1780" s="1278"/>
      <c r="F1780" s="1289">
        <v>199999</v>
      </c>
      <c r="G1780" s="1276" t="s">
        <v>5974</v>
      </c>
      <c r="H1780" s="94"/>
      <c r="I1780" s="100"/>
      <c r="J1780" s="100"/>
      <c r="K1780" s="30" t="s">
        <v>5969</v>
      </c>
      <c r="L1780" s="117" t="s">
        <v>5357</v>
      </c>
      <c r="M1780" s="95">
        <v>200000</v>
      </c>
      <c r="N1780" s="93"/>
      <c r="O1780" s="98"/>
      <c r="P1780" s="1528"/>
      <c r="Q1780" s="1528"/>
      <c r="R1780" s="1270"/>
    </row>
    <row r="1781" spans="1:18" ht="31.5" hidden="1" customHeight="1" x14ac:dyDescent="0.3">
      <c r="A1781" s="94">
        <v>14</v>
      </c>
      <c r="B1781" s="1065"/>
      <c r="C1781" s="43" t="s">
        <v>7127</v>
      </c>
      <c r="D1781" s="1275" t="s">
        <v>3625</v>
      </c>
      <c r="E1781" s="97"/>
      <c r="F1781" s="1293">
        <v>6000</v>
      </c>
      <c r="G1781" s="1276" t="s">
        <v>5974</v>
      </c>
      <c r="H1781" s="94"/>
      <c r="I1781" s="100"/>
      <c r="J1781" s="100"/>
      <c r="K1781" s="30" t="s">
        <v>5969</v>
      </c>
      <c r="L1781" s="117" t="s">
        <v>5357</v>
      </c>
      <c r="M1781" s="97">
        <f>F1781</f>
        <v>6000</v>
      </c>
      <c r="N1781" s="96"/>
      <c r="O1781" s="96"/>
      <c r="P1781" s="1528"/>
      <c r="Q1781" s="1528"/>
      <c r="R1781" s="1528"/>
    </row>
    <row r="1782" spans="1:18" ht="31.5" hidden="1" customHeight="1" x14ac:dyDescent="0.3">
      <c r="A1782" s="94">
        <v>14</v>
      </c>
      <c r="B1782" s="1397"/>
      <c r="C1782" s="43" t="s">
        <v>7127</v>
      </c>
      <c r="D1782" s="93" t="s">
        <v>3641</v>
      </c>
      <c r="E1782" s="97"/>
      <c r="F1782" s="1294">
        <v>150000</v>
      </c>
      <c r="G1782" s="69" t="s">
        <v>5174</v>
      </c>
      <c r="H1782" s="69" t="s">
        <v>4934</v>
      </c>
      <c r="I1782" s="102" t="s">
        <v>3112</v>
      </c>
      <c r="J1782" s="100" t="s">
        <v>5164</v>
      </c>
      <c r="K1782" s="30" t="s">
        <v>5969</v>
      </c>
      <c r="L1782" s="116" t="s">
        <v>5357</v>
      </c>
      <c r="M1782" s="99">
        <v>150000</v>
      </c>
      <c r="N1782" s="94"/>
      <c r="O1782" s="96"/>
      <c r="P1782" s="1528"/>
      <c r="Q1782" s="1528"/>
      <c r="R1782" s="1528"/>
    </row>
    <row r="1783" spans="1:18" ht="15.75" hidden="1" customHeight="1" x14ac:dyDescent="0.3">
      <c r="A1783" s="94">
        <v>14</v>
      </c>
      <c r="B1783" s="1397"/>
      <c r="C1783" s="43" t="s">
        <v>7127</v>
      </c>
      <c r="D1783" s="93" t="s">
        <v>3640</v>
      </c>
      <c r="E1783" s="97"/>
      <c r="F1783" s="1294">
        <v>200000</v>
      </c>
      <c r="G1783" s="69" t="s">
        <v>5174</v>
      </c>
      <c r="H1783" s="69" t="s">
        <v>4934</v>
      </c>
      <c r="I1783" s="102" t="s">
        <v>3112</v>
      </c>
      <c r="J1783" s="100" t="s">
        <v>5164</v>
      </c>
      <c r="K1783" s="30" t="s">
        <v>5969</v>
      </c>
      <c r="L1783" s="116" t="s">
        <v>5357</v>
      </c>
      <c r="M1783" s="99">
        <v>200000</v>
      </c>
      <c r="N1783" s="94"/>
      <c r="O1783" s="96"/>
      <c r="P1783" s="1528"/>
      <c r="Q1783" s="1528"/>
      <c r="R1783" s="1270"/>
    </row>
    <row r="1784" spans="1:18" ht="31.5" hidden="1" customHeight="1" x14ac:dyDescent="0.3">
      <c r="A1784" s="94">
        <v>14</v>
      </c>
      <c r="B1784" s="1397"/>
      <c r="C1784" s="43" t="s">
        <v>7127</v>
      </c>
      <c r="D1784" s="93" t="s">
        <v>3639</v>
      </c>
      <c r="E1784" s="97"/>
      <c r="F1784" s="1294">
        <v>380000</v>
      </c>
      <c r="G1784" s="69" t="s">
        <v>5174</v>
      </c>
      <c r="H1784" s="69" t="s">
        <v>4934</v>
      </c>
      <c r="I1784" s="102" t="s">
        <v>3112</v>
      </c>
      <c r="J1784" s="100" t="s">
        <v>5164</v>
      </c>
      <c r="K1784" s="30" t="s">
        <v>5969</v>
      </c>
      <c r="L1784" s="116" t="s">
        <v>5357</v>
      </c>
      <c r="M1784" s="99">
        <v>380000</v>
      </c>
      <c r="N1784" s="94"/>
      <c r="O1784" s="96"/>
      <c r="P1784" s="1532"/>
      <c r="Q1784" s="1532"/>
      <c r="R1784" s="1270"/>
    </row>
    <row r="1785" spans="1:18" ht="31.5" hidden="1" x14ac:dyDescent="0.25">
      <c r="A1785" s="196">
        <v>2</v>
      </c>
      <c r="B1785" s="20"/>
      <c r="C1785" s="1552" t="s">
        <v>5766</v>
      </c>
      <c r="D1785" s="1414" t="s">
        <v>4577</v>
      </c>
      <c r="E1785" s="26"/>
      <c r="F1785" s="105">
        <v>100000</v>
      </c>
      <c r="G1785" s="102" t="s">
        <v>5974</v>
      </c>
      <c r="H1785" s="20"/>
      <c r="I1785" s="102"/>
      <c r="J1785" s="102"/>
      <c r="K1785" s="103" t="s">
        <v>5969</v>
      </c>
      <c r="L1785" s="223" t="s">
        <v>5685</v>
      </c>
      <c r="M1785" s="55"/>
      <c r="N1785" s="20" t="s">
        <v>5688</v>
      </c>
      <c r="O1785" s="17"/>
      <c r="P1785" s="1270"/>
      <c r="Q1785" s="1270"/>
      <c r="R1785" s="1270"/>
    </row>
    <row r="1786" spans="1:18" ht="47.25" hidden="1" x14ac:dyDescent="0.25">
      <c r="A1786" s="196">
        <v>2</v>
      </c>
      <c r="B1786" s="20"/>
      <c r="C1786" s="1552" t="s">
        <v>8187</v>
      </c>
      <c r="D1786" s="1414" t="s">
        <v>4538</v>
      </c>
      <c r="E1786" s="60"/>
      <c r="F1786" s="50">
        <v>20000</v>
      </c>
      <c r="G1786" s="60" t="s">
        <v>5974</v>
      </c>
      <c r="H1786" s="102"/>
      <c r="I1786" s="60"/>
      <c r="J1786" s="60"/>
      <c r="K1786" s="58" t="s">
        <v>5969</v>
      </c>
      <c r="L1786" s="58" t="s">
        <v>5578</v>
      </c>
      <c r="M1786" s="237"/>
      <c r="N1786" s="30"/>
      <c r="O1786" s="33"/>
      <c r="P1786" s="1270"/>
      <c r="Q1786" s="1270"/>
      <c r="R1786" s="1270"/>
    </row>
    <row r="1787" spans="1:18" ht="31.5" hidden="1" x14ac:dyDescent="0.25">
      <c r="A1787" s="30">
        <v>13</v>
      </c>
      <c r="B1787" s="20"/>
      <c r="C1787" s="43" t="s">
        <v>6961</v>
      </c>
      <c r="D1787" s="104" t="s">
        <v>3511</v>
      </c>
      <c r="E1787" s="69"/>
      <c r="F1787" s="68">
        <v>250000</v>
      </c>
      <c r="G1787" s="69" t="s">
        <v>5174</v>
      </c>
      <c r="H1787" s="69" t="s">
        <v>4934</v>
      </c>
      <c r="I1787" s="14" t="s">
        <v>5038</v>
      </c>
      <c r="J1787" s="70" t="s">
        <v>3098</v>
      </c>
      <c r="K1787" s="34" t="s">
        <v>5969</v>
      </c>
      <c r="L1787" s="20" t="s">
        <v>5320</v>
      </c>
      <c r="M1787" s="55">
        <v>250000</v>
      </c>
      <c r="N1787" s="20"/>
      <c r="O1787" s="17"/>
      <c r="P1787" s="1270"/>
      <c r="Q1787" s="1270"/>
      <c r="R1787" s="1270"/>
    </row>
    <row r="1788" spans="1:18" ht="47.25" hidden="1" x14ac:dyDescent="0.25">
      <c r="A1788" s="196">
        <v>19</v>
      </c>
      <c r="B1788" s="60"/>
      <c r="C1788" s="84" t="s">
        <v>6171</v>
      </c>
      <c r="D1788" s="66" t="s">
        <v>2948</v>
      </c>
      <c r="E1788" s="190"/>
      <c r="F1788" s="50">
        <v>90000</v>
      </c>
      <c r="G1788" s="60" t="s">
        <v>5974</v>
      </c>
      <c r="H1788" s="86"/>
      <c r="I1788" s="58"/>
      <c r="J1788" s="58"/>
      <c r="K1788" s="34" t="s">
        <v>5969</v>
      </c>
      <c r="L1788" s="60" t="s">
        <v>6111</v>
      </c>
      <c r="M1788" s="85">
        <f>SUM(F1788)</f>
        <v>90000</v>
      </c>
      <c r="N1788" s="85"/>
      <c r="O1788" s="1483"/>
      <c r="R1788" s="1270"/>
    </row>
    <row r="1789" spans="1:18" hidden="1" x14ac:dyDescent="0.25">
      <c r="A1789" s="196">
        <v>2</v>
      </c>
      <c r="B1789" s="20"/>
      <c r="C1789" s="43" t="s">
        <v>8187</v>
      </c>
      <c r="D1789" s="66" t="s">
        <v>4512</v>
      </c>
      <c r="E1789" s="60"/>
      <c r="F1789" s="50">
        <v>30000</v>
      </c>
      <c r="G1789" s="20" t="s">
        <v>5974</v>
      </c>
      <c r="H1789" s="20"/>
      <c r="I1789" s="60"/>
      <c r="J1789" s="60"/>
      <c r="K1789" s="87" t="s">
        <v>5969</v>
      </c>
      <c r="L1789" s="58" t="s">
        <v>5620</v>
      </c>
      <c r="M1789" s="237"/>
      <c r="N1789" s="46"/>
      <c r="O1789" s="33"/>
      <c r="P1789" s="1270"/>
      <c r="Q1789" s="1270"/>
      <c r="R1789" s="1270"/>
    </row>
    <row r="1790" spans="1:18" ht="47.25" hidden="1" x14ac:dyDescent="0.25">
      <c r="A1790" s="30">
        <v>17</v>
      </c>
      <c r="B1790" s="20"/>
      <c r="C1790" s="43" t="s">
        <v>7612</v>
      </c>
      <c r="D1790" s="1413" t="s">
        <v>3723</v>
      </c>
      <c r="E1790" s="129"/>
      <c r="F1790" s="68">
        <v>8000</v>
      </c>
      <c r="G1790" s="14" t="s">
        <v>5974</v>
      </c>
      <c r="H1790" s="14"/>
      <c r="I1790" s="81"/>
      <c r="J1790" s="70"/>
      <c r="K1790" s="70" t="s">
        <v>5969</v>
      </c>
      <c r="L1790" s="32" t="s">
        <v>8189</v>
      </c>
      <c r="M1790" s="55">
        <v>8000</v>
      </c>
      <c r="N1790" s="20"/>
      <c r="O1790" s="21"/>
      <c r="P1790" s="1270"/>
      <c r="Q1790" s="1270"/>
      <c r="R1790" s="1270"/>
    </row>
    <row r="1791" spans="1:18" hidden="1" x14ac:dyDescent="0.25">
      <c r="A1791" s="30">
        <v>3</v>
      </c>
      <c r="B1791" s="43"/>
      <c r="C1791" s="1552" t="s">
        <v>6322</v>
      </c>
      <c r="D1791" s="44" t="s">
        <v>4634</v>
      </c>
      <c r="E1791" s="1507"/>
      <c r="F1791" s="33">
        <v>150000</v>
      </c>
      <c r="G1791" s="20" t="s">
        <v>5974</v>
      </c>
      <c r="H1791" s="20"/>
      <c r="I1791" s="30"/>
      <c r="J1791" s="30"/>
      <c r="K1791" s="30" t="s">
        <v>5969</v>
      </c>
      <c r="L1791" s="30" t="s">
        <v>5379</v>
      </c>
      <c r="M1791" s="33">
        <v>150000</v>
      </c>
      <c r="N1791" s="17"/>
      <c r="O1791" s="21"/>
      <c r="P1791" s="18"/>
      <c r="Q1791" s="18"/>
    </row>
    <row r="1792" spans="1:18" ht="31.5" hidden="1" x14ac:dyDescent="0.25">
      <c r="A1792" s="30">
        <v>13</v>
      </c>
      <c r="B1792" s="20"/>
      <c r="C1792" s="43" t="s">
        <v>7047</v>
      </c>
      <c r="D1792" s="104" t="s">
        <v>4168</v>
      </c>
      <c r="E1792" s="102"/>
      <c r="F1792" s="68">
        <v>30000</v>
      </c>
      <c r="G1792" s="69" t="s">
        <v>5974</v>
      </c>
      <c r="H1792" s="69"/>
      <c r="I1792" s="70"/>
      <c r="J1792" s="70"/>
      <c r="K1792" s="34" t="s">
        <v>5969</v>
      </c>
      <c r="L1792" s="60" t="s">
        <v>5294</v>
      </c>
      <c r="M1792" s="55">
        <v>30000</v>
      </c>
      <c r="N1792" s="20"/>
      <c r="O1792" s="17"/>
      <c r="P1792" s="1270"/>
      <c r="Q1792" s="1270"/>
    </row>
    <row r="1793" spans="1:18" ht="31.5" hidden="1" x14ac:dyDescent="0.25">
      <c r="A1793" s="135" t="s">
        <v>5403</v>
      </c>
      <c r="B1793" s="136">
        <v>13</v>
      </c>
      <c r="C1793" s="1252" t="s">
        <v>7825</v>
      </c>
      <c r="D1793" s="137" t="s">
        <v>5456</v>
      </c>
      <c r="E1793" s="136" t="s">
        <v>4991</v>
      </c>
      <c r="F1793" s="138"/>
      <c r="G1793" s="136" t="s">
        <v>5225</v>
      </c>
      <c r="H1793" s="136" t="s">
        <v>4934</v>
      </c>
      <c r="I1793" s="135"/>
      <c r="J1793" s="136" t="s">
        <v>5164</v>
      </c>
      <c r="K1793" s="135" t="s">
        <v>5969</v>
      </c>
      <c r="L1793" s="136"/>
      <c r="M1793" s="139"/>
      <c r="N1793" s="136"/>
      <c r="O1793" s="137"/>
      <c r="P1793" s="1580"/>
      <c r="Q1793" s="1580"/>
    </row>
    <row r="1794" spans="1:18" ht="31.5" hidden="1" x14ac:dyDescent="0.25">
      <c r="A1794" s="134">
        <v>2</v>
      </c>
      <c r="B1794" s="136">
        <v>13</v>
      </c>
      <c r="C1794" s="1252" t="s">
        <v>7825</v>
      </c>
      <c r="D1794" s="137" t="s">
        <v>5456</v>
      </c>
      <c r="E1794" s="136" t="s">
        <v>4991</v>
      </c>
      <c r="F1794" s="138">
        <v>100000</v>
      </c>
      <c r="G1794" s="136" t="s">
        <v>5225</v>
      </c>
      <c r="H1794" s="136" t="s">
        <v>4934</v>
      </c>
      <c r="I1794" s="136" t="s">
        <v>3115</v>
      </c>
      <c r="J1794" s="136" t="s">
        <v>5164</v>
      </c>
      <c r="K1794" s="135" t="s">
        <v>5969</v>
      </c>
      <c r="L1794" s="159" t="s">
        <v>7531</v>
      </c>
      <c r="M1794" s="240"/>
      <c r="N1794" s="172"/>
      <c r="O1794" s="173"/>
      <c r="P1794" s="1471"/>
      <c r="Q1794" s="1471"/>
    </row>
    <row r="1795" spans="1:18" ht="31.5" hidden="1" x14ac:dyDescent="0.25">
      <c r="A1795" s="175">
        <v>16</v>
      </c>
      <c r="B1795" s="136">
        <v>13</v>
      </c>
      <c r="C1795" s="1252" t="s">
        <v>7825</v>
      </c>
      <c r="D1795" s="137" t="s">
        <v>5456</v>
      </c>
      <c r="E1795" s="153" t="s">
        <v>4991</v>
      </c>
      <c r="F1795" s="152">
        <v>30000</v>
      </c>
      <c r="G1795" s="136" t="s">
        <v>5225</v>
      </c>
      <c r="H1795" s="153" t="s">
        <v>4934</v>
      </c>
      <c r="I1795" s="154"/>
      <c r="J1795" s="136" t="s">
        <v>5164</v>
      </c>
      <c r="K1795" s="135" t="s">
        <v>5969</v>
      </c>
      <c r="L1795" s="155" t="s">
        <v>5197</v>
      </c>
      <c r="M1795" s="176">
        <v>30000</v>
      </c>
      <c r="N1795" s="151"/>
      <c r="O1795" s="194"/>
      <c r="P1795" s="1471"/>
      <c r="Q1795" s="1471"/>
    </row>
    <row r="1796" spans="1:18" ht="31.5" hidden="1" x14ac:dyDescent="0.25">
      <c r="A1796" s="134">
        <v>19</v>
      </c>
      <c r="B1796" s="136">
        <v>13</v>
      </c>
      <c r="C1796" s="1252" t="s">
        <v>7825</v>
      </c>
      <c r="D1796" s="137" t="s">
        <v>5456</v>
      </c>
      <c r="E1796" s="136" t="s">
        <v>4991</v>
      </c>
      <c r="F1796" s="138">
        <v>100000</v>
      </c>
      <c r="G1796" s="136" t="s">
        <v>5225</v>
      </c>
      <c r="H1796" s="168" t="s">
        <v>4934</v>
      </c>
      <c r="I1796" s="135" t="s">
        <v>3114</v>
      </c>
      <c r="J1796" s="135" t="s">
        <v>5164</v>
      </c>
      <c r="K1796" s="135" t="s">
        <v>5969</v>
      </c>
      <c r="L1796" s="156" t="s">
        <v>5144</v>
      </c>
      <c r="M1796" s="139">
        <f>SUM(F1796)</f>
        <v>100000</v>
      </c>
      <c r="N1796" s="1477"/>
      <c r="O1796" s="1477"/>
      <c r="P1796" s="1481"/>
      <c r="Q1796" s="1481"/>
      <c r="R1796" s="22"/>
    </row>
    <row r="1797" spans="1:18" ht="31.5" hidden="1" x14ac:dyDescent="0.25">
      <c r="A1797" s="175">
        <v>21</v>
      </c>
      <c r="B1797" s="136">
        <v>13</v>
      </c>
      <c r="C1797" s="1252" t="s">
        <v>7825</v>
      </c>
      <c r="D1797" s="137" t="s">
        <v>5456</v>
      </c>
      <c r="E1797" s="153" t="s">
        <v>4991</v>
      </c>
      <c r="F1797" s="152">
        <v>25000</v>
      </c>
      <c r="G1797" s="153" t="s">
        <v>5974</v>
      </c>
      <c r="H1797" s="153"/>
      <c r="I1797" s="154"/>
      <c r="J1797" s="153"/>
      <c r="K1797" s="154" t="s">
        <v>5969</v>
      </c>
      <c r="L1797" s="155" t="s">
        <v>7531</v>
      </c>
      <c r="M1797" s="176">
        <v>25000</v>
      </c>
      <c r="N1797" s="151"/>
      <c r="O1797" s="194"/>
      <c r="P1797" s="1471"/>
      <c r="Q1797" s="1471"/>
      <c r="R1797" s="1270"/>
    </row>
    <row r="1798" spans="1:18" ht="31.5" hidden="1" x14ac:dyDescent="0.25">
      <c r="A1798" s="135">
        <v>22</v>
      </c>
      <c r="B1798" s="136">
        <v>13</v>
      </c>
      <c r="C1798" s="1252" t="s">
        <v>7825</v>
      </c>
      <c r="D1798" s="1421" t="s">
        <v>5456</v>
      </c>
      <c r="E1798" s="136" t="s">
        <v>4991</v>
      </c>
      <c r="F1798" s="157">
        <v>60000</v>
      </c>
      <c r="G1798" s="136" t="s">
        <v>5974</v>
      </c>
      <c r="H1798" s="165"/>
      <c r="I1798" s="158"/>
      <c r="J1798" s="158"/>
      <c r="K1798" s="158" t="s">
        <v>5969</v>
      </c>
      <c r="L1798" s="135" t="s">
        <v>7875</v>
      </c>
      <c r="M1798" s="139">
        <v>60000</v>
      </c>
      <c r="N1798" s="136" t="s">
        <v>7876</v>
      </c>
      <c r="O1798" s="137"/>
      <c r="P1798" s="1471"/>
      <c r="Q1798" s="1471"/>
      <c r="R1798" s="1270"/>
    </row>
    <row r="1799" spans="1:18" ht="31.5" hidden="1" x14ac:dyDescent="0.25">
      <c r="A1799" s="135">
        <v>9</v>
      </c>
      <c r="B1799" s="136">
        <v>13</v>
      </c>
      <c r="C1799" s="1252" t="s">
        <v>7825</v>
      </c>
      <c r="D1799" s="137" t="s">
        <v>4774</v>
      </c>
      <c r="E1799" s="165" t="s">
        <v>4991</v>
      </c>
      <c r="F1799" s="157">
        <v>30000</v>
      </c>
      <c r="G1799" s="136" t="s">
        <v>5225</v>
      </c>
      <c r="H1799" s="165" t="s">
        <v>4934</v>
      </c>
      <c r="I1799" s="158" t="s">
        <v>5272</v>
      </c>
      <c r="J1799" s="136" t="s">
        <v>5164</v>
      </c>
      <c r="K1799" s="135" t="s">
        <v>5969</v>
      </c>
      <c r="L1799" s="159" t="s">
        <v>7531</v>
      </c>
      <c r="M1799" s="139">
        <v>30000</v>
      </c>
      <c r="N1799" s="137"/>
      <c r="O1799" s="137"/>
      <c r="P1799" s="1471"/>
      <c r="Q1799" s="1471"/>
      <c r="R1799" s="1270"/>
    </row>
    <row r="1800" spans="1:18" ht="31.5" hidden="1" x14ac:dyDescent="0.25">
      <c r="A1800" s="135">
        <v>11</v>
      </c>
      <c r="B1800" s="136">
        <v>13</v>
      </c>
      <c r="C1800" s="1252" t="s">
        <v>7825</v>
      </c>
      <c r="D1800" s="137" t="s">
        <v>4774</v>
      </c>
      <c r="E1800" s="172" t="s">
        <v>4991</v>
      </c>
      <c r="F1800" s="174">
        <v>66360</v>
      </c>
      <c r="G1800" s="136" t="s">
        <v>5225</v>
      </c>
      <c r="H1800" s="165" t="s">
        <v>4934</v>
      </c>
      <c r="I1800" s="158" t="s">
        <v>5038</v>
      </c>
      <c r="J1800" s="161" t="s">
        <v>5164</v>
      </c>
      <c r="K1800" s="135" t="s">
        <v>5969</v>
      </c>
      <c r="L1800" s="161"/>
      <c r="M1800" s="138"/>
      <c r="N1800" s="161" t="s">
        <v>7912</v>
      </c>
      <c r="O1800" s="141"/>
      <c r="P1800" s="1471"/>
      <c r="Q1800" s="1471"/>
      <c r="R1800" s="1270"/>
    </row>
    <row r="1801" spans="1:18" ht="31.5" hidden="1" x14ac:dyDescent="0.25">
      <c r="A1801" s="135">
        <v>20</v>
      </c>
      <c r="B1801" s="136">
        <v>13</v>
      </c>
      <c r="C1801" s="1252" t="s">
        <v>7825</v>
      </c>
      <c r="D1801" s="137" t="s">
        <v>4774</v>
      </c>
      <c r="E1801" s="165" t="s">
        <v>4991</v>
      </c>
      <c r="F1801" s="157">
        <v>75000</v>
      </c>
      <c r="G1801" s="136" t="s">
        <v>5225</v>
      </c>
      <c r="H1801" s="165" t="s">
        <v>4934</v>
      </c>
      <c r="I1801" s="158" t="s">
        <v>5038</v>
      </c>
      <c r="J1801" s="158" t="s">
        <v>5164</v>
      </c>
      <c r="K1801" s="158" t="s">
        <v>5969</v>
      </c>
      <c r="L1801" s="159" t="s">
        <v>8159</v>
      </c>
      <c r="M1801" s="139">
        <v>75000</v>
      </c>
      <c r="N1801" s="136" t="s">
        <v>7972</v>
      </c>
      <c r="O1801" s="137"/>
      <c r="P1801" s="1471"/>
      <c r="Q1801" s="1471"/>
    </row>
    <row r="1802" spans="1:18" ht="31.5" hidden="1" x14ac:dyDescent="0.25">
      <c r="A1802" s="135">
        <v>13</v>
      </c>
      <c r="B1802" s="136">
        <v>13</v>
      </c>
      <c r="C1802" s="1252" t="s">
        <v>7825</v>
      </c>
      <c r="D1802" s="137" t="s">
        <v>4164</v>
      </c>
      <c r="E1802" s="165" t="s">
        <v>4991</v>
      </c>
      <c r="F1802" s="157">
        <v>68040</v>
      </c>
      <c r="G1802" s="165" t="s">
        <v>5974</v>
      </c>
      <c r="H1802" s="165"/>
      <c r="I1802" s="158"/>
      <c r="J1802" s="158"/>
      <c r="K1802" s="135" t="s">
        <v>5969</v>
      </c>
      <c r="L1802" s="136" t="s">
        <v>5294</v>
      </c>
      <c r="M1802" s="139">
        <v>68040</v>
      </c>
      <c r="N1802" s="136" t="s">
        <v>5452</v>
      </c>
      <c r="O1802" s="137"/>
      <c r="P1802" s="1471"/>
      <c r="Q1802" s="1471"/>
    </row>
    <row r="1803" spans="1:18" ht="47.25" hidden="1" x14ac:dyDescent="0.25">
      <c r="A1803" s="135">
        <v>10</v>
      </c>
      <c r="B1803" s="136">
        <v>13</v>
      </c>
      <c r="C1803" s="1252" t="s">
        <v>7825</v>
      </c>
      <c r="D1803" s="137" t="s">
        <v>4787</v>
      </c>
      <c r="E1803" s="193" t="s">
        <v>4991</v>
      </c>
      <c r="F1803" s="204">
        <v>150000</v>
      </c>
      <c r="G1803" s="165" t="s">
        <v>5974</v>
      </c>
      <c r="H1803" s="165"/>
      <c r="I1803" s="158"/>
      <c r="J1803" s="158"/>
      <c r="K1803" s="135" t="s">
        <v>5969</v>
      </c>
      <c r="L1803" s="225" t="s">
        <v>7964</v>
      </c>
      <c r="M1803" s="204">
        <v>150000</v>
      </c>
      <c r="N1803" s="225"/>
      <c r="O1803" s="255"/>
      <c r="P1803" s="1471"/>
      <c r="Q1803" s="1471"/>
    </row>
    <row r="1804" spans="1:18" ht="31.5" hidden="1" x14ac:dyDescent="0.25">
      <c r="A1804" s="135">
        <v>17</v>
      </c>
      <c r="B1804" s="136">
        <v>13</v>
      </c>
      <c r="C1804" s="1252" t="s">
        <v>7825</v>
      </c>
      <c r="D1804" s="137" t="s">
        <v>3713</v>
      </c>
      <c r="E1804" s="165" t="s">
        <v>4991</v>
      </c>
      <c r="F1804" s="157">
        <v>90000</v>
      </c>
      <c r="G1804" s="136" t="s">
        <v>5225</v>
      </c>
      <c r="H1804" s="165" t="s">
        <v>4934</v>
      </c>
      <c r="I1804" s="154" t="s">
        <v>5038</v>
      </c>
      <c r="J1804" s="158" t="s">
        <v>5164</v>
      </c>
      <c r="K1804" s="158" t="s">
        <v>5969</v>
      </c>
      <c r="L1804" s="159" t="s">
        <v>8171</v>
      </c>
      <c r="M1804" s="138">
        <v>90000</v>
      </c>
      <c r="N1804" s="136" t="s">
        <v>8172</v>
      </c>
      <c r="O1804" s="141"/>
      <c r="P1804" s="1471"/>
      <c r="Q1804" s="1471"/>
    </row>
    <row r="1805" spans="1:18" ht="31.5" hidden="1" x14ac:dyDescent="0.25">
      <c r="A1805" s="30">
        <v>3</v>
      </c>
      <c r="B1805" s="20"/>
      <c r="C1805" s="1552" t="s">
        <v>7705</v>
      </c>
      <c r="D1805" s="44" t="s">
        <v>4626</v>
      </c>
      <c r="E1805" s="20"/>
      <c r="F1805" s="33">
        <v>150000</v>
      </c>
      <c r="G1805" s="20" t="s">
        <v>5974</v>
      </c>
      <c r="H1805" s="20"/>
      <c r="I1805" s="30"/>
      <c r="J1805" s="30"/>
      <c r="K1805" s="30" t="s">
        <v>5969</v>
      </c>
      <c r="L1805" s="46" t="s">
        <v>5378</v>
      </c>
      <c r="M1805" s="33">
        <v>150000</v>
      </c>
      <c r="N1805" s="17"/>
      <c r="O1805" s="17"/>
      <c r="P1805" s="1270"/>
      <c r="Q1805" s="1270"/>
    </row>
    <row r="1806" spans="1:18" hidden="1" x14ac:dyDescent="0.25">
      <c r="A1806" s="196">
        <v>2</v>
      </c>
      <c r="B1806" s="20"/>
      <c r="C1806" s="1552" t="s">
        <v>6350</v>
      </c>
      <c r="D1806" s="1415" t="s">
        <v>4505</v>
      </c>
      <c r="E1806" s="26"/>
      <c r="F1806" s="105">
        <v>1600</v>
      </c>
      <c r="G1806" s="20" t="s">
        <v>5974</v>
      </c>
      <c r="H1806" s="20"/>
      <c r="I1806" s="102"/>
      <c r="J1806" s="102"/>
      <c r="K1806" s="87" t="s">
        <v>5969</v>
      </c>
      <c r="L1806" s="148" t="s">
        <v>5607</v>
      </c>
      <c r="M1806" s="55"/>
      <c r="N1806" s="20"/>
      <c r="O1806" s="17"/>
      <c r="P1806" s="1270"/>
      <c r="Q1806" s="1270"/>
    </row>
    <row r="1807" spans="1:18" ht="31.5" hidden="1" x14ac:dyDescent="0.25">
      <c r="A1807" s="196">
        <v>2</v>
      </c>
      <c r="B1807" s="20"/>
      <c r="C1807" s="1552" t="s">
        <v>6350</v>
      </c>
      <c r="D1807" s="1415" t="s">
        <v>4506</v>
      </c>
      <c r="E1807" s="26"/>
      <c r="F1807" s="105">
        <v>4000</v>
      </c>
      <c r="G1807" s="20" t="s">
        <v>5974</v>
      </c>
      <c r="H1807" s="20"/>
      <c r="I1807" s="102"/>
      <c r="J1807" s="102"/>
      <c r="K1807" s="87" t="s">
        <v>5969</v>
      </c>
      <c r="L1807" s="148" t="s">
        <v>5607</v>
      </c>
      <c r="M1807" s="55"/>
      <c r="N1807" s="20" t="s">
        <v>5602</v>
      </c>
      <c r="O1807" s="17"/>
      <c r="P1807" s="1270"/>
      <c r="Q1807" s="1270"/>
      <c r="R1807" s="1270"/>
    </row>
    <row r="1808" spans="1:18" ht="31.5" hidden="1" x14ac:dyDescent="0.25">
      <c r="A1808" s="135" t="s">
        <v>5403</v>
      </c>
      <c r="B1808" s="136">
        <v>9</v>
      </c>
      <c r="C1808" s="1252" t="s">
        <v>7673</v>
      </c>
      <c r="D1808" s="137" t="s">
        <v>5411</v>
      </c>
      <c r="E1808" s="136" t="s">
        <v>4991</v>
      </c>
      <c r="F1808" s="138"/>
      <c r="G1808" s="136" t="s">
        <v>5225</v>
      </c>
      <c r="H1808" s="136"/>
      <c r="I1808" s="135"/>
      <c r="J1808" s="135"/>
      <c r="K1808" s="135"/>
      <c r="L1808" s="136"/>
      <c r="M1808" s="139"/>
      <c r="N1808" s="136"/>
      <c r="O1808" s="137"/>
      <c r="P1808" s="1642"/>
      <c r="Q1808" s="1642"/>
    </row>
    <row r="1809" spans="1:18" ht="47.25" hidden="1" x14ac:dyDescent="0.25">
      <c r="A1809" s="135">
        <v>7</v>
      </c>
      <c r="B1809" s="136">
        <v>9</v>
      </c>
      <c r="C1809" s="1252" t="s">
        <v>7673</v>
      </c>
      <c r="D1809" s="160" t="s">
        <v>5411</v>
      </c>
      <c r="E1809" s="166" t="s">
        <v>4991</v>
      </c>
      <c r="F1809" s="157">
        <v>4000</v>
      </c>
      <c r="G1809" s="153" t="s">
        <v>5974</v>
      </c>
      <c r="H1809" s="153"/>
      <c r="I1809" s="154"/>
      <c r="J1809" s="158"/>
      <c r="K1809" s="158" t="s">
        <v>5969</v>
      </c>
      <c r="L1809" s="183" t="s">
        <v>7766</v>
      </c>
      <c r="M1809" s="139">
        <v>4000</v>
      </c>
      <c r="N1809" s="160" t="s">
        <v>5439</v>
      </c>
      <c r="O1809" s="141"/>
      <c r="P1809" s="1543"/>
      <c r="Q1809" s="1543"/>
    </row>
    <row r="1810" spans="1:18" ht="78.75" hidden="1" x14ac:dyDescent="0.25">
      <c r="A1810" s="175">
        <v>16</v>
      </c>
      <c r="B1810" s="136">
        <v>9</v>
      </c>
      <c r="C1810" s="1252" t="s">
        <v>7673</v>
      </c>
      <c r="D1810" s="137" t="s">
        <v>5134</v>
      </c>
      <c r="E1810" s="166" t="s">
        <v>4991</v>
      </c>
      <c r="F1810" s="152">
        <v>13600</v>
      </c>
      <c r="G1810" s="151" t="s">
        <v>5974</v>
      </c>
      <c r="H1810" s="153"/>
      <c r="I1810" s="154"/>
      <c r="J1810" s="153"/>
      <c r="K1810" s="154" t="s">
        <v>5969</v>
      </c>
      <c r="L1810" s="155" t="s">
        <v>5280</v>
      </c>
      <c r="M1810" s="176">
        <f>F1810</f>
        <v>13600</v>
      </c>
      <c r="N1810" s="151" t="s">
        <v>5135</v>
      </c>
      <c r="O1810" s="194"/>
      <c r="P1810" s="1473"/>
      <c r="Q1810" s="1473"/>
    </row>
    <row r="1811" spans="1:18" ht="63" hidden="1" x14ac:dyDescent="0.25">
      <c r="A1811" s="1350">
        <v>12</v>
      </c>
      <c r="B1811" s="136">
        <v>9</v>
      </c>
      <c r="C1811" s="1252" t="s">
        <v>7673</v>
      </c>
      <c r="D1811" s="164" t="s">
        <v>5446</v>
      </c>
      <c r="E1811" s="166" t="s">
        <v>4991</v>
      </c>
      <c r="F1811" s="163">
        <f>8000+36000+28000+120000</f>
        <v>192000</v>
      </c>
      <c r="G1811" s="165" t="s">
        <v>5974</v>
      </c>
      <c r="H1811" s="136"/>
      <c r="I1811" s="151"/>
      <c r="J1811" s="151"/>
      <c r="K1811" s="158" t="s">
        <v>5969</v>
      </c>
      <c r="L1811" s="155" t="s">
        <v>5235</v>
      </c>
      <c r="M1811" s="1335" t="s">
        <v>5236</v>
      </c>
      <c r="N1811" s="164" t="s">
        <v>5447</v>
      </c>
      <c r="O1811" s="151"/>
      <c r="P1811" s="1543"/>
      <c r="Q1811" s="1543"/>
    </row>
    <row r="1812" spans="1:18" ht="63" hidden="1" x14ac:dyDescent="0.25">
      <c r="A1812" s="30">
        <v>17</v>
      </c>
      <c r="B1812" s="20"/>
      <c r="C1812" s="43" t="s">
        <v>7811</v>
      </c>
      <c r="D1812" s="1415" t="s">
        <v>3732</v>
      </c>
      <c r="E1812" s="32"/>
      <c r="F1812" s="68">
        <v>4800</v>
      </c>
      <c r="G1812" s="14" t="s">
        <v>5974</v>
      </c>
      <c r="H1812" s="14"/>
      <c r="I1812" s="14"/>
      <c r="J1812" s="70"/>
      <c r="K1812" s="70" t="s">
        <v>5165</v>
      </c>
      <c r="L1812" s="20" t="s">
        <v>8214</v>
      </c>
      <c r="M1812" s="55">
        <v>4800</v>
      </c>
      <c r="N1812" s="20"/>
      <c r="O1812" s="21"/>
      <c r="P1812" s="1270"/>
      <c r="Q1812" s="1270"/>
    </row>
    <row r="1813" spans="1:18" ht="47.25" hidden="1" customHeight="1" x14ac:dyDescent="0.3">
      <c r="A1813" s="94">
        <v>14</v>
      </c>
      <c r="B1813" s="842"/>
      <c r="C1813" s="32" t="s">
        <v>5555</v>
      </c>
      <c r="D1813" s="1275" t="s">
        <v>3630</v>
      </c>
      <c r="E1813" s="97"/>
      <c r="F1813" s="1294">
        <v>570000</v>
      </c>
      <c r="G1813" s="69" t="s">
        <v>5174</v>
      </c>
      <c r="H1813" s="69" t="s">
        <v>4934</v>
      </c>
      <c r="I1813" s="30" t="s">
        <v>3078</v>
      </c>
      <c r="J1813" s="30" t="s">
        <v>5164</v>
      </c>
      <c r="K1813" s="30" t="s">
        <v>5969</v>
      </c>
      <c r="L1813" s="116" t="s">
        <v>5366</v>
      </c>
      <c r="M1813" s="99" t="s">
        <v>5557</v>
      </c>
      <c r="N1813" s="118"/>
      <c r="O1813" s="96"/>
      <c r="P1813" s="1528"/>
      <c r="Q1813" s="1528"/>
    </row>
    <row r="1814" spans="1:18" ht="31.5" hidden="1" customHeight="1" x14ac:dyDescent="0.3">
      <c r="A1814" s="94">
        <v>14</v>
      </c>
      <c r="B1814" s="1395"/>
      <c r="C1814" s="1396" t="s">
        <v>7127</v>
      </c>
      <c r="D1814" s="93" t="s">
        <v>3607</v>
      </c>
      <c r="E1814" s="1279"/>
      <c r="F1814" s="1289">
        <v>80000</v>
      </c>
      <c r="G1814" s="69" t="s">
        <v>5974</v>
      </c>
      <c r="H1814" s="1276"/>
      <c r="I1814" s="1285"/>
      <c r="J1814" s="100"/>
      <c r="K1814" s="1285" t="s">
        <v>7511</v>
      </c>
      <c r="L1814" s="100" t="s">
        <v>5357</v>
      </c>
      <c r="M1814" s="95">
        <v>80000</v>
      </c>
      <c r="N1814" s="96"/>
      <c r="O1814" s="1277"/>
      <c r="P1814" s="1528"/>
      <c r="Q1814" s="1528"/>
    </row>
    <row r="1815" spans="1:18" ht="78.75" hidden="1" x14ac:dyDescent="0.25">
      <c r="A1815" s="30">
        <v>3</v>
      </c>
      <c r="B1815" s="32"/>
      <c r="C1815" s="1558" t="s">
        <v>6564</v>
      </c>
      <c r="D1815" s="44" t="s">
        <v>4659</v>
      </c>
      <c r="E1815" s="57"/>
      <c r="F1815" s="55">
        <v>6000000</v>
      </c>
      <c r="G1815" s="20" t="s">
        <v>5174</v>
      </c>
      <c r="H1815" s="20" t="s">
        <v>3089</v>
      </c>
      <c r="I1815" s="102" t="s">
        <v>5267</v>
      </c>
      <c r="J1815" s="20" t="s">
        <v>3167</v>
      </c>
      <c r="K1815" s="30" t="s">
        <v>5969</v>
      </c>
      <c r="L1815" s="108" t="s">
        <v>5517</v>
      </c>
      <c r="M1815" s="55">
        <v>12000000</v>
      </c>
      <c r="N1815" s="24"/>
      <c r="O1815" s="20" t="s">
        <v>3207</v>
      </c>
      <c r="P1815" s="22"/>
      <c r="Q1815" s="22"/>
    </row>
    <row r="1816" spans="1:18" ht="47.25" hidden="1" x14ac:dyDescent="0.25">
      <c r="A1816" s="196">
        <v>2</v>
      </c>
      <c r="B1816" s="20"/>
      <c r="C1816" s="1552" t="s">
        <v>5766</v>
      </c>
      <c r="D1816" s="1414" t="s">
        <v>4609</v>
      </c>
      <c r="E1816" s="26"/>
      <c r="F1816" s="105">
        <v>1250000</v>
      </c>
      <c r="G1816" s="20" t="s">
        <v>5174</v>
      </c>
      <c r="H1816" s="20" t="s">
        <v>4934</v>
      </c>
      <c r="I1816" s="102" t="s">
        <v>3112</v>
      </c>
      <c r="J1816" s="26" t="s">
        <v>5164</v>
      </c>
      <c r="K1816" s="103" t="s">
        <v>5969</v>
      </c>
      <c r="L1816" s="223" t="s">
        <v>5685</v>
      </c>
      <c r="M1816" s="33"/>
      <c r="N1816" s="20"/>
      <c r="O1816" s="21"/>
      <c r="P1816" s="1270"/>
      <c r="Q1816" s="1270"/>
    </row>
    <row r="1817" spans="1:18" ht="31.5" hidden="1" customHeight="1" x14ac:dyDescent="0.3">
      <c r="A1817" s="196">
        <v>2</v>
      </c>
      <c r="B1817" s="20"/>
      <c r="C1817" s="1552" t="s">
        <v>5612</v>
      </c>
      <c r="D1817" s="1415" t="s">
        <v>4509</v>
      </c>
      <c r="E1817" s="32"/>
      <c r="F1817" s="105">
        <v>24000</v>
      </c>
      <c r="G1817" s="20" t="s">
        <v>5974</v>
      </c>
      <c r="H1817" s="20"/>
      <c r="I1817" s="102"/>
      <c r="J1817" s="102"/>
      <c r="K1817" s="87" t="s">
        <v>5969</v>
      </c>
      <c r="L1817" s="148" t="s">
        <v>5607</v>
      </c>
      <c r="M1817" s="149"/>
      <c r="N1817" s="12"/>
      <c r="O1817" s="150"/>
      <c r="P1817" s="1270"/>
      <c r="Q1817" s="1270"/>
      <c r="R1817" s="1528"/>
    </row>
    <row r="1818" spans="1:18" ht="31.5" hidden="1" customHeight="1" x14ac:dyDescent="0.3">
      <c r="A1818" s="196">
        <v>2</v>
      </c>
      <c r="B1818" s="20"/>
      <c r="C1818" s="1552" t="s">
        <v>5609</v>
      </c>
      <c r="D1818" s="1415" t="s">
        <v>4507</v>
      </c>
      <c r="E1818" s="26"/>
      <c r="F1818" s="105">
        <v>170000</v>
      </c>
      <c r="G1818" s="20" t="s">
        <v>5974</v>
      </c>
      <c r="H1818" s="20"/>
      <c r="I1818" s="102"/>
      <c r="J1818" s="102"/>
      <c r="K1818" s="87" t="s">
        <v>5969</v>
      </c>
      <c r="L1818" s="148" t="s">
        <v>5607</v>
      </c>
      <c r="M1818" s="55"/>
      <c r="N1818" s="20" t="s">
        <v>5602</v>
      </c>
      <c r="O1818" s="17"/>
      <c r="P1818" s="1270"/>
      <c r="Q1818" s="1270"/>
      <c r="R1818" s="1528"/>
    </row>
    <row r="1819" spans="1:18" ht="31.5" hidden="1" customHeight="1" x14ac:dyDescent="0.3">
      <c r="A1819" s="196">
        <v>2</v>
      </c>
      <c r="B1819" s="20"/>
      <c r="C1819" s="1552" t="s">
        <v>5609</v>
      </c>
      <c r="D1819" s="1415" t="s">
        <v>4508</v>
      </c>
      <c r="E1819" s="32"/>
      <c r="F1819" s="105">
        <v>60000</v>
      </c>
      <c r="G1819" s="20" t="s">
        <v>5974</v>
      </c>
      <c r="H1819" s="20"/>
      <c r="I1819" s="102"/>
      <c r="J1819" s="102"/>
      <c r="K1819" s="87" t="s">
        <v>5969</v>
      </c>
      <c r="L1819" s="148" t="s">
        <v>5607</v>
      </c>
      <c r="M1819" s="248"/>
      <c r="N1819" s="129"/>
      <c r="O1819" s="1253"/>
      <c r="P1819" s="1270"/>
      <c r="Q1819" s="1270"/>
      <c r="R1819" s="1528"/>
    </row>
    <row r="1820" spans="1:18" ht="31.5" hidden="1" customHeight="1" x14ac:dyDescent="0.3">
      <c r="A1820" s="94">
        <v>14</v>
      </c>
      <c r="B1820" s="1395"/>
      <c r="C1820" s="1396" t="s">
        <v>5518</v>
      </c>
      <c r="D1820" s="1275" t="s">
        <v>3610</v>
      </c>
      <c r="E1820" s="1279"/>
      <c r="F1820" s="1289">
        <v>30000</v>
      </c>
      <c r="G1820" s="1276" t="s">
        <v>5974</v>
      </c>
      <c r="H1820" s="1276"/>
      <c r="I1820" s="1285"/>
      <c r="J1820" s="100"/>
      <c r="K1820" s="1285" t="s">
        <v>7511</v>
      </c>
      <c r="L1820" s="1290" t="s">
        <v>5359</v>
      </c>
      <c r="M1820" s="95">
        <v>30000</v>
      </c>
      <c r="N1820" s="96"/>
      <c r="O1820" s="1272"/>
      <c r="P1820" s="1528"/>
      <c r="Q1820" s="1528"/>
      <c r="R1820" s="1270"/>
    </row>
    <row r="1821" spans="1:18" ht="15.75" hidden="1" customHeight="1" x14ac:dyDescent="0.3">
      <c r="A1821" s="94">
        <v>14</v>
      </c>
      <c r="B1821" s="1397"/>
      <c r="C1821" s="43" t="s">
        <v>5518</v>
      </c>
      <c r="D1821" s="93" t="s">
        <v>3634</v>
      </c>
      <c r="E1821" s="1278"/>
      <c r="F1821" s="1289">
        <v>600000</v>
      </c>
      <c r="G1821" s="69" t="s">
        <v>5174</v>
      </c>
      <c r="H1821" s="69" t="s">
        <v>4934</v>
      </c>
      <c r="I1821" s="30" t="s">
        <v>3078</v>
      </c>
      <c r="J1821" s="30" t="s">
        <v>5164</v>
      </c>
      <c r="K1821" s="30" t="s">
        <v>5969</v>
      </c>
      <c r="L1821" s="117" t="s">
        <v>5293</v>
      </c>
      <c r="M1821" s="95">
        <v>600000</v>
      </c>
      <c r="N1821" s="96"/>
      <c r="O1821" s="96"/>
      <c r="P1821" s="1533"/>
      <c r="Q1821" s="1532"/>
      <c r="R1821" s="1473"/>
    </row>
    <row r="1822" spans="1:18" ht="78.75" hidden="1" x14ac:dyDescent="0.25">
      <c r="A1822" s="135">
        <v>5</v>
      </c>
      <c r="B1822" s="136">
        <v>5</v>
      </c>
      <c r="C1822" s="1252" t="s">
        <v>7509</v>
      </c>
      <c r="D1822" s="137" t="s">
        <v>5033</v>
      </c>
      <c r="E1822" s="136" t="s">
        <v>4991</v>
      </c>
      <c r="F1822" s="157">
        <v>37200</v>
      </c>
      <c r="G1822" s="136" t="s">
        <v>5225</v>
      </c>
      <c r="H1822" s="136" t="s">
        <v>4934</v>
      </c>
      <c r="I1822" s="154"/>
      <c r="J1822" s="158" t="s">
        <v>7500</v>
      </c>
      <c r="K1822" s="135" t="s">
        <v>5969</v>
      </c>
      <c r="L1822" s="159" t="s">
        <v>6593</v>
      </c>
      <c r="M1822" s="139" t="s">
        <v>6594</v>
      </c>
      <c r="N1822" s="137" t="s">
        <v>6595</v>
      </c>
      <c r="O1822" s="137"/>
      <c r="P1822" s="1473"/>
      <c r="Q1822" s="1473"/>
      <c r="R1822" s="1358"/>
    </row>
    <row r="1823" spans="1:18" ht="31.5" hidden="1" customHeight="1" x14ac:dyDescent="0.25">
      <c r="A1823" s="135">
        <v>8</v>
      </c>
      <c r="B1823" s="136">
        <v>5</v>
      </c>
      <c r="C1823" s="1252" t="s">
        <v>7509</v>
      </c>
      <c r="D1823" s="137" t="s">
        <v>5033</v>
      </c>
      <c r="E1823" s="136" t="s">
        <v>4989</v>
      </c>
      <c r="F1823" s="138">
        <v>50000</v>
      </c>
      <c r="G1823" s="136" t="s">
        <v>5225</v>
      </c>
      <c r="H1823" s="136" t="s">
        <v>4934</v>
      </c>
      <c r="I1823" s="135"/>
      <c r="J1823" s="135" t="s">
        <v>7500</v>
      </c>
      <c r="K1823" s="135" t="s">
        <v>5969</v>
      </c>
      <c r="L1823" s="140" t="s">
        <v>8073</v>
      </c>
      <c r="M1823" s="138">
        <v>50000</v>
      </c>
      <c r="N1823" s="138"/>
      <c r="O1823" s="136" t="s">
        <v>8074</v>
      </c>
      <c r="P1823" s="1473"/>
      <c r="Q1823" s="1473"/>
      <c r="R1823" s="1580"/>
    </row>
    <row r="1824" spans="1:18" ht="94.5" hidden="1" x14ac:dyDescent="0.25">
      <c r="A1824" s="135">
        <v>9</v>
      </c>
      <c r="B1824" s="136">
        <v>5</v>
      </c>
      <c r="C1824" s="1252" t="s">
        <v>7509</v>
      </c>
      <c r="D1824" s="137" t="s">
        <v>5033</v>
      </c>
      <c r="E1824" s="136" t="s">
        <v>4991</v>
      </c>
      <c r="F1824" s="157">
        <v>11000</v>
      </c>
      <c r="G1824" s="136" t="s">
        <v>5225</v>
      </c>
      <c r="H1824" s="165" t="s">
        <v>4934</v>
      </c>
      <c r="I1824" s="158" t="s">
        <v>3115</v>
      </c>
      <c r="J1824" s="158" t="s">
        <v>5164</v>
      </c>
      <c r="K1824" s="135" t="s">
        <v>5969</v>
      </c>
      <c r="L1824" s="136" t="s">
        <v>7822</v>
      </c>
      <c r="M1824" s="139" t="s">
        <v>7823</v>
      </c>
      <c r="N1824" s="136" t="s">
        <v>7824</v>
      </c>
      <c r="O1824" s="137"/>
      <c r="P1824" s="1473"/>
      <c r="Q1824" s="1473"/>
      <c r="R1824" s="1270"/>
    </row>
    <row r="1825" spans="1:18" ht="31.5" hidden="1" x14ac:dyDescent="0.25">
      <c r="A1825" s="135">
        <v>10</v>
      </c>
      <c r="B1825" s="136">
        <v>5</v>
      </c>
      <c r="C1825" s="1252" t="s">
        <v>7509</v>
      </c>
      <c r="D1825" s="137" t="s">
        <v>5033</v>
      </c>
      <c r="E1825" s="136" t="s">
        <v>4991</v>
      </c>
      <c r="F1825" s="204">
        <v>20000</v>
      </c>
      <c r="G1825" s="136" t="s">
        <v>5225</v>
      </c>
      <c r="H1825" s="165" t="s">
        <v>4934</v>
      </c>
      <c r="I1825" s="154"/>
      <c r="J1825" s="158"/>
      <c r="K1825" s="135" t="s">
        <v>5969</v>
      </c>
      <c r="L1825" s="225" t="s">
        <v>7964</v>
      </c>
      <c r="M1825" s="204">
        <v>20000</v>
      </c>
      <c r="N1825" s="225"/>
      <c r="O1825" s="255"/>
      <c r="P1825" s="1473"/>
      <c r="Q1825" s="1473"/>
      <c r="R1825" s="1270"/>
    </row>
    <row r="1826" spans="1:18" ht="31.5" hidden="1" x14ac:dyDescent="0.25">
      <c r="A1826" s="135">
        <v>11</v>
      </c>
      <c r="B1826" s="136">
        <v>5</v>
      </c>
      <c r="C1826" s="1252" t="s">
        <v>7509</v>
      </c>
      <c r="D1826" s="137" t="s">
        <v>5033</v>
      </c>
      <c r="E1826" s="136" t="s">
        <v>4991</v>
      </c>
      <c r="F1826" s="174">
        <v>10000</v>
      </c>
      <c r="G1826" s="136" t="s">
        <v>5225</v>
      </c>
      <c r="H1826" s="165" t="s">
        <v>4934</v>
      </c>
      <c r="I1826" s="158" t="s">
        <v>5038</v>
      </c>
      <c r="J1826" s="161" t="s">
        <v>5164</v>
      </c>
      <c r="K1826" s="135" t="s">
        <v>5969</v>
      </c>
      <c r="L1826" s="161"/>
      <c r="M1826" s="138"/>
      <c r="N1826" s="172" t="s">
        <v>7913</v>
      </c>
      <c r="O1826" s="141"/>
      <c r="P1826" s="1473"/>
      <c r="Q1826" s="1473"/>
      <c r="R1826" s="1270"/>
    </row>
    <row r="1827" spans="1:18" s="1270" customFormat="1" ht="31.5" hidden="1" x14ac:dyDescent="0.25">
      <c r="A1827" s="175">
        <v>16</v>
      </c>
      <c r="B1827" s="136">
        <v>5</v>
      </c>
      <c r="C1827" s="1252" t="s">
        <v>7509</v>
      </c>
      <c r="D1827" s="137" t="s">
        <v>5033</v>
      </c>
      <c r="E1827" s="136" t="s">
        <v>4991</v>
      </c>
      <c r="F1827" s="152">
        <v>10000</v>
      </c>
      <c r="G1827" s="136" t="s">
        <v>5225</v>
      </c>
      <c r="H1827" s="153" t="s">
        <v>4934</v>
      </c>
      <c r="I1827" s="154"/>
      <c r="J1827" s="153" t="s">
        <v>7500</v>
      </c>
      <c r="K1827" s="135" t="s">
        <v>5969</v>
      </c>
      <c r="L1827" s="175" t="s">
        <v>5195</v>
      </c>
      <c r="M1827" s="176">
        <v>10000</v>
      </c>
      <c r="N1827" s="151"/>
      <c r="O1827" s="164"/>
      <c r="P1827" s="1471"/>
      <c r="Q1827" s="1471"/>
    </row>
    <row r="1828" spans="1:18" s="1471" customFormat="1" ht="31.5" hidden="1" x14ac:dyDescent="0.25">
      <c r="A1828" s="135">
        <v>17</v>
      </c>
      <c r="B1828" s="136">
        <v>5</v>
      </c>
      <c r="C1828" s="1252" t="s">
        <v>7509</v>
      </c>
      <c r="D1828" s="137" t="s">
        <v>5033</v>
      </c>
      <c r="E1828" s="136" t="s">
        <v>4991</v>
      </c>
      <c r="F1828" s="157">
        <v>50000</v>
      </c>
      <c r="G1828" s="136" t="s">
        <v>5225</v>
      </c>
      <c r="H1828" s="165" t="s">
        <v>4934</v>
      </c>
      <c r="I1828" s="154" t="s">
        <v>5038</v>
      </c>
      <c r="J1828" s="158" t="s">
        <v>5164</v>
      </c>
      <c r="K1828" s="158" t="s">
        <v>5969</v>
      </c>
      <c r="L1828" s="136" t="s">
        <v>8168</v>
      </c>
      <c r="M1828" s="139">
        <v>50000</v>
      </c>
      <c r="N1828" s="137"/>
      <c r="O1828" s="137"/>
      <c r="R1828" s="1270"/>
    </row>
    <row r="1829" spans="1:18" s="1471" customFormat="1" ht="173.25" hidden="1" x14ac:dyDescent="0.25">
      <c r="A1829" s="134">
        <v>19</v>
      </c>
      <c r="B1829" s="136">
        <v>5</v>
      </c>
      <c r="C1829" s="1252" t="s">
        <v>7509</v>
      </c>
      <c r="D1829" s="137" t="s">
        <v>5033</v>
      </c>
      <c r="E1829" s="136" t="s">
        <v>4991</v>
      </c>
      <c r="F1829" s="139">
        <v>95000</v>
      </c>
      <c r="G1829" s="136" t="s">
        <v>5225</v>
      </c>
      <c r="H1829" s="168" t="s">
        <v>4934</v>
      </c>
      <c r="I1829" s="170" t="s">
        <v>3115</v>
      </c>
      <c r="J1829" s="170" t="s">
        <v>5164</v>
      </c>
      <c r="K1829" s="170" t="s">
        <v>5969</v>
      </c>
      <c r="L1829" s="257" t="s">
        <v>5142</v>
      </c>
      <c r="M1829" s="1586" t="s">
        <v>5143</v>
      </c>
      <c r="N1829" s="170"/>
      <c r="O1829" s="1477"/>
      <c r="P1829" s="1481"/>
      <c r="Q1829" s="1481"/>
      <c r="R1829" s="1270"/>
    </row>
    <row r="1830" spans="1:18" s="1471" customFormat="1" ht="47.25" hidden="1" x14ac:dyDescent="0.25">
      <c r="A1830" s="135">
        <v>20</v>
      </c>
      <c r="B1830" s="136">
        <v>5</v>
      </c>
      <c r="C1830" s="1252" t="s">
        <v>7509</v>
      </c>
      <c r="D1830" s="137" t="s">
        <v>5033</v>
      </c>
      <c r="E1830" s="136" t="s">
        <v>4991</v>
      </c>
      <c r="F1830" s="157">
        <v>75000</v>
      </c>
      <c r="G1830" s="136" t="s">
        <v>5225</v>
      </c>
      <c r="H1830" s="165" t="s">
        <v>4934</v>
      </c>
      <c r="I1830" s="158" t="s">
        <v>5038</v>
      </c>
      <c r="J1830" s="158" t="s">
        <v>5164</v>
      </c>
      <c r="K1830" s="158" t="s">
        <v>5969</v>
      </c>
      <c r="L1830" s="159" t="s">
        <v>8157</v>
      </c>
      <c r="M1830" s="171" t="s">
        <v>8158</v>
      </c>
      <c r="N1830" s="136" t="s">
        <v>7972</v>
      </c>
      <c r="O1830" s="137"/>
      <c r="R1830" s="1270"/>
    </row>
    <row r="1831" spans="1:18" s="1471" customFormat="1" ht="31.5" hidden="1" x14ac:dyDescent="0.25">
      <c r="A1831" s="175">
        <v>21</v>
      </c>
      <c r="B1831" s="136">
        <v>5</v>
      </c>
      <c r="C1831" s="1252" t="s">
        <v>7509</v>
      </c>
      <c r="D1831" s="137" t="s">
        <v>5033</v>
      </c>
      <c r="E1831" s="153" t="s">
        <v>4991</v>
      </c>
      <c r="F1831" s="152">
        <v>16000</v>
      </c>
      <c r="G1831" s="136" t="s">
        <v>5225</v>
      </c>
      <c r="H1831" s="165" t="s">
        <v>4934</v>
      </c>
      <c r="I1831" s="154"/>
      <c r="J1831" s="153"/>
      <c r="K1831" s="154" t="s">
        <v>5969</v>
      </c>
      <c r="L1831" s="155" t="s">
        <v>7964</v>
      </c>
      <c r="M1831" s="163">
        <v>16000</v>
      </c>
      <c r="N1831" s="151"/>
      <c r="O1831" s="164"/>
      <c r="R1831" s="1270"/>
    </row>
    <row r="1832" spans="1:18" s="1582" customFormat="1" ht="31.5" hidden="1" x14ac:dyDescent="0.25">
      <c r="A1832" s="135" t="s">
        <v>5403</v>
      </c>
      <c r="B1832" s="136">
        <v>5</v>
      </c>
      <c r="C1832" s="1252" t="s">
        <v>7509</v>
      </c>
      <c r="D1832" s="137" t="s">
        <v>4995</v>
      </c>
      <c r="E1832" s="136" t="s">
        <v>4991</v>
      </c>
      <c r="F1832" s="138"/>
      <c r="G1832" s="136" t="s">
        <v>5225</v>
      </c>
      <c r="H1832" s="136" t="s">
        <v>4934</v>
      </c>
      <c r="I1832" s="135"/>
      <c r="J1832" s="135"/>
      <c r="K1832" s="135"/>
      <c r="L1832" s="136"/>
      <c r="M1832" s="139"/>
      <c r="N1832" s="136"/>
      <c r="O1832" s="137"/>
      <c r="P1832" s="1644"/>
      <c r="Q1832" s="1644"/>
      <c r="R1832" s="1581"/>
    </row>
    <row r="1833" spans="1:18" s="1270" customFormat="1" ht="31.5" hidden="1" x14ac:dyDescent="0.25">
      <c r="A1833" s="135">
        <v>1</v>
      </c>
      <c r="B1833" s="136">
        <v>5</v>
      </c>
      <c r="C1833" s="1252" t="s">
        <v>7509</v>
      </c>
      <c r="D1833" s="137" t="s">
        <v>4995</v>
      </c>
      <c r="E1833" s="136" t="s">
        <v>4991</v>
      </c>
      <c r="F1833" s="138">
        <v>10000</v>
      </c>
      <c r="G1833" s="136" t="s">
        <v>5225</v>
      </c>
      <c r="H1833" s="136" t="s">
        <v>4934</v>
      </c>
      <c r="I1833" s="135" t="s">
        <v>3115</v>
      </c>
      <c r="J1833" s="135" t="s">
        <v>5164</v>
      </c>
      <c r="K1833" s="135" t="s">
        <v>5969</v>
      </c>
      <c r="L1833" s="135" t="s">
        <v>7605</v>
      </c>
      <c r="M1833" s="138">
        <v>10000</v>
      </c>
      <c r="N1833" s="136"/>
      <c r="O1833" s="137"/>
      <c r="P1833" s="1473"/>
      <c r="Q1833" s="1473"/>
    </row>
    <row r="1834" spans="1:18" s="1270" customFormat="1" ht="47.25" hidden="1" customHeight="1" x14ac:dyDescent="0.25">
      <c r="A1834" s="134">
        <v>2</v>
      </c>
      <c r="B1834" s="136">
        <v>5</v>
      </c>
      <c r="C1834" s="1252" t="s">
        <v>7509</v>
      </c>
      <c r="D1834" s="137" t="s">
        <v>4995</v>
      </c>
      <c r="E1834" s="136" t="s">
        <v>4991</v>
      </c>
      <c r="F1834" s="138">
        <v>177500</v>
      </c>
      <c r="G1834" s="136" t="s">
        <v>5225</v>
      </c>
      <c r="H1834" s="136" t="s">
        <v>4934</v>
      </c>
      <c r="I1834" s="136" t="s">
        <v>3115</v>
      </c>
      <c r="J1834" s="136" t="s">
        <v>5164</v>
      </c>
      <c r="K1834" s="135" t="s">
        <v>5969</v>
      </c>
      <c r="L1834" s="136" t="s">
        <v>5577</v>
      </c>
      <c r="M1834" s="246"/>
      <c r="N1834" s="135"/>
      <c r="O1834" s="246"/>
      <c r="P1834" s="1473"/>
      <c r="Q1834" s="1473"/>
      <c r="R1834" s="1469"/>
    </row>
    <row r="1835" spans="1:18" s="1578" customFormat="1" ht="47.25" hidden="1" customHeight="1" x14ac:dyDescent="0.25">
      <c r="A1835" s="135">
        <v>14</v>
      </c>
      <c r="B1835" s="136">
        <v>5</v>
      </c>
      <c r="C1835" s="1252" t="s">
        <v>7509</v>
      </c>
      <c r="D1835" s="137" t="s">
        <v>4995</v>
      </c>
      <c r="E1835" s="136" t="s">
        <v>4991</v>
      </c>
      <c r="F1835" s="138">
        <v>10000</v>
      </c>
      <c r="G1835" s="136" t="s">
        <v>5225</v>
      </c>
      <c r="H1835" s="136" t="s">
        <v>4934</v>
      </c>
      <c r="I1835" s="135" t="s">
        <v>3115</v>
      </c>
      <c r="J1835" s="135" t="s">
        <v>5164</v>
      </c>
      <c r="K1835" s="135" t="s">
        <v>5969</v>
      </c>
      <c r="L1835" s="140" t="s">
        <v>5357</v>
      </c>
      <c r="M1835" s="138">
        <v>10000</v>
      </c>
      <c r="N1835" s="136"/>
      <c r="O1835" s="137"/>
      <c r="P1835" s="1543"/>
      <c r="Q1835" s="1543"/>
    </row>
    <row r="1836" spans="1:18" s="1270" customFormat="1" ht="47.25" hidden="1" customHeight="1" x14ac:dyDescent="0.3">
      <c r="A1836" s="80">
        <v>16</v>
      </c>
      <c r="B1836" s="12"/>
      <c r="C1836" s="126" t="s">
        <v>6379</v>
      </c>
      <c r="D1836" s="1430" t="s">
        <v>3707</v>
      </c>
      <c r="E1836" s="122"/>
      <c r="F1836" s="121">
        <v>69000</v>
      </c>
      <c r="G1836" s="14" t="s">
        <v>5974</v>
      </c>
      <c r="H1836" s="20"/>
      <c r="I1836" s="123"/>
      <c r="J1836" s="123"/>
      <c r="K1836" s="52" t="s">
        <v>5969</v>
      </c>
      <c r="L1836" s="124" t="s">
        <v>5208</v>
      </c>
      <c r="M1836" s="125">
        <v>69000</v>
      </c>
      <c r="N1836" s="94"/>
      <c r="O1836" s="17"/>
    </row>
    <row r="1837" spans="1:18" s="1270" customFormat="1" ht="47.25" hidden="1" customHeight="1" x14ac:dyDescent="0.3">
      <c r="A1837" s="94">
        <v>14</v>
      </c>
      <c r="B1837" s="1397"/>
      <c r="C1837" s="43" t="s">
        <v>5518</v>
      </c>
      <c r="D1837" s="93" t="s">
        <v>3638</v>
      </c>
      <c r="E1837" s="97"/>
      <c r="F1837" s="1294">
        <v>300000</v>
      </c>
      <c r="G1837" s="69" t="s">
        <v>5174</v>
      </c>
      <c r="H1837" s="69" t="s">
        <v>4934</v>
      </c>
      <c r="I1837" s="70" t="s">
        <v>3086</v>
      </c>
      <c r="J1837" s="100" t="s">
        <v>5164</v>
      </c>
      <c r="K1837" s="30" t="s">
        <v>5969</v>
      </c>
      <c r="L1837" s="116" t="s">
        <v>5363</v>
      </c>
      <c r="M1837" s="99" t="s">
        <v>5570</v>
      </c>
      <c r="N1837" s="93"/>
      <c r="O1837" s="96"/>
      <c r="P1837" s="1528"/>
      <c r="Q1837" s="1528"/>
    </row>
    <row r="1838" spans="1:18" s="1270" customFormat="1" ht="31.5" hidden="1" x14ac:dyDescent="0.25">
      <c r="A1838" s="197">
        <v>10</v>
      </c>
      <c r="B1838" s="30"/>
      <c r="C1838" s="43" t="s">
        <v>7509</v>
      </c>
      <c r="D1838" s="1413" t="s">
        <v>4870</v>
      </c>
      <c r="E1838" s="20"/>
      <c r="F1838" s="33">
        <v>21000</v>
      </c>
      <c r="G1838" s="20" t="s">
        <v>5172</v>
      </c>
      <c r="H1838" s="20" t="s">
        <v>4934</v>
      </c>
      <c r="I1838" s="30" t="s">
        <v>7550</v>
      </c>
      <c r="J1838" s="30" t="s">
        <v>7543</v>
      </c>
      <c r="K1838" s="70" t="s">
        <v>5969</v>
      </c>
      <c r="L1838" s="30" t="s">
        <v>5833</v>
      </c>
      <c r="M1838" s="33">
        <v>21000</v>
      </c>
      <c r="N1838" s="30"/>
      <c r="O1838" s="132"/>
      <c r="P1838" s="1542"/>
      <c r="Q1838" s="1542"/>
      <c r="R1838" s="1358"/>
    </row>
    <row r="1839" spans="1:18" s="1270" customFormat="1" ht="63" hidden="1" x14ac:dyDescent="0.25">
      <c r="A1839" s="135">
        <v>14</v>
      </c>
      <c r="B1839" s="136">
        <v>11</v>
      </c>
      <c r="C1839" s="134" t="s">
        <v>8195</v>
      </c>
      <c r="D1839" s="1421" t="s">
        <v>5429</v>
      </c>
      <c r="E1839" s="136" t="s">
        <v>4991</v>
      </c>
      <c r="F1839" s="139">
        <v>813000</v>
      </c>
      <c r="G1839" s="136" t="s">
        <v>5225</v>
      </c>
      <c r="H1839" s="136" t="s">
        <v>4934</v>
      </c>
      <c r="I1839" s="135" t="s">
        <v>3114</v>
      </c>
      <c r="J1839" s="135" t="s">
        <v>3107</v>
      </c>
      <c r="K1839" s="136" t="s">
        <v>5969</v>
      </c>
      <c r="L1839" s="159" t="s">
        <v>5556</v>
      </c>
      <c r="M1839" s="139" t="s">
        <v>5558</v>
      </c>
      <c r="N1839" s="136" t="s">
        <v>5371</v>
      </c>
      <c r="O1839" s="159"/>
      <c r="P1839" s="1580"/>
      <c r="Q1839" s="1580"/>
      <c r="R1839" s="1358"/>
    </row>
    <row r="1840" spans="1:18" s="1358" customFormat="1" ht="94.5" hidden="1" x14ac:dyDescent="0.25">
      <c r="A1840" s="135">
        <v>10</v>
      </c>
      <c r="B1840" s="135">
        <v>11</v>
      </c>
      <c r="C1840" s="166" t="s">
        <v>8195</v>
      </c>
      <c r="D1840" s="1429" t="s">
        <v>5428</v>
      </c>
      <c r="E1840" s="193" t="s">
        <v>4991</v>
      </c>
      <c r="F1840" s="204">
        <v>4635000</v>
      </c>
      <c r="G1840" s="136" t="s">
        <v>5174</v>
      </c>
      <c r="H1840" s="136" t="s">
        <v>4895</v>
      </c>
      <c r="I1840" s="135" t="s">
        <v>5038</v>
      </c>
      <c r="J1840" s="193" t="s">
        <v>3080</v>
      </c>
      <c r="K1840" s="158" t="s">
        <v>5969</v>
      </c>
      <c r="L1840" s="135" t="s">
        <v>5866</v>
      </c>
      <c r="M1840" s="204">
        <f>F1840</f>
        <v>4635000</v>
      </c>
      <c r="N1840" s="136" t="s">
        <v>3224</v>
      </c>
      <c r="O1840" s="255"/>
    </row>
    <row r="1841" spans="1:18" s="1270" customFormat="1" ht="78.75" hidden="1" x14ac:dyDescent="0.25">
      <c r="A1841" s="1589">
        <v>12</v>
      </c>
      <c r="B1841" s="136">
        <v>11</v>
      </c>
      <c r="C1841" s="172" t="s">
        <v>8195</v>
      </c>
      <c r="D1841" s="1429" t="s">
        <v>5428</v>
      </c>
      <c r="E1841" s="172" t="s">
        <v>4991</v>
      </c>
      <c r="F1841" s="1352">
        <v>450000</v>
      </c>
      <c r="G1841" s="151" t="s">
        <v>5225</v>
      </c>
      <c r="H1841" s="151" t="s">
        <v>4934</v>
      </c>
      <c r="I1841" s="172" t="s">
        <v>5160</v>
      </c>
      <c r="J1841" s="172" t="s">
        <v>5164</v>
      </c>
      <c r="K1841" s="151" t="s">
        <v>5969</v>
      </c>
      <c r="L1841" s="155" t="s">
        <v>5273</v>
      </c>
      <c r="M1841" s="1352">
        <v>450000</v>
      </c>
      <c r="N1841" s="151" t="s">
        <v>5427</v>
      </c>
      <c r="O1841" s="172"/>
      <c r="P1841" s="1580"/>
      <c r="Q1841" s="1580"/>
    </row>
    <row r="1842" spans="1:18" s="1476" customFormat="1" ht="47.25" hidden="1" x14ac:dyDescent="0.25">
      <c r="A1842" s="196">
        <v>19</v>
      </c>
      <c r="B1842" s="60"/>
      <c r="C1842" s="89" t="s">
        <v>7119</v>
      </c>
      <c r="D1842" s="1436" t="s">
        <v>2951</v>
      </c>
      <c r="E1842" s="191"/>
      <c r="F1842" s="50">
        <v>8000</v>
      </c>
      <c r="G1842" s="60" t="s">
        <v>5974</v>
      </c>
      <c r="H1842" s="86"/>
      <c r="I1842" s="58"/>
      <c r="J1842" s="60"/>
      <c r="K1842" s="34" t="s">
        <v>5969</v>
      </c>
      <c r="L1842" s="60" t="s">
        <v>5159</v>
      </c>
      <c r="M1842" s="85">
        <f>SUM(F1842)</f>
        <v>8000</v>
      </c>
      <c r="N1842" s="85"/>
      <c r="O1842" s="1483"/>
      <c r="P1842" s="1469"/>
      <c r="Q1842" s="1469"/>
      <c r="R1842" s="1270"/>
    </row>
    <row r="1843" spans="1:18" s="1270" customFormat="1" ht="15.75" hidden="1" customHeight="1" x14ac:dyDescent="0.3">
      <c r="A1843" s="1329">
        <v>12</v>
      </c>
      <c r="B1843" s="34"/>
      <c r="C1843" s="91" t="s">
        <v>6472</v>
      </c>
      <c r="D1843" s="77" t="s">
        <v>4139</v>
      </c>
      <c r="E1843" s="201"/>
      <c r="F1843" s="39">
        <v>70000</v>
      </c>
      <c r="G1843" s="12" t="s">
        <v>5974</v>
      </c>
      <c r="H1843" s="20"/>
      <c r="I1843" s="34"/>
      <c r="J1843" s="34"/>
      <c r="K1843" s="70" t="s">
        <v>5969</v>
      </c>
      <c r="L1843" s="38" t="s">
        <v>5401</v>
      </c>
      <c r="M1843" s="241" t="s">
        <v>5402</v>
      </c>
      <c r="N1843" s="241"/>
      <c r="O1843" s="12"/>
      <c r="P1843" s="1542"/>
      <c r="Q1843" s="1542"/>
      <c r="R1843" s="1528"/>
    </row>
    <row r="1844" spans="1:18" s="1270" customFormat="1" ht="31.5" hidden="1" x14ac:dyDescent="0.25">
      <c r="A1844" s="1329">
        <v>12</v>
      </c>
      <c r="B1844" s="34"/>
      <c r="C1844" s="201" t="s">
        <v>6474</v>
      </c>
      <c r="D1844" s="77" t="s">
        <v>4140</v>
      </c>
      <c r="E1844" s="201"/>
      <c r="F1844" s="39">
        <v>64000</v>
      </c>
      <c r="G1844" s="34" t="s">
        <v>5974</v>
      </c>
      <c r="H1844" s="20"/>
      <c r="I1844" s="34"/>
      <c r="J1844" s="34"/>
      <c r="K1844" s="70" t="s">
        <v>5969</v>
      </c>
      <c r="L1844" s="38" t="s">
        <v>7606</v>
      </c>
      <c r="M1844" s="241">
        <v>64000</v>
      </c>
      <c r="N1844" s="241"/>
      <c r="O1844" s="12"/>
      <c r="P1844" s="1542"/>
      <c r="Q1844" s="1542"/>
    </row>
    <row r="1845" spans="1:18" s="1270" customFormat="1" ht="63" hidden="1" x14ac:dyDescent="0.25">
      <c r="A1845" s="197">
        <v>20</v>
      </c>
      <c r="B1845" s="20"/>
      <c r="C1845" s="43" t="s">
        <v>7655</v>
      </c>
      <c r="D1845" s="1413" t="s">
        <v>3027</v>
      </c>
      <c r="E1845" s="69"/>
      <c r="F1845" s="68">
        <v>13300</v>
      </c>
      <c r="G1845" s="69" t="s">
        <v>5172</v>
      </c>
      <c r="H1845" s="69" t="s">
        <v>4934</v>
      </c>
      <c r="I1845" s="30" t="s">
        <v>5267</v>
      </c>
      <c r="J1845" s="70" t="s">
        <v>5270</v>
      </c>
      <c r="K1845" s="70" t="s">
        <v>5969</v>
      </c>
      <c r="L1845" s="72" t="s">
        <v>8038</v>
      </c>
      <c r="M1845" s="55">
        <f>F1845</f>
        <v>13300</v>
      </c>
      <c r="N1845" s="20"/>
      <c r="O1845" s="17"/>
    </row>
    <row r="1846" spans="1:18" s="1270" customFormat="1" ht="47.25" hidden="1" customHeight="1" x14ac:dyDescent="0.3">
      <c r="A1846" s="1295">
        <v>21</v>
      </c>
      <c r="B1846" s="34"/>
      <c r="C1846" s="87" t="s">
        <v>7970</v>
      </c>
      <c r="D1846" s="1417" t="s">
        <v>3045</v>
      </c>
      <c r="E1846" s="36"/>
      <c r="F1846" s="35">
        <v>64000</v>
      </c>
      <c r="G1846" s="36" t="s">
        <v>5974</v>
      </c>
      <c r="H1846" s="36"/>
      <c r="I1846" s="37"/>
      <c r="J1846" s="36"/>
      <c r="K1846" s="37" t="s">
        <v>5969</v>
      </c>
      <c r="L1846" s="38" t="s">
        <v>7964</v>
      </c>
      <c r="M1846" s="39">
        <v>64000</v>
      </c>
      <c r="N1846" s="34"/>
      <c r="O1846" s="42"/>
      <c r="P1846" s="1542"/>
      <c r="Q1846" s="1542"/>
      <c r="R1846" s="1528"/>
    </row>
    <row r="1847" spans="1:18" s="1270" customFormat="1" ht="31.5" hidden="1" customHeight="1" x14ac:dyDescent="0.25">
      <c r="A1847" s="197">
        <v>10</v>
      </c>
      <c r="B1847" s="30"/>
      <c r="C1847" s="43" t="s">
        <v>7811</v>
      </c>
      <c r="D1847" s="1413" t="s">
        <v>4869</v>
      </c>
      <c r="E1847" s="20"/>
      <c r="F1847" s="33">
        <v>114000</v>
      </c>
      <c r="G1847" s="20" t="s">
        <v>5172</v>
      </c>
      <c r="H1847" s="20" t="s">
        <v>4934</v>
      </c>
      <c r="I1847" s="30" t="s">
        <v>7532</v>
      </c>
      <c r="J1847" s="30" t="s">
        <v>7543</v>
      </c>
      <c r="K1847" s="70" t="s">
        <v>5969</v>
      </c>
      <c r="L1847" s="30" t="s">
        <v>5833</v>
      </c>
      <c r="M1847" s="33">
        <v>13000</v>
      </c>
      <c r="N1847" s="30"/>
      <c r="O1847" s="132"/>
      <c r="R1847" s="1532"/>
    </row>
    <row r="1848" spans="1:18" s="1270" customFormat="1" ht="47.25" hidden="1" customHeight="1" x14ac:dyDescent="0.3">
      <c r="A1848" s="196">
        <v>19</v>
      </c>
      <c r="B1848" s="60"/>
      <c r="C1848" s="89" t="s">
        <v>7119</v>
      </c>
      <c r="D1848" s="1436" t="s">
        <v>2952</v>
      </c>
      <c r="E1848" s="191"/>
      <c r="F1848" s="90">
        <v>55000</v>
      </c>
      <c r="G1848" s="60" t="s">
        <v>5974</v>
      </c>
      <c r="H1848" s="86"/>
      <c r="I1848" s="58"/>
      <c r="J1848" s="60"/>
      <c r="K1848" s="34" t="s">
        <v>5969</v>
      </c>
      <c r="L1848" s="60" t="s">
        <v>5159</v>
      </c>
      <c r="M1848" s="85">
        <f>SUM(F1848)</f>
        <v>55000</v>
      </c>
      <c r="N1848" s="85"/>
      <c r="O1848" s="1483"/>
      <c r="P1848" s="1469"/>
      <c r="Q1848" s="1469"/>
      <c r="R1848" s="1528"/>
    </row>
    <row r="1849" spans="1:18" s="1270" customFormat="1" ht="47.25" hidden="1" customHeight="1" x14ac:dyDescent="0.3">
      <c r="A1849" s="196">
        <v>19</v>
      </c>
      <c r="B1849" s="60"/>
      <c r="C1849" s="89" t="s">
        <v>7119</v>
      </c>
      <c r="D1849" s="1436" t="s">
        <v>2953</v>
      </c>
      <c r="E1849" s="191"/>
      <c r="F1849" s="90">
        <v>8000</v>
      </c>
      <c r="G1849" s="60" t="s">
        <v>5974</v>
      </c>
      <c r="H1849" s="86"/>
      <c r="I1849" s="58"/>
      <c r="J1849" s="60"/>
      <c r="K1849" s="34" t="s">
        <v>5969</v>
      </c>
      <c r="L1849" s="60" t="s">
        <v>5159</v>
      </c>
      <c r="M1849" s="85">
        <f>SUM(F1849)</f>
        <v>8000</v>
      </c>
      <c r="N1849" s="85"/>
      <c r="O1849" s="1483"/>
      <c r="P1849" s="1469"/>
      <c r="Q1849" s="1469"/>
      <c r="R1849" s="1528"/>
    </row>
    <row r="1850" spans="1:18" s="1270" customFormat="1" ht="31.5" hidden="1" customHeight="1" x14ac:dyDescent="0.3">
      <c r="A1850" s="197">
        <v>20</v>
      </c>
      <c r="B1850" s="20"/>
      <c r="C1850" s="43" t="s">
        <v>7947</v>
      </c>
      <c r="D1850" s="1413" t="s">
        <v>3038</v>
      </c>
      <c r="E1850" s="69"/>
      <c r="F1850" s="68">
        <v>13300</v>
      </c>
      <c r="G1850" s="69" t="s">
        <v>5172</v>
      </c>
      <c r="H1850" s="69" t="s">
        <v>4934</v>
      </c>
      <c r="I1850" s="70" t="s">
        <v>5038</v>
      </c>
      <c r="J1850" s="70" t="s">
        <v>5270</v>
      </c>
      <c r="K1850" s="70" t="s">
        <v>5969</v>
      </c>
      <c r="L1850" s="72" t="s">
        <v>8038</v>
      </c>
      <c r="M1850" s="55">
        <f t="shared" ref="M1850:M1856" si="1">F1850</f>
        <v>13300</v>
      </c>
      <c r="N1850" s="20"/>
      <c r="O1850" s="17"/>
      <c r="R1850" s="1528"/>
    </row>
    <row r="1851" spans="1:18" s="1270" customFormat="1" ht="78.75" hidden="1" x14ac:dyDescent="0.25">
      <c r="A1851" s="197">
        <v>20</v>
      </c>
      <c r="B1851" s="20"/>
      <c r="C1851" s="43" t="s">
        <v>7947</v>
      </c>
      <c r="D1851" s="1413" t="s">
        <v>3032</v>
      </c>
      <c r="E1851" s="69"/>
      <c r="F1851" s="68">
        <v>1400</v>
      </c>
      <c r="G1851" s="69" t="s">
        <v>5172</v>
      </c>
      <c r="H1851" s="69" t="s">
        <v>4934</v>
      </c>
      <c r="I1851" s="70" t="s">
        <v>5223</v>
      </c>
      <c r="J1851" s="70" t="s">
        <v>5270</v>
      </c>
      <c r="K1851" s="70" t="s">
        <v>5969</v>
      </c>
      <c r="L1851" s="72" t="s">
        <v>8038</v>
      </c>
      <c r="M1851" s="55">
        <f t="shared" si="1"/>
        <v>1400</v>
      </c>
      <c r="N1851" s="20"/>
      <c r="O1851" s="17"/>
    </row>
    <row r="1852" spans="1:18" s="1358" customFormat="1" ht="126" hidden="1" x14ac:dyDescent="0.25">
      <c r="A1852" s="197">
        <v>20</v>
      </c>
      <c r="B1852" s="20"/>
      <c r="C1852" s="43" t="s">
        <v>7947</v>
      </c>
      <c r="D1852" s="1413" t="s">
        <v>3035</v>
      </c>
      <c r="E1852" s="69"/>
      <c r="F1852" s="68">
        <v>5500</v>
      </c>
      <c r="G1852" s="69" t="s">
        <v>5172</v>
      </c>
      <c r="H1852" s="69" t="s">
        <v>4934</v>
      </c>
      <c r="I1852" s="70" t="s">
        <v>5272</v>
      </c>
      <c r="J1852" s="70" t="s">
        <v>5270</v>
      </c>
      <c r="K1852" s="70" t="s">
        <v>5969</v>
      </c>
      <c r="L1852" s="72" t="s">
        <v>8038</v>
      </c>
      <c r="M1852" s="55">
        <f t="shared" si="1"/>
        <v>5500</v>
      </c>
      <c r="N1852" s="20"/>
      <c r="O1852" s="17"/>
      <c r="P1852" s="1270"/>
      <c r="Q1852" s="1270"/>
      <c r="R1852" s="1469"/>
    </row>
    <row r="1853" spans="1:18" s="1270" customFormat="1" ht="78.75" hidden="1" x14ac:dyDescent="0.25">
      <c r="A1853" s="197">
        <v>20</v>
      </c>
      <c r="B1853" s="20"/>
      <c r="C1853" s="43" t="s">
        <v>7947</v>
      </c>
      <c r="D1853" s="1413" t="s">
        <v>3031</v>
      </c>
      <c r="E1853" s="69"/>
      <c r="F1853" s="68">
        <v>1400</v>
      </c>
      <c r="G1853" s="69" t="s">
        <v>5172</v>
      </c>
      <c r="H1853" s="69" t="s">
        <v>4934</v>
      </c>
      <c r="I1853" s="70" t="s">
        <v>5223</v>
      </c>
      <c r="J1853" s="70" t="s">
        <v>5270</v>
      </c>
      <c r="K1853" s="70" t="s">
        <v>5969</v>
      </c>
      <c r="L1853" s="72" t="s">
        <v>8038</v>
      </c>
      <c r="M1853" s="55">
        <f t="shared" si="1"/>
        <v>1400</v>
      </c>
      <c r="N1853" s="20"/>
      <c r="O1853" s="17"/>
      <c r="R1853" s="1471"/>
    </row>
    <row r="1854" spans="1:18" s="1270" customFormat="1" ht="78.75" hidden="1" x14ac:dyDescent="0.25">
      <c r="A1854" s="197">
        <v>20</v>
      </c>
      <c r="B1854" s="20"/>
      <c r="C1854" s="43" t="s">
        <v>7947</v>
      </c>
      <c r="D1854" s="1413" t="s">
        <v>3033</v>
      </c>
      <c r="E1854" s="69"/>
      <c r="F1854" s="68">
        <v>1400</v>
      </c>
      <c r="G1854" s="69" t="s">
        <v>5172</v>
      </c>
      <c r="H1854" s="69" t="s">
        <v>4934</v>
      </c>
      <c r="I1854" s="70" t="s">
        <v>3114</v>
      </c>
      <c r="J1854" s="70" t="s">
        <v>5270</v>
      </c>
      <c r="K1854" s="70" t="s">
        <v>5969</v>
      </c>
      <c r="L1854" s="72" t="s">
        <v>8038</v>
      </c>
      <c r="M1854" s="55">
        <f t="shared" si="1"/>
        <v>1400</v>
      </c>
      <c r="N1854" s="20"/>
      <c r="O1854" s="17"/>
      <c r="R1854" s="1358"/>
    </row>
    <row r="1855" spans="1:18" s="1270" customFormat="1" ht="78.75" hidden="1" x14ac:dyDescent="0.25">
      <c r="A1855" s="197">
        <v>20</v>
      </c>
      <c r="B1855" s="20"/>
      <c r="C1855" s="43" t="s">
        <v>7947</v>
      </c>
      <c r="D1855" s="1413" t="s">
        <v>3034</v>
      </c>
      <c r="E1855" s="69"/>
      <c r="F1855" s="68">
        <v>1400</v>
      </c>
      <c r="G1855" s="69" t="s">
        <v>5172</v>
      </c>
      <c r="H1855" s="69" t="s">
        <v>4934</v>
      </c>
      <c r="I1855" s="70" t="s">
        <v>3114</v>
      </c>
      <c r="J1855" s="70" t="s">
        <v>5270</v>
      </c>
      <c r="K1855" s="70" t="s">
        <v>5969</v>
      </c>
      <c r="L1855" s="72" t="s">
        <v>8038</v>
      </c>
      <c r="M1855" s="55">
        <f t="shared" si="1"/>
        <v>1400</v>
      </c>
      <c r="N1855" s="20"/>
      <c r="O1855" s="17"/>
      <c r="R1855" s="1470"/>
    </row>
    <row r="1856" spans="1:18" s="1270" customFormat="1" ht="63" hidden="1" x14ac:dyDescent="0.25">
      <c r="A1856" s="197">
        <v>20</v>
      </c>
      <c r="B1856" s="20"/>
      <c r="C1856" s="43" t="s">
        <v>7947</v>
      </c>
      <c r="D1856" s="1413" t="s">
        <v>3037</v>
      </c>
      <c r="E1856" s="69"/>
      <c r="F1856" s="68">
        <v>18240</v>
      </c>
      <c r="G1856" s="69" t="s">
        <v>5172</v>
      </c>
      <c r="H1856" s="69" t="s">
        <v>4934</v>
      </c>
      <c r="I1856" s="70" t="s">
        <v>5038</v>
      </c>
      <c r="J1856" s="70" t="s">
        <v>5270</v>
      </c>
      <c r="K1856" s="70" t="s">
        <v>5969</v>
      </c>
      <c r="L1856" s="72" t="s">
        <v>8038</v>
      </c>
      <c r="M1856" s="55">
        <f t="shared" si="1"/>
        <v>18240</v>
      </c>
      <c r="N1856" s="20"/>
      <c r="O1856" s="17"/>
      <c r="R1856" s="1470"/>
    </row>
    <row r="1857" spans="1:18" s="1270" customFormat="1" ht="409.5" hidden="1" x14ac:dyDescent="0.25">
      <c r="A1857" s="196">
        <v>2</v>
      </c>
      <c r="B1857" s="60"/>
      <c r="C1857" s="1552" t="s">
        <v>5712</v>
      </c>
      <c r="D1857" s="1414" t="s">
        <v>4617</v>
      </c>
      <c r="E1857" s="26"/>
      <c r="F1857" s="105">
        <v>106276</v>
      </c>
      <c r="G1857" s="20" t="s">
        <v>5174</v>
      </c>
      <c r="H1857" s="102" t="s">
        <v>4895</v>
      </c>
      <c r="I1857" s="102" t="s">
        <v>5223</v>
      </c>
      <c r="J1857" s="102" t="s">
        <v>3167</v>
      </c>
      <c r="K1857" s="103" t="s">
        <v>5969</v>
      </c>
      <c r="L1857" s="223" t="s">
        <v>5750</v>
      </c>
      <c r="M1857" s="237"/>
      <c r="N1857" s="20" t="s">
        <v>3197</v>
      </c>
      <c r="O1857" s="21"/>
      <c r="P1857" s="1270" t="s">
        <v>3198</v>
      </c>
      <c r="R1857" s="1472"/>
    </row>
    <row r="1858" spans="1:18" s="1270" customFormat="1" ht="31.5" hidden="1" x14ac:dyDescent="0.25">
      <c r="A1858" s="30">
        <v>1</v>
      </c>
      <c r="B1858" s="20"/>
      <c r="C1858" s="1552" t="s">
        <v>7831</v>
      </c>
      <c r="D1858" s="17" t="s">
        <v>4478</v>
      </c>
      <c r="E1858" s="20"/>
      <c r="F1858" s="33">
        <v>75000</v>
      </c>
      <c r="G1858" s="20" t="s">
        <v>5974</v>
      </c>
      <c r="H1858" s="20"/>
      <c r="I1858" s="30"/>
      <c r="J1858" s="20"/>
      <c r="K1858" s="30" t="s">
        <v>5969</v>
      </c>
      <c r="L1858" s="72" t="s">
        <v>7658</v>
      </c>
      <c r="M1858" s="55" t="s">
        <v>7659</v>
      </c>
      <c r="N1858" s="20"/>
      <c r="O1858" s="21"/>
      <c r="R1858" s="1472"/>
    </row>
    <row r="1859" spans="1:18" s="1270" customFormat="1" ht="31.5" hidden="1" x14ac:dyDescent="0.25">
      <c r="A1859" s="1329">
        <v>12</v>
      </c>
      <c r="B1859" s="34"/>
      <c r="C1859" s="34" t="s">
        <v>6572</v>
      </c>
      <c r="D1859" s="1427" t="s">
        <v>5262</v>
      </c>
      <c r="E1859" s="34"/>
      <c r="F1859" s="39">
        <v>40000</v>
      </c>
      <c r="G1859" s="34" t="s">
        <v>5974</v>
      </c>
      <c r="H1859" s="20"/>
      <c r="I1859" s="34"/>
      <c r="J1859" s="34"/>
      <c r="K1859" s="34" t="s">
        <v>5969</v>
      </c>
      <c r="L1859" s="38" t="s">
        <v>5261</v>
      </c>
      <c r="M1859" s="241">
        <f>F1859</f>
        <v>40000</v>
      </c>
      <c r="N1859" s="34" t="s">
        <v>5258</v>
      </c>
      <c r="O1859" s="34"/>
      <c r="R1859" s="1473"/>
    </row>
    <row r="1860" spans="1:18" s="1270" customFormat="1" ht="31.5" hidden="1" x14ac:dyDescent="0.25">
      <c r="A1860" s="196">
        <v>19</v>
      </c>
      <c r="B1860" s="60"/>
      <c r="C1860" s="43" t="s">
        <v>7127</v>
      </c>
      <c r="D1860" s="1436" t="s">
        <v>5274</v>
      </c>
      <c r="E1860" s="191"/>
      <c r="F1860" s="90">
        <v>30000</v>
      </c>
      <c r="G1860" s="60" t="s">
        <v>5974</v>
      </c>
      <c r="H1860" s="60"/>
      <c r="I1860" s="58"/>
      <c r="J1860" s="60"/>
      <c r="K1860" s="58" t="s">
        <v>5969</v>
      </c>
      <c r="L1860" s="60" t="s">
        <v>5161</v>
      </c>
      <c r="M1860" s="85">
        <f>SUM(F1860)</f>
        <v>30000</v>
      </c>
      <c r="N1860" s="85"/>
      <c r="O1860" s="1483"/>
      <c r="P1860" s="1469"/>
      <c r="Q1860" s="1469"/>
      <c r="R1860" s="1473"/>
    </row>
    <row r="1861" spans="1:18" s="1270" customFormat="1" ht="31.5" hidden="1" customHeight="1" x14ac:dyDescent="0.3">
      <c r="A1861" s="94">
        <v>14</v>
      </c>
      <c r="B1861" s="1394"/>
      <c r="C1861" s="47" t="s">
        <v>5521</v>
      </c>
      <c r="D1861" s="1275" t="s">
        <v>3611</v>
      </c>
      <c r="E1861" s="1279"/>
      <c r="F1861" s="1289">
        <v>30000</v>
      </c>
      <c r="G1861" s="1276" t="s">
        <v>5974</v>
      </c>
      <c r="H1861" s="1276"/>
      <c r="I1861" s="1285"/>
      <c r="J1861" s="100"/>
      <c r="K1861" s="1285" t="s">
        <v>7511</v>
      </c>
      <c r="L1861" s="1290" t="s">
        <v>5359</v>
      </c>
      <c r="M1861" s="95">
        <v>30000</v>
      </c>
      <c r="N1861" s="96"/>
      <c r="O1861" s="1272"/>
      <c r="P1861" s="1528"/>
      <c r="Q1861" s="1528"/>
      <c r="R1861" s="1469"/>
    </row>
    <row r="1862" spans="1:18" s="1270" customFormat="1" ht="15.75" hidden="1" customHeight="1" x14ac:dyDescent="0.3">
      <c r="A1862" s="94">
        <v>14</v>
      </c>
      <c r="B1862" s="1394"/>
      <c r="C1862" s="47" t="s">
        <v>5521</v>
      </c>
      <c r="D1862" s="1275" t="s">
        <v>3612</v>
      </c>
      <c r="E1862" s="1279"/>
      <c r="F1862" s="1289">
        <v>40000</v>
      </c>
      <c r="G1862" s="1276" t="s">
        <v>5974</v>
      </c>
      <c r="H1862" s="1276"/>
      <c r="I1862" s="1285"/>
      <c r="J1862" s="100"/>
      <c r="K1862" s="1285" t="s">
        <v>7511</v>
      </c>
      <c r="L1862" s="1290" t="s">
        <v>5360</v>
      </c>
      <c r="M1862" s="95">
        <v>40000</v>
      </c>
      <c r="N1862" s="96"/>
      <c r="O1862" s="1277"/>
      <c r="P1862" s="1528"/>
      <c r="Q1862" s="1528"/>
    </row>
    <row r="1863" spans="1:18" s="1270" customFormat="1" ht="31.5" hidden="1" x14ac:dyDescent="0.25">
      <c r="A1863" s="52">
        <v>5</v>
      </c>
      <c r="B1863" s="52"/>
      <c r="C1863" s="47" t="s">
        <v>6614</v>
      </c>
      <c r="D1863" s="1422" t="s">
        <v>4686</v>
      </c>
      <c r="E1863" s="51"/>
      <c r="F1863" s="207">
        <v>45000</v>
      </c>
      <c r="G1863" s="14" t="s">
        <v>5974</v>
      </c>
      <c r="H1863" s="14"/>
      <c r="I1863" s="52"/>
      <c r="J1863" s="52"/>
      <c r="K1863" s="52" t="s">
        <v>5969</v>
      </c>
      <c r="L1863" s="1320" t="s">
        <v>6613</v>
      </c>
      <c r="M1863" s="207">
        <v>45000</v>
      </c>
      <c r="N1863" s="144"/>
      <c r="O1863" s="56"/>
    </row>
    <row r="1864" spans="1:18" s="1557" customFormat="1" ht="31.5" hidden="1" x14ac:dyDescent="0.25">
      <c r="A1864" s="196">
        <v>2</v>
      </c>
      <c r="B1864" s="20"/>
      <c r="C1864" s="47" t="s">
        <v>5686</v>
      </c>
      <c r="D1864" s="1414" t="s">
        <v>4567</v>
      </c>
      <c r="E1864" s="26"/>
      <c r="F1864" s="105">
        <v>499000</v>
      </c>
      <c r="G1864" s="102" t="s">
        <v>5974</v>
      </c>
      <c r="H1864" s="20"/>
      <c r="I1864" s="102"/>
      <c r="J1864" s="102"/>
      <c r="K1864" s="103" t="s">
        <v>5229</v>
      </c>
      <c r="L1864" s="223" t="s">
        <v>5685</v>
      </c>
      <c r="M1864" s="33"/>
      <c r="N1864" s="20"/>
      <c r="O1864" s="17"/>
      <c r="P1864" s="1270"/>
      <c r="Q1864" s="1270"/>
    </row>
    <row r="1865" spans="1:18" s="1270" customFormat="1" ht="15.75" hidden="1" customHeight="1" x14ac:dyDescent="0.3">
      <c r="A1865" s="80">
        <v>16</v>
      </c>
      <c r="B1865" s="12"/>
      <c r="C1865" s="120" t="s">
        <v>6319</v>
      </c>
      <c r="D1865" s="1430" t="s">
        <v>3687</v>
      </c>
      <c r="E1865" s="122"/>
      <c r="F1865" s="121">
        <v>56000</v>
      </c>
      <c r="G1865" s="14" t="s">
        <v>5974</v>
      </c>
      <c r="H1865" s="14"/>
      <c r="I1865" s="123"/>
      <c r="J1865" s="123"/>
      <c r="K1865" s="219" t="s">
        <v>5165</v>
      </c>
      <c r="L1865" s="124" t="s">
        <v>5211</v>
      </c>
      <c r="M1865" s="125">
        <v>56000</v>
      </c>
      <c r="N1865" s="94"/>
      <c r="O1865" s="17"/>
    </row>
    <row r="1866" spans="1:18" s="1270" customFormat="1" ht="15.75" hidden="1" customHeight="1" x14ac:dyDescent="0.3">
      <c r="A1866" s="80">
        <v>16</v>
      </c>
      <c r="B1866" s="12"/>
      <c r="C1866" s="401" t="s">
        <v>6397</v>
      </c>
      <c r="D1866" s="1430" t="s">
        <v>3709</v>
      </c>
      <c r="E1866" s="122"/>
      <c r="F1866" s="121">
        <v>27800</v>
      </c>
      <c r="G1866" s="14" t="s">
        <v>5974</v>
      </c>
      <c r="H1866" s="14"/>
      <c r="I1866" s="123"/>
      <c r="J1866" s="123"/>
      <c r="K1866" s="219" t="s">
        <v>5165</v>
      </c>
      <c r="L1866" s="124" t="s">
        <v>5209</v>
      </c>
      <c r="M1866" s="125">
        <v>27800</v>
      </c>
      <c r="N1866" s="94"/>
      <c r="O1866" s="17"/>
    </row>
    <row r="1867" spans="1:18" s="1270" customFormat="1" hidden="1" x14ac:dyDescent="0.25">
      <c r="A1867" s="197">
        <v>8</v>
      </c>
      <c r="B1867" s="20"/>
      <c r="C1867" s="111" t="s">
        <v>5182</v>
      </c>
      <c r="D1867" s="1424" t="s">
        <v>4752</v>
      </c>
      <c r="E1867" s="60"/>
      <c r="F1867" s="50">
        <v>150000</v>
      </c>
      <c r="G1867" s="51" t="s">
        <v>5974</v>
      </c>
      <c r="H1867" s="51"/>
      <c r="I1867" s="51"/>
      <c r="J1867" s="58"/>
      <c r="K1867" s="30" t="s">
        <v>5165</v>
      </c>
      <c r="L1867" s="46" t="s">
        <v>8101</v>
      </c>
      <c r="M1867" s="54">
        <v>150000</v>
      </c>
      <c r="N1867" s="33"/>
      <c r="O1867" s="56"/>
    </row>
    <row r="1868" spans="1:18" s="1270" customFormat="1" ht="15.75" hidden="1" customHeight="1" x14ac:dyDescent="0.3">
      <c r="A1868" s="94">
        <v>14</v>
      </c>
      <c r="B1868" s="722"/>
      <c r="C1868" s="26" t="s">
        <v>6548</v>
      </c>
      <c r="D1868" s="1275" t="s">
        <v>3614</v>
      </c>
      <c r="E1868" s="1279"/>
      <c r="F1868" s="1289">
        <v>40000</v>
      </c>
      <c r="G1868" s="1276" t="s">
        <v>5974</v>
      </c>
      <c r="H1868" s="1276"/>
      <c r="I1868" s="1285"/>
      <c r="J1868" s="100"/>
      <c r="K1868" s="1285" t="s">
        <v>7511</v>
      </c>
      <c r="L1868" s="1290" t="s">
        <v>5361</v>
      </c>
      <c r="M1868" s="95">
        <v>40000</v>
      </c>
      <c r="N1868" s="96"/>
      <c r="O1868" s="1277"/>
      <c r="P1868" s="1528"/>
      <c r="Q1868" s="1528"/>
    </row>
    <row r="1869" spans="1:18" s="1581" customFormat="1" hidden="1" x14ac:dyDescent="0.25">
      <c r="A1869" s="135" t="s">
        <v>5403</v>
      </c>
      <c r="B1869" s="136">
        <v>26</v>
      </c>
      <c r="C1869" s="1252" t="s">
        <v>5679</v>
      </c>
      <c r="D1869" s="1402" t="s">
        <v>5351</v>
      </c>
      <c r="E1869" s="136" t="s">
        <v>4991</v>
      </c>
      <c r="F1869" s="138"/>
      <c r="G1869" s="136" t="s">
        <v>5974</v>
      </c>
      <c r="H1869" s="136"/>
      <c r="I1869" s="135"/>
      <c r="J1869" s="135"/>
      <c r="K1869" s="158" t="s">
        <v>5165</v>
      </c>
      <c r="L1869" s="159" t="s">
        <v>5675</v>
      </c>
      <c r="M1869" s="139"/>
      <c r="N1869" s="136"/>
      <c r="O1869" s="137"/>
      <c r="P1869" s="1644"/>
      <c r="Q1869" s="1644"/>
    </row>
    <row r="1870" spans="1:18" s="1270" customFormat="1" hidden="1" x14ac:dyDescent="0.25">
      <c r="A1870" s="134">
        <v>2</v>
      </c>
      <c r="B1870" s="136">
        <v>26</v>
      </c>
      <c r="C1870" s="134" t="s">
        <v>5679</v>
      </c>
      <c r="D1870" s="1402" t="s">
        <v>5351</v>
      </c>
      <c r="E1870" s="166" t="s">
        <v>4991</v>
      </c>
      <c r="F1870" s="157">
        <v>120000</v>
      </c>
      <c r="G1870" s="165" t="s">
        <v>5974</v>
      </c>
      <c r="H1870" s="165"/>
      <c r="I1870" s="165"/>
      <c r="J1870" s="165"/>
      <c r="K1870" s="158" t="s">
        <v>5165</v>
      </c>
      <c r="L1870" s="159" t="s">
        <v>5675</v>
      </c>
      <c r="M1870" s="139"/>
      <c r="N1870" s="136"/>
      <c r="O1870" s="137"/>
      <c r="P1870" s="1358"/>
      <c r="Q1870" s="1358"/>
    </row>
    <row r="1871" spans="1:18" s="1270" customFormat="1" ht="31.5" x14ac:dyDescent="0.25">
      <c r="A1871" s="30">
        <v>6</v>
      </c>
      <c r="B1871" s="20"/>
      <c r="C1871" s="1552" t="s">
        <v>3173</v>
      </c>
      <c r="D1871" s="1413" t="s">
        <v>4722</v>
      </c>
      <c r="E1871" s="69"/>
      <c r="F1871" s="68">
        <v>250000</v>
      </c>
      <c r="G1871" s="14" t="s">
        <v>5974</v>
      </c>
      <c r="H1871" s="14"/>
      <c r="I1871" s="15"/>
      <c r="J1871" s="70"/>
      <c r="K1871" s="103" t="s">
        <v>5229</v>
      </c>
      <c r="L1871" s="20">
        <v>-3232</v>
      </c>
      <c r="M1871" s="33">
        <f>F1871</f>
        <v>250000</v>
      </c>
      <c r="N1871" s="20"/>
      <c r="O1871" s="17"/>
    </row>
    <row r="1872" spans="1:18" s="1581" customFormat="1" hidden="1" x14ac:dyDescent="0.25">
      <c r="A1872" s="135" t="s">
        <v>5403</v>
      </c>
      <c r="B1872" s="136">
        <v>29</v>
      </c>
      <c r="C1872" s="1252" t="s">
        <v>5635</v>
      </c>
      <c r="D1872" s="1402" t="s">
        <v>5436</v>
      </c>
      <c r="E1872" s="136"/>
      <c r="F1872" s="138"/>
      <c r="G1872" s="136" t="s">
        <v>5974</v>
      </c>
      <c r="H1872" s="136"/>
      <c r="I1872" s="135"/>
      <c r="J1872" s="135"/>
      <c r="K1872" s="158" t="s">
        <v>5969</v>
      </c>
      <c r="L1872" s="135"/>
      <c r="M1872" s="246"/>
      <c r="N1872" s="136"/>
      <c r="O1872" s="141"/>
      <c r="P1872" s="1470"/>
      <c r="Q1872" s="1470"/>
    </row>
    <row r="1873" spans="1:18" s="1471" customFormat="1" hidden="1" x14ac:dyDescent="0.25">
      <c r="A1873" s="134">
        <v>2</v>
      </c>
      <c r="B1873" s="136">
        <v>29</v>
      </c>
      <c r="C1873" s="1252" t="s">
        <v>5635</v>
      </c>
      <c r="D1873" s="162" t="s">
        <v>5436</v>
      </c>
      <c r="E1873" s="153"/>
      <c r="F1873" s="157">
        <v>10000</v>
      </c>
      <c r="G1873" s="136" t="s">
        <v>5974</v>
      </c>
      <c r="H1873" s="136"/>
      <c r="I1873" s="165"/>
      <c r="J1873" s="165"/>
      <c r="K1873" s="158" t="s">
        <v>5969</v>
      </c>
      <c r="L1873" s="1308" t="s">
        <v>5578</v>
      </c>
      <c r="M1873" s="139"/>
      <c r="N1873" s="136"/>
      <c r="O1873" s="137"/>
      <c r="P1873" s="1580"/>
      <c r="Q1873" s="1580"/>
      <c r="R1873" s="1270"/>
    </row>
    <row r="1874" spans="1:18" s="1471" customFormat="1" ht="31.5" hidden="1" x14ac:dyDescent="0.25">
      <c r="A1874" s="175">
        <v>16</v>
      </c>
      <c r="B1874" s="151">
        <v>29</v>
      </c>
      <c r="C1874" s="1252" t="s">
        <v>5635</v>
      </c>
      <c r="D1874" s="162" t="s">
        <v>5436</v>
      </c>
      <c r="E1874" s="153"/>
      <c r="F1874" s="1511">
        <v>2200</v>
      </c>
      <c r="G1874" s="153" t="s">
        <v>5974</v>
      </c>
      <c r="H1874" s="153"/>
      <c r="I1874" s="154"/>
      <c r="J1874" s="154"/>
      <c r="K1874" s="158" t="s">
        <v>5969</v>
      </c>
      <c r="L1874" s="151" t="s">
        <v>5217</v>
      </c>
      <c r="M1874" s="163">
        <v>2200</v>
      </c>
      <c r="N1874" s="136"/>
      <c r="O1874" s="137"/>
      <c r="P1874" s="1580"/>
      <c r="Q1874" s="1580"/>
      <c r="R1874" s="1270"/>
    </row>
    <row r="1875" spans="1:18" s="1471" customFormat="1" ht="31.5" hidden="1" x14ac:dyDescent="0.25">
      <c r="A1875" s="196">
        <v>19</v>
      </c>
      <c r="B1875" s="60"/>
      <c r="C1875" s="26" t="s">
        <v>8204</v>
      </c>
      <c r="D1875" s="1435" t="s">
        <v>2941</v>
      </c>
      <c r="E1875" s="60"/>
      <c r="F1875" s="85">
        <v>12000</v>
      </c>
      <c r="G1875" s="60" t="s">
        <v>5974</v>
      </c>
      <c r="H1875" s="60"/>
      <c r="I1875" s="60"/>
      <c r="J1875" s="60"/>
      <c r="K1875" s="30" t="s">
        <v>5165</v>
      </c>
      <c r="L1875" s="60" t="s">
        <v>6154</v>
      </c>
      <c r="M1875" s="85">
        <f>SUM(F1875)</f>
        <v>12000</v>
      </c>
      <c r="N1875" s="258"/>
      <c r="O1875" s="258"/>
      <c r="P1875" s="1469"/>
      <c r="Q1875" s="1469"/>
      <c r="R1875" s="1476"/>
    </row>
    <row r="1876" spans="1:18" s="1471" customFormat="1" ht="31.5" hidden="1" x14ac:dyDescent="0.25">
      <c r="A1876" s="196">
        <v>2</v>
      </c>
      <c r="B1876" s="20"/>
      <c r="C1876" s="1552" t="s">
        <v>5829</v>
      </c>
      <c r="D1876" s="1414" t="s">
        <v>4606</v>
      </c>
      <c r="E1876" s="182"/>
      <c r="F1876" s="205">
        <v>300000</v>
      </c>
      <c r="G1876" s="20" t="s">
        <v>5174</v>
      </c>
      <c r="H1876" s="20" t="s">
        <v>4934</v>
      </c>
      <c r="I1876" s="215" t="s">
        <v>5223</v>
      </c>
      <c r="J1876" s="215" t="s">
        <v>5164</v>
      </c>
      <c r="K1876" s="103" t="s">
        <v>5969</v>
      </c>
      <c r="L1876" s="215" t="s">
        <v>5646</v>
      </c>
      <c r="M1876" s="238"/>
      <c r="N1876" s="215"/>
      <c r="O1876" s="252"/>
      <c r="P1876" s="1270"/>
      <c r="Q1876" s="1270"/>
      <c r="R1876" s="1270"/>
    </row>
    <row r="1877" spans="1:18" s="1471" customFormat="1" ht="31.5" hidden="1" x14ac:dyDescent="0.25">
      <c r="A1877" s="196">
        <v>19</v>
      </c>
      <c r="B1877" s="60"/>
      <c r="C1877" s="26" t="s">
        <v>6151</v>
      </c>
      <c r="D1877" s="1435" t="s">
        <v>2940</v>
      </c>
      <c r="E1877" s="60"/>
      <c r="F1877" s="85">
        <v>28000</v>
      </c>
      <c r="G1877" s="60" t="s">
        <v>5974</v>
      </c>
      <c r="H1877" s="60"/>
      <c r="I1877" s="60"/>
      <c r="J1877" s="60"/>
      <c r="K1877" s="30" t="s">
        <v>5165</v>
      </c>
      <c r="L1877" s="60" t="s">
        <v>6154</v>
      </c>
      <c r="M1877" s="85">
        <f>SUM(F1877)</f>
        <v>28000</v>
      </c>
      <c r="N1877" s="258"/>
      <c r="O1877" s="258"/>
      <c r="P1877" s="1469"/>
      <c r="Q1877" s="1469"/>
      <c r="R1877" s="1270"/>
    </row>
    <row r="1878" spans="1:18" s="1471" customFormat="1" ht="31.5" hidden="1" x14ac:dyDescent="0.25">
      <c r="A1878" s="197">
        <v>20</v>
      </c>
      <c r="B1878" s="20"/>
      <c r="C1878" s="43"/>
      <c r="D1878" s="1413" t="s">
        <v>3018</v>
      </c>
      <c r="E1878" s="69"/>
      <c r="F1878" s="68">
        <v>12000</v>
      </c>
      <c r="G1878" s="69" t="s">
        <v>5974</v>
      </c>
      <c r="H1878" s="69"/>
      <c r="I1878" s="70"/>
      <c r="J1878" s="70"/>
      <c r="K1878" s="70" t="s">
        <v>5969</v>
      </c>
      <c r="L1878" s="72" t="s">
        <v>8011</v>
      </c>
      <c r="M1878" s="55">
        <f>F1878</f>
        <v>12000</v>
      </c>
      <c r="N1878" s="20"/>
      <c r="O1878" s="17"/>
      <c r="P1878" s="1270"/>
      <c r="Q1878" s="1270"/>
      <c r="R1878" s="1270"/>
    </row>
    <row r="1879" spans="1:18" s="1471" customFormat="1" ht="78.75" hidden="1" x14ac:dyDescent="0.25">
      <c r="A1879" s="197">
        <v>20</v>
      </c>
      <c r="B1879" s="20"/>
      <c r="C1879" s="43" t="s">
        <v>3213</v>
      </c>
      <c r="D1879" s="1413" t="s">
        <v>3026</v>
      </c>
      <c r="E1879" s="69"/>
      <c r="F1879" s="68">
        <v>4500</v>
      </c>
      <c r="G1879" s="69" t="s">
        <v>5172</v>
      </c>
      <c r="H1879" s="69" t="s">
        <v>4934</v>
      </c>
      <c r="I1879" s="70" t="s">
        <v>3078</v>
      </c>
      <c r="J1879" s="70" t="s">
        <v>5270</v>
      </c>
      <c r="K1879" s="70" t="s">
        <v>5969</v>
      </c>
      <c r="L1879" s="72" t="s">
        <v>8035</v>
      </c>
      <c r="M1879" s="55">
        <f>F1879</f>
        <v>4500</v>
      </c>
      <c r="N1879" s="20"/>
      <c r="O1879" s="17"/>
      <c r="P1879" s="1270"/>
      <c r="Q1879" s="1270"/>
      <c r="R1879" s="1542"/>
    </row>
    <row r="1880" spans="1:18" s="1270" customFormat="1" ht="31.5" hidden="1" customHeight="1" x14ac:dyDescent="0.25">
      <c r="A1880" s="196">
        <v>2</v>
      </c>
      <c r="B1880" s="20"/>
      <c r="C1880" s="47" t="s">
        <v>5705</v>
      </c>
      <c r="D1880" s="1414" t="s">
        <v>4569</v>
      </c>
      <c r="E1880" s="26"/>
      <c r="F1880" s="105">
        <v>69000</v>
      </c>
      <c r="G1880" s="102" t="s">
        <v>5974</v>
      </c>
      <c r="H1880" s="102"/>
      <c r="I1880" s="102"/>
      <c r="J1880" s="102"/>
      <c r="K1880" s="103" t="s">
        <v>5229</v>
      </c>
      <c r="L1880" s="223" t="s">
        <v>5685</v>
      </c>
      <c r="M1880" s="55"/>
      <c r="N1880" s="20"/>
      <c r="O1880" s="17"/>
    </row>
    <row r="1881" spans="1:18" s="1270" customFormat="1" ht="31.5" hidden="1" customHeight="1" x14ac:dyDescent="0.25">
      <c r="A1881" s="196">
        <v>2</v>
      </c>
      <c r="B1881" s="20"/>
      <c r="C1881" s="47" t="s">
        <v>5705</v>
      </c>
      <c r="D1881" s="1414" t="s">
        <v>4571</v>
      </c>
      <c r="E1881" s="26"/>
      <c r="F1881" s="105">
        <v>250000</v>
      </c>
      <c r="G1881" s="102" t="s">
        <v>5974</v>
      </c>
      <c r="H1881" s="20"/>
      <c r="I1881" s="102"/>
      <c r="J1881" s="102"/>
      <c r="K1881" s="103" t="s">
        <v>5229</v>
      </c>
      <c r="L1881" s="223" t="s">
        <v>5685</v>
      </c>
      <c r="M1881" s="55"/>
      <c r="N1881" s="20" t="s">
        <v>5707</v>
      </c>
      <c r="O1881" s="17"/>
    </row>
    <row r="1882" spans="1:18" s="1270" customFormat="1" ht="31.5" hidden="1" customHeight="1" x14ac:dyDescent="0.25">
      <c r="A1882" s="196">
        <v>2</v>
      </c>
      <c r="B1882" s="20"/>
      <c r="C1882" s="47" t="s">
        <v>5705</v>
      </c>
      <c r="D1882" s="1414" t="s">
        <v>4611</v>
      </c>
      <c r="E1882" s="26"/>
      <c r="F1882" s="105">
        <v>1000000</v>
      </c>
      <c r="G1882" s="20" t="s">
        <v>5174</v>
      </c>
      <c r="H1882" s="20" t="s">
        <v>4934</v>
      </c>
      <c r="I1882" s="102" t="s">
        <v>3086</v>
      </c>
      <c r="J1882" s="26" t="s">
        <v>5268</v>
      </c>
      <c r="K1882" s="103" t="s">
        <v>5229</v>
      </c>
      <c r="L1882" s="223" t="s">
        <v>5685</v>
      </c>
      <c r="M1882" s="55"/>
      <c r="N1882" s="20"/>
      <c r="O1882" s="21" t="s">
        <v>6192</v>
      </c>
      <c r="R1882" s="1469"/>
    </row>
    <row r="1883" spans="1:18" s="1270" customFormat="1" ht="47.25" hidden="1" customHeight="1" x14ac:dyDescent="0.25">
      <c r="A1883" s="197">
        <v>10</v>
      </c>
      <c r="B1883" s="30"/>
      <c r="C1883" s="47" t="s">
        <v>5795</v>
      </c>
      <c r="D1883" s="17" t="s">
        <v>4096</v>
      </c>
      <c r="E1883" s="20"/>
      <c r="F1883" s="33">
        <v>600000</v>
      </c>
      <c r="G1883" s="69" t="s">
        <v>5174</v>
      </c>
      <c r="H1883" s="20" t="s">
        <v>4934</v>
      </c>
      <c r="I1883" s="30" t="s">
        <v>5267</v>
      </c>
      <c r="J1883" s="30" t="s">
        <v>3092</v>
      </c>
      <c r="K1883" s="103" t="s">
        <v>5229</v>
      </c>
      <c r="L1883" s="30" t="s">
        <v>5791</v>
      </c>
      <c r="M1883" s="33">
        <v>600000</v>
      </c>
      <c r="N1883" s="30"/>
      <c r="O1883" s="132"/>
    </row>
    <row r="1884" spans="1:18" s="1270" customFormat="1" ht="47.25" hidden="1" x14ac:dyDescent="0.25">
      <c r="A1884" s="197">
        <v>10</v>
      </c>
      <c r="B1884" s="30"/>
      <c r="C1884" s="47" t="s">
        <v>7794</v>
      </c>
      <c r="D1884" s="17" t="s">
        <v>4111</v>
      </c>
      <c r="E1884" s="20"/>
      <c r="F1884" s="33">
        <v>700000</v>
      </c>
      <c r="G1884" s="69" t="s">
        <v>5174</v>
      </c>
      <c r="H1884" s="20" t="s">
        <v>4934</v>
      </c>
      <c r="I1884" s="52" t="s">
        <v>3115</v>
      </c>
      <c r="J1884" s="30" t="s">
        <v>5268</v>
      </c>
      <c r="K1884" s="103" t="s">
        <v>5229</v>
      </c>
      <c r="L1884" s="30" t="s">
        <v>5805</v>
      </c>
      <c r="M1884" s="33">
        <v>700000</v>
      </c>
      <c r="N1884" s="30"/>
      <c r="O1884" s="132"/>
    </row>
    <row r="1885" spans="1:18" s="1270" customFormat="1" ht="31.5" hidden="1" x14ac:dyDescent="0.25">
      <c r="A1885" s="197">
        <v>10</v>
      </c>
      <c r="B1885" s="30"/>
      <c r="C1885" s="43" t="s">
        <v>5824</v>
      </c>
      <c r="D1885" s="1413" t="s">
        <v>4850</v>
      </c>
      <c r="E1885" s="20"/>
      <c r="F1885" s="33">
        <v>199000</v>
      </c>
      <c r="G1885" s="69" t="s">
        <v>5974</v>
      </c>
      <c r="H1885" s="20"/>
      <c r="I1885" s="30"/>
      <c r="J1885" s="30"/>
      <c r="K1885" s="219" t="s">
        <v>5165</v>
      </c>
      <c r="L1885" s="30" t="s">
        <v>5825</v>
      </c>
      <c r="M1885" s="33">
        <v>199000</v>
      </c>
      <c r="N1885" s="30"/>
      <c r="O1885" s="132"/>
    </row>
    <row r="1886" spans="1:18" s="1270" customFormat="1" ht="31.5" hidden="1" x14ac:dyDescent="0.25">
      <c r="A1886" s="197">
        <v>10</v>
      </c>
      <c r="B1886" s="30"/>
      <c r="C1886" s="47" t="s">
        <v>5795</v>
      </c>
      <c r="D1886" s="1426" t="s">
        <v>4804</v>
      </c>
      <c r="E1886" s="20"/>
      <c r="F1886" s="33">
        <v>350000</v>
      </c>
      <c r="G1886" s="216" t="s">
        <v>5974</v>
      </c>
      <c r="H1886" s="20"/>
      <c r="I1886" s="30"/>
      <c r="J1886" s="30"/>
      <c r="K1886" s="103" t="s">
        <v>5229</v>
      </c>
      <c r="L1886" s="30" t="s">
        <v>5791</v>
      </c>
      <c r="M1886" s="33">
        <v>350000</v>
      </c>
      <c r="N1886" s="30"/>
      <c r="O1886" s="132"/>
    </row>
    <row r="1887" spans="1:18" s="1270" customFormat="1" ht="31.5" hidden="1" x14ac:dyDescent="0.25">
      <c r="A1887" s="197">
        <v>10</v>
      </c>
      <c r="B1887" s="30"/>
      <c r="C1887" s="111" t="s">
        <v>5797</v>
      </c>
      <c r="D1887" s="1426" t="s">
        <v>4815</v>
      </c>
      <c r="E1887" s="20"/>
      <c r="F1887" s="33">
        <v>150000</v>
      </c>
      <c r="G1887" s="216" t="s">
        <v>5974</v>
      </c>
      <c r="H1887" s="20"/>
      <c r="I1887" s="30"/>
      <c r="J1887" s="30"/>
      <c r="K1887" s="219" t="s">
        <v>5165</v>
      </c>
      <c r="L1887" s="30" t="s">
        <v>5798</v>
      </c>
      <c r="M1887" s="33">
        <v>150000</v>
      </c>
      <c r="N1887" s="30"/>
      <c r="O1887" s="132"/>
    </row>
    <row r="1888" spans="1:18" s="1270" customFormat="1" ht="47.25" hidden="1" x14ac:dyDescent="0.25">
      <c r="A1888" s="197">
        <v>10</v>
      </c>
      <c r="B1888" s="30"/>
      <c r="C1888" s="47" t="s">
        <v>5795</v>
      </c>
      <c r="D1888" s="17" t="s">
        <v>4110</v>
      </c>
      <c r="E1888" s="20"/>
      <c r="F1888" s="33">
        <v>750000</v>
      </c>
      <c r="G1888" s="69" t="s">
        <v>5174</v>
      </c>
      <c r="H1888" s="20" t="s">
        <v>4934</v>
      </c>
      <c r="I1888" s="102" t="s">
        <v>5223</v>
      </c>
      <c r="J1888" s="30" t="s">
        <v>3092</v>
      </c>
      <c r="K1888" s="103" t="s">
        <v>5229</v>
      </c>
      <c r="L1888" s="30" t="s">
        <v>5805</v>
      </c>
      <c r="M1888" s="33">
        <v>750000</v>
      </c>
      <c r="N1888" s="30"/>
      <c r="O1888" s="132"/>
    </row>
    <row r="1889" spans="1:18" s="1471" customFormat="1" ht="31.5" hidden="1" x14ac:dyDescent="0.25">
      <c r="A1889" s="197">
        <v>10</v>
      </c>
      <c r="B1889" s="30"/>
      <c r="C1889" s="47" t="s">
        <v>5795</v>
      </c>
      <c r="D1889" s="17" t="s">
        <v>4119</v>
      </c>
      <c r="E1889" s="20"/>
      <c r="F1889" s="33">
        <v>1300000</v>
      </c>
      <c r="G1889" s="69" t="s">
        <v>5174</v>
      </c>
      <c r="H1889" s="20" t="s">
        <v>4934</v>
      </c>
      <c r="I1889" s="30" t="s">
        <v>5267</v>
      </c>
      <c r="J1889" s="30" t="s">
        <v>3092</v>
      </c>
      <c r="K1889" s="103" t="s">
        <v>5229</v>
      </c>
      <c r="L1889" s="30" t="s">
        <v>5811</v>
      </c>
      <c r="M1889" s="33">
        <v>1300000</v>
      </c>
      <c r="N1889" s="30"/>
      <c r="O1889" s="132"/>
      <c r="P1889" s="1270"/>
      <c r="Q1889" s="1270"/>
      <c r="R1889" s="1270"/>
    </row>
    <row r="1890" spans="1:18" s="1471" customFormat="1" ht="47.25" hidden="1" x14ac:dyDescent="0.25">
      <c r="A1890" s="197">
        <v>10</v>
      </c>
      <c r="B1890" s="30"/>
      <c r="C1890" s="47" t="s">
        <v>5795</v>
      </c>
      <c r="D1890" s="1426" t="s">
        <v>4807</v>
      </c>
      <c r="E1890" s="20"/>
      <c r="F1890" s="33">
        <v>480000</v>
      </c>
      <c r="G1890" s="216" t="s">
        <v>5974</v>
      </c>
      <c r="H1890" s="20"/>
      <c r="I1890" s="30"/>
      <c r="J1890" s="30"/>
      <c r="K1890" s="103" t="s">
        <v>5229</v>
      </c>
      <c r="L1890" s="30" t="s">
        <v>5791</v>
      </c>
      <c r="M1890" s="33">
        <v>480000</v>
      </c>
      <c r="N1890" s="30"/>
      <c r="O1890" s="132"/>
      <c r="P1890" s="1270"/>
      <c r="Q1890" s="1270"/>
      <c r="R1890" s="1270"/>
    </row>
    <row r="1891" spans="1:18" s="1471" customFormat="1" ht="31.5" hidden="1" x14ac:dyDescent="0.25">
      <c r="A1891" s="196">
        <v>2</v>
      </c>
      <c r="B1891" s="20"/>
      <c r="C1891" s="47" t="s">
        <v>5705</v>
      </c>
      <c r="D1891" s="1414" t="s">
        <v>4568</v>
      </c>
      <c r="E1891" s="26"/>
      <c r="F1891" s="105">
        <v>50000</v>
      </c>
      <c r="G1891" s="102" t="s">
        <v>5974</v>
      </c>
      <c r="H1891" s="102"/>
      <c r="I1891" s="102"/>
      <c r="J1891" s="102"/>
      <c r="K1891" s="103" t="s">
        <v>5229</v>
      </c>
      <c r="L1891" s="223" t="s">
        <v>5685</v>
      </c>
      <c r="M1891" s="33"/>
      <c r="N1891" s="20"/>
      <c r="O1891" s="17"/>
      <c r="P1891" s="1270"/>
      <c r="Q1891" s="1270"/>
      <c r="R1891" s="1270"/>
    </row>
    <row r="1892" spans="1:18" s="1358" customFormat="1" ht="47.25" hidden="1" x14ac:dyDescent="0.25">
      <c r="A1892" s="196">
        <v>2</v>
      </c>
      <c r="B1892" s="20"/>
      <c r="C1892" s="47" t="s">
        <v>5705</v>
      </c>
      <c r="D1892" s="1414" t="s">
        <v>4570</v>
      </c>
      <c r="E1892" s="26"/>
      <c r="F1892" s="105">
        <v>150000</v>
      </c>
      <c r="G1892" s="102" t="s">
        <v>5974</v>
      </c>
      <c r="H1892" s="20"/>
      <c r="I1892" s="102"/>
      <c r="J1892" s="102"/>
      <c r="K1892" s="103" t="s">
        <v>5229</v>
      </c>
      <c r="L1892" s="223" t="s">
        <v>5685</v>
      </c>
      <c r="M1892" s="55"/>
      <c r="N1892" s="20" t="s">
        <v>5706</v>
      </c>
      <c r="O1892" s="17"/>
      <c r="P1892" s="1270"/>
      <c r="Q1892" s="1270"/>
      <c r="R1892" s="1270"/>
    </row>
    <row r="1893" spans="1:18" s="1581" customFormat="1" hidden="1" x14ac:dyDescent="0.25">
      <c r="A1893" s="135" t="s">
        <v>5403</v>
      </c>
      <c r="B1893" s="136">
        <v>15</v>
      </c>
      <c r="C1893" s="1252" t="s">
        <v>8079</v>
      </c>
      <c r="D1893" s="137" t="s">
        <v>5025</v>
      </c>
      <c r="E1893" s="136" t="s">
        <v>4991</v>
      </c>
      <c r="F1893" s="138"/>
      <c r="G1893" s="136" t="s">
        <v>5974</v>
      </c>
      <c r="H1893" s="136"/>
      <c r="I1893" s="135"/>
      <c r="J1893" s="135"/>
      <c r="K1893" s="135" t="s">
        <v>5165</v>
      </c>
      <c r="L1893" s="136"/>
      <c r="M1893" s="139"/>
      <c r="N1893" s="136"/>
      <c r="O1893" s="137"/>
      <c r="P1893" s="1580"/>
      <c r="Q1893" s="1580"/>
    </row>
    <row r="1894" spans="1:18" s="1270" customFormat="1" hidden="1" x14ac:dyDescent="0.25">
      <c r="A1894" s="135">
        <v>1</v>
      </c>
      <c r="B1894" s="136">
        <v>15</v>
      </c>
      <c r="C1894" s="1252" t="s">
        <v>8079</v>
      </c>
      <c r="D1894" s="137" t="s">
        <v>5025</v>
      </c>
      <c r="E1894" s="136" t="s">
        <v>4991</v>
      </c>
      <c r="F1894" s="138">
        <v>5000</v>
      </c>
      <c r="G1894" s="136" t="s">
        <v>5974</v>
      </c>
      <c r="H1894" s="136"/>
      <c r="I1894" s="135"/>
      <c r="J1894" s="136"/>
      <c r="K1894" s="135" t="s">
        <v>5165</v>
      </c>
      <c r="L1894" s="140" t="s">
        <v>7651</v>
      </c>
      <c r="M1894" s="138">
        <v>10000</v>
      </c>
      <c r="N1894" s="136"/>
      <c r="O1894" s="141"/>
      <c r="P1894" s="1358"/>
      <c r="Q1894" s="1358"/>
    </row>
    <row r="1895" spans="1:18" s="1270" customFormat="1" hidden="1" x14ac:dyDescent="0.25">
      <c r="A1895" s="135">
        <v>8</v>
      </c>
      <c r="B1895" s="136">
        <v>15</v>
      </c>
      <c r="C1895" s="1252" t="s">
        <v>8079</v>
      </c>
      <c r="D1895" s="1421" t="s">
        <v>4743</v>
      </c>
      <c r="E1895" s="136" t="s">
        <v>4991</v>
      </c>
      <c r="F1895" s="138">
        <v>10000</v>
      </c>
      <c r="G1895" s="136" t="s">
        <v>5974</v>
      </c>
      <c r="H1895" s="136"/>
      <c r="I1895" s="135"/>
      <c r="J1895" s="135"/>
      <c r="K1895" s="135" t="s">
        <v>5165</v>
      </c>
      <c r="L1895" s="1282" t="s">
        <v>7536</v>
      </c>
      <c r="M1895" s="1341">
        <v>15000</v>
      </c>
      <c r="N1895" s="139"/>
      <c r="O1895" s="141"/>
      <c r="P1895" s="1358"/>
      <c r="Q1895" s="1358"/>
    </row>
    <row r="1896" spans="1:18" s="1270" customFormat="1" ht="47.25" hidden="1" x14ac:dyDescent="0.25">
      <c r="A1896" s="197">
        <v>7</v>
      </c>
      <c r="B1896" s="20"/>
      <c r="C1896" s="1249" t="s">
        <v>5115</v>
      </c>
      <c r="D1896" s="1413" t="s">
        <v>4738</v>
      </c>
      <c r="E1896" s="69"/>
      <c r="F1896" s="68">
        <v>720000</v>
      </c>
      <c r="G1896" s="14" t="s">
        <v>5226</v>
      </c>
      <c r="H1896" s="69" t="s">
        <v>4934</v>
      </c>
      <c r="I1896" s="15" t="s">
        <v>3114</v>
      </c>
      <c r="J1896" s="70" t="s">
        <v>5164</v>
      </c>
      <c r="K1896" s="70" t="s">
        <v>5165</v>
      </c>
      <c r="L1896" s="57" t="s">
        <v>7786</v>
      </c>
      <c r="M1896" s="55">
        <v>720000</v>
      </c>
      <c r="N1896" s="20"/>
      <c r="O1896" s="21"/>
    </row>
    <row r="1897" spans="1:18" s="1270" customFormat="1" ht="78.75" hidden="1" x14ac:dyDescent="0.25">
      <c r="A1897" s="197">
        <v>10</v>
      </c>
      <c r="B1897" s="30"/>
      <c r="C1897" s="26" t="s">
        <v>5540</v>
      </c>
      <c r="D1897" s="17" t="s">
        <v>4101</v>
      </c>
      <c r="E1897" s="186"/>
      <c r="F1897" s="214">
        <v>400000</v>
      </c>
      <c r="G1897" s="20" t="s">
        <v>5225</v>
      </c>
      <c r="H1897" s="20" t="s">
        <v>4934</v>
      </c>
      <c r="I1897" s="220" t="s">
        <v>8083</v>
      </c>
      <c r="J1897" s="30" t="s">
        <v>7500</v>
      </c>
      <c r="K1897" s="70" t="s">
        <v>5969</v>
      </c>
      <c r="L1897" s="234" t="s">
        <v>5852</v>
      </c>
      <c r="M1897" s="214">
        <v>400000</v>
      </c>
      <c r="N1897" s="234"/>
      <c r="O1897" s="256"/>
    </row>
    <row r="1898" spans="1:18" s="1270" customFormat="1" ht="78.75" hidden="1" customHeight="1" x14ac:dyDescent="0.3">
      <c r="A1898" s="80">
        <v>16</v>
      </c>
      <c r="B1898" s="12"/>
      <c r="C1898" s="1263" t="s">
        <v>6405</v>
      </c>
      <c r="D1898" s="1416" t="s">
        <v>3678</v>
      </c>
      <c r="E1898" s="122"/>
      <c r="F1898" s="121">
        <v>324000</v>
      </c>
      <c r="G1898" s="14" t="s">
        <v>5174</v>
      </c>
      <c r="H1898" s="34" t="s">
        <v>4934</v>
      </c>
      <c r="I1898" s="30" t="s">
        <v>5267</v>
      </c>
      <c r="J1898" s="122" t="s">
        <v>3097</v>
      </c>
      <c r="K1898" s="219" t="s">
        <v>5165</v>
      </c>
      <c r="L1898" s="124" t="s">
        <v>5211</v>
      </c>
      <c r="M1898" s="125">
        <v>324000</v>
      </c>
      <c r="N1898" s="94"/>
      <c r="O1898" s="17"/>
    </row>
    <row r="1899" spans="1:18" s="1270" customFormat="1" hidden="1" x14ac:dyDescent="0.25">
      <c r="A1899" s="196">
        <v>2</v>
      </c>
      <c r="B1899" s="20"/>
      <c r="C1899" s="1552" t="s">
        <v>5533</v>
      </c>
      <c r="D1899" s="1414" t="s">
        <v>4511</v>
      </c>
      <c r="E1899" s="26"/>
      <c r="F1899" s="105">
        <v>10000</v>
      </c>
      <c r="G1899" s="20" t="s">
        <v>5974</v>
      </c>
      <c r="H1899" s="20"/>
      <c r="I1899" s="102"/>
      <c r="J1899" s="102"/>
      <c r="K1899" s="87" t="s">
        <v>5969</v>
      </c>
      <c r="L1899" s="148" t="s">
        <v>5617</v>
      </c>
      <c r="M1899" s="55"/>
      <c r="N1899" s="20"/>
      <c r="O1899" s="17"/>
    </row>
    <row r="1900" spans="1:18" s="1270" customFormat="1" ht="94.5" hidden="1" customHeight="1" x14ac:dyDescent="0.3">
      <c r="A1900" s="94">
        <v>14</v>
      </c>
      <c r="B1900" s="1394"/>
      <c r="C1900" s="47" t="s">
        <v>5533</v>
      </c>
      <c r="D1900" s="1275" t="s">
        <v>3616</v>
      </c>
      <c r="E1900" s="1279"/>
      <c r="F1900" s="1289">
        <v>70000</v>
      </c>
      <c r="G1900" s="1276" t="s">
        <v>5974</v>
      </c>
      <c r="H1900" s="1276"/>
      <c r="I1900" s="1285"/>
      <c r="J1900" s="100"/>
      <c r="K1900" s="1285" t="s">
        <v>7511</v>
      </c>
      <c r="L1900" s="1291" t="s">
        <v>5363</v>
      </c>
      <c r="M1900" s="95">
        <v>70000</v>
      </c>
      <c r="N1900" s="96"/>
      <c r="O1900" s="1272"/>
      <c r="P1900" s="1528"/>
      <c r="Q1900" s="1528"/>
    </row>
    <row r="1901" spans="1:18" s="1270" customFormat="1" ht="63" hidden="1" customHeight="1" x14ac:dyDescent="0.3">
      <c r="A1901" s="80">
        <v>16</v>
      </c>
      <c r="B1901" s="12"/>
      <c r="C1901" s="126" t="s">
        <v>7525</v>
      </c>
      <c r="D1901" s="1430" t="s">
        <v>3706</v>
      </c>
      <c r="E1901" s="122"/>
      <c r="F1901" s="121">
        <v>40000</v>
      </c>
      <c r="G1901" s="14" t="s">
        <v>5974</v>
      </c>
      <c r="H1901" s="14"/>
      <c r="I1901" s="123"/>
      <c r="J1901" s="123"/>
      <c r="K1901" s="52" t="s">
        <v>5969</v>
      </c>
      <c r="L1901" s="124" t="s">
        <v>5220</v>
      </c>
      <c r="M1901" s="125">
        <v>40000</v>
      </c>
      <c r="N1901" s="94"/>
      <c r="O1901" s="17"/>
    </row>
    <row r="1902" spans="1:18" s="1270" customFormat="1" ht="31.5" hidden="1" x14ac:dyDescent="0.25">
      <c r="A1902" s="30">
        <v>13</v>
      </c>
      <c r="B1902" s="47"/>
      <c r="C1902" s="47" t="s">
        <v>5176</v>
      </c>
      <c r="D1902" s="104" t="s">
        <v>3406</v>
      </c>
      <c r="E1902" s="102"/>
      <c r="F1902" s="105">
        <v>65000</v>
      </c>
      <c r="G1902" s="69" t="s">
        <v>5974</v>
      </c>
      <c r="H1902" s="102"/>
      <c r="I1902" s="103"/>
      <c r="J1902" s="103"/>
      <c r="K1902" s="103" t="s">
        <v>5165</v>
      </c>
      <c r="L1902" s="60" t="s">
        <v>5328</v>
      </c>
      <c r="M1902" s="85">
        <v>65000</v>
      </c>
      <c r="N1902" s="58" t="s">
        <v>5325</v>
      </c>
      <c r="O1902" s="144" t="s">
        <v>5326</v>
      </c>
      <c r="P1902" s="18"/>
      <c r="Q1902" s="18"/>
    </row>
    <row r="1903" spans="1:18" s="1358" customFormat="1" ht="31.5" hidden="1" x14ac:dyDescent="0.25">
      <c r="A1903" s="196">
        <v>2</v>
      </c>
      <c r="B1903" s="20"/>
      <c r="C1903" s="111" t="s">
        <v>5185</v>
      </c>
      <c r="D1903" s="1414" t="s">
        <v>4493</v>
      </c>
      <c r="E1903" s="26"/>
      <c r="F1903" s="105">
        <v>10160</v>
      </c>
      <c r="G1903" s="20" t="s">
        <v>5974</v>
      </c>
      <c r="H1903" s="20"/>
      <c r="I1903" s="102"/>
      <c r="J1903" s="102"/>
      <c r="K1903" s="103" t="s">
        <v>5165</v>
      </c>
      <c r="L1903" s="223" t="s">
        <v>7536</v>
      </c>
      <c r="M1903" s="247"/>
      <c r="N1903" s="251"/>
      <c r="O1903" s="150"/>
      <c r="P1903" s="1270"/>
      <c r="Q1903" s="1270"/>
      <c r="R1903" s="1270"/>
    </row>
    <row r="1904" spans="1:18" s="1270" customFormat="1" ht="31.5" hidden="1" x14ac:dyDescent="0.25">
      <c r="A1904" s="30">
        <v>3</v>
      </c>
      <c r="B1904" s="20"/>
      <c r="C1904" s="111" t="s">
        <v>7708</v>
      </c>
      <c r="D1904" s="44" t="s">
        <v>4627</v>
      </c>
      <c r="E1904" s="20"/>
      <c r="F1904" s="33">
        <v>27000</v>
      </c>
      <c r="G1904" s="20" t="s">
        <v>5974</v>
      </c>
      <c r="H1904" s="102"/>
      <c r="I1904" s="30"/>
      <c r="J1904" s="30"/>
      <c r="K1904" s="30" t="s">
        <v>5969</v>
      </c>
      <c r="L1904" s="46" t="s">
        <v>7710</v>
      </c>
      <c r="M1904" s="33">
        <v>27000</v>
      </c>
      <c r="N1904" s="17" t="s">
        <v>7711</v>
      </c>
      <c r="O1904" s="17"/>
    </row>
    <row r="1905" spans="1:18" s="1358" customFormat="1" hidden="1" x14ac:dyDescent="0.25">
      <c r="A1905" s="197">
        <v>10</v>
      </c>
      <c r="B1905" s="200"/>
      <c r="C1905" s="200" t="s">
        <v>5776</v>
      </c>
      <c r="D1905" s="1425" t="s">
        <v>4788</v>
      </c>
      <c r="E1905" s="184"/>
      <c r="F1905" s="211">
        <v>1000</v>
      </c>
      <c r="G1905" s="216" t="s">
        <v>5974</v>
      </c>
      <c r="H1905" s="216"/>
      <c r="I1905" s="219"/>
      <c r="J1905" s="219"/>
      <c r="K1905" s="30" t="s">
        <v>5969</v>
      </c>
      <c r="L1905" s="232" t="s">
        <v>7521</v>
      </c>
      <c r="M1905" s="211">
        <v>1000</v>
      </c>
      <c r="N1905" s="232"/>
      <c r="O1905" s="254"/>
      <c r="P1905" s="1270"/>
      <c r="Q1905" s="1270"/>
      <c r="R1905" s="1270"/>
    </row>
    <row r="1906" spans="1:18" s="1643" customFormat="1" ht="42.75" hidden="1" customHeight="1" x14ac:dyDescent="0.25">
      <c r="A1906" s="135" t="s">
        <v>5403</v>
      </c>
      <c r="B1906" s="136">
        <v>41</v>
      </c>
      <c r="C1906" s="166" t="s">
        <v>3220</v>
      </c>
      <c r="D1906" s="1411" t="s">
        <v>2997</v>
      </c>
      <c r="E1906" s="136" t="s">
        <v>4991</v>
      </c>
      <c r="F1906" s="138">
        <v>5600000</v>
      </c>
      <c r="G1906" s="136" t="s">
        <v>5174</v>
      </c>
      <c r="H1906" s="136" t="s">
        <v>4934</v>
      </c>
      <c r="I1906" s="135"/>
      <c r="J1906" s="135"/>
      <c r="K1906" s="135" t="s">
        <v>5165</v>
      </c>
      <c r="L1906" s="136"/>
      <c r="M1906" s="139"/>
      <c r="N1906" s="136"/>
      <c r="O1906" s="137"/>
      <c r="P1906" s="1642"/>
      <c r="Q1906" s="1642"/>
      <c r="R1906" s="1642"/>
    </row>
    <row r="1907" spans="1:18" s="1643" customFormat="1" ht="42.75" hidden="1" customHeight="1" x14ac:dyDescent="0.25">
      <c r="A1907" s="135" t="s">
        <v>5403</v>
      </c>
      <c r="B1907" s="136">
        <v>42</v>
      </c>
      <c r="C1907" s="134" t="s">
        <v>6322</v>
      </c>
      <c r="D1907" s="1411" t="s">
        <v>3231</v>
      </c>
      <c r="E1907" s="136" t="s">
        <v>4991</v>
      </c>
      <c r="F1907" s="138">
        <v>99000</v>
      </c>
      <c r="G1907" s="136" t="s">
        <v>5974</v>
      </c>
      <c r="H1907" s="136"/>
      <c r="I1907" s="135"/>
      <c r="J1907" s="135"/>
      <c r="K1907" s="135" t="s">
        <v>5969</v>
      </c>
      <c r="L1907" s="136"/>
      <c r="M1907" s="139"/>
      <c r="N1907" s="136"/>
      <c r="O1907" s="137"/>
      <c r="P1907" s="1642"/>
      <c r="Q1907" s="1642"/>
      <c r="R1907" s="1642"/>
    </row>
    <row r="1908" spans="1:18" s="1643" customFormat="1" ht="42.75" hidden="1" customHeight="1" x14ac:dyDescent="0.25">
      <c r="A1908" s="135" t="s">
        <v>5403</v>
      </c>
      <c r="B1908" s="136">
        <v>43</v>
      </c>
      <c r="C1908" s="166" t="s">
        <v>6322</v>
      </c>
      <c r="D1908" s="1411" t="s">
        <v>3233</v>
      </c>
      <c r="E1908" s="136" t="s">
        <v>4991</v>
      </c>
      <c r="F1908" s="138">
        <v>11000</v>
      </c>
      <c r="G1908" s="136" t="s">
        <v>5974</v>
      </c>
      <c r="H1908" s="136">
        <v>0</v>
      </c>
      <c r="I1908" s="135"/>
      <c r="J1908" s="135"/>
      <c r="K1908" s="135" t="s">
        <v>5969</v>
      </c>
      <c r="L1908" s="136"/>
      <c r="M1908" s="139"/>
      <c r="N1908" s="136"/>
      <c r="O1908" s="137"/>
      <c r="P1908" s="1642"/>
      <c r="Q1908" s="1642"/>
      <c r="R1908" s="1642"/>
    </row>
    <row r="1909" spans="1:18" s="1643" customFormat="1" ht="42.75" hidden="1" customHeight="1" x14ac:dyDescent="0.25">
      <c r="A1909" s="135" t="s">
        <v>5403</v>
      </c>
      <c r="B1909" s="136">
        <v>44</v>
      </c>
      <c r="C1909" s="166"/>
      <c r="D1909" s="1411" t="s">
        <v>3234</v>
      </c>
      <c r="E1909" s="136" t="s">
        <v>4991</v>
      </c>
      <c r="F1909" s="138">
        <v>0</v>
      </c>
      <c r="G1909" s="136"/>
      <c r="H1909" s="136"/>
      <c r="I1909" s="135"/>
      <c r="J1909" s="135"/>
      <c r="K1909" s="135"/>
      <c r="L1909" s="136"/>
      <c r="M1909" s="139"/>
      <c r="N1909" s="136"/>
      <c r="O1909" s="137"/>
      <c r="P1909" s="1642"/>
      <c r="Q1909" s="1642"/>
      <c r="R1909" s="1642"/>
    </row>
    <row r="1910" spans="1:18" s="1643" customFormat="1" ht="42.75" hidden="1" customHeight="1" x14ac:dyDescent="0.25">
      <c r="A1910" s="135" t="s">
        <v>5403</v>
      </c>
      <c r="B1910" s="136">
        <v>45</v>
      </c>
      <c r="C1910" s="166"/>
      <c r="D1910" s="1411" t="s">
        <v>5060</v>
      </c>
      <c r="E1910" s="136" t="s">
        <v>4991</v>
      </c>
      <c r="F1910" s="138">
        <v>0</v>
      </c>
      <c r="G1910" s="136"/>
      <c r="H1910" s="136"/>
      <c r="I1910" s="135"/>
      <c r="J1910" s="135"/>
      <c r="K1910" s="135"/>
      <c r="L1910" s="136"/>
      <c r="M1910" s="139"/>
      <c r="N1910" s="136"/>
      <c r="O1910" s="137"/>
      <c r="P1910" s="1642"/>
      <c r="Q1910" s="1642"/>
      <c r="R1910" s="1642"/>
    </row>
    <row r="1914" spans="1:18" x14ac:dyDescent="0.25">
      <c r="E1914" s="1568"/>
    </row>
    <row r="1922" spans="5:5" x14ac:dyDescent="0.25">
      <c r="E1922" s="1568"/>
    </row>
  </sheetData>
  <autoFilter ref="A3:Q1910">
    <filterColumn colId="0">
      <filters>
        <filter val="6"/>
      </filters>
    </filterColumn>
    <sortState ref="A4:Q1905">
      <sortCondition ref="D3:D1905"/>
    </sortState>
  </autoFilter>
  <phoneticPr fontId="86" type="noConversion"/>
  <pageMargins left="0.70866141732283472" right="0.70866141732283472" top="0.74803149606299213" bottom="0.74803149606299213" header="0.31496062992125984" footer="0.31496062992125984"/>
  <pageSetup paperSize="9" scale="36" fitToHeight="0" orientation="landscape" r:id="rId1"/>
  <headerFooter>
    <oddHeader>&amp;CNACRT - Plan nabave Grada Zagreba za 2014. godinu.</oddHeader>
    <oddFooter>&amp;C&amp;N /&amp;P</oddFooter>
  </headerFooter>
  <colBreaks count="1" manualBreakCount="1">
    <brk id="9"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92D050"/>
    <pageSetUpPr fitToPage="1"/>
  </sheetPr>
  <dimension ref="A1:R1903"/>
  <sheetViews>
    <sheetView view="pageBreakPreview" zoomScale="60" workbookViewId="0">
      <selection activeCell="F580" sqref="F580"/>
    </sheetView>
  </sheetViews>
  <sheetFormatPr defaultRowHeight="15.75" x14ac:dyDescent="0.25"/>
  <cols>
    <col min="1" max="1" width="9.140625" style="109"/>
    <col min="2" max="2" width="27" style="1313" customWidth="1"/>
    <col min="3" max="3" width="20.42578125" style="112" customWidth="1"/>
    <col min="4" max="4" width="55.5703125" style="1334" customWidth="1"/>
    <col min="5" max="5" width="24.140625" style="1313" customWidth="1"/>
    <col min="6" max="6" width="21.5703125" style="1333" customWidth="1"/>
    <col min="7" max="7" width="29.7109375" style="1313" customWidth="1"/>
    <col min="8" max="8" width="21.7109375" style="1313" customWidth="1"/>
    <col min="9" max="9" width="17.42578125" style="109" customWidth="1"/>
    <col min="10" max="10" width="24.140625" style="109" customWidth="1"/>
    <col min="11" max="11" width="15" style="109" customWidth="1"/>
    <col min="12" max="12" width="18.85546875" style="109" customWidth="1"/>
    <col min="13" max="13" width="20.7109375" style="1314" customWidth="1"/>
    <col min="14" max="14" width="33.42578125" style="1315" customWidth="1"/>
    <col min="15" max="15" width="24.85546875" style="22" customWidth="1"/>
    <col min="16" max="16" width="71" style="1469" customWidth="1"/>
    <col min="17" max="16384" width="9.140625" style="1469"/>
  </cols>
  <sheetData>
    <row r="1" spans="1:15" ht="16.5" thickBot="1" x14ac:dyDescent="0.3">
      <c r="C1" s="109"/>
      <c r="D1" s="1465"/>
      <c r="E1" s="1490"/>
      <c r="F1" s="1466"/>
      <c r="G1" s="1467"/>
      <c r="H1" s="1468"/>
      <c r="I1" s="1468"/>
    </row>
    <row r="2" spans="1:15" ht="111" thickBot="1" x14ac:dyDescent="0.3">
      <c r="A2" s="1316"/>
      <c r="B2" s="1373" t="s">
        <v>7460</v>
      </c>
      <c r="C2" s="1374" t="s">
        <v>7470</v>
      </c>
      <c r="D2" s="143" t="s">
        <v>7461</v>
      </c>
      <c r="E2" s="1376" t="s">
        <v>5343</v>
      </c>
      <c r="F2" s="1377" t="s">
        <v>7471</v>
      </c>
      <c r="G2" s="1375" t="s">
        <v>7464</v>
      </c>
      <c r="H2" s="1376" t="s">
        <v>7465</v>
      </c>
      <c r="I2" s="1375" t="s">
        <v>7462</v>
      </c>
      <c r="J2" s="1376" t="s">
        <v>7463</v>
      </c>
      <c r="K2" s="1317" t="s">
        <v>5441</v>
      </c>
      <c r="L2" s="1378" t="s">
        <v>7466</v>
      </c>
      <c r="M2" s="1378" t="s">
        <v>7467</v>
      </c>
      <c r="N2" s="1317" t="s">
        <v>7468</v>
      </c>
      <c r="O2" s="1379" t="s">
        <v>7469</v>
      </c>
    </row>
    <row r="3" spans="1:15" x14ac:dyDescent="0.25">
      <c r="A3" s="1318"/>
      <c r="B3" s="1380">
        <v>1</v>
      </c>
      <c r="C3" s="110">
        <v>2</v>
      </c>
      <c r="D3" s="1381"/>
      <c r="E3" s="1381"/>
      <c r="F3" s="1382">
        <v>4</v>
      </c>
      <c r="G3" s="1383">
        <v>5</v>
      </c>
      <c r="H3" s="110">
        <v>6</v>
      </c>
      <c r="I3" s="1381">
        <v>7</v>
      </c>
      <c r="J3" s="1383">
        <v>8</v>
      </c>
      <c r="K3" s="110">
        <v>9</v>
      </c>
      <c r="L3" s="1381">
        <v>10</v>
      </c>
      <c r="M3" s="1384">
        <v>11</v>
      </c>
      <c r="N3" s="1385">
        <v>12</v>
      </c>
      <c r="O3" s="1381">
        <v>13</v>
      </c>
    </row>
    <row r="4" spans="1:15" hidden="1" x14ac:dyDescent="0.25">
      <c r="A4" s="11">
        <v>1</v>
      </c>
      <c r="B4" s="1"/>
      <c r="C4" s="111"/>
      <c r="D4" s="1412" t="s">
        <v>5451</v>
      </c>
      <c r="E4" s="1386"/>
      <c r="F4" s="2"/>
      <c r="G4" s="3"/>
      <c r="H4" s="3"/>
      <c r="I4" s="4"/>
      <c r="J4" s="4"/>
      <c r="K4" s="4"/>
      <c r="L4" s="1"/>
      <c r="M4" s="5"/>
      <c r="N4" s="1"/>
      <c r="O4" s="6"/>
    </row>
    <row r="5" spans="1:15" s="1470" customFormat="1" ht="35.1" hidden="1" customHeight="1" x14ac:dyDescent="0.25">
      <c r="A5" s="135" t="s">
        <v>5403</v>
      </c>
      <c r="B5" s="136">
        <v>1</v>
      </c>
      <c r="C5" s="1252" t="s">
        <v>7519</v>
      </c>
      <c r="D5" s="137" t="s">
        <v>4990</v>
      </c>
      <c r="E5" s="136" t="s">
        <v>4991</v>
      </c>
      <c r="F5" s="157">
        <f>F47+F92+F244+F295+F303+F369+F387+F428+F445+F583+F600+F1568+F1641+F1698+F1715+F1825+F1870+F1886</f>
        <v>2536200</v>
      </c>
      <c r="G5" s="136" t="s">
        <v>5225</v>
      </c>
      <c r="H5" s="136" t="s">
        <v>4934</v>
      </c>
      <c r="I5" s="158"/>
      <c r="J5" s="158"/>
      <c r="K5" s="158"/>
      <c r="L5" s="136"/>
      <c r="M5" s="139"/>
      <c r="N5" s="136"/>
      <c r="O5" s="137"/>
    </row>
    <row r="6" spans="1:15" s="1470" customFormat="1" ht="35.1" hidden="1" customHeight="1" x14ac:dyDescent="0.25">
      <c r="A6" s="135" t="s">
        <v>5403</v>
      </c>
      <c r="B6" s="136">
        <v>2</v>
      </c>
      <c r="C6" s="1252" t="s">
        <v>7514</v>
      </c>
      <c r="D6" s="137" t="s">
        <v>4992</v>
      </c>
      <c r="E6" s="136" t="s">
        <v>4991</v>
      </c>
      <c r="F6" s="157">
        <f>F48+F93+F304+F388+F446+F601+F648+F1569+F1699+F1716+F1826+F1871</f>
        <v>513000</v>
      </c>
      <c r="G6" s="136" t="s">
        <v>5225</v>
      </c>
      <c r="H6" s="136" t="s">
        <v>4934</v>
      </c>
      <c r="I6" s="158"/>
      <c r="J6" s="158"/>
      <c r="K6" s="158"/>
      <c r="L6" s="136"/>
      <c r="M6" s="139"/>
      <c r="N6" s="136"/>
      <c r="O6" s="137"/>
    </row>
    <row r="7" spans="1:15" s="1471" customFormat="1" ht="35.1" hidden="1" customHeight="1" x14ac:dyDescent="0.25">
      <c r="A7" s="135" t="s">
        <v>5403</v>
      </c>
      <c r="B7" s="136">
        <v>3</v>
      </c>
      <c r="C7" s="1252" t="s">
        <v>7600</v>
      </c>
      <c r="D7" s="137" t="s">
        <v>5431</v>
      </c>
      <c r="E7" s="136" t="s">
        <v>4991</v>
      </c>
      <c r="F7" s="138">
        <f>F49+F230+F448+F1700</f>
        <v>55000</v>
      </c>
      <c r="G7" s="136"/>
      <c r="H7" s="136"/>
      <c r="I7" s="135"/>
      <c r="J7" s="135"/>
      <c r="K7" s="135"/>
      <c r="L7" s="136"/>
      <c r="M7" s="139"/>
      <c r="N7" s="136"/>
      <c r="O7" s="137"/>
    </row>
    <row r="8" spans="1:15" s="1471" customFormat="1" ht="35.1" hidden="1" customHeight="1" x14ac:dyDescent="0.25">
      <c r="A8" s="135" t="s">
        <v>5403</v>
      </c>
      <c r="B8" s="136">
        <v>4</v>
      </c>
      <c r="C8" s="1252" t="s">
        <v>7525</v>
      </c>
      <c r="D8" s="137" t="s">
        <v>4994</v>
      </c>
      <c r="E8" s="136" t="s">
        <v>4991</v>
      </c>
      <c r="F8" s="138">
        <f>F50+F95+F306+F355+F391+F429+F602+F1556+F1571+F1642+F1701+F1874+F1887</f>
        <v>1545600</v>
      </c>
      <c r="G8" s="136" t="s">
        <v>5225</v>
      </c>
      <c r="H8" s="136" t="s">
        <v>4934</v>
      </c>
      <c r="I8" s="135"/>
      <c r="J8" s="135" t="s">
        <v>5164</v>
      </c>
      <c r="K8" s="135" t="s">
        <v>5969</v>
      </c>
      <c r="L8" s="136"/>
      <c r="M8" s="139"/>
      <c r="N8" s="136"/>
      <c r="O8" s="137"/>
    </row>
    <row r="9" spans="1:15" s="1471" customFormat="1" ht="35.1" hidden="1" customHeight="1" x14ac:dyDescent="0.25">
      <c r="A9" s="135" t="s">
        <v>5403</v>
      </c>
      <c r="B9" s="136">
        <v>5</v>
      </c>
      <c r="C9" s="1252" t="s">
        <v>7509</v>
      </c>
      <c r="D9" s="137" t="s">
        <v>4995</v>
      </c>
      <c r="E9" s="136" t="s">
        <v>4991</v>
      </c>
      <c r="F9" s="138">
        <f>F51+F96+F307+F389+F430+F450+F588+F1572+F1644+F1718+F1828+F1873</f>
        <v>561700</v>
      </c>
      <c r="G9" s="136" t="s">
        <v>5225</v>
      </c>
      <c r="H9" s="136" t="s">
        <v>4934</v>
      </c>
      <c r="I9" s="135"/>
      <c r="J9" s="135"/>
      <c r="K9" s="135"/>
      <c r="L9" s="136"/>
      <c r="M9" s="139"/>
      <c r="N9" s="136"/>
      <c r="O9" s="137"/>
    </row>
    <row r="10" spans="1:15" s="1471" customFormat="1" ht="35.1" hidden="1" customHeight="1" x14ac:dyDescent="0.25">
      <c r="A10" s="135" t="s">
        <v>5403</v>
      </c>
      <c r="B10" s="136">
        <v>6</v>
      </c>
      <c r="C10" s="1252" t="s">
        <v>5081</v>
      </c>
      <c r="D10" s="137" t="s">
        <v>4996</v>
      </c>
      <c r="E10" s="136" t="s">
        <v>4991</v>
      </c>
      <c r="F10" s="138">
        <f>F52+F97+F308+F370+F390+F451+F586+F1573+F1645+F1702+F1760+F1875</f>
        <v>290900</v>
      </c>
      <c r="G10" s="136" t="s">
        <v>5174</v>
      </c>
      <c r="H10" s="136" t="s">
        <v>4934</v>
      </c>
      <c r="I10" s="135"/>
      <c r="J10" s="135"/>
      <c r="K10" s="135"/>
      <c r="L10" s="136"/>
      <c r="M10" s="139"/>
      <c r="N10" s="136"/>
      <c r="O10" s="137"/>
    </row>
    <row r="11" spans="1:15" s="1471" customFormat="1" ht="35.1" hidden="1" customHeight="1" x14ac:dyDescent="0.25">
      <c r="A11" s="135" t="s">
        <v>5403</v>
      </c>
      <c r="B11" s="136">
        <v>7</v>
      </c>
      <c r="C11" s="1252" t="s">
        <v>7523</v>
      </c>
      <c r="D11" s="137" t="s">
        <v>4997</v>
      </c>
      <c r="E11" s="136" t="s">
        <v>4991</v>
      </c>
      <c r="F11" s="138">
        <f>F53+F94+F305+F447+F584+F1570+F1717+F1827+F1872</f>
        <v>851900</v>
      </c>
      <c r="G11" s="136" t="s">
        <v>5174</v>
      </c>
      <c r="H11" s="136" t="s">
        <v>4934</v>
      </c>
      <c r="I11" s="135"/>
      <c r="J11" s="135"/>
      <c r="K11" s="135"/>
      <c r="L11" s="136"/>
      <c r="M11" s="139"/>
      <c r="N11" s="136"/>
      <c r="O11" s="137"/>
    </row>
    <row r="12" spans="1:15" s="1471" customFormat="1" ht="35.1" hidden="1" customHeight="1" x14ac:dyDescent="0.25">
      <c r="A12" s="135" t="s">
        <v>5403</v>
      </c>
      <c r="B12" s="136">
        <v>8</v>
      </c>
      <c r="C12" s="1252" t="s">
        <v>7771</v>
      </c>
      <c r="D12" s="137" t="s">
        <v>4998</v>
      </c>
      <c r="E12" s="136" t="s">
        <v>4991</v>
      </c>
      <c r="F12" s="138">
        <f>F54+F99+F296+F309+F515+F546+F585+F1576+F1647+F1703</f>
        <v>15391800</v>
      </c>
      <c r="G12" s="136"/>
      <c r="H12" s="136"/>
      <c r="I12" s="135"/>
      <c r="J12" s="135"/>
      <c r="K12" s="135"/>
      <c r="L12" s="136"/>
      <c r="M12" s="139"/>
      <c r="N12" s="136"/>
      <c r="O12" s="137"/>
    </row>
    <row r="13" spans="1:15" s="1358" customFormat="1" ht="35.1" hidden="1" customHeight="1" x14ac:dyDescent="0.25">
      <c r="A13" s="135" t="s">
        <v>5403</v>
      </c>
      <c r="B13" s="136">
        <v>9</v>
      </c>
      <c r="C13" s="1252" t="s">
        <v>7673</v>
      </c>
      <c r="D13" s="137" t="s">
        <v>5411</v>
      </c>
      <c r="E13" s="136" t="s">
        <v>4991</v>
      </c>
      <c r="F13" s="138">
        <f>F84+F120+F377+F435+F456+F607+F1575+F1650+F1681+F1708+F1747</f>
        <v>988600</v>
      </c>
      <c r="G13" s="136" t="s">
        <v>5225</v>
      </c>
      <c r="H13" s="136"/>
      <c r="I13" s="135"/>
      <c r="J13" s="135"/>
      <c r="K13" s="135"/>
      <c r="L13" s="136"/>
      <c r="M13" s="139"/>
      <c r="N13" s="136"/>
      <c r="O13" s="137"/>
    </row>
    <row r="14" spans="1:15" s="1471" customFormat="1" ht="58.5" hidden="1" customHeight="1" x14ac:dyDescent="0.25">
      <c r="A14" s="135" t="s">
        <v>5403</v>
      </c>
      <c r="B14" s="136">
        <v>10</v>
      </c>
      <c r="C14" s="1252"/>
      <c r="D14" s="137" t="s">
        <v>5410</v>
      </c>
      <c r="E14" s="136" t="s">
        <v>4991</v>
      </c>
      <c r="F14" s="138">
        <f>F69+F419+F420+F421+F422+F581+F1588+F1900</f>
        <v>7417000</v>
      </c>
      <c r="G14" s="136" t="s">
        <v>5174</v>
      </c>
      <c r="H14" s="136" t="s">
        <v>4895</v>
      </c>
      <c r="I14" s="135"/>
      <c r="J14" s="135"/>
      <c r="K14" s="135"/>
      <c r="L14" s="136"/>
      <c r="M14" s="139"/>
      <c r="N14" s="136"/>
      <c r="O14" s="137"/>
    </row>
    <row r="15" spans="1:15" s="1358" customFormat="1" ht="72" hidden="1" customHeight="1" x14ac:dyDescent="0.25">
      <c r="A15" s="135" t="s">
        <v>5403</v>
      </c>
      <c r="B15" s="136">
        <v>11</v>
      </c>
      <c r="C15" s="1307" t="s">
        <v>8195</v>
      </c>
      <c r="D15" s="137" t="s">
        <v>5426</v>
      </c>
      <c r="E15" s="136" t="s">
        <v>4991</v>
      </c>
      <c r="F15" s="138">
        <f>F646+F1542</f>
        <v>1263000</v>
      </c>
      <c r="G15" s="151" t="s">
        <v>5225</v>
      </c>
      <c r="H15" s="151" t="s">
        <v>4895</v>
      </c>
      <c r="I15" s="135" t="s">
        <v>5038</v>
      </c>
      <c r="J15" s="193" t="s">
        <v>3080</v>
      </c>
      <c r="K15" s="135"/>
      <c r="L15" s="136"/>
      <c r="M15" s="139"/>
      <c r="N15" s="136"/>
      <c r="O15" s="137"/>
    </row>
    <row r="16" spans="1:15" s="1358" customFormat="1" ht="35.1" hidden="1" customHeight="1" x14ac:dyDescent="0.25">
      <c r="A16" s="135" t="s">
        <v>5403</v>
      </c>
      <c r="B16" s="136">
        <v>12</v>
      </c>
      <c r="C16" s="1252" t="s">
        <v>7831</v>
      </c>
      <c r="D16" s="137" t="s">
        <v>5111</v>
      </c>
      <c r="E16" s="136" t="s">
        <v>4991</v>
      </c>
      <c r="F16" s="138">
        <f>F315+F483+F593+F614+F1577+F1687+F1775+F1902</f>
        <v>959799.99</v>
      </c>
      <c r="G16" s="136" t="s">
        <v>5174</v>
      </c>
      <c r="H16" s="136" t="s">
        <v>4934</v>
      </c>
      <c r="I16" s="135"/>
      <c r="J16" s="135"/>
      <c r="K16" s="135" t="s">
        <v>5969</v>
      </c>
      <c r="L16" s="136"/>
      <c r="M16" s="139"/>
      <c r="N16" s="136"/>
      <c r="O16" s="137"/>
    </row>
    <row r="17" spans="1:15" s="1358" customFormat="1" ht="35.1" hidden="1" customHeight="1" x14ac:dyDescent="0.25">
      <c r="A17" s="135" t="s">
        <v>5403</v>
      </c>
      <c r="B17" s="136">
        <v>13</v>
      </c>
      <c r="C17" s="1252" t="s">
        <v>7825</v>
      </c>
      <c r="D17" s="137" t="s">
        <v>5456</v>
      </c>
      <c r="E17" s="136" t="s">
        <v>4991</v>
      </c>
      <c r="F17" s="138">
        <f>F98+F431+F452+F587+F649+F1574+F1646+F1719+F1829+F1876+F1888</f>
        <v>794400</v>
      </c>
      <c r="G17" s="136" t="s">
        <v>5225</v>
      </c>
      <c r="H17" s="136" t="s">
        <v>4934</v>
      </c>
      <c r="I17" s="135"/>
      <c r="J17" s="135"/>
      <c r="K17" s="135"/>
      <c r="L17" s="136"/>
      <c r="M17" s="139"/>
      <c r="N17" s="136"/>
      <c r="O17" s="137"/>
    </row>
    <row r="18" spans="1:15" s="1358" customFormat="1" ht="35.1" hidden="1" customHeight="1" x14ac:dyDescent="0.25">
      <c r="A18" s="135" t="s">
        <v>5403</v>
      </c>
      <c r="B18" s="136">
        <v>14</v>
      </c>
      <c r="C18" s="1252" t="s">
        <v>5409</v>
      </c>
      <c r="D18" s="137" t="s">
        <v>5434</v>
      </c>
      <c r="E18" s="136" t="s">
        <v>4991</v>
      </c>
      <c r="F18" s="138">
        <f>F336++F1604+F1688+F1713</f>
        <v>269200</v>
      </c>
      <c r="G18" s="136" t="s">
        <v>5174</v>
      </c>
      <c r="H18" s="136" t="s">
        <v>4934</v>
      </c>
      <c r="I18" s="135"/>
      <c r="J18" s="135"/>
      <c r="K18" s="135"/>
      <c r="L18" s="136"/>
      <c r="M18" s="139"/>
      <c r="N18" s="136"/>
      <c r="O18" s="137"/>
    </row>
    <row r="19" spans="1:15" s="1358" customFormat="1" ht="35.1" hidden="1" customHeight="1" x14ac:dyDescent="0.25">
      <c r="A19" s="135" t="s">
        <v>5403</v>
      </c>
      <c r="B19" s="136">
        <v>15</v>
      </c>
      <c r="C19" s="1252" t="s">
        <v>7666</v>
      </c>
      <c r="D19" s="137" t="s">
        <v>5025</v>
      </c>
      <c r="E19" s="136" t="s">
        <v>4991</v>
      </c>
      <c r="F19" s="138">
        <f>F80+F395</f>
        <v>15000</v>
      </c>
      <c r="G19" s="136"/>
      <c r="H19" s="136"/>
      <c r="I19" s="135"/>
      <c r="J19" s="135"/>
      <c r="K19" s="135"/>
      <c r="L19" s="136"/>
      <c r="M19" s="139"/>
      <c r="N19" s="136"/>
      <c r="O19" s="137"/>
    </row>
    <row r="20" spans="1:15" s="1358" customFormat="1" ht="35.1" hidden="1" customHeight="1" x14ac:dyDescent="0.25">
      <c r="A20" s="135" t="s">
        <v>5403</v>
      </c>
      <c r="B20" s="136">
        <v>16</v>
      </c>
      <c r="C20" s="1252" t="s">
        <v>5344</v>
      </c>
      <c r="D20" s="137" t="s">
        <v>5024</v>
      </c>
      <c r="E20" s="136" t="s">
        <v>4991</v>
      </c>
      <c r="F20" s="138">
        <f>F81+F396</f>
        <v>10000</v>
      </c>
      <c r="G20" s="136"/>
      <c r="H20" s="136"/>
      <c r="I20" s="135"/>
      <c r="J20" s="135"/>
      <c r="K20" s="135"/>
      <c r="L20" s="136"/>
      <c r="M20" s="139"/>
      <c r="N20" s="136"/>
      <c r="O20" s="137"/>
    </row>
    <row r="21" spans="1:15" s="1358" customFormat="1" ht="35.1" hidden="1" customHeight="1" x14ac:dyDescent="0.25">
      <c r="A21" s="135" t="s">
        <v>5403</v>
      </c>
      <c r="B21" s="136">
        <v>17</v>
      </c>
      <c r="C21" s="1252" t="s">
        <v>6461</v>
      </c>
      <c r="D21" s="137" t="s">
        <v>5457</v>
      </c>
      <c r="E21" s="136" t="s">
        <v>4991</v>
      </c>
      <c r="F21" s="138">
        <f>F449+F603+F1643</f>
        <v>74000</v>
      </c>
      <c r="G21" s="136"/>
      <c r="H21" s="136"/>
      <c r="I21" s="135"/>
      <c r="J21" s="135"/>
      <c r="K21" s="135" t="s">
        <v>5969</v>
      </c>
      <c r="L21" s="136"/>
      <c r="M21" s="139"/>
      <c r="N21" s="136"/>
      <c r="O21" s="137"/>
    </row>
    <row r="22" spans="1:15" s="1358" customFormat="1" ht="35.1" hidden="1" customHeight="1" x14ac:dyDescent="0.25">
      <c r="A22" s="135" t="s">
        <v>5403</v>
      </c>
      <c r="B22" s="136">
        <v>18</v>
      </c>
      <c r="C22" s="1260" t="s">
        <v>5181</v>
      </c>
      <c r="D22" s="137" t="s">
        <v>5435</v>
      </c>
      <c r="E22" s="136" t="s">
        <v>4991</v>
      </c>
      <c r="F22" s="138">
        <f>F107+F1614</f>
        <v>92400</v>
      </c>
      <c r="G22" s="136"/>
      <c r="H22" s="136"/>
      <c r="I22" s="135"/>
      <c r="J22" s="135"/>
      <c r="K22" s="135"/>
      <c r="L22" s="136"/>
      <c r="M22" s="139"/>
      <c r="N22" s="136"/>
      <c r="O22" s="137"/>
    </row>
    <row r="23" spans="1:15" s="1358" customFormat="1" ht="35.1" hidden="1" customHeight="1" x14ac:dyDescent="0.25">
      <c r="A23" s="135" t="s">
        <v>5403</v>
      </c>
      <c r="B23" s="136">
        <v>19</v>
      </c>
      <c r="C23" s="1252" t="s">
        <v>7638</v>
      </c>
      <c r="D23" s="137" t="s">
        <v>5408</v>
      </c>
      <c r="E23" s="136" t="s">
        <v>4991</v>
      </c>
      <c r="F23" s="138">
        <f>F616+F1665</f>
        <v>104000</v>
      </c>
      <c r="G23" s="136"/>
      <c r="H23" s="136"/>
      <c r="I23" s="135"/>
      <c r="J23" s="135"/>
      <c r="K23" s="135"/>
      <c r="L23" s="136"/>
      <c r="M23" s="139"/>
      <c r="N23" s="136"/>
      <c r="O23" s="137"/>
    </row>
    <row r="24" spans="1:15" s="1358" customFormat="1" ht="35.1" hidden="1" customHeight="1" x14ac:dyDescent="0.25">
      <c r="A24" s="135" t="s">
        <v>5403</v>
      </c>
      <c r="B24" s="136">
        <v>20</v>
      </c>
      <c r="C24" s="1252" t="s">
        <v>7891</v>
      </c>
      <c r="D24" s="137" t="s">
        <v>5458</v>
      </c>
      <c r="E24" s="136" t="s">
        <v>4991</v>
      </c>
      <c r="F24" s="138">
        <f>F140+F1889</f>
        <v>35000</v>
      </c>
      <c r="G24" s="136" t="s">
        <v>5974</v>
      </c>
      <c r="H24" s="136"/>
      <c r="I24" s="135"/>
      <c r="J24" s="135"/>
      <c r="K24" s="158" t="s">
        <v>5969</v>
      </c>
      <c r="L24" s="136"/>
      <c r="M24" s="139"/>
      <c r="N24" s="136"/>
      <c r="O24" s="137"/>
    </row>
    <row r="25" spans="1:15" s="1358" customFormat="1" ht="35.1" hidden="1" customHeight="1" x14ac:dyDescent="0.25">
      <c r="A25" s="135" t="s">
        <v>5403</v>
      </c>
      <c r="B25" s="136">
        <v>21</v>
      </c>
      <c r="C25" s="134" t="s">
        <v>3193</v>
      </c>
      <c r="D25" s="137" t="s">
        <v>5430</v>
      </c>
      <c r="E25" s="136"/>
      <c r="F25" s="138">
        <f>F514+F1721</f>
        <v>50000</v>
      </c>
      <c r="G25" s="136" t="s">
        <v>5974</v>
      </c>
      <c r="H25" s="136"/>
      <c r="I25" s="135"/>
      <c r="J25" s="135"/>
      <c r="K25" s="135" t="s">
        <v>5969</v>
      </c>
      <c r="L25" s="136"/>
      <c r="M25" s="139"/>
      <c r="N25" s="136"/>
      <c r="O25" s="137"/>
    </row>
    <row r="26" spans="1:15" s="1471" customFormat="1" ht="35.1" hidden="1" customHeight="1" x14ac:dyDescent="0.25">
      <c r="A26" s="1310" t="s">
        <v>5403</v>
      </c>
      <c r="B26" s="136">
        <v>22</v>
      </c>
      <c r="C26" s="1327" t="s">
        <v>5349</v>
      </c>
      <c r="D26" s="137" t="s">
        <v>5421</v>
      </c>
      <c r="E26" s="136" t="s">
        <v>4991</v>
      </c>
      <c r="F26" s="138">
        <f>F163+F1725+F1849</f>
        <v>188000</v>
      </c>
      <c r="G26" s="136" t="s">
        <v>5225</v>
      </c>
      <c r="H26" s="136" t="s">
        <v>4934</v>
      </c>
      <c r="I26" s="135"/>
      <c r="J26" s="135"/>
      <c r="K26" s="135"/>
      <c r="L26" s="136"/>
      <c r="M26" s="139"/>
      <c r="N26" s="136"/>
      <c r="O26" s="137"/>
    </row>
    <row r="27" spans="1:15" s="1472" customFormat="1" ht="35.1" hidden="1" customHeight="1" x14ac:dyDescent="0.25">
      <c r="A27" s="1403" t="s">
        <v>5403</v>
      </c>
      <c r="B27" s="1404">
        <v>23</v>
      </c>
      <c r="C27" s="1405" t="s">
        <v>8098</v>
      </c>
      <c r="D27" s="1406" t="s">
        <v>5459</v>
      </c>
      <c r="E27" s="1404" t="s">
        <v>4991</v>
      </c>
      <c r="F27" s="1407">
        <f>F549+F571</f>
        <v>20279232</v>
      </c>
      <c r="G27" s="1404" t="s">
        <v>5174</v>
      </c>
      <c r="H27" s="1404" t="s">
        <v>4895</v>
      </c>
      <c r="I27" s="1408"/>
      <c r="J27" s="1408"/>
      <c r="K27" s="1408"/>
      <c r="L27" s="1408"/>
      <c r="M27" s="1409"/>
      <c r="N27" s="1404"/>
      <c r="O27" s="1410"/>
    </row>
    <row r="28" spans="1:15" s="1473" customFormat="1" ht="35.1" hidden="1" customHeight="1" x14ac:dyDescent="0.25">
      <c r="A28" s="1311" t="s">
        <v>5403</v>
      </c>
      <c r="B28" s="136">
        <v>24</v>
      </c>
      <c r="C28" s="1252" t="s">
        <v>5289</v>
      </c>
      <c r="D28" s="1402" t="s">
        <v>3192</v>
      </c>
      <c r="E28" s="136" t="s">
        <v>4991</v>
      </c>
      <c r="F28" s="138">
        <f>F123+F1632</f>
        <v>152000</v>
      </c>
      <c r="G28" s="136" t="s">
        <v>5974</v>
      </c>
      <c r="H28" s="136"/>
      <c r="I28" s="135"/>
      <c r="J28" s="135"/>
      <c r="K28" s="161" t="s">
        <v>5969</v>
      </c>
      <c r="L28" s="136"/>
      <c r="M28" s="139"/>
      <c r="N28" s="136"/>
      <c r="O28" s="137"/>
    </row>
    <row r="29" spans="1:15" s="1473" customFormat="1" ht="35.1" hidden="1" customHeight="1" x14ac:dyDescent="0.25">
      <c r="A29" s="1311" t="s">
        <v>5403</v>
      </c>
      <c r="B29" s="136">
        <v>25</v>
      </c>
      <c r="C29" s="1252" t="s">
        <v>5676</v>
      </c>
      <c r="D29" s="1402" t="s">
        <v>5461</v>
      </c>
      <c r="E29" s="136" t="s">
        <v>4991</v>
      </c>
      <c r="F29" s="138">
        <f>F166</f>
        <v>120000</v>
      </c>
      <c r="G29" s="136"/>
      <c r="H29" s="136"/>
      <c r="I29" s="135"/>
      <c r="J29" s="135"/>
      <c r="K29" s="135"/>
      <c r="L29" s="136"/>
      <c r="M29" s="139"/>
      <c r="N29" s="136"/>
      <c r="O29" s="137"/>
    </row>
    <row r="30" spans="1:15" s="1473" customFormat="1" ht="35.1" hidden="1" customHeight="1" x14ac:dyDescent="0.25">
      <c r="A30" s="1311" t="s">
        <v>5403</v>
      </c>
      <c r="B30" s="136">
        <v>26</v>
      </c>
      <c r="C30" s="1252" t="s">
        <v>5679</v>
      </c>
      <c r="D30" s="1402" t="s">
        <v>5351</v>
      </c>
      <c r="E30" s="136" t="s">
        <v>4991</v>
      </c>
      <c r="F30" s="138">
        <f>F168</f>
        <v>120000</v>
      </c>
      <c r="G30" s="136"/>
      <c r="H30" s="136"/>
      <c r="I30" s="135"/>
      <c r="J30" s="135"/>
      <c r="K30" s="135"/>
      <c r="L30" s="136"/>
      <c r="M30" s="139"/>
      <c r="N30" s="136"/>
      <c r="O30" s="137"/>
    </row>
    <row r="31" spans="1:15" s="1473" customFormat="1" ht="35.1" hidden="1" customHeight="1" x14ac:dyDescent="0.25">
      <c r="A31" s="1311" t="s">
        <v>5403</v>
      </c>
      <c r="B31" s="136">
        <v>27</v>
      </c>
      <c r="C31" s="1252" t="s">
        <v>5762</v>
      </c>
      <c r="D31" s="1402" t="s">
        <v>5462</v>
      </c>
      <c r="E31" s="136" t="s">
        <v>4991</v>
      </c>
      <c r="F31" s="138">
        <f>F232</f>
        <v>8000000</v>
      </c>
      <c r="G31" s="136" t="s">
        <v>5174</v>
      </c>
      <c r="H31" s="136" t="s">
        <v>4934</v>
      </c>
      <c r="I31" s="135"/>
      <c r="J31" s="135"/>
      <c r="K31" s="135"/>
      <c r="L31" s="136"/>
      <c r="M31" s="139"/>
      <c r="N31" s="136"/>
      <c r="O31" s="137"/>
    </row>
    <row r="32" spans="1:15" s="1470" customFormat="1" ht="105" hidden="1" customHeight="1" x14ac:dyDescent="0.25">
      <c r="A32" s="1311" t="s">
        <v>5403</v>
      </c>
      <c r="B32" s="136">
        <v>28</v>
      </c>
      <c r="C32" s="1252" t="s">
        <v>7777</v>
      </c>
      <c r="D32" s="1402" t="s">
        <v>5463</v>
      </c>
      <c r="E32" s="136" t="s">
        <v>4991</v>
      </c>
      <c r="F32" s="138">
        <f>F382+F1564</f>
        <v>4920202</v>
      </c>
      <c r="G32" s="136" t="s">
        <v>5174</v>
      </c>
      <c r="H32" s="136"/>
      <c r="I32" s="135"/>
      <c r="J32" s="135"/>
      <c r="K32" s="135"/>
      <c r="L32" s="135"/>
      <c r="M32" s="246"/>
      <c r="N32" s="136"/>
      <c r="O32" s="141"/>
    </row>
    <row r="33" spans="1:16" s="1470" customFormat="1" ht="35.1" hidden="1" customHeight="1" x14ac:dyDescent="0.25">
      <c r="A33" s="1311" t="s">
        <v>5403</v>
      </c>
      <c r="B33" s="136">
        <v>29</v>
      </c>
      <c r="C33" s="1252" t="s">
        <v>5635</v>
      </c>
      <c r="D33" s="1402" t="s">
        <v>5436</v>
      </c>
      <c r="E33" s="136"/>
      <c r="F33" s="138">
        <f>F137+F1628</f>
        <v>12200</v>
      </c>
      <c r="G33" s="136"/>
      <c r="H33" s="136"/>
      <c r="I33" s="135"/>
      <c r="J33" s="135"/>
      <c r="K33" s="135"/>
      <c r="L33" s="135"/>
      <c r="M33" s="246"/>
      <c r="N33" s="136"/>
      <c r="O33" s="141"/>
    </row>
    <row r="34" spans="1:16" s="1470" customFormat="1" ht="35.1" hidden="1" customHeight="1" x14ac:dyDescent="0.25">
      <c r="A34" s="1311" t="s">
        <v>5403</v>
      </c>
      <c r="B34" s="136">
        <v>30</v>
      </c>
      <c r="C34" s="1252" t="s">
        <v>5515</v>
      </c>
      <c r="D34" s="1402" t="s">
        <v>5350</v>
      </c>
      <c r="E34" s="136" t="s">
        <v>4991</v>
      </c>
      <c r="F34" s="138">
        <f>F169+F1520</f>
        <v>160000</v>
      </c>
      <c r="G34" s="136"/>
      <c r="H34" s="136"/>
      <c r="I34" s="135"/>
      <c r="J34" s="135"/>
      <c r="K34" s="135"/>
      <c r="L34" s="135"/>
      <c r="M34" s="246"/>
      <c r="N34" s="136"/>
      <c r="O34" s="141"/>
    </row>
    <row r="35" spans="1:16" s="1470" customFormat="1" ht="35.1" hidden="1" customHeight="1" x14ac:dyDescent="0.25">
      <c r="A35" s="1311" t="s">
        <v>5403</v>
      </c>
      <c r="B35" s="136">
        <v>31</v>
      </c>
      <c r="C35" s="1252" t="s">
        <v>5438</v>
      </c>
      <c r="D35" s="1402" t="s">
        <v>5437</v>
      </c>
      <c r="E35" s="136"/>
      <c r="F35" s="138">
        <f>F1720+F1837</f>
        <v>55000</v>
      </c>
      <c r="G35" s="1404" t="s">
        <v>5974</v>
      </c>
      <c r="H35" s="136"/>
      <c r="I35" s="135"/>
      <c r="J35" s="135"/>
      <c r="K35" s="135"/>
      <c r="L35" s="135"/>
      <c r="M35" s="246"/>
      <c r="N35" s="136"/>
      <c r="O35" s="141"/>
    </row>
    <row r="36" spans="1:16" s="1470" customFormat="1" ht="66" hidden="1" customHeight="1" x14ac:dyDescent="0.25">
      <c r="A36" s="1311" t="s">
        <v>5403</v>
      </c>
      <c r="B36" s="136">
        <v>32</v>
      </c>
      <c r="C36" s="1252"/>
      <c r="D36" s="1402" t="s">
        <v>3065</v>
      </c>
      <c r="E36" s="136" t="s">
        <v>4991</v>
      </c>
      <c r="F36" s="138">
        <f>F109+F1559</f>
        <v>145813.6</v>
      </c>
      <c r="G36" s="136"/>
      <c r="H36" s="136"/>
      <c r="I36" s="135"/>
      <c r="J36" s="135"/>
      <c r="K36" s="135"/>
      <c r="L36" s="135"/>
      <c r="M36" s="246"/>
      <c r="N36" s="136"/>
      <c r="O36" s="141"/>
    </row>
    <row r="37" spans="1:16" s="1470" customFormat="1" ht="35.1" hidden="1" customHeight="1" x14ac:dyDescent="0.25">
      <c r="A37" s="1311" t="s">
        <v>5403</v>
      </c>
      <c r="B37" s="136">
        <v>33</v>
      </c>
      <c r="C37" s="1252"/>
      <c r="D37" s="1402" t="s">
        <v>5106</v>
      </c>
      <c r="E37" s="136" t="s">
        <v>4991</v>
      </c>
      <c r="F37" s="138">
        <f>F626+F1580</f>
        <v>40000</v>
      </c>
      <c r="G37" s="136"/>
      <c r="H37" s="136"/>
      <c r="I37" s="135"/>
      <c r="J37" s="135"/>
      <c r="K37" s="135"/>
      <c r="L37" s="135"/>
      <c r="M37" s="246"/>
      <c r="N37" s="136"/>
      <c r="O37" s="141"/>
    </row>
    <row r="38" spans="1:16" s="1472" customFormat="1" ht="35.1" hidden="1" customHeight="1" x14ac:dyDescent="0.25">
      <c r="A38" s="1403" t="s">
        <v>5403</v>
      </c>
      <c r="B38" s="1404">
        <v>34</v>
      </c>
      <c r="C38" s="1405"/>
      <c r="D38" s="1406" t="s">
        <v>5464</v>
      </c>
      <c r="E38" s="1404" t="s">
        <v>4991</v>
      </c>
      <c r="F38" s="1407">
        <f>F418</f>
        <v>3270000</v>
      </c>
      <c r="G38" s="1404" t="s">
        <v>5174</v>
      </c>
      <c r="H38" s="1404" t="s">
        <v>4895</v>
      </c>
      <c r="I38" s="1408"/>
      <c r="J38" s="1408"/>
      <c r="K38" s="1408"/>
      <c r="L38" s="1408"/>
      <c r="M38" s="1409"/>
      <c r="N38" s="1404"/>
      <c r="O38" s="1410"/>
    </row>
    <row r="39" spans="1:16" s="1472" customFormat="1" ht="35.1" hidden="1" customHeight="1" x14ac:dyDescent="0.25">
      <c r="A39" s="1403" t="s">
        <v>5403</v>
      </c>
      <c r="B39" s="1404">
        <v>35</v>
      </c>
      <c r="C39" s="1437" t="s">
        <v>5373</v>
      </c>
      <c r="D39" s="1406" t="s">
        <v>5465</v>
      </c>
      <c r="E39" s="1404" t="s">
        <v>4991</v>
      </c>
      <c r="F39" s="1407">
        <f>F374</f>
        <v>600000</v>
      </c>
      <c r="G39" s="1404" t="s">
        <v>5174</v>
      </c>
      <c r="H39" s="1404" t="s">
        <v>4895</v>
      </c>
      <c r="I39" s="1408"/>
      <c r="J39" s="1408"/>
      <c r="K39" s="1408"/>
      <c r="L39" s="1408"/>
      <c r="M39" s="1409"/>
      <c r="N39" s="1404"/>
      <c r="O39" s="1410"/>
    </row>
    <row r="40" spans="1:16" s="1472" customFormat="1" ht="35.1" hidden="1" customHeight="1" x14ac:dyDescent="0.25">
      <c r="A40" s="1403" t="s">
        <v>5403</v>
      </c>
      <c r="B40" s="1404">
        <v>36</v>
      </c>
      <c r="C40" s="1437" t="s">
        <v>6275</v>
      </c>
      <c r="D40" s="1406" t="s">
        <v>5466</v>
      </c>
      <c r="E40" s="1404" t="s">
        <v>4991</v>
      </c>
      <c r="F40" s="1407">
        <f>F373</f>
        <v>200000</v>
      </c>
      <c r="G40" s="1404" t="s">
        <v>5174</v>
      </c>
      <c r="H40" s="1404" t="s">
        <v>4895</v>
      </c>
      <c r="I40" s="1408"/>
      <c r="J40" s="1408"/>
      <c r="K40" s="1408"/>
      <c r="L40" s="1408"/>
      <c r="M40" s="1409"/>
      <c r="N40" s="1404"/>
      <c r="O40" s="1410"/>
    </row>
    <row r="41" spans="1:16" s="1472" customFormat="1" ht="35.1" hidden="1" customHeight="1" x14ac:dyDescent="0.25">
      <c r="A41" s="1403" t="s">
        <v>5403</v>
      </c>
      <c r="B41" s="1404">
        <v>37</v>
      </c>
      <c r="C41" s="1437"/>
      <c r="D41" s="1406" t="s">
        <v>5424</v>
      </c>
      <c r="E41" s="1404" t="s">
        <v>4991</v>
      </c>
      <c r="F41" s="1407"/>
      <c r="G41" s="1404"/>
      <c r="H41" s="1404"/>
      <c r="I41" s="1408"/>
      <c r="J41" s="1408"/>
      <c r="K41" s="1408"/>
      <c r="L41" s="1408"/>
      <c r="M41" s="1409"/>
      <c r="N41" s="1404"/>
      <c r="O41" s="1410"/>
    </row>
    <row r="42" spans="1:16" s="1358" customFormat="1" ht="35.1" hidden="1" customHeight="1" x14ac:dyDescent="0.25">
      <c r="A42" s="135" t="s">
        <v>5403</v>
      </c>
      <c r="B42" s="136">
        <v>38</v>
      </c>
      <c r="C42" s="161" t="s">
        <v>5089</v>
      </c>
      <c r="D42" s="1402" t="s">
        <v>5405</v>
      </c>
      <c r="E42" s="166" t="s">
        <v>4991</v>
      </c>
      <c r="F42" s="157">
        <v>6400</v>
      </c>
      <c r="G42" s="153" t="s">
        <v>5974</v>
      </c>
      <c r="H42" s="153"/>
      <c r="I42" s="154"/>
      <c r="J42" s="158"/>
      <c r="K42" s="158"/>
      <c r="L42" s="136" t="s">
        <v>8219</v>
      </c>
      <c r="M42" s="139"/>
      <c r="N42" s="136"/>
      <c r="O42" s="141"/>
    </row>
    <row r="43" spans="1:16" s="1358" customFormat="1" ht="35.1" hidden="1" customHeight="1" x14ac:dyDescent="0.25">
      <c r="A43" s="135" t="s">
        <v>5403</v>
      </c>
      <c r="B43" s="136">
        <v>39</v>
      </c>
      <c r="C43" s="161" t="s">
        <v>5089</v>
      </c>
      <c r="D43" s="1402" t="s">
        <v>5406</v>
      </c>
      <c r="E43" s="166" t="s">
        <v>4991</v>
      </c>
      <c r="F43" s="157">
        <v>5000</v>
      </c>
      <c r="G43" s="153" t="s">
        <v>5974</v>
      </c>
      <c r="H43" s="153"/>
      <c r="I43" s="154"/>
      <c r="J43" s="158"/>
      <c r="K43" s="158"/>
      <c r="L43" s="136" t="s">
        <v>8219</v>
      </c>
      <c r="M43" s="139"/>
      <c r="N43" s="136"/>
      <c r="O43" s="141"/>
    </row>
    <row r="44" spans="1:16" s="1475" customFormat="1" ht="35.1" hidden="1" customHeight="1" x14ac:dyDescent="0.25">
      <c r="A44" s="1311" t="s">
        <v>5403</v>
      </c>
      <c r="B44" s="136">
        <v>40</v>
      </c>
      <c r="C44" s="166"/>
      <c r="D44" s="1411" t="s">
        <v>5453</v>
      </c>
      <c r="E44" s="136" t="s">
        <v>4991</v>
      </c>
      <c r="F44" s="138"/>
      <c r="G44" s="136"/>
      <c r="H44" s="136"/>
      <c r="I44" s="135"/>
      <c r="J44" s="135"/>
      <c r="K44" s="135"/>
      <c r="L44" s="136"/>
      <c r="M44" s="139"/>
      <c r="N44" s="136"/>
      <c r="O44" s="137"/>
      <c r="P44" s="1474"/>
    </row>
    <row r="45" spans="1:16" s="1473" customFormat="1" hidden="1" x14ac:dyDescent="0.25">
      <c r="A45" s="1458"/>
      <c r="B45" s="1459"/>
      <c r="C45" s="1327"/>
      <c r="D45" s="1460"/>
      <c r="E45" s="1459"/>
      <c r="F45" s="1461"/>
      <c r="G45" s="1459"/>
      <c r="H45" s="1459"/>
      <c r="I45" s="1462"/>
      <c r="J45" s="1462"/>
      <c r="K45" s="1462"/>
      <c r="L45" s="1459"/>
      <c r="M45" s="1463"/>
      <c r="N45" s="1459"/>
      <c r="O45" s="1464"/>
    </row>
    <row r="46" spans="1:16" ht="31.5" hidden="1" x14ac:dyDescent="0.25">
      <c r="A46" s="11">
        <v>1</v>
      </c>
      <c r="B46" s="1"/>
      <c r="C46" s="111"/>
      <c r="D46" s="1412" t="s">
        <v>5467</v>
      </c>
      <c r="E46" s="1386"/>
      <c r="F46" s="2"/>
      <c r="G46" s="3"/>
      <c r="H46" s="3"/>
      <c r="I46" s="4"/>
      <c r="J46" s="4"/>
      <c r="K46" s="4"/>
      <c r="L46" s="1"/>
      <c r="M46" s="5"/>
      <c r="N46" s="1"/>
      <c r="O46" s="6"/>
    </row>
    <row r="47" spans="1:16" s="1471" customFormat="1" ht="63" hidden="1" x14ac:dyDescent="0.25">
      <c r="A47" s="135">
        <v>1</v>
      </c>
      <c r="B47" s="136">
        <v>1</v>
      </c>
      <c r="C47" s="1252" t="s">
        <v>7519</v>
      </c>
      <c r="D47" s="137" t="s">
        <v>4990</v>
      </c>
      <c r="E47" s="136" t="s">
        <v>4991</v>
      </c>
      <c r="F47" s="138">
        <v>300000</v>
      </c>
      <c r="G47" s="136" t="s">
        <v>5225</v>
      </c>
      <c r="H47" s="136" t="s">
        <v>4934</v>
      </c>
      <c r="I47" s="135" t="s">
        <v>5267</v>
      </c>
      <c r="J47" s="135" t="s">
        <v>5164</v>
      </c>
      <c r="K47" s="135" t="s">
        <v>5969</v>
      </c>
      <c r="L47" s="136" t="s">
        <v>7595</v>
      </c>
      <c r="M47" s="139" t="s">
        <v>7596</v>
      </c>
      <c r="N47" s="136"/>
      <c r="O47" s="137"/>
    </row>
    <row r="48" spans="1:16" s="1471" customFormat="1" ht="47.25" hidden="1" x14ac:dyDescent="0.25">
      <c r="A48" s="135">
        <v>1</v>
      </c>
      <c r="B48" s="136">
        <v>2</v>
      </c>
      <c r="C48" s="1252" t="s">
        <v>7514</v>
      </c>
      <c r="D48" s="137" t="s">
        <v>4992</v>
      </c>
      <c r="E48" s="136" t="s">
        <v>4991</v>
      </c>
      <c r="F48" s="138">
        <v>68000</v>
      </c>
      <c r="G48" s="136" t="s">
        <v>5225</v>
      </c>
      <c r="H48" s="136" t="s">
        <v>4934</v>
      </c>
      <c r="I48" s="135" t="s">
        <v>3078</v>
      </c>
      <c r="J48" s="135" t="s">
        <v>5164</v>
      </c>
      <c r="K48" s="135" t="s">
        <v>5969</v>
      </c>
      <c r="L48" s="136" t="s">
        <v>7598</v>
      </c>
      <c r="M48" s="139" t="s">
        <v>7599</v>
      </c>
      <c r="N48" s="135"/>
      <c r="O48" s="137"/>
    </row>
    <row r="49" spans="1:15" s="1471" customFormat="1" ht="31.5" hidden="1" x14ac:dyDescent="0.25">
      <c r="A49" s="135">
        <v>1</v>
      </c>
      <c r="B49" s="136">
        <v>3</v>
      </c>
      <c r="C49" s="1252" t="s">
        <v>7600</v>
      </c>
      <c r="D49" s="137" t="s">
        <v>5431</v>
      </c>
      <c r="E49" s="136" t="s">
        <v>4991</v>
      </c>
      <c r="F49" s="138">
        <v>20000</v>
      </c>
      <c r="G49" s="136" t="s">
        <v>5174</v>
      </c>
      <c r="H49" s="136" t="s">
        <v>4934</v>
      </c>
      <c r="I49" s="135" t="s">
        <v>5272</v>
      </c>
      <c r="J49" s="135" t="s">
        <v>5164</v>
      </c>
      <c r="K49" s="135" t="s">
        <v>5969</v>
      </c>
      <c r="L49" s="136" t="s">
        <v>7602</v>
      </c>
      <c r="M49" s="139" t="s">
        <v>7603</v>
      </c>
      <c r="N49" s="137"/>
      <c r="O49" s="137"/>
    </row>
    <row r="50" spans="1:15" s="1471" customFormat="1" ht="31.5" hidden="1" x14ac:dyDescent="0.25">
      <c r="A50" s="135">
        <v>1</v>
      </c>
      <c r="B50" s="136">
        <v>4</v>
      </c>
      <c r="C50" s="1252" t="s">
        <v>7525</v>
      </c>
      <c r="D50" s="137" t="s">
        <v>4994</v>
      </c>
      <c r="E50" s="136" t="s">
        <v>4991</v>
      </c>
      <c r="F50" s="138">
        <v>68000</v>
      </c>
      <c r="G50" s="136" t="s">
        <v>5225</v>
      </c>
      <c r="H50" s="136" t="s">
        <v>4934</v>
      </c>
      <c r="I50" s="135" t="s">
        <v>5038</v>
      </c>
      <c r="J50" s="135" t="s">
        <v>5164</v>
      </c>
      <c r="K50" s="135" t="s">
        <v>5969</v>
      </c>
      <c r="L50" s="140" t="s">
        <v>7604</v>
      </c>
      <c r="M50" s="138">
        <v>68000</v>
      </c>
      <c r="N50" s="135"/>
      <c r="O50" s="141"/>
    </row>
    <row r="51" spans="1:15" s="1471" customFormat="1" ht="31.5" hidden="1" x14ac:dyDescent="0.25">
      <c r="A51" s="135">
        <v>1</v>
      </c>
      <c r="B51" s="136">
        <v>5</v>
      </c>
      <c r="C51" s="1252" t="s">
        <v>7509</v>
      </c>
      <c r="D51" s="137" t="s">
        <v>4995</v>
      </c>
      <c r="E51" s="136" t="s">
        <v>4991</v>
      </c>
      <c r="F51" s="138">
        <v>10000</v>
      </c>
      <c r="G51" s="136" t="s">
        <v>5225</v>
      </c>
      <c r="H51" s="136" t="s">
        <v>4934</v>
      </c>
      <c r="I51" s="135" t="s">
        <v>3115</v>
      </c>
      <c r="J51" s="135" t="s">
        <v>5164</v>
      </c>
      <c r="K51" s="135" t="s">
        <v>5969</v>
      </c>
      <c r="L51" s="135" t="s">
        <v>7605</v>
      </c>
      <c r="M51" s="138">
        <v>10000</v>
      </c>
      <c r="N51" s="136"/>
      <c r="O51" s="137"/>
    </row>
    <row r="52" spans="1:15" s="1471" customFormat="1" ht="31.5" hidden="1" x14ac:dyDescent="0.25">
      <c r="A52" s="135">
        <v>1</v>
      </c>
      <c r="B52" s="136">
        <v>6</v>
      </c>
      <c r="C52" s="1252" t="s">
        <v>5081</v>
      </c>
      <c r="D52" s="137" t="s">
        <v>4996</v>
      </c>
      <c r="E52" s="136" t="s">
        <v>4991</v>
      </c>
      <c r="F52" s="138">
        <v>50000</v>
      </c>
      <c r="G52" s="136" t="s">
        <v>5174</v>
      </c>
      <c r="H52" s="136" t="s">
        <v>4934</v>
      </c>
      <c r="I52" s="135" t="s">
        <v>3078</v>
      </c>
      <c r="J52" s="135" t="s">
        <v>5164</v>
      </c>
      <c r="K52" s="135" t="s">
        <v>5165</v>
      </c>
      <c r="L52" s="135" t="s">
        <v>7606</v>
      </c>
      <c r="M52" s="138">
        <v>50000</v>
      </c>
      <c r="N52" s="135"/>
      <c r="O52" s="137"/>
    </row>
    <row r="53" spans="1:15" s="1471" customFormat="1" ht="63" hidden="1" x14ac:dyDescent="0.25">
      <c r="A53" s="135">
        <v>1</v>
      </c>
      <c r="B53" s="136">
        <v>7</v>
      </c>
      <c r="C53" s="1252" t="s">
        <v>7523</v>
      </c>
      <c r="D53" s="137" t="s">
        <v>4997</v>
      </c>
      <c r="E53" s="136" t="s">
        <v>4991</v>
      </c>
      <c r="F53" s="138">
        <v>300000</v>
      </c>
      <c r="G53" s="136" t="s">
        <v>5174</v>
      </c>
      <c r="H53" s="136" t="s">
        <v>4934</v>
      </c>
      <c r="I53" s="135" t="s">
        <v>5223</v>
      </c>
      <c r="J53" s="135" t="s">
        <v>3124</v>
      </c>
      <c r="K53" s="135" t="s">
        <v>5969</v>
      </c>
      <c r="L53" s="136" t="s">
        <v>7608</v>
      </c>
      <c r="M53" s="139" t="s">
        <v>7609</v>
      </c>
      <c r="N53" s="136"/>
      <c r="O53" s="141"/>
    </row>
    <row r="54" spans="1:15" s="1471" customFormat="1" ht="63" hidden="1" x14ac:dyDescent="0.25">
      <c r="A54" s="135">
        <v>1</v>
      </c>
      <c r="B54" s="136">
        <v>8</v>
      </c>
      <c r="C54" s="1252" t="s">
        <v>7771</v>
      </c>
      <c r="D54" s="137" t="s">
        <v>4998</v>
      </c>
      <c r="E54" s="136" t="s">
        <v>4991</v>
      </c>
      <c r="F54" s="138">
        <v>200000</v>
      </c>
      <c r="G54" s="136" t="s">
        <v>5174</v>
      </c>
      <c r="H54" s="136" t="s">
        <v>4934</v>
      </c>
      <c r="I54" s="135" t="s">
        <v>5223</v>
      </c>
      <c r="J54" s="135" t="s">
        <v>5164</v>
      </c>
      <c r="K54" s="135" t="s">
        <v>5165</v>
      </c>
      <c r="L54" s="136" t="s">
        <v>7610</v>
      </c>
      <c r="M54" s="139" t="s">
        <v>7611</v>
      </c>
      <c r="N54" s="136"/>
      <c r="O54" s="141"/>
    </row>
    <row r="55" spans="1:15" s="1270" customFormat="1" ht="31.5" hidden="1" x14ac:dyDescent="0.25">
      <c r="A55" s="30">
        <v>1</v>
      </c>
      <c r="B55" s="20"/>
      <c r="C55" s="111" t="s">
        <v>6264</v>
      </c>
      <c r="D55" s="17" t="s">
        <v>5468</v>
      </c>
      <c r="E55" s="20"/>
      <c r="F55" s="33">
        <v>300000</v>
      </c>
      <c r="G55" s="20" t="s">
        <v>5174</v>
      </c>
      <c r="H55" s="20" t="s">
        <v>4934</v>
      </c>
      <c r="I55" s="46" t="s">
        <v>3086</v>
      </c>
      <c r="J55" s="30" t="s">
        <v>5164</v>
      </c>
      <c r="K55" s="30" t="s">
        <v>5969</v>
      </c>
      <c r="L55" s="30" t="s">
        <v>7606</v>
      </c>
      <c r="M55" s="33">
        <v>300000</v>
      </c>
      <c r="N55" s="20"/>
      <c r="O55" s="17"/>
    </row>
    <row r="56" spans="1:15" s="1270" customFormat="1" ht="31.5" hidden="1" x14ac:dyDescent="0.25">
      <c r="A56" s="30">
        <v>1</v>
      </c>
      <c r="B56" s="20"/>
      <c r="C56" s="111" t="s">
        <v>5762</v>
      </c>
      <c r="D56" s="17" t="s">
        <v>3139</v>
      </c>
      <c r="E56" s="20"/>
      <c r="F56" s="33">
        <v>50000</v>
      </c>
      <c r="G56" s="20" t="s">
        <v>5974</v>
      </c>
      <c r="H56" s="20"/>
      <c r="I56" s="30"/>
      <c r="J56" s="30"/>
      <c r="K56" s="30" t="s">
        <v>5165</v>
      </c>
      <c r="L56" s="20" t="s">
        <v>7616</v>
      </c>
      <c r="M56" s="55" t="s">
        <v>7617</v>
      </c>
      <c r="N56" s="30"/>
      <c r="O56" s="21"/>
    </row>
    <row r="57" spans="1:15" s="1270" customFormat="1" ht="31.5" hidden="1" x14ac:dyDescent="0.25">
      <c r="A57" s="30">
        <v>1</v>
      </c>
      <c r="B57" s="20"/>
      <c r="C57" s="111" t="s">
        <v>7618</v>
      </c>
      <c r="D57" s="17" t="s">
        <v>3138</v>
      </c>
      <c r="E57" s="20"/>
      <c r="F57" s="33">
        <v>40000</v>
      </c>
      <c r="G57" s="20" t="s">
        <v>5974</v>
      </c>
      <c r="H57" s="20"/>
      <c r="I57" s="30"/>
      <c r="J57" s="30"/>
      <c r="K57" s="30" t="s">
        <v>5165</v>
      </c>
      <c r="L57" s="72" t="s">
        <v>7619</v>
      </c>
      <c r="M57" s="55" t="s">
        <v>7620</v>
      </c>
      <c r="N57" s="20"/>
      <c r="O57" s="21"/>
    </row>
    <row r="58" spans="1:15" s="1270" customFormat="1" ht="31.5" hidden="1" x14ac:dyDescent="0.25">
      <c r="A58" s="30">
        <v>1</v>
      </c>
      <c r="B58" s="20"/>
      <c r="C58" s="111" t="s">
        <v>7621</v>
      </c>
      <c r="D58" s="17" t="s">
        <v>5471</v>
      </c>
      <c r="E58" s="20"/>
      <c r="F58" s="33">
        <v>35000</v>
      </c>
      <c r="G58" s="20" t="s">
        <v>5974</v>
      </c>
      <c r="H58" s="20"/>
      <c r="I58" s="30"/>
      <c r="J58" s="30"/>
      <c r="K58" s="30" t="s">
        <v>5165</v>
      </c>
      <c r="L58" s="72" t="s">
        <v>7619</v>
      </c>
      <c r="M58" s="55" t="s">
        <v>7622</v>
      </c>
      <c r="N58" s="20"/>
      <c r="O58" s="21"/>
    </row>
    <row r="59" spans="1:15" s="1270" customFormat="1" ht="31.5" hidden="1" x14ac:dyDescent="0.25">
      <c r="A59" s="30">
        <v>1</v>
      </c>
      <c r="B59" s="20"/>
      <c r="C59" s="1249" t="s">
        <v>5059</v>
      </c>
      <c r="D59" s="17" t="s">
        <v>5472</v>
      </c>
      <c r="E59" s="20"/>
      <c r="F59" s="33">
        <v>50000</v>
      </c>
      <c r="G59" s="20" t="s">
        <v>5974</v>
      </c>
      <c r="H59" s="20"/>
      <c r="I59" s="30"/>
      <c r="J59" s="30"/>
      <c r="K59" s="30" t="s">
        <v>5165</v>
      </c>
      <c r="L59" s="72" t="s">
        <v>7619</v>
      </c>
      <c r="M59" s="55" t="s">
        <v>7624</v>
      </c>
      <c r="N59" s="20"/>
      <c r="O59" s="21"/>
    </row>
    <row r="60" spans="1:15" s="1270" customFormat="1" ht="31.5" hidden="1" x14ac:dyDescent="0.25">
      <c r="A60" s="30">
        <v>1</v>
      </c>
      <c r="B60" s="12"/>
      <c r="C60" s="1249" t="s">
        <v>5059</v>
      </c>
      <c r="D60" s="17" t="s">
        <v>5473</v>
      </c>
      <c r="E60" s="20"/>
      <c r="F60" s="33">
        <v>30000</v>
      </c>
      <c r="G60" s="20" t="s">
        <v>5974</v>
      </c>
      <c r="H60" s="20"/>
      <c r="I60" s="30"/>
      <c r="J60" s="30"/>
      <c r="K60" s="30" t="s">
        <v>5165</v>
      </c>
      <c r="L60" s="72" t="s">
        <v>7625</v>
      </c>
      <c r="M60" s="55" t="s">
        <v>7626</v>
      </c>
      <c r="N60" s="20"/>
      <c r="O60" s="21"/>
    </row>
    <row r="61" spans="1:15" s="1270" customFormat="1" ht="31.5" hidden="1" x14ac:dyDescent="0.25">
      <c r="A61" s="30">
        <v>1</v>
      </c>
      <c r="B61" s="20"/>
      <c r="C61" s="111" t="s">
        <v>7627</v>
      </c>
      <c r="D61" s="17" t="s">
        <v>5474</v>
      </c>
      <c r="E61" s="20"/>
      <c r="F61" s="33">
        <v>120000</v>
      </c>
      <c r="G61" s="20" t="s">
        <v>5974</v>
      </c>
      <c r="H61" s="20"/>
      <c r="I61" s="30"/>
      <c r="J61" s="30"/>
      <c r="K61" s="30" t="s">
        <v>5165</v>
      </c>
      <c r="L61" s="72" t="s">
        <v>7619</v>
      </c>
      <c r="M61" s="55" t="s">
        <v>5341</v>
      </c>
      <c r="N61" s="20"/>
      <c r="O61" s="21"/>
    </row>
    <row r="62" spans="1:15" s="1270" customFormat="1" ht="25.5" hidden="1" customHeight="1" x14ac:dyDescent="0.25">
      <c r="A62" s="30">
        <v>1</v>
      </c>
      <c r="B62" s="20"/>
      <c r="C62" s="111" t="s">
        <v>5003</v>
      </c>
      <c r="D62" s="17" t="s">
        <v>5475</v>
      </c>
      <c r="E62" s="20"/>
      <c r="F62" s="33">
        <v>100000</v>
      </c>
      <c r="G62" s="20" t="s">
        <v>5974</v>
      </c>
      <c r="H62" s="20"/>
      <c r="I62" s="30"/>
      <c r="J62" s="20"/>
      <c r="K62" s="30" t="s">
        <v>5165</v>
      </c>
      <c r="L62" s="72" t="s">
        <v>7630</v>
      </c>
      <c r="M62" s="55">
        <v>50000</v>
      </c>
      <c r="N62" s="20"/>
      <c r="O62" s="21"/>
    </row>
    <row r="63" spans="1:15" s="1270" customFormat="1" ht="23.25" hidden="1" customHeight="1" x14ac:dyDescent="0.25">
      <c r="A63" s="30">
        <v>1</v>
      </c>
      <c r="B63" s="20"/>
      <c r="C63" s="43" t="s">
        <v>7514</v>
      </c>
      <c r="D63" s="17" t="s">
        <v>5476</v>
      </c>
      <c r="E63" s="20"/>
      <c r="F63" s="33">
        <v>30000</v>
      </c>
      <c r="G63" s="20" t="s">
        <v>5974</v>
      </c>
      <c r="H63" s="20"/>
      <c r="I63" s="30"/>
      <c r="J63" s="20"/>
      <c r="K63" s="30" t="s">
        <v>5969</v>
      </c>
      <c r="L63" s="72" t="s">
        <v>7631</v>
      </c>
      <c r="M63" s="55">
        <v>30000</v>
      </c>
      <c r="N63" s="20"/>
      <c r="O63" s="21"/>
    </row>
    <row r="64" spans="1:15" s="1270" customFormat="1" ht="31.5" hidden="1" x14ac:dyDescent="0.25">
      <c r="A64" s="30">
        <v>1</v>
      </c>
      <c r="B64" s="20"/>
      <c r="C64" s="111" t="s">
        <v>5093</v>
      </c>
      <c r="D64" s="17" t="s">
        <v>5477</v>
      </c>
      <c r="E64" s="20"/>
      <c r="F64" s="33">
        <v>25000</v>
      </c>
      <c r="G64" s="20" t="s">
        <v>5974</v>
      </c>
      <c r="H64" s="20"/>
      <c r="I64" s="30"/>
      <c r="J64" s="20"/>
      <c r="K64" s="30" t="s">
        <v>5165</v>
      </c>
      <c r="L64" s="72" t="s">
        <v>7632</v>
      </c>
      <c r="M64" s="55" t="s">
        <v>7633</v>
      </c>
      <c r="N64" s="21"/>
      <c r="O64" s="21"/>
    </row>
    <row r="65" spans="1:15" s="1270" customFormat="1" ht="78.75" hidden="1" x14ac:dyDescent="0.25">
      <c r="A65" s="30">
        <v>1</v>
      </c>
      <c r="B65" s="20"/>
      <c r="C65" s="111" t="s">
        <v>5133</v>
      </c>
      <c r="D65" s="17" t="s">
        <v>5478</v>
      </c>
      <c r="E65" s="20"/>
      <c r="F65" s="33">
        <v>30000</v>
      </c>
      <c r="G65" s="20" t="s">
        <v>5974</v>
      </c>
      <c r="H65" s="20"/>
      <c r="I65" s="30"/>
      <c r="J65" s="20"/>
      <c r="K65" s="30" t="s">
        <v>5165</v>
      </c>
      <c r="L65" s="72" t="s">
        <v>7632</v>
      </c>
      <c r="M65" s="55" t="s">
        <v>7634</v>
      </c>
      <c r="N65" s="20"/>
      <c r="O65" s="21"/>
    </row>
    <row r="66" spans="1:15" s="1270" customFormat="1" ht="27" hidden="1" customHeight="1" x14ac:dyDescent="0.25">
      <c r="A66" s="30">
        <v>1</v>
      </c>
      <c r="B66" s="20"/>
      <c r="C66" s="111" t="s">
        <v>7636</v>
      </c>
      <c r="D66" s="17" t="s">
        <v>5479</v>
      </c>
      <c r="E66" s="20"/>
      <c r="F66" s="33">
        <v>20000</v>
      </c>
      <c r="G66" s="20" t="s">
        <v>5974</v>
      </c>
      <c r="H66" s="20"/>
      <c r="I66" s="30"/>
      <c r="J66" s="20"/>
      <c r="K66" s="30" t="s">
        <v>5165</v>
      </c>
      <c r="L66" s="46" t="s">
        <v>7637</v>
      </c>
      <c r="M66" s="33">
        <f>F66</f>
        <v>20000</v>
      </c>
      <c r="N66" s="20"/>
      <c r="O66" s="21"/>
    </row>
    <row r="67" spans="1:15" s="1476" customFormat="1" ht="31.5" hidden="1" x14ac:dyDescent="0.25">
      <c r="A67" s="30">
        <v>1</v>
      </c>
      <c r="B67" s="20"/>
      <c r="C67" s="43" t="s">
        <v>7638</v>
      </c>
      <c r="D67" s="17" t="s">
        <v>5480</v>
      </c>
      <c r="E67" s="20"/>
      <c r="F67" s="33">
        <v>3000</v>
      </c>
      <c r="G67" s="20" t="s">
        <v>5974</v>
      </c>
      <c r="H67" s="20"/>
      <c r="I67" s="30"/>
      <c r="J67" s="20"/>
      <c r="K67" s="30" t="s">
        <v>5165</v>
      </c>
      <c r="L67" s="72" t="s">
        <v>7639</v>
      </c>
      <c r="M67" s="55" t="s">
        <v>7640</v>
      </c>
      <c r="N67" s="20" t="s">
        <v>5354</v>
      </c>
      <c r="O67" s="21"/>
    </row>
    <row r="68" spans="1:15" s="1270" customFormat="1" ht="31.5" hidden="1" x14ac:dyDescent="0.25">
      <c r="A68" s="30">
        <v>1</v>
      </c>
      <c r="B68" s="20"/>
      <c r="C68" s="111" t="s">
        <v>5013</v>
      </c>
      <c r="D68" s="17" t="s">
        <v>5481</v>
      </c>
      <c r="E68" s="20"/>
      <c r="F68" s="33">
        <v>2000</v>
      </c>
      <c r="G68" s="20" t="s">
        <v>5974</v>
      </c>
      <c r="H68" s="20"/>
      <c r="I68" s="30"/>
      <c r="J68" s="20"/>
      <c r="K68" s="30" t="s">
        <v>5165</v>
      </c>
      <c r="L68" s="72" t="s">
        <v>7619</v>
      </c>
      <c r="M68" s="55" t="s">
        <v>7642</v>
      </c>
      <c r="N68" s="20"/>
      <c r="O68" s="21"/>
    </row>
    <row r="69" spans="1:15" s="1358" customFormat="1" ht="31.5" hidden="1" x14ac:dyDescent="0.25">
      <c r="A69" s="135">
        <v>1</v>
      </c>
      <c r="B69" s="136">
        <v>10</v>
      </c>
      <c r="C69" s="134" t="s">
        <v>7645</v>
      </c>
      <c r="D69" s="137" t="s">
        <v>5482</v>
      </c>
      <c r="E69" s="136" t="s">
        <v>4991</v>
      </c>
      <c r="F69" s="138">
        <v>10000</v>
      </c>
      <c r="G69" s="136" t="s">
        <v>5974</v>
      </c>
      <c r="H69" s="136"/>
      <c r="I69" s="135"/>
      <c r="J69" s="136"/>
      <c r="K69" s="135" t="s">
        <v>5969</v>
      </c>
      <c r="L69" s="135" t="s">
        <v>7646</v>
      </c>
      <c r="M69" s="138">
        <v>10000</v>
      </c>
      <c r="N69" s="135"/>
      <c r="O69" s="141"/>
    </row>
    <row r="70" spans="1:15" s="1270" customFormat="1" ht="31.5" hidden="1" x14ac:dyDescent="0.25">
      <c r="A70" s="30">
        <v>1</v>
      </c>
      <c r="B70" s="20"/>
      <c r="C70" s="1249" t="s">
        <v>5067</v>
      </c>
      <c r="D70" s="17" t="s">
        <v>5483</v>
      </c>
      <c r="E70" s="20"/>
      <c r="F70" s="33">
        <v>30000</v>
      </c>
      <c r="G70" s="20" t="s">
        <v>5974</v>
      </c>
      <c r="H70" s="20"/>
      <c r="I70" s="30"/>
      <c r="J70" s="20"/>
      <c r="K70" s="30" t="s">
        <v>5165</v>
      </c>
      <c r="L70" s="46" t="s">
        <v>7536</v>
      </c>
      <c r="M70" s="33">
        <v>30000</v>
      </c>
      <c r="N70" s="20"/>
      <c r="O70" s="21"/>
    </row>
    <row r="71" spans="1:15" s="1270" customFormat="1" ht="31.5" hidden="1" x14ac:dyDescent="0.25">
      <c r="A71" s="30">
        <v>1</v>
      </c>
      <c r="B71" s="20"/>
      <c r="C71" s="111" t="s">
        <v>7649</v>
      </c>
      <c r="D71" s="17" t="s">
        <v>4474</v>
      </c>
      <c r="E71" s="20"/>
      <c r="F71" s="33">
        <v>65000</v>
      </c>
      <c r="G71" s="20" t="s">
        <v>5974</v>
      </c>
      <c r="H71" s="20"/>
      <c r="I71" s="30"/>
      <c r="J71" s="20"/>
      <c r="K71" s="30" t="s">
        <v>5165</v>
      </c>
      <c r="L71" s="46" t="s">
        <v>7536</v>
      </c>
      <c r="M71" s="33">
        <v>45000</v>
      </c>
      <c r="N71" s="20"/>
      <c r="O71" s="21"/>
    </row>
    <row r="72" spans="1:15" s="1270" customFormat="1" ht="31.5" hidden="1" x14ac:dyDescent="0.25">
      <c r="A72" s="30">
        <v>1</v>
      </c>
      <c r="B72" s="20"/>
      <c r="C72" s="1249" t="s">
        <v>7652</v>
      </c>
      <c r="D72" s="17" t="s">
        <v>4475</v>
      </c>
      <c r="E72" s="20"/>
      <c r="F72" s="33">
        <v>5000</v>
      </c>
      <c r="G72" s="20" t="s">
        <v>5974</v>
      </c>
      <c r="H72" s="20"/>
      <c r="I72" s="30"/>
      <c r="J72" s="20"/>
      <c r="K72" s="30" t="s">
        <v>5969</v>
      </c>
      <c r="L72" s="46" t="s">
        <v>7653</v>
      </c>
      <c r="M72" s="33">
        <v>5000</v>
      </c>
      <c r="N72" s="20" t="s">
        <v>5018</v>
      </c>
      <c r="O72" s="21"/>
    </row>
    <row r="73" spans="1:15" s="1270" customFormat="1" ht="31.5" hidden="1" x14ac:dyDescent="0.25">
      <c r="A73" s="30">
        <v>1</v>
      </c>
      <c r="B73" s="20"/>
      <c r="C73" s="111" t="s">
        <v>7516</v>
      </c>
      <c r="D73" s="17" t="s">
        <v>4476</v>
      </c>
      <c r="E73" s="20"/>
      <c r="F73" s="33">
        <v>50000</v>
      </c>
      <c r="G73" s="20" t="s">
        <v>5974</v>
      </c>
      <c r="H73" s="20"/>
      <c r="I73" s="30"/>
      <c r="J73" s="20"/>
      <c r="K73" s="30" t="s">
        <v>5165</v>
      </c>
      <c r="L73" s="46" t="s">
        <v>7606</v>
      </c>
      <c r="M73" s="33">
        <v>50000</v>
      </c>
      <c r="N73" s="20"/>
      <c r="O73" s="21"/>
    </row>
    <row r="74" spans="1:15" s="1270" customFormat="1" ht="63" hidden="1" x14ac:dyDescent="0.25">
      <c r="A74" s="30">
        <v>1</v>
      </c>
      <c r="B74" s="20"/>
      <c r="C74" s="43" t="s">
        <v>7655</v>
      </c>
      <c r="D74" s="17" t="s">
        <v>4477</v>
      </c>
      <c r="E74" s="20"/>
      <c r="F74" s="33">
        <v>60000</v>
      </c>
      <c r="G74" s="20" t="s">
        <v>5974</v>
      </c>
      <c r="H74" s="20"/>
      <c r="I74" s="30"/>
      <c r="J74" s="20"/>
      <c r="K74" s="30" t="s">
        <v>5969</v>
      </c>
      <c r="L74" s="46" t="s">
        <v>7606</v>
      </c>
      <c r="M74" s="33">
        <f t="shared" ref="M74:M82" si="0">F74</f>
        <v>60000</v>
      </c>
      <c r="N74" s="20"/>
      <c r="O74" s="21"/>
    </row>
    <row r="75" spans="1:15" s="1270" customFormat="1" ht="31.5" hidden="1" x14ac:dyDescent="0.25">
      <c r="A75" s="30">
        <v>1</v>
      </c>
      <c r="B75" s="20"/>
      <c r="C75" s="43" t="s">
        <v>7656</v>
      </c>
      <c r="D75" s="17" t="s">
        <v>4478</v>
      </c>
      <c r="E75" s="20"/>
      <c r="F75" s="33">
        <v>75000</v>
      </c>
      <c r="G75" s="20" t="s">
        <v>5974</v>
      </c>
      <c r="H75" s="20"/>
      <c r="I75" s="30"/>
      <c r="J75" s="20"/>
      <c r="K75" s="30" t="s">
        <v>5969</v>
      </c>
      <c r="L75" s="72" t="s">
        <v>7658</v>
      </c>
      <c r="M75" s="55" t="s">
        <v>7659</v>
      </c>
      <c r="N75" s="20"/>
      <c r="O75" s="21"/>
    </row>
    <row r="76" spans="1:15" s="1270" customFormat="1" ht="23.25" hidden="1" customHeight="1" x14ac:dyDescent="0.25">
      <c r="A76" s="30">
        <v>1</v>
      </c>
      <c r="B76" s="20"/>
      <c r="C76" s="1249" t="s">
        <v>5183</v>
      </c>
      <c r="D76" s="17" t="s">
        <v>4479</v>
      </c>
      <c r="E76" s="20"/>
      <c r="F76" s="33">
        <v>10000</v>
      </c>
      <c r="G76" s="20" t="s">
        <v>5974</v>
      </c>
      <c r="H76" s="20"/>
      <c r="I76" s="30"/>
      <c r="J76" s="20"/>
      <c r="K76" s="30" t="s">
        <v>5969</v>
      </c>
      <c r="L76" s="46" t="s">
        <v>7606</v>
      </c>
      <c r="M76" s="33">
        <f t="shared" si="0"/>
        <v>10000</v>
      </c>
      <c r="N76" s="20"/>
      <c r="O76" s="21"/>
    </row>
    <row r="77" spans="1:15" s="1270" customFormat="1" ht="24.75" hidden="1" customHeight="1" x14ac:dyDescent="0.25">
      <c r="A77" s="30">
        <v>1</v>
      </c>
      <c r="B77" s="20"/>
      <c r="C77" s="43" t="s">
        <v>5019</v>
      </c>
      <c r="D77" s="17" t="s">
        <v>4480</v>
      </c>
      <c r="E77" s="20"/>
      <c r="F77" s="33">
        <v>3000</v>
      </c>
      <c r="G77" s="20" t="s">
        <v>5974</v>
      </c>
      <c r="H77" s="20"/>
      <c r="I77" s="30"/>
      <c r="J77" s="20"/>
      <c r="K77" s="30" t="s">
        <v>5969</v>
      </c>
      <c r="L77" s="46" t="s">
        <v>7653</v>
      </c>
      <c r="M77" s="33">
        <f t="shared" si="0"/>
        <v>3000</v>
      </c>
      <c r="N77" s="20"/>
      <c r="O77" s="21"/>
    </row>
    <row r="78" spans="1:15" s="1270" customFormat="1" ht="31.5" hidden="1" x14ac:dyDescent="0.25">
      <c r="A78" s="30">
        <v>1</v>
      </c>
      <c r="B78" s="20"/>
      <c r="C78" s="111" t="s">
        <v>7655</v>
      </c>
      <c r="D78" s="17" t="s">
        <v>4481</v>
      </c>
      <c r="E78" s="20"/>
      <c r="F78" s="33">
        <v>10000</v>
      </c>
      <c r="G78" s="20" t="s">
        <v>5974</v>
      </c>
      <c r="H78" s="20"/>
      <c r="I78" s="30"/>
      <c r="J78" s="20"/>
      <c r="K78" s="30" t="s">
        <v>5969</v>
      </c>
      <c r="L78" s="46" t="s">
        <v>7606</v>
      </c>
      <c r="M78" s="33">
        <v>10000</v>
      </c>
      <c r="N78" s="20"/>
      <c r="O78" s="21"/>
    </row>
    <row r="79" spans="1:15" s="1270" customFormat="1" ht="31.5" hidden="1" x14ac:dyDescent="0.25">
      <c r="A79" s="30">
        <v>1</v>
      </c>
      <c r="B79" s="20"/>
      <c r="C79" s="43" t="s">
        <v>7663</v>
      </c>
      <c r="D79" s="17" t="s">
        <v>5342</v>
      </c>
      <c r="E79" s="69"/>
      <c r="F79" s="68">
        <v>20000</v>
      </c>
      <c r="G79" s="20" t="s">
        <v>5974</v>
      </c>
      <c r="H79" s="20"/>
      <c r="I79" s="30"/>
      <c r="J79" s="20"/>
      <c r="K79" s="70" t="s">
        <v>5969</v>
      </c>
      <c r="L79" s="70" t="s">
        <v>7606</v>
      </c>
      <c r="M79" s="55">
        <f>F79</f>
        <v>20000</v>
      </c>
      <c r="N79" s="20"/>
      <c r="O79" s="21"/>
    </row>
    <row r="80" spans="1:15" s="1358" customFormat="1" ht="19.5" hidden="1" customHeight="1" x14ac:dyDescent="0.25">
      <c r="A80" s="135">
        <v>1</v>
      </c>
      <c r="B80" s="136">
        <v>15</v>
      </c>
      <c r="C80" s="1252" t="s">
        <v>7666</v>
      </c>
      <c r="D80" s="137" t="s">
        <v>5025</v>
      </c>
      <c r="E80" s="136" t="s">
        <v>4991</v>
      </c>
      <c r="F80" s="138">
        <v>5000</v>
      </c>
      <c r="G80" s="136" t="s">
        <v>5974</v>
      </c>
      <c r="H80" s="136"/>
      <c r="I80" s="135"/>
      <c r="J80" s="136"/>
      <c r="K80" s="135" t="s">
        <v>5165</v>
      </c>
      <c r="L80" s="140" t="s">
        <v>7651</v>
      </c>
      <c r="M80" s="138">
        <v>10000</v>
      </c>
      <c r="N80" s="136"/>
      <c r="O80" s="141"/>
    </row>
    <row r="81" spans="1:15" s="1358" customFormat="1" ht="21.75" hidden="1" customHeight="1" x14ac:dyDescent="0.25">
      <c r="A81" s="135">
        <v>1</v>
      </c>
      <c r="B81" s="136">
        <v>16</v>
      </c>
      <c r="C81" s="134" t="s">
        <v>5344</v>
      </c>
      <c r="D81" s="137" t="s">
        <v>5024</v>
      </c>
      <c r="E81" s="136" t="s">
        <v>4991</v>
      </c>
      <c r="F81" s="138">
        <v>5000</v>
      </c>
      <c r="G81" s="136" t="s">
        <v>5974</v>
      </c>
      <c r="H81" s="136"/>
      <c r="I81" s="135"/>
      <c r="J81" s="136"/>
      <c r="K81" s="135" t="s">
        <v>5165</v>
      </c>
      <c r="L81" s="140" t="s">
        <v>7651</v>
      </c>
      <c r="M81" s="138">
        <v>10000</v>
      </c>
      <c r="N81" s="136"/>
      <c r="O81" s="141"/>
    </row>
    <row r="82" spans="1:15" s="1270" customFormat="1" ht="31.5" hidden="1" x14ac:dyDescent="0.25">
      <c r="A82" s="30">
        <v>1</v>
      </c>
      <c r="B82" s="20"/>
      <c r="C82" s="111" t="s">
        <v>7667</v>
      </c>
      <c r="D82" s="17" t="s">
        <v>4482</v>
      </c>
      <c r="E82" s="20"/>
      <c r="F82" s="33">
        <v>40000</v>
      </c>
      <c r="G82" s="20" t="s">
        <v>5974</v>
      </c>
      <c r="H82" s="20"/>
      <c r="I82" s="30"/>
      <c r="J82" s="20"/>
      <c r="K82" s="30" t="s">
        <v>5165</v>
      </c>
      <c r="L82" s="46" t="s">
        <v>7669</v>
      </c>
      <c r="M82" s="33">
        <f t="shared" si="0"/>
        <v>40000</v>
      </c>
      <c r="N82" s="20"/>
      <c r="O82" s="21"/>
    </row>
    <row r="83" spans="1:15" s="1270" customFormat="1" ht="31.5" hidden="1" x14ac:dyDescent="0.25">
      <c r="A83" s="30">
        <v>1</v>
      </c>
      <c r="B83" s="20"/>
      <c r="C83" s="43" t="s">
        <v>7670</v>
      </c>
      <c r="D83" s="17" t="s">
        <v>4483</v>
      </c>
      <c r="E83" s="20"/>
      <c r="F83" s="33">
        <v>15000</v>
      </c>
      <c r="G83" s="20" t="s">
        <v>5974</v>
      </c>
      <c r="H83" s="20"/>
      <c r="I83" s="30"/>
      <c r="J83" s="20"/>
      <c r="K83" s="30" t="s">
        <v>5969</v>
      </c>
      <c r="L83" s="72" t="s">
        <v>7672</v>
      </c>
      <c r="M83" s="55">
        <v>15000</v>
      </c>
      <c r="N83" s="20"/>
      <c r="O83" s="17"/>
    </row>
    <row r="84" spans="1:15" s="1358" customFormat="1" ht="141.75" hidden="1" x14ac:dyDescent="0.25">
      <c r="A84" s="135">
        <v>1</v>
      </c>
      <c r="B84" s="136">
        <v>9</v>
      </c>
      <c r="C84" s="1252" t="s">
        <v>7673</v>
      </c>
      <c r="D84" s="137" t="s">
        <v>5442</v>
      </c>
      <c r="E84" s="136" t="s">
        <v>4991</v>
      </c>
      <c r="F84" s="138">
        <f>195000+85000</f>
        <v>280000</v>
      </c>
      <c r="G84" s="136" t="s">
        <v>5174</v>
      </c>
      <c r="H84" s="136"/>
      <c r="I84" s="135"/>
      <c r="J84" s="136"/>
      <c r="K84" s="135" t="s">
        <v>5969</v>
      </c>
      <c r="L84" s="159" t="s">
        <v>7606</v>
      </c>
      <c r="M84" s="139">
        <v>195000</v>
      </c>
      <c r="N84" s="136" t="s">
        <v>5433</v>
      </c>
      <c r="O84" s="141"/>
    </row>
    <row r="85" spans="1:15" s="1270" customFormat="1" ht="47.25" hidden="1" x14ac:dyDescent="0.25">
      <c r="A85" s="30">
        <v>1</v>
      </c>
      <c r="B85" s="20"/>
      <c r="C85" s="43" t="s">
        <v>7674</v>
      </c>
      <c r="D85" s="17" t="s">
        <v>4484</v>
      </c>
      <c r="E85" s="20"/>
      <c r="F85" s="33">
        <v>50000</v>
      </c>
      <c r="G85" s="20" t="s">
        <v>5974</v>
      </c>
      <c r="H85" s="20"/>
      <c r="I85" s="30"/>
      <c r="J85" s="20"/>
      <c r="K85" s="30" t="s">
        <v>5969</v>
      </c>
      <c r="L85" s="46" t="s">
        <v>7531</v>
      </c>
      <c r="M85" s="33">
        <v>50000</v>
      </c>
      <c r="N85" s="20"/>
      <c r="O85" s="21"/>
    </row>
    <row r="86" spans="1:15" s="1270" customFormat="1" ht="31.5" hidden="1" x14ac:dyDescent="0.25">
      <c r="A86" s="30">
        <v>1</v>
      </c>
      <c r="B86" s="20"/>
      <c r="C86" s="111" t="s">
        <v>5120</v>
      </c>
      <c r="D86" s="17" t="s">
        <v>4485</v>
      </c>
      <c r="E86" s="20"/>
      <c r="F86" s="33">
        <v>5000</v>
      </c>
      <c r="G86" s="20" t="s">
        <v>5974</v>
      </c>
      <c r="H86" s="20"/>
      <c r="I86" s="30"/>
      <c r="J86" s="20"/>
      <c r="K86" s="30" t="s">
        <v>5165</v>
      </c>
      <c r="L86" s="72" t="s">
        <v>7676</v>
      </c>
      <c r="M86" s="55" t="s">
        <v>7677</v>
      </c>
      <c r="N86" s="20"/>
      <c r="O86" s="21"/>
    </row>
    <row r="87" spans="1:15" s="1270" customFormat="1" ht="31.5" hidden="1" x14ac:dyDescent="0.25">
      <c r="A87" s="30">
        <v>1</v>
      </c>
      <c r="B87" s="20"/>
      <c r="C87" s="1249" t="s">
        <v>5971</v>
      </c>
      <c r="D87" s="17" t="s">
        <v>4486</v>
      </c>
      <c r="E87" s="20"/>
      <c r="F87" s="33">
        <v>10000</v>
      </c>
      <c r="G87" s="20" t="s">
        <v>5974</v>
      </c>
      <c r="H87" s="20"/>
      <c r="I87" s="30"/>
      <c r="J87" s="20"/>
      <c r="K87" s="30" t="s">
        <v>5969</v>
      </c>
      <c r="L87" s="20" t="s">
        <v>7680</v>
      </c>
      <c r="M87" s="55">
        <v>10000</v>
      </c>
      <c r="N87" s="20"/>
      <c r="O87" s="21"/>
    </row>
    <row r="88" spans="1:15" s="1270" customFormat="1" ht="19.5" hidden="1" customHeight="1" x14ac:dyDescent="0.25">
      <c r="A88" s="30">
        <v>1</v>
      </c>
      <c r="B88" s="20"/>
      <c r="C88" s="43" t="s">
        <v>7612</v>
      </c>
      <c r="D88" s="17" t="s">
        <v>4487</v>
      </c>
      <c r="E88" s="20"/>
      <c r="F88" s="33">
        <v>60000</v>
      </c>
      <c r="G88" s="20" t="s">
        <v>5974</v>
      </c>
      <c r="H88" s="20"/>
      <c r="I88" s="30"/>
      <c r="J88" s="20"/>
      <c r="K88" s="30" t="s">
        <v>5969</v>
      </c>
      <c r="L88" s="20" t="s">
        <v>7606</v>
      </c>
      <c r="M88" s="55">
        <v>60000</v>
      </c>
      <c r="N88" s="20"/>
      <c r="O88" s="21"/>
    </row>
    <row r="89" spans="1:15" s="1270" customFormat="1" ht="23.25" hidden="1" customHeight="1" x14ac:dyDescent="0.25">
      <c r="A89" s="30">
        <v>1</v>
      </c>
      <c r="B89" s="20"/>
      <c r="C89" s="111" t="s">
        <v>7681</v>
      </c>
      <c r="D89" s="17" t="s">
        <v>4488</v>
      </c>
      <c r="E89" s="20"/>
      <c r="F89" s="33">
        <v>15000</v>
      </c>
      <c r="G89" s="20" t="s">
        <v>5974</v>
      </c>
      <c r="H89" s="20"/>
      <c r="I89" s="30"/>
      <c r="J89" s="20"/>
      <c r="K89" s="30" t="s">
        <v>5165</v>
      </c>
      <c r="L89" s="72" t="s">
        <v>7682</v>
      </c>
      <c r="M89" s="55">
        <v>15000</v>
      </c>
      <c r="N89" s="20"/>
      <c r="O89" s="21"/>
    </row>
    <row r="90" spans="1:15" s="1270" customFormat="1" ht="63" hidden="1" x14ac:dyDescent="0.25">
      <c r="A90" s="30">
        <v>1</v>
      </c>
      <c r="B90" s="20"/>
      <c r="C90" s="43" t="s">
        <v>7683</v>
      </c>
      <c r="D90" s="17" t="s">
        <v>4489</v>
      </c>
      <c r="E90" s="20"/>
      <c r="F90" s="33">
        <v>50000</v>
      </c>
      <c r="G90" s="20" t="s">
        <v>5974</v>
      </c>
      <c r="H90" s="20"/>
      <c r="I90" s="30"/>
      <c r="J90" s="20"/>
      <c r="K90" s="30" t="s">
        <v>5969</v>
      </c>
      <c r="L90" s="72" t="s">
        <v>7512</v>
      </c>
      <c r="M90" s="55">
        <v>50000</v>
      </c>
      <c r="N90" s="20"/>
      <c r="O90" s="21"/>
    </row>
    <row r="91" spans="1:15" s="1270" customFormat="1" hidden="1" x14ac:dyDescent="0.25">
      <c r="A91" s="11">
        <v>2</v>
      </c>
      <c r="B91" s="1"/>
      <c r="C91" s="111"/>
      <c r="D91" s="1412" t="s">
        <v>4490</v>
      </c>
      <c r="E91" s="1386"/>
      <c r="F91" s="2"/>
      <c r="G91" s="3"/>
      <c r="H91" s="3"/>
      <c r="I91" s="7"/>
      <c r="J91" s="4"/>
      <c r="K91" s="4"/>
      <c r="L91" s="1"/>
      <c r="M91" s="5"/>
      <c r="N91" s="1"/>
      <c r="O91" s="6"/>
    </row>
    <row r="92" spans="1:15" s="1471" customFormat="1" ht="31.5" hidden="1" x14ac:dyDescent="0.25">
      <c r="A92" s="134">
        <v>2</v>
      </c>
      <c r="B92" s="136">
        <v>1</v>
      </c>
      <c r="C92" s="1252" t="s">
        <v>7519</v>
      </c>
      <c r="D92" s="137" t="s">
        <v>4990</v>
      </c>
      <c r="E92" s="136" t="s">
        <v>4991</v>
      </c>
      <c r="F92" s="174">
        <v>420000</v>
      </c>
      <c r="G92" s="136" t="s">
        <v>5225</v>
      </c>
      <c r="H92" s="136" t="s">
        <v>4934</v>
      </c>
      <c r="I92" s="172" t="s">
        <v>5223</v>
      </c>
      <c r="J92" s="172" t="s">
        <v>7500</v>
      </c>
      <c r="K92" s="135" t="s">
        <v>5969</v>
      </c>
      <c r="L92" s="236" t="s">
        <v>5574</v>
      </c>
      <c r="M92" s="240"/>
      <c r="N92" s="1477"/>
      <c r="O92" s="1477"/>
    </row>
    <row r="93" spans="1:15" s="1471" customFormat="1" ht="31.5" hidden="1" x14ac:dyDescent="0.25">
      <c r="A93" s="134">
        <v>2</v>
      </c>
      <c r="B93" s="136">
        <v>2</v>
      </c>
      <c r="C93" s="1252" t="s">
        <v>7514</v>
      </c>
      <c r="D93" s="137" t="s">
        <v>4992</v>
      </c>
      <c r="E93" s="136" t="s">
        <v>4991</v>
      </c>
      <c r="F93" s="174">
        <v>150000</v>
      </c>
      <c r="G93" s="136" t="s">
        <v>5225</v>
      </c>
      <c r="H93" s="136" t="s">
        <v>4934</v>
      </c>
      <c r="I93" s="172" t="s">
        <v>7532</v>
      </c>
      <c r="J93" s="172" t="s">
        <v>7500</v>
      </c>
      <c r="K93" s="135" t="s">
        <v>5969</v>
      </c>
      <c r="L93" s="134" t="s">
        <v>5575</v>
      </c>
      <c r="M93" s="240"/>
      <c r="N93" s="1477"/>
      <c r="O93" s="1477"/>
    </row>
    <row r="94" spans="1:15" s="1471" customFormat="1" ht="31.5" hidden="1" x14ac:dyDescent="0.25">
      <c r="A94" s="134">
        <v>2</v>
      </c>
      <c r="B94" s="136">
        <v>7</v>
      </c>
      <c r="C94" s="1252" t="s">
        <v>7523</v>
      </c>
      <c r="D94" s="137" t="s">
        <v>4997</v>
      </c>
      <c r="E94" s="136" t="s">
        <v>4991</v>
      </c>
      <c r="F94" s="174">
        <v>105000</v>
      </c>
      <c r="G94" s="172" t="s">
        <v>5174</v>
      </c>
      <c r="H94" s="136" t="s">
        <v>4934</v>
      </c>
      <c r="I94" s="172" t="s">
        <v>5267</v>
      </c>
      <c r="J94" s="172" t="s">
        <v>5164</v>
      </c>
      <c r="K94" s="135" t="s">
        <v>5969</v>
      </c>
      <c r="L94" s="134" t="s">
        <v>5575</v>
      </c>
      <c r="M94" s="240"/>
      <c r="N94" s="172" t="s">
        <v>5368</v>
      </c>
      <c r="O94" s="173"/>
    </row>
    <row r="95" spans="1:15" s="1471" customFormat="1" ht="31.5" hidden="1" x14ac:dyDescent="0.25">
      <c r="A95" s="134">
        <v>2</v>
      </c>
      <c r="B95" s="136">
        <v>4</v>
      </c>
      <c r="C95" s="1252" t="s">
        <v>7525</v>
      </c>
      <c r="D95" s="137" t="s">
        <v>4994</v>
      </c>
      <c r="E95" s="136" t="s">
        <v>4991</v>
      </c>
      <c r="F95" s="138">
        <v>300000</v>
      </c>
      <c r="G95" s="136" t="s">
        <v>5225</v>
      </c>
      <c r="H95" s="136" t="s">
        <v>4934</v>
      </c>
      <c r="I95" s="136" t="s">
        <v>5223</v>
      </c>
      <c r="J95" s="172" t="s">
        <v>5164</v>
      </c>
      <c r="K95" s="135" t="s">
        <v>5969</v>
      </c>
      <c r="L95" s="135" t="s">
        <v>5576</v>
      </c>
      <c r="M95" s="246"/>
      <c r="N95" s="135"/>
      <c r="O95" s="246"/>
    </row>
    <row r="96" spans="1:15" s="1471" customFormat="1" ht="47.25" hidden="1" x14ac:dyDescent="0.25">
      <c r="A96" s="134">
        <v>2</v>
      </c>
      <c r="B96" s="136">
        <v>5</v>
      </c>
      <c r="C96" s="1252" t="s">
        <v>7509</v>
      </c>
      <c r="D96" s="137" t="s">
        <v>4995</v>
      </c>
      <c r="E96" s="136" t="s">
        <v>4991</v>
      </c>
      <c r="F96" s="138">
        <v>177500</v>
      </c>
      <c r="G96" s="136" t="s">
        <v>5225</v>
      </c>
      <c r="H96" s="136" t="s">
        <v>4934</v>
      </c>
      <c r="I96" s="136" t="s">
        <v>3115</v>
      </c>
      <c r="J96" s="136" t="s">
        <v>5164</v>
      </c>
      <c r="K96" s="135" t="s">
        <v>5969</v>
      </c>
      <c r="L96" s="136" t="s">
        <v>5577</v>
      </c>
      <c r="M96" s="246"/>
      <c r="N96" s="135"/>
      <c r="O96" s="246"/>
    </row>
    <row r="97" spans="1:15" s="1471" customFormat="1" ht="31.5" hidden="1" x14ac:dyDescent="0.25">
      <c r="A97" s="134">
        <v>2</v>
      </c>
      <c r="B97" s="136">
        <v>6</v>
      </c>
      <c r="C97" s="1252" t="s">
        <v>5081</v>
      </c>
      <c r="D97" s="137" t="s">
        <v>4996</v>
      </c>
      <c r="E97" s="136" t="s">
        <v>4991</v>
      </c>
      <c r="F97" s="138">
        <v>150000</v>
      </c>
      <c r="G97" s="172" t="s">
        <v>5174</v>
      </c>
      <c r="H97" s="136" t="s">
        <v>4934</v>
      </c>
      <c r="I97" s="136" t="s">
        <v>3115</v>
      </c>
      <c r="J97" s="136" t="s">
        <v>5164</v>
      </c>
      <c r="K97" s="135" t="s">
        <v>5165</v>
      </c>
      <c r="L97" s="135" t="s">
        <v>5578</v>
      </c>
      <c r="M97" s="246"/>
      <c r="N97" s="135"/>
      <c r="O97" s="246"/>
    </row>
    <row r="98" spans="1:15" s="1471" customFormat="1" ht="31.5" hidden="1" x14ac:dyDescent="0.25">
      <c r="A98" s="134">
        <v>2</v>
      </c>
      <c r="B98" s="136">
        <v>13</v>
      </c>
      <c r="C98" s="1252" t="s">
        <v>7825</v>
      </c>
      <c r="D98" s="137" t="s">
        <v>5456</v>
      </c>
      <c r="E98" s="136" t="s">
        <v>4991</v>
      </c>
      <c r="F98" s="138">
        <v>100000</v>
      </c>
      <c r="G98" s="136" t="s">
        <v>5225</v>
      </c>
      <c r="H98" s="136" t="s">
        <v>4934</v>
      </c>
      <c r="I98" s="136" t="s">
        <v>3115</v>
      </c>
      <c r="J98" s="136" t="s">
        <v>5164</v>
      </c>
      <c r="K98" s="135" t="s">
        <v>5969</v>
      </c>
      <c r="L98" s="159" t="s">
        <v>7531</v>
      </c>
      <c r="M98" s="240"/>
      <c r="N98" s="172"/>
      <c r="O98" s="173"/>
    </row>
    <row r="99" spans="1:15" s="1471" customFormat="1" ht="31.5" hidden="1" x14ac:dyDescent="0.25">
      <c r="A99" s="134">
        <v>2</v>
      </c>
      <c r="B99" s="136">
        <v>8</v>
      </c>
      <c r="C99" s="1252" t="s">
        <v>7771</v>
      </c>
      <c r="D99" s="137" t="s">
        <v>4998</v>
      </c>
      <c r="E99" s="136" t="s">
        <v>4991</v>
      </c>
      <c r="F99" s="138">
        <v>25000</v>
      </c>
      <c r="G99" s="136" t="s">
        <v>5174</v>
      </c>
      <c r="H99" s="136" t="s">
        <v>4934</v>
      </c>
      <c r="I99" s="136" t="s">
        <v>3115</v>
      </c>
      <c r="J99" s="136" t="s">
        <v>5164</v>
      </c>
      <c r="K99" s="135" t="s">
        <v>5165</v>
      </c>
      <c r="L99" s="135" t="s">
        <v>5575</v>
      </c>
      <c r="M99" s="139"/>
      <c r="N99" s="136" t="s">
        <v>5580</v>
      </c>
      <c r="O99" s="137"/>
    </row>
    <row r="100" spans="1:15" s="1270" customFormat="1" ht="78.75" hidden="1" x14ac:dyDescent="0.25">
      <c r="A100" s="196">
        <v>2</v>
      </c>
      <c r="B100" s="20"/>
      <c r="C100" s="47" t="s">
        <v>7947</v>
      </c>
      <c r="D100" s="1414" t="s">
        <v>4491</v>
      </c>
      <c r="E100" s="26"/>
      <c r="F100" s="105">
        <v>70500</v>
      </c>
      <c r="G100" s="20" t="s">
        <v>5974</v>
      </c>
      <c r="H100" s="20"/>
      <c r="I100" s="102"/>
      <c r="J100" s="102"/>
      <c r="K100" s="87" t="s">
        <v>5969</v>
      </c>
      <c r="L100" s="223" t="s">
        <v>7531</v>
      </c>
      <c r="M100" s="55"/>
      <c r="N100" s="20" t="s">
        <v>5580</v>
      </c>
      <c r="O100" s="17"/>
    </row>
    <row r="101" spans="1:15" s="1270" customFormat="1" ht="30" hidden="1" customHeight="1" x14ac:dyDescent="0.25">
      <c r="A101" s="196">
        <v>2</v>
      </c>
      <c r="B101" s="20"/>
      <c r="C101" s="47" t="s">
        <v>7811</v>
      </c>
      <c r="D101" s="1414" t="s">
        <v>4492</v>
      </c>
      <c r="E101" s="32"/>
      <c r="F101" s="105">
        <v>3600</v>
      </c>
      <c r="G101" s="20" t="s">
        <v>5974</v>
      </c>
      <c r="H101" s="20"/>
      <c r="I101" s="102"/>
      <c r="J101" s="102"/>
      <c r="K101" s="87" t="s">
        <v>5969</v>
      </c>
      <c r="L101" s="223" t="s">
        <v>7531</v>
      </c>
      <c r="M101" s="55"/>
      <c r="N101" s="20" t="s">
        <v>5580</v>
      </c>
      <c r="O101" s="17"/>
    </row>
    <row r="102" spans="1:15" s="1270" customFormat="1" ht="47.25" hidden="1" x14ac:dyDescent="0.25">
      <c r="A102" s="196">
        <v>2</v>
      </c>
      <c r="B102" s="20"/>
      <c r="C102" s="111" t="s">
        <v>5185</v>
      </c>
      <c r="D102" s="1414" t="s">
        <v>4493</v>
      </c>
      <c r="E102" s="26"/>
      <c r="F102" s="105">
        <v>10160</v>
      </c>
      <c r="G102" s="20" t="s">
        <v>5974</v>
      </c>
      <c r="H102" s="20"/>
      <c r="I102" s="102"/>
      <c r="J102" s="102"/>
      <c r="K102" s="103" t="s">
        <v>5165</v>
      </c>
      <c r="L102" s="223" t="s">
        <v>7536</v>
      </c>
      <c r="M102" s="247"/>
      <c r="N102" s="251"/>
      <c r="O102" s="150"/>
    </row>
    <row r="103" spans="1:15" s="1270" customFormat="1" ht="31.5" hidden="1" x14ac:dyDescent="0.25">
      <c r="A103" s="196">
        <v>2</v>
      </c>
      <c r="B103" s="12"/>
      <c r="C103" s="111" t="s">
        <v>7649</v>
      </c>
      <c r="D103" s="1414" t="s">
        <v>4494</v>
      </c>
      <c r="E103" s="14"/>
      <c r="F103" s="208">
        <v>35000</v>
      </c>
      <c r="G103" s="20" t="s">
        <v>5974</v>
      </c>
      <c r="H103" s="20"/>
      <c r="I103" s="36"/>
      <c r="J103" s="36"/>
      <c r="K103" s="36" t="s">
        <v>5165</v>
      </c>
      <c r="L103" s="223" t="s">
        <v>7536</v>
      </c>
      <c r="M103" s="55"/>
      <c r="N103" s="20"/>
      <c r="O103" s="17"/>
    </row>
    <row r="104" spans="1:15" s="1270" customFormat="1" ht="31.5" hidden="1" x14ac:dyDescent="0.25">
      <c r="A104" s="196">
        <v>2</v>
      </c>
      <c r="B104" s="12"/>
      <c r="C104" s="1249" t="s">
        <v>5067</v>
      </c>
      <c r="D104" s="1414" t="s">
        <v>4495</v>
      </c>
      <c r="E104" s="14"/>
      <c r="F104" s="247">
        <v>14800</v>
      </c>
      <c r="G104" s="20" t="s">
        <v>5974</v>
      </c>
      <c r="H104" s="20"/>
      <c r="I104" s="14"/>
      <c r="J104" s="14"/>
      <c r="K104" s="14" t="s">
        <v>5165</v>
      </c>
      <c r="L104" s="72" t="s">
        <v>7536</v>
      </c>
      <c r="M104" s="55"/>
      <c r="N104" s="20"/>
      <c r="O104" s="17"/>
    </row>
    <row r="105" spans="1:15" s="1270" customFormat="1" ht="31.5" hidden="1" x14ac:dyDescent="0.25">
      <c r="A105" s="196">
        <v>2</v>
      </c>
      <c r="B105" s="20"/>
      <c r="C105" s="111" t="s">
        <v>6301</v>
      </c>
      <c r="D105" s="1414" t="s">
        <v>4496</v>
      </c>
      <c r="E105" s="26"/>
      <c r="F105" s="105">
        <v>20000</v>
      </c>
      <c r="G105" s="20" t="s">
        <v>5974</v>
      </c>
      <c r="H105" s="20"/>
      <c r="I105" s="102"/>
      <c r="J105" s="102"/>
      <c r="K105" s="103" t="s">
        <v>5165</v>
      </c>
      <c r="L105" s="223" t="s">
        <v>5586</v>
      </c>
      <c r="M105" s="55"/>
      <c r="N105" s="20"/>
      <c r="O105" s="17"/>
    </row>
    <row r="106" spans="1:15" s="1270" customFormat="1" ht="31.5" hidden="1" x14ac:dyDescent="0.25">
      <c r="A106" s="196">
        <v>2</v>
      </c>
      <c r="B106" s="20"/>
      <c r="C106" s="111" t="s">
        <v>5587</v>
      </c>
      <c r="D106" s="1414" t="s">
        <v>4497</v>
      </c>
      <c r="E106" s="26"/>
      <c r="F106" s="105">
        <v>28000</v>
      </c>
      <c r="G106" s="20" t="s">
        <v>5974</v>
      </c>
      <c r="H106" s="20"/>
      <c r="I106" s="102"/>
      <c r="J106" s="102"/>
      <c r="K106" s="103" t="s">
        <v>5165</v>
      </c>
      <c r="L106" s="148" t="s">
        <v>5586</v>
      </c>
      <c r="M106" s="55"/>
      <c r="N106" s="20"/>
      <c r="O106" s="17"/>
    </row>
    <row r="107" spans="1:15" s="1358" customFormat="1" ht="29.25" hidden="1" customHeight="1" x14ac:dyDescent="0.25">
      <c r="A107" s="134">
        <v>2</v>
      </c>
      <c r="B107" s="136">
        <v>18</v>
      </c>
      <c r="C107" s="1260" t="s">
        <v>5181</v>
      </c>
      <c r="D107" s="1402" t="s">
        <v>4498</v>
      </c>
      <c r="E107" s="166" t="s">
        <v>4991</v>
      </c>
      <c r="F107" s="157">
        <v>22400</v>
      </c>
      <c r="G107" s="136" t="s">
        <v>5974</v>
      </c>
      <c r="H107" s="136"/>
      <c r="I107" s="165"/>
      <c r="J107" s="165"/>
      <c r="K107" s="158" t="s">
        <v>5165</v>
      </c>
      <c r="L107" s="1308" t="s">
        <v>5591</v>
      </c>
      <c r="M107" s="139"/>
      <c r="N107" s="136"/>
      <c r="O107" s="137"/>
    </row>
    <row r="108" spans="1:15" s="1270" customFormat="1" ht="24" hidden="1" customHeight="1" x14ac:dyDescent="0.25">
      <c r="A108" s="196">
        <v>2</v>
      </c>
      <c r="B108" s="12"/>
      <c r="C108" s="111" t="s">
        <v>5191</v>
      </c>
      <c r="D108" s="1414" t="s">
        <v>4499</v>
      </c>
      <c r="E108" s="26"/>
      <c r="F108" s="105">
        <v>4000</v>
      </c>
      <c r="G108" s="20" t="s">
        <v>5974</v>
      </c>
      <c r="H108" s="20"/>
      <c r="I108" s="102"/>
      <c r="J108" s="102"/>
      <c r="K108" s="103" t="s">
        <v>5165</v>
      </c>
      <c r="L108" s="148" t="s">
        <v>5594</v>
      </c>
      <c r="M108" s="55"/>
      <c r="N108" s="20"/>
      <c r="O108" s="17"/>
    </row>
    <row r="109" spans="1:15" s="1358" customFormat="1" ht="63" hidden="1" x14ac:dyDescent="0.25">
      <c r="A109" s="134">
        <v>2</v>
      </c>
      <c r="B109" s="151">
        <v>32</v>
      </c>
      <c r="C109" s="134" t="s">
        <v>5282</v>
      </c>
      <c r="D109" s="1402" t="s">
        <v>3065</v>
      </c>
      <c r="E109" s="136" t="s">
        <v>4991</v>
      </c>
      <c r="F109" s="157">
        <v>137813.6</v>
      </c>
      <c r="G109" s="136" t="s">
        <v>5974</v>
      </c>
      <c r="H109" s="136"/>
      <c r="I109" s="165"/>
      <c r="J109" s="165"/>
      <c r="K109" s="158" t="s">
        <v>5165</v>
      </c>
      <c r="L109" s="1308" t="s">
        <v>5594</v>
      </c>
      <c r="M109" s="139"/>
      <c r="N109" s="136" t="s">
        <v>5281</v>
      </c>
      <c r="O109" s="137"/>
    </row>
    <row r="110" spans="1:15" s="1270" customFormat="1" ht="47.25" hidden="1" x14ac:dyDescent="0.25">
      <c r="A110" s="196">
        <v>2</v>
      </c>
      <c r="B110" s="20"/>
      <c r="C110" s="111" t="s">
        <v>5597</v>
      </c>
      <c r="D110" s="1415" t="s">
        <v>4500</v>
      </c>
      <c r="E110" s="32"/>
      <c r="F110" s="68">
        <f>75600+1120</f>
        <v>76720</v>
      </c>
      <c r="G110" s="20" t="s">
        <v>5974</v>
      </c>
      <c r="H110" s="20"/>
      <c r="I110" s="69"/>
      <c r="J110" s="69"/>
      <c r="K110" s="70" t="s">
        <v>5165</v>
      </c>
      <c r="L110" s="228" t="s">
        <v>5594</v>
      </c>
      <c r="M110" s="55"/>
      <c r="N110" s="20" t="s">
        <v>5106</v>
      </c>
      <c r="O110" s="17"/>
    </row>
    <row r="111" spans="1:15" s="1270" customFormat="1" ht="63" hidden="1" x14ac:dyDescent="0.25">
      <c r="A111" s="196">
        <v>2</v>
      </c>
      <c r="B111" s="20"/>
      <c r="C111" s="111" t="s">
        <v>7774</v>
      </c>
      <c r="D111" s="1415" t="s">
        <v>4501</v>
      </c>
      <c r="E111" s="26"/>
      <c r="F111" s="105">
        <v>13920</v>
      </c>
      <c r="G111" s="20" t="s">
        <v>5974</v>
      </c>
      <c r="H111" s="20"/>
      <c r="I111" s="102"/>
      <c r="J111" s="102"/>
      <c r="K111" s="103" t="s">
        <v>5165</v>
      </c>
      <c r="L111" s="148" t="s">
        <v>5594</v>
      </c>
      <c r="M111" s="55"/>
      <c r="N111" s="20"/>
      <c r="O111" s="17"/>
    </row>
    <row r="112" spans="1:15" s="1270" customFormat="1" hidden="1" x14ac:dyDescent="0.25">
      <c r="A112" s="196">
        <v>2</v>
      </c>
      <c r="B112" s="20"/>
      <c r="C112" s="111" t="s">
        <v>7774</v>
      </c>
      <c r="D112" s="1415" t="s">
        <v>4502</v>
      </c>
      <c r="E112" s="26"/>
      <c r="F112" s="105">
        <v>80000</v>
      </c>
      <c r="G112" s="20" t="s">
        <v>5974</v>
      </c>
      <c r="H112" s="20"/>
      <c r="I112" s="102"/>
      <c r="J112" s="102"/>
      <c r="K112" s="103" t="s">
        <v>5165</v>
      </c>
      <c r="L112" s="148" t="s">
        <v>5594</v>
      </c>
      <c r="M112" s="55"/>
      <c r="N112" s="20"/>
      <c r="O112" s="17"/>
    </row>
    <row r="113" spans="1:15" s="1270" customFormat="1" ht="31.5" hidden="1" x14ac:dyDescent="0.25">
      <c r="A113" s="196">
        <v>2</v>
      </c>
      <c r="B113" s="20"/>
      <c r="C113" s="111" t="s">
        <v>5601</v>
      </c>
      <c r="D113" s="1415" t="s">
        <v>4503</v>
      </c>
      <c r="E113" s="26"/>
      <c r="F113" s="105">
        <v>10000</v>
      </c>
      <c r="G113" s="20" t="s">
        <v>5974</v>
      </c>
      <c r="H113" s="20"/>
      <c r="I113" s="102"/>
      <c r="J113" s="102"/>
      <c r="K113" s="103" t="s">
        <v>5165</v>
      </c>
      <c r="L113" s="148" t="s">
        <v>5594</v>
      </c>
      <c r="M113" s="55"/>
      <c r="N113" s="20" t="s">
        <v>5602</v>
      </c>
      <c r="O113" s="17"/>
    </row>
    <row r="114" spans="1:15" s="1270" customFormat="1" ht="31.5" hidden="1" x14ac:dyDescent="0.25">
      <c r="A114" s="196">
        <v>2</v>
      </c>
      <c r="B114" s="20"/>
      <c r="C114" s="47" t="s">
        <v>7600</v>
      </c>
      <c r="D114" s="1415" t="s">
        <v>4504</v>
      </c>
      <c r="E114" s="26"/>
      <c r="F114" s="105">
        <v>160000</v>
      </c>
      <c r="G114" s="20" t="s">
        <v>5974</v>
      </c>
      <c r="H114" s="20"/>
      <c r="I114" s="102"/>
      <c r="J114" s="102"/>
      <c r="K114" s="87" t="s">
        <v>5969</v>
      </c>
      <c r="L114" s="148" t="s">
        <v>5605</v>
      </c>
      <c r="M114" s="55"/>
      <c r="N114" s="20" t="s">
        <v>5602</v>
      </c>
      <c r="O114" s="17"/>
    </row>
    <row r="115" spans="1:15" s="1270" customFormat="1" ht="31.5" hidden="1" x14ac:dyDescent="0.25">
      <c r="A115" s="196">
        <v>2</v>
      </c>
      <c r="B115" s="20"/>
      <c r="C115" s="47" t="s">
        <v>6350</v>
      </c>
      <c r="D115" s="1415" t="s">
        <v>4505</v>
      </c>
      <c r="E115" s="26"/>
      <c r="F115" s="105">
        <v>1600</v>
      </c>
      <c r="G115" s="20" t="s">
        <v>5974</v>
      </c>
      <c r="H115" s="20"/>
      <c r="I115" s="102"/>
      <c r="J115" s="102"/>
      <c r="K115" s="87" t="s">
        <v>5969</v>
      </c>
      <c r="L115" s="148" t="s">
        <v>5607</v>
      </c>
      <c r="M115" s="55"/>
      <c r="N115" s="20"/>
      <c r="O115" s="17"/>
    </row>
    <row r="116" spans="1:15" s="1270" customFormat="1" ht="31.5" hidden="1" x14ac:dyDescent="0.25">
      <c r="A116" s="196">
        <v>2</v>
      </c>
      <c r="B116" s="20"/>
      <c r="C116" s="47" t="s">
        <v>6350</v>
      </c>
      <c r="D116" s="1415" t="s">
        <v>4506</v>
      </c>
      <c r="E116" s="26"/>
      <c r="F116" s="105">
        <v>4000</v>
      </c>
      <c r="G116" s="20" t="s">
        <v>5974</v>
      </c>
      <c r="H116" s="20"/>
      <c r="I116" s="102"/>
      <c r="J116" s="102"/>
      <c r="K116" s="87" t="s">
        <v>5969</v>
      </c>
      <c r="L116" s="148" t="s">
        <v>5607</v>
      </c>
      <c r="M116" s="55"/>
      <c r="N116" s="20" t="s">
        <v>5602</v>
      </c>
      <c r="O116" s="17"/>
    </row>
    <row r="117" spans="1:15" s="1270" customFormat="1" ht="31.5" hidden="1" x14ac:dyDescent="0.25">
      <c r="A117" s="196">
        <v>2</v>
      </c>
      <c r="B117" s="20"/>
      <c r="C117" s="47" t="s">
        <v>5609</v>
      </c>
      <c r="D117" s="1415" t="s">
        <v>4507</v>
      </c>
      <c r="E117" s="26"/>
      <c r="F117" s="105">
        <v>170000</v>
      </c>
      <c r="G117" s="20" t="s">
        <v>5974</v>
      </c>
      <c r="H117" s="20"/>
      <c r="I117" s="102"/>
      <c r="J117" s="102"/>
      <c r="K117" s="87" t="s">
        <v>5969</v>
      </c>
      <c r="L117" s="148" t="s">
        <v>5607</v>
      </c>
      <c r="M117" s="55"/>
      <c r="N117" s="20" t="s">
        <v>5602</v>
      </c>
      <c r="O117" s="17"/>
    </row>
    <row r="118" spans="1:15" s="1270" customFormat="1" ht="31.5" hidden="1" x14ac:dyDescent="0.25">
      <c r="A118" s="196">
        <v>2</v>
      </c>
      <c r="B118" s="20"/>
      <c r="C118" s="47" t="s">
        <v>5609</v>
      </c>
      <c r="D118" s="1415" t="s">
        <v>4508</v>
      </c>
      <c r="E118" s="32"/>
      <c r="F118" s="105">
        <v>60000</v>
      </c>
      <c r="G118" s="20" t="s">
        <v>5974</v>
      </c>
      <c r="H118" s="20"/>
      <c r="I118" s="102"/>
      <c r="J118" s="102"/>
      <c r="K118" s="87" t="s">
        <v>5969</v>
      </c>
      <c r="L118" s="148" t="s">
        <v>5607</v>
      </c>
      <c r="M118" s="248"/>
      <c r="N118" s="129"/>
      <c r="O118" s="1253"/>
    </row>
    <row r="119" spans="1:15" s="1270" customFormat="1" ht="47.25" hidden="1" x14ac:dyDescent="0.25">
      <c r="A119" s="196">
        <v>2</v>
      </c>
      <c r="B119" s="20"/>
      <c r="C119" s="47" t="s">
        <v>5612</v>
      </c>
      <c r="D119" s="1415" t="s">
        <v>4509</v>
      </c>
      <c r="E119" s="32"/>
      <c r="F119" s="105">
        <v>24000</v>
      </c>
      <c r="G119" s="20" t="s">
        <v>5974</v>
      </c>
      <c r="H119" s="20"/>
      <c r="I119" s="102"/>
      <c r="J119" s="102"/>
      <c r="K119" s="87" t="s">
        <v>5969</v>
      </c>
      <c r="L119" s="148" t="s">
        <v>5607</v>
      </c>
      <c r="M119" s="149"/>
      <c r="N119" s="12"/>
      <c r="O119" s="150"/>
    </row>
    <row r="120" spans="1:15" s="1358" customFormat="1" ht="31.5" hidden="1" x14ac:dyDescent="0.25">
      <c r="A120" s="134">
        <v>2</v>
      </c>
      <c r="B120" s="136">
        <v>9</v>
      </c>
      <c r="C120" s="1252" t="s">
        <v>7673</v>
      </c>
      <c r="D120" s="1402" t="s">
        <v>5443</v>
      </c>
      <c r="E120" s="166" t="s">
        <v>4991</v>
      </c>
      <c r="F120" s="157">
        <v>54000</v>
      </c>
      <c r="G120" s="136" t="s">
        <v>5974</v>
      </c>
      <c r="H120" s="136"/>
      <c r="I120" s="165"/>
      <c r="J120" s="165"/>
      <c r="K120" s="161" t="s">
        <v>5969</v>
      </c>
      <c r="L120" s="1308" t="s">
        <v>5614</v>
      </c>
      <c r="M120" s="1309"/>
      <c r="N120" s="151"/>
      <c r="O120" s="1335"/>
    </row>
    <row r="121" spans="1:15" s="1270" customFormat="1" ht="47.25" hidden="1" x14ac:dyDescent="0.25">
      <c r="A121" s="196">
        <v>2</v>
      </c>
      <c r="B121" s="12"/>
      <c r="C121" s="91"/>
      <c r="D121" s="1417" t="s">
        <v>4510</v>
      </c>
      <c r="E121" s="36"/>
      <c r="F121" s="208">
        <v>30000</v>
      </c>
      <c r="G121" s="20" t="s">
        <v>5974</v>
      </c>
      <c r="H121" s="20"/>
      <c r="I121" s="36"/>
      <c r="J121" s="36"/>
      <c r="K121" s="87" t="s">
        <v>5969</v>
      </c>
      <c r="L121" s="34" t="s">
        <v>5614</v>
      </c>
      <c r="M121" s="55"/>
      <c r="N121" s="20"/>
      <c r="O121" s="17"/>
    </row>
    <row r="122" spans="1:15" s="1270" customFormat="1" hidden="1" x14ac:dyDescent="0.25">
      <c r="A122" s="196">
        <v>2</v>
      </c>
      <c r="B122" s="20"/>
      <c r="C122" s="47" t="s">
        <v>5533</v>
      </c>
      <c r="D122" s="1414" t="s">
        <v>4511</v>
      </c>
      <c r="E122" s="26"/>
      <c r="F122" s="105">
        <v>10000</v>
      </c>
      <c r="G122" s="20" t="s">
        <v>5974</v>
      </c>
      <c r="H122" s="20"/>
      <c r="I122" s="102"/>
      <c r="J122" s="102"/>
      <c r="K122" s="87" t="s">
        <v>5969</v>
      </c>
      <c r="L122" s="148" t="s">
        <v>5617</v>
      </c>
      <c r="M122" s="55"/>
      <c r="N122" s="20"/>
      <c r="O122" s="17"/>
    </row>
    <row r="123" spans="1:15" s="1358" customFormat="1" ht="63" hidden="1" x14ac:dyDescent="0.25">
      <c r="A123" s="134">
        <v>2</v>
      </c>
      <c r="B123" s="136">
        <v>24</v>
      </c>
      <c r="C123" s="1252" t="s">
        <v>5289</v>
      </c>
      <c r="D123" s="1402" t="s">
        <v>3192</v>
      </c>
      <c r="E123" s="166" t="s">
        <v>4991</v>
      </c>
      <c r="F123" s="157">
        <v>142000</v>
      </c>
      <c r="G123" s="136" t="s">
        <v>5974</v>
      </c>
      <c r="H123" s="136"/>
      <c r="I123" s="165"/>
      <c r="J123" s="165"/>
      <c r="K123" s="161" t="s">
        <v>5969</v>
      </c>
      <c r="L123" s="1308" t="s">
        <v>5617</v>
      </c>
      <c r="M123" s="139"/>
      <c r="N123" s="136" t="s">
        <v>5460</v>
      </c>
      <c r="O123" s="137"/>
    </row>
    <row r="124" spans="1:15" s="1270" customFormat="1" ht="31.5" hidden="1" x14ac:dyDescent="0.25">
      <c r="A124" s="196">
        <v>2</v>
      </c>
      <c r="B124" s="20"/>
      <c r="C124" s="47" t="s">
        <v>8187</v>
      </c>
      <c r="D124" s="66" t="s">
        <v>4512</v>
      </c>
      <c r="E124" s="60"/>
      <c r="F124" s="50">
        <v>30000</v>
      </c>
      <c r="G124" s="20" t="s">
        <v>5974</v>
      </c>
      <c r="H124" s="20"/>
      <c r="I124" s="60"/>
      <c r="J124" s="60"/>
      <c r="K124" s="87" t="s">
        <v>5969</v>
      </c>
      <c r="L124" s="58" t="s">
        <v>5620</v>
      </c>
      <c r="M124" s="237"/>
      <c r="N124" s="46"/>
      <c r="O124" s="33"/>
    </row>
    <row r="125" spans="1:15" s="1270" customFormat="1" hidden="1" x14ac:dyDescent="0.25">
      <c r="A125" s="196">
        <v>2</v>
      </c>
      <c r="B125" s="20"/>
      <c r="C125" s="111" t="s">
        <v>5002</v>
      </c>
      <c r="D125" s="66" t="s">
        <v>4513</v>
      </c>
      <c r="E125" s="26"/>
      <c r="F125" s="68">
        <v>199000</v>
      </c>
      <c r="G125" s="20" t="s">
        <v>5974</v>
      </c>
      <c r="H125" s="20"/>
      <c r="I125" s="102"/>
      <c r="J125" s="102"/>
      <c r="K125" s="87" t="s">
        <v>5969</v>
      </c>
      <c r="L125" s="223" t="s">
        <v>5620</v>
      </c>
      <c r="M125" s="55"/>
      <c r="N125" s="20"/>
      <c r="O125" s="17"/>
    </row>
    <row r="126" spans="1:15" s="1270" customFormat="1" ht="31.5" hidden="1" x14ac:dyDescent="0.25">
      <c r="A126" s="196">
        <v>2</v>
      </c>
      <c r="B126" s="20"/>
      <c r="C126" s="47" t="s">
        <v>7525</v>
      </c>
      <c r="D126" s="66" t="s">
        <v>4514</v>
      </c>
      <c r="E126" s="26"/>
      <c r="F126" s="105">
        <v>400</v>
      </c>
      <c r="G126" s="20" t="s">
        <v>5974</v>
      </c>
      <c r="H126" s="20"/>
      <c r="I126" s="102"/>
      <c r="J126" s="102"/>
      <c r="K126" s="87" t="s">
        <v>5969</v>
      </c>
      <c r="L126" s="148" t="s">
        <v>5576</v>
      </c>
      <c r="M126" s="55"/>
      <c r="N126" s="20" t="s">
        <v>5623</v>
      </c>
      <c r="O126" s="17"/>
    </row>
    <row r="127" spans="1:15" s="1270" customFormat="1" ht="31.5" hidden="1" x14ac:dyDescent="0.25">
      <c r="A127" s="196">
        <v>2</v>
      </c>
      <c r="B127" s="20"/>
      <c r="C127" s="111" t="s">
        <v>5188</v>
      </c>
      <c r="D127" s="66" t="s">
        <v>4515</v>
      </c>
      <c r="E127" s="26"/>
      <c r="F127" s="105">
        <v>5000</v>
      </c>
      <c r="G127" s="20" t="s">
        <v>5974</v>
      </c>
      <c r="H127" s="20"/>
      <c r="I127" s="102"/>
      <c r="J127" s="102"/>
      <c r="K127" s="103" t="s">
        <v>5165</v>
      </c>
      <c r="L127" s="148" t="s">
        <v>7653</v>
      </c>
      <c r="M127" s="55"/>
      <c r="N127" s="20"/>
      <c r="O127" s="17" t="s">
        <v>6192</v>
      </c>
    </row>
    <row r="128" spans="1:15" s="1270" customFormat="1" ht="47.25" hidden="1" x14ac:dyDescent="0.25">
      <c r="A128" s="196">
        <v>2</v>
      </c>
      <c r="B128" s="20"/>
      <c r="C128" s="47" t="s">
        <v>5624</v>
      </c>
      <c r="D128" s="66" t="s">
        <v>4516</v>
      </c>
      <c r="E128" s="26"/>
      <c r="F128" s="105">
        <v>28000</v>
      </c>
      <c r="G128" s="20" t="s">
        <v>5974</v>
      </c>
      <c r="H128" s="20"/>
      <c r="I128" s="102"/>
      <c r="J128" s="102"/>
      <c r="K128" s="87" t="s">
        <v>5969</v>
      </c>
      <c r="L128" s="148" t="s">
        <v>7653</v>
      </c>
      <c r="M128" s="55"/>
      <c r="N128" s="20"/>
      <c r="O128" s="17"/>
    </row>
    <row r="129" spans="1:15" s="1270" customFormat="1" ht="31.5" hidden="1" x14ac:dyDescent="0.25">
      <c r="A129" s="196">
        <v>2</v>
      </c>
      <c r="B129" s="20"/>
      <c r="C129" s="47" t="s">
        <v>6540</v>
      </c>
      <c r="D129" s="66" t="s">
        <v>4517</v>
      </c>
      <c r="E129" s="26"/>
      <c r="F129" s="105">
        <v>30000</v>
      </c>
      <c r="G129" s="20" t="s">
        <v>5974</v>
      </c>
      <c r="H129" s="20"/>
      <c r="I129" s="102"/>
      <c r="J129" s="102"/>
      <c r="K129" s="87" t="s">
        <v>5969</v>
      </c>
      <c r="L129" s="148" t="s">
        <v>7653</v>
      </c>
      <c r="M129" s="55"/>
      <c r="N129" s="20"/>
      <c r="O129" s="17"/>
    </row>
    <row r="130" spans="1:15" s="1270" customFormat="1" hidden="1" x14ac:dyDescent="0.25">
      <c r="A130" s="196">
        <v>2</v>
      </c>
      <c r="B130" s="20"/>
      <c r="C130" s="47" t="s">
        <v>6540</v>
      </c>
      <c r="D130" s="66" t="s">
        <v>4518</v>
      </c>
      <c r="E130" s="26"/>
      <c r="F130" s="105">
        <v>3500</v>
      </c>
      <c r="G130" s="20" t="s">
        <v>5974</v>
      </c>
      <c r="H130" s="20"/>
      <c r="I130" s="102"/>
      <c r="J130" s="102"/>
      <c r="K130" s="87" t="s">
        <v>5969</v>
      </c>
      <c r="L130" s="148" t="s">
        <v>7653</v>
      </c>
      <c r="M130" s="55"/>
      <c r="N130" s="20"/>
      <c r="O130" s="17"/>
    </row>
    <row r="131" spans="1:15" s="1270" customFormat="1" hidden="1" x14ac:dyDescent="0.25">
      <c r="A131" s="196">
        <v>2</v>
      </c>
      <c r="B131" s="20"/>
      <c r="C131" s="47" t="s">
        <v>5627</v>
      </c>
      <c r="D131" s="66" t="s">
        <v>4519</v>
      </c>
      <c r="E131" s="26"/>
      <c r="F131" s="105">
        <v>5000</v>
      </c>
      <c r="G131" s="20" t="s">
        <v>5974</v>
      </c>
      <c r="H131" s="20"/>
      <c r="I131" s="102"/>
      <c r="J131" s="102"/>
      <c r="K131" s="87" t="s">
        <v>5969</v>
      </c>
      <c r="L131" s="148" t="s">
        <v>7653</v>
      </c>
      <c r="M131" s="55"/>
      <c r="N131" s="20"/>
      <c r="O131" s="17"/>
    </row>
    <row r="132" spans="1:15" s="1270" customFormat="1" ht="31.5" hidden="1" x14ac:dyDescent="0.25">
      <c r="A132" s="196">
        <v>2</v>
      </c>
      <c r="B132" s="1387"/>
      <c r="C132" s="1388" t="s">
        <v>7503</v>
      </c>
      <c r="D132" s="66" t="s">
        <v>5345</v>
      </c>
      <c r="E132" s="177"/>
      <c r="F132" s="206">
        <v>100000</v>
      </c>
      <c r="G132" s="20" t="s">
        <v>5974</v>
      </c>
      <c r="H132" s="20"/>
      <c r="I132" s="218"/>
      <c r="J132" s="221"/>
      <c r="K132" s="103" t="s">
        <v>5165</v>
      </c>
      <c r="L132" s="221" t="s">
        <v>5575</v>
      </c>
      <c r="M132" s="1389"/>
      <c r="N132" s="1390" t="s">
        <v>5575</v>
      </c>
      <c r="O132" s="17"/>
    </row>
    <row r="133" spans="1:15" s="1270" customFormat="1" ht="31.5" hidden="1" x14ac:dyDescent="0.25">
      <c r="A133" s="196">
        <v>2</v>
      </c>
      <c r="B133" s="20"/>
      <c r="C133" s="43" t="s">
        <v>7514</v>
      </c>
      <c r="D133" s="66" t="s">
        <v>4520</v>
      </c>
      <c r="E133" s="20"/>
      <c r="F133" s="33">
        <v>15000</v>
      </c>
      <c r="G133" s="20" t="s">
        <v>5974</v>
      </c>
      <c r="H133" s="20"/>
      <c r="I133" s="60"/>
      <c r="J133" s="60"/>
      <c r="K133" s="87" t="s">
        <v>5969</v>
      </c>
      <c r="L133" s="58" t="s">
        <v>5575</v>
      </c>
      <c r="M133" s="243"/>
      <c r="N133" s="46" t="s">
        <v>5575</v>
      </c>
      <c r="O133" s="17"/>
    </row>
    <row r="134" spans="1:15" s="1270" customFormat="1" ht="31.5" hidden="1" x14ac:dyDescent="0.25">
      <c r="A134" s="196">
        <v>2</v>
      </c>
      <c r="B134" s="20"/>
      <c r="C134" s="43" t="s">
        <v>7514</v>
      </c>
      <c r="D134" s="66" t="s">
        <v>4521</v>
      </c>
      <c r="E134" s="20"/>
      <c r="F134" s="33">
        <v>70000</v>
      </c>
      <c r="G134" s="20" t="s">
        <v>5974</v>
      </c>
      <c r="H134" s="20"/>
      <c r="I134" s="60"/>
      <c r="J134" s="60"/>
      <c r="K134" s="87" t="s">
        <v>5969</v>
      </c>
      <c r="L134" s="58" t="s">
        <v>5575</v>
      </c>
      <c r="M134" s="237"/>
      <c r="N134" s="46" t="s">
        <v>5575</v>
      </c>
      <c r="O134" s="17"/>
    </row>
    <row r="135" spans="1:15" s="1270" customFormat="1" ht="31.5" hidden="1" x14ac:dyDescent="0.25">
      <c r="A135" s="196">
        <v>2</v>
      </c>
      <c r="B135" s="20"/>
      <c r="C135" s="47" t="s">
        <v>5629</v>
      </c>
      <c r="D135" s="66" t="s">
        <v>4522</v>
      </c>
      <c r="E135" s="26"/>
      <c r="F135" s="105">
        <v>5000</v>
      </c>
      <c r="G135" s="20" t="s">
        <v>5974</v>
      </c>
      <c r="H135" s="20"/>
      <c r="I135" s="102"/>
      <c r="J135" s="102"/>
      <c r="K135" s="103" t="s">
        <v>5165</v>
      </c>
      <c r="L135" s="148" t="s">
        <v>5578</v>
      </c>
      <c r="M135" s="55"/>
      <c r="N135" s="20" t="s">
        <v>5602</v>
      </c>
      <c r="O135" s="17"/>
    </row>
    <row r="136" spans="1:15" s="1270" customFormat="1" hidden="1" x14ac:dyDescent="0.25">
      <c r="A136" s="196">
        <v>2</v>
      </c>
      <c r="B136" s="20"/>
      <c r="C136" s="47" t="s">
        <v>5633</v>
      </c>
      <c r="D136" s="66" t="s">
        <v>4523</v>
      </c>
      <c r="E136" s="26"/>
      <c r="F136" s="105">
        <v>30000</v>
      </c>
      <c r="G136" s="20" t="s">
        <v>5974</v>
      </c>
      <c r="H136" s="20"/>
      <c r="I136" s="102"/>
      <c r="J136" s="102"/>
      <c r="K136" s="103" t="s">
        <v>5969</v>
      </c>
      <c r="L136" s="148" t="s">
        <v>5578</v>
      </c>
      <c r="M136" s="55"/>
      <c r="N136" s="20"/>
      <c r="O136" s="17"/>
    </row>
    <row r="137" spans="1:15" s="1358" customFormat="1" ht="18.75" hidden="1" x14ac:dyDescent="0.25">
      <c r="A137" s="134">
        <v>2</v>
      </c>
      <c r="B137" s="136">
        <v>29</v>
      </c>
      <c r="C137" s="1252" t="s">
        <v>5635</v>
      </c>
      <c r="D137" s="1418" t="s">
        <v>5436</v>
      </c>
      <c r="E137" s="1336"/>
      <c r="F137" s="157">
        <v>10000</v>
      </c>
      <c r="G137" s="136" t="s">
        <v>5974</v>
      </c>
      <c r="H137" s="136"/>
      <c r="I137" s="165"/>
      <c r="J137" s="165"/>
      <c r="K137" s="158" t="s">
        <v>5969</v>
      </c>
      <c r="L137" s="1308" t="s">
        <v>5578</v>
      </c>
      <c r="M137" s="139"/>
      <c r="N137" s="136"/>
      <c r="O137" s="137"/>
    </row>
    <row r="138" spans="1:15" s="1270" customFormat="1" ht="47.25" hidden="1" x14ac:dyDescent="0.25">
      <c r="A138" s="196">
        <v>2</v>
      </c>
      <c r="B138" s="20"/>
      <c r="C138" s="47" t="s">
        <v>5637</v>
      </c>
      <c r="D138" s="1414" t="s">
        <v>4524</v>
      </c>
      <c r="E138" s="26"/>
      <c r="F138" s="105">
        <v>120000</v>
      </c>
      <c r="G138" s="20" t="s">
        <v>5974</v>
      </c>
      <c r="H138" s="20"/>
      <c r="I138" s="102"/>
      <c r="J138" s="102"/>
      <c r="K138" s="103" t="s">
        <v>5969</v>
      </c>
      <c r="L138" s="148" t="s">
        <v>5578</v>
      </c>
      <c r="M138" s="55"/>
      <c r="N138" s="20"/>
      <c r="O138" s="17"/>
    </row>
    <row r="139" spans="1:15" s="1270" customFormat="1" hidden="1" x14ac:dyDescent="0.25">
      <c r="A139" s="196">
        <v>2</v>
      </c>
      <c r="B139" s="20"/>
      <c r="C139" s="47" t="s">
        <v>7127</v>
      </c>
      <c r="D139" s="1414" t="s">
        <v>4525</v>
      </c>
      <c r="E139" s="26"/>
      <c r="F139" s="105">
        <v>24000</v>
      </c>
      <c r="G139" s="20" t="s">
        <v>5974</v>
      </c>
      <c r="H139" s="20"/>
      <c r="I139" s="102"/>
      <c r="J139" s="102"/>
      <c r="K139" s="103" t="s">
        <v>5969</v>
      </c>
      <c r="L139" s="148" t="s">
        <v>5578</v>
      </c>
      <c r="M139" s="55"/>
      <c r="N139" s="20"/>
      <c r="O139" s="17"/>
    </row>
    <row r="140" spans="1:15" s="1358" customFormat="1" ht="31.5" hidden="1" x14ac:dyDescent="0.25">
      <c r="A140" s="134">
        <v>2</v>
      </c>
      <c r="B140" s="136">
        <v>20</v>
      </c>
      <c r="C140" s="1252" t="s">
        <v>7891</v>
      </c>
      <c r="D140" s="1402" t="s">
        <v>5458</v>
      </c>
      <c r="E140" s="166" t="s">
        <v>4991</v>
      </c>
      <c r="F140" s="157">
        <v>25000</v>
      </c>
      <c r="G140" s="165" t="s">
        <v>5974</v>
      </c>
      <c r="H140" s="165"/>
      <c r="I140" s="166"/>
      <c r="J140" s="165"/>
      <c r="K140" s="158" t="s">
        <v>5969</v>
      </c>
      <c r="L140" s="1308" t="s">
        <v>5578</v>
      </c>
      <c r="M140" s="1309"/>
      <c r="N140" s="151"/>
      <c r="O140" s="137"/>
    </row>
    <row r="141" spans="1:15" s="1270" customFormat="1" ht="31.5" hidden="1" x14ac:dyDescent="0.25">
      <c r="A141" s="196">
        <v>2</v>
      </c>
      <c r="B141" s="20"/>
      <c r="C141" s="111" t="s">
        <v>5085</v>
      </c>
      <c r="D141" s="1414" t="s">
        <v>5087</v>
      </c>
      <c r="E141" s="26"/>
      <c r="F141" s="105">
        <v>30000</v>
      </c>
      <c r="G141" s="102" t="s">
        <v>5974</v>
      </c>
      <c r="H141" s="102"/>
      <c r="I141" s="26"/>
      <c r="J141" s="102"/>
      <c r="K141" s="103" t="s">
        <v>5165</v>
      </c>
      <c r="L141" s="148" t="s">
        <v>5578</v>
      </c>
      <c r="M141" s="149"/>
      <c r="N141" s="12"/>
      <c r="O141" s="17"/>
    </row>
    <row r="142" spans="1:15" s="1270" customFormat="1" ht="31.5" hidden="1" x14ac:dyDescent="0.25">
      <c r="A142" s="196">
        <v>2</v>
      </c>
      <c r="B142" s="12"/>
      <c r="C142" s="111" t="s">
        <v>5346</v>
      </c>
      <c r="D142" s="1414" t="s">
        <v>4526</v>
      </c>
      <c r="E142" s="26"/>
      <c r="F142" s="105">
        <v>10000</v>
      </c>
      <c r="G142" s="102" t="s">
        <v>5974</v>
      </c>
      <c r="H142" s="102"/>
      <c r="I142" s="102"/>
      <c r="J142" s="102"/>
      <c r="K142" s="103" t="s">
        <v>5165</v>
      </c>
      <c r="L142" s="34" t="s">
        <v>5578</v>
      </c>
      <c r="M142" s="149"/>
      <c r="N142" s="12"/>
      <c r="O142" s="17"/>
    </row>
    <row r="143" spans="1:15" s="1270" customFormat="1" hidden="1" x14ac:dyDescent="0.25">
      <c r="A143" s="196">
        <v>2</v>
      </c>
      <c r="B143" s="12"/>
      <c r="C143" s="111" t="s">
        <v>5644</v>
      </c>
      <c r="D143" s="1414" t="s">
        <v>4527</v>
      </c>
      <c r="E143" s="36"/>
      <c r="F143" s="208">
        <v>20000</v>
      </c>
      <c r="G143" s="36" t="s">
        <v>5974</v>
      </c>
      <c r="H143" s="102"/>
      <c r="I143" s="36"/>
      <c r="J143" s="36"/>
      <c r="K143" s="103" t="s">
        <v>5165</v>
      </c>
      <c r="L143" s="34" t="s">
        <v>5646</v>
      </c>
      <c r="M143" s="1301"/>
      <c r="N143" s="20"/>
      <c r="O143" s="17"/>
    </row>
    <row r="144" spans="1:15" s="1270" customFormat="1" ht="31.5" hidden="1" x14ac:dyDescent="0.25">
      <c r="A144" s="196">
        <v>2</v>
      </c>
      <c r="B144" s="12"/>
      <c r="C144" s="47" t="s">
        <v>5647</v>
      </c>
      <c r="D144" s="1414" t="s">
        <v>4528</v>
      </c>
      <c r="E144" s="36"/>
      <c r="F144" s="208">
        <v>120000</v>
      </c>
      <c r="G144" s="36" t="s">
        <v>5974</v>
      </c>
      <c r="H144" s="20"/>
      <c r="I144" s="36"/>
      <c r="J144" s="36"/>
      <c r="K144" s="87" t="s">
        <v>5969</v>
      </c>
      <c r="L144" s="34" t="s">
        <v>5646</v>
      </c>
      <c r="M144" s="55"/>
      <c r="N144" s="20"/>
      <c r="O144" s="17"/>
    </row>
    <row r="145" spans="1:15" s="1270" customFormat="1" ht="31.5" hidden="1" x14ac:dyDescent="0.25">
      <c r="A145" s="196">
        <v>2</v>
      </c>
      <c r="B145" s="1253"/>
      <c r="C145" s="47" t="s">
        <v>5647</v>
      </c>
      <c r="D145" s="1414" t="s">
        <v>4529</v>
      </c>
      <c r="E145" s="36"/>
      <c r="F145" s="208">
        <v>69900</v>
      </c>
      <c r="G145" s="36" t="s">
        <v>5974</v>
      </c>
      <c r="H145" s="102"/>
      <c r="I145" s="36"/>
      <c r="J145" s="36"/>
      <c r="K145" s="87" t="s">
        <v>5969</v>
      </c>
      <c r="L145" s="91" t="s">
        <v>5614</v>
      </c>
      <c r="M145" s="55"/>
      <c r="N145" s="20"/>
      <c r="O145" s="17"/>
    </row>
    <row r="146" spans="1:15" s="1270" customFormat="1" ht="63" hidden="1" x14ac:dyDescent="0.25">
      <c r="A146" s="196">
        <v>2</v>
      </c>
      <c r="B146" s="20"/>
      <c r="C146" s="111" t="s">
        <v>5648</v>
      </c>
      <c r="D146" s="1414" t="s">
        <v>4530</v>
      </c>
      <c r="E146" s="60"/>
      <c r="F146" s="50">
        <v>40000</v>
      </c>
      <c r="G146" s="60" t="s">
        <v>5974</v>
      </c>
      <c r="H146" s="102"/>
      <c r="I146" s="60"/>
      <c r="J146" s="60"/>
      <c r="K146" s="103" t="s">
        <v>5165</v>
      </c>
      <c r="L146" s="58" t="s">
        <v>5578</v>
      </c>
      <c r="M146" s="33"/>
      <c r="N146" s="30"/>
      <c r="O146" s="33"/>
    </row>
    <row r="147" spans="1:15" s="1270" customFormat="1" ht="31.5" hidden="1" x14ac:dyDescent="0.25">
      <c r="A147" s="196">
        <v>2</v>
      </c>
      <c r="B147" s="20"/>
      <c r="C147" s="111" t="s">
        <v>7516</v>
      </c>
      <c r="D147" s="1414" t="s">
        <v>4531</v>
      </c>
      <c r="E147" s="60"/>
      <c r="F147" s="50">
        <v>15000</v>
      </c>
      <c r="G147" s="60" t="s">
        <v>5974</v>
      </c>
      <c r="H147" s="102"/>
      <c r="I147" s="60"/>
      <c r="J147" s="60"/>
      <c r="K147" s="103" t="s">
        <v>5165</v>
      </c>
      <c r="L147" s="58" t="s">
        <v>5578</v>
      </c>
      <c r="M147" s="33"/>
      <c r="N147" s="30"/>
      <c r="O147" s="33"/>
    </row>
    <row r="148" spans="1:15" s="1270" customFormat="1" hidden="1" x14ac:dyDescent="0.25">
      <c r="A148" s="196">
        <v>2</v>
      </c>
      <c r="B148" s="60"/>
      <c r="C148" s="111" t="s">
        <v>5651</v>
      </c>
      <c r="D148" s="1414" t="s">
        <v>4532</v>
      </c>
      <c r="E148" s="60"/>
      <c r="F148" s="50">
        <v>2000</v>
      </c>
      <c r="G148" s="60" t="s">
        <v>5974</v>
      </c>
      <c r="H148" s="102"/>
      <c r="I148" s="60"/>
      <c r="J148" s="60"/>
      <c r="K148" s="103" t="s">
        <v>5165</v>
      </c>
      <c r="L148" s="58" t="s">
        <v>5578</v>
      </c>
      <c r="M148" s="33"/>
      <c r="N148" s="30"/>
      <c r="O148" s="33"/>
    </row>
    <row r="149" spans="1:15" s="1270" customFormat="1" hidden="1" x14ac:dyDescent="0.25">
      <c r="A149" s="196">
        <v>2</v>
      </c>
      <c r="B149" s="20"/>
      <c r="C149" s="111" t="s">
        <v>5347</v>
      </c>
      <c r="D149" s="1414" t="s">
        <v>4533</v>
      </c>
      <c r="E149" s="60"/>
      <c r="F149" s="50">
        <v>10000</v>
      </c>
      <c r="G149" s="60" t="s">
        <v>5974</v>
      </c>
      <c r="H149" s="102"/>
      <c r="I149" s="60"/>
      <c r="J149" s="60"/>
      <c r="K149" s="103" t="s">
        <v>5165</v>
      </c>
      <c r="L149" s="58" t="s">
        <v>5578</v>
      </c>
      <c r="M149" s="33"/>
      <c r="N149" s="30"/>
      <c r="O149" s="33"/>
    </row>
    <row r="150" spans="1:15" s="1270" customFormat="1" ht="31.5" hidden="1" x14ac:dyDescent="0.25">
      <c r="A150" s="196">
        <v>2</v>
      </c>
      <c r="B150" s="20"/>
      <c r="C150" s="111" t="s">
        <v>5654</v>
      </c>
      <c r="D150" s="1414" t="s">
        <v>4534</v>
      </c>
      <c r="E150" s="20"/>
      <c r="F150" s="50">
        <v>65000</v>
      </c>
      <c r="G150" s="60" t="s">
        <v>5974</v>
      </c>
      <c r="H150" s="102"/>
      <c r="I150" s="60"/>
      <c r="J150" s="60"/>
      <c r="K150" s="103" t="s">
        <v>5165</v>
      </c>
      <c r="L150" s="58" t="s">
        <v>5578</v>
      </c>
      <c r="M150" s="33"/>
      <c r="N150" s="30"/>
      <c r="O150" s="33"/>
    </row>
    <row r="151" spans="1:15" s="1270" customFormat="1" hidden="1" x14ac:dyDescent="0.25">
      <c r="A151" s="196">
        <v>2</v>
      </c>
      <c r="B151" s="20"/>
      <c r="C151" s="1254" t="s">
        <v>5189</v>
      </c>
      <c r="D151" s="1414" t="s">
        <v>4535</v>
      </c>
      <c r="E151" s="60"/>
      <c r="F151" s="50">
        <v>20000</v>
      </c>
      <c r="G151" s="60" t="s">
        <v>5974</v>
      </c>
      <c r="H151" s="102"/>
      <c r="I151" s="60"/>
      <c r="J151" s="60"/>
      <c r="K151" s="103" t="s">
        <v>5165</v>
      </c>
      <c r="L151" s="58" t="s">
        <v>5578</v>
      </c>
      <c r="M151" s="33"/>
      <c r="N151" s="30"/>
      <c r="O151" s="33"/>
    </row>
    <row r="152" spans="1:15" s="1270" customFormat="1" hidden="1" x14ac:dyDescent="0.25">
      <c r="A152" s="196">
        <v>2</v>
      </c>
      <c r="B152" s="20"/>
      <c r="C152" s="111" t="s">
        <v>5190</v>
      </c>
      <c r="D152" s="1414" t="s">
        <v>4536</v>
      </c>
      <c r="E152" s="60"/>
      <c r="F152" s="50">
        <v>1000</v>
      </c>
      <c r="G152" s="60" t="s">
        <v>5974</v>
      </c>
      <c r="H152" s="102"/>
      <c r="I152" s="60"/>
      <c r="J152" s="60"/>
      <c r="K152" s="103" t="s">
        <v>5165</v>
      </c>
      <c r="L152" s="58" t="s">
        <v>5578</v>
      </c>
      <c r="M152" s="33"/>
      <c r="N152" s="30"/>
      <c r="O152" s="33"/>
    </row>
    <row r="153" spans="1:15" s="1270" customFormat="1" ht="18.75" hidden="1" x14ac:dyDescent="0.3">
      <c r="A153" s="196">
        <v>2</v>
      </c>
      <c r="B153" s="20"/>
      <c r="C153" s="346" t="s">
        <v>7667</v>
      </c>
      <c r="D153" s="1414" t="s">
        <v>4537</v>
      </c>
      <c r="E153" s="60"/>
      <c r="F153" s="50">
        <v>10000</v>
      </c>
      <c r="G153" s="60" t="s">
        <v>5974</v>
      </c>
      <c r="H153" s="102"/>
      <c r="I153" s="60"/>
      <c r="J153" s="60"/>
      <c r="K153" s="103" t="s">
        <v>5165</v>
      </c>
      <c r="L153" s="58" t="s">
        <v>5578</v>
      </c>
      <c r="M153" s="243"/>
      <c r="N153" s="30"/>
      <c r="O153" s="33"/>
    </row>
    <row r="154" spans="1:15" s="1270" customFormat="1" ht="63" hidden="1" x14ac:dyDescent="0.25">
      <c r="A154" s="196">
        <v>2</v>
      </c>
      <c r="B154" s="20"/>
      <c r="C154" s="47" t="s">
        <v>5659</v>
      </c>
      <c r="D154" s="1414" t="s">
        <v>4538</v>
      </c>
      <c r="E154" s="60"/>
      <c r="F154" s="50">
        <v>20000</v>
      </c>
      <c r="G154" s="60" t="s">
        <v>5974</v>
      </c>
      <c r="H154" s="102"/>
      <c r="I154" s="60"/>
      <c r="J154" s="60"/>
      <c r="K154" s="58" t="s">
        <v>5969</v>
      </c>
      <c r="L154" s="58" t="s">
        <v>5578</v>
      </c>
      <c r="M154" s="237"/>
      <c r="N154" s="30"/>
      <c r="O154" s="33"/>
    </row>
    <row r="155" spans="1:15" s="1270" customFormat="1" ht="31.5" hidden="1" x14ac:dyDescent="0.25">
      <c r="A155" s="196">
        <v>2</v>
      </c>
      <c r="B155" s="20"/>
      <c r="C155" s="111" t="s">
        <v>7758</v>
      </c>
      <c r="D155" s="1414" t="s">
        <v>4539</v>
      </c>
      <c r="E155" s="60"/>
      <c r="F155" s="50">
        <v>50000</v>
      </c>
      <c r="G155" s="60" t="s">
        <v>5974</v>
      </c>
      <c r="H155" s="102"/>
      <c r="I155" s="60"/>
      <c r="J155" s="60"/>
      <c r="K155" s="103" t="s">
        <v>5165</v>
      </c>
      <c r="L155" s="58" t="s">
        <v>5578</v>
      </c>
      <c r="M155" s="243"/>
      <c r="N155" s="30"/>
      <c r="O155" s="33"/>
    </row>
    <row r="156" spans="1:15" s="1270" customFormat="1" hidden="1" x14ac:dyDescent="0.25">
      <c r="A156" s="196">
        <v>2</v>
      </c>
      <c r="B156" s="60"/>
      <c r="C156" s="111" t="s">
        <v>5662</v>
      </c>
      <c r="D156" s="1414" t="s">
        <v>4540</v>
      </c>
      <c r="E156" s="60"/>
      <c r="F156" s="50">
        <v>40000</v>
      </c>
      <c r="G156" s="60" t="s">
        <v>5974</v>
      </c>
      <c r="H156" s="102"/>
      <c r="I156" s="60"/>
      <c r="J156" s="60"/>
      <c r="K156" s="103" t="s">
        <v>5165</v>
      </c>
      <c r="L156" s="58" t="s">
        <v>5578</v>
      </c>
      <c r="M156" s="243"/>
      <c r="N156" s="30"/>
      <c r="O156" s="33"/>
    </row>
    <row r="157" spans="1:15" s="1270" customFormat="1" ht="47.25" hidden="1" x14ac:dyDescent="0.25">
      <c r="A157" s="196">
        <v>2</v>
      </c>
      <c r="B157" s="20"/>
      <c r="C157" s="111" t="s">
        <v>5285</v>
      </c>
      <c r="D157" s="1414" t="s">
        <v>4541</v>
      </c>
      <c r="E157" s="60"/>
      <c r="F157" s="50">
        <v>180000</v>
      </c>
      <c r="G157" s="60" t="s">
        <v>5974</v>
      </c>
      <c r="H157" s="102"/>
      <c r="I157" s="60"/>
      <c r="J157" s="60"/>
      <c r="K157" s="103" t="s">
        <v>5165</v>
      </c>
      <c r="L157" s="58" t="s">
        <v>5578</v>
      </c>
      <c r="M157" s="243"/>
      <c r="N157" s="30"/>
      <c r="O157" s="33"/>
    </row>
    <row r="158" spans="1:15" s="1270" customFormat="1" ht="63" hidden="1" x14ac:dyDescent="0.25">
      <c r="A158" s="196">
        <v>2</v>
      </c>
      <c r="B158" s="20"/>
      <c r="C158" s="111" t="s">
        <v>5664</v>
      </c>
      <c r="D158" s="1414" t="s">
        <v>4542</v>
      </c>
      <c r="E158" s="60"/>
      <c r="F158" s="50">
        <v>60000</v>
      </c>
      <c r="G158" s="60" t="s">
        <v>5974</v>
      </c>
      <c r="H158" s="102"/>
      <c r="I158" s="60"/>
      <c r="J158" s="60"/>
      <c r="K158" s="103" t="s">
        <v>5165</v>
      </c>
      <c r="L158" s="58" t="s">
        <v>5578</v>
      </c>
      <c r="M158" s="243"/>
      <c r="N158" s="30"/>
      <c r="O158" s="33"/>
    </row>
    <row r="159" spans="1:15" s="1270" customFormat="1" hidden="1" x14ac:dyDescent="0.25">
      <c r="A159" s="196">
        <v>2</v>
      </c>
      <c r="B159" s="20"/>
      <c r="C159" s="111" t="s">
        <v>5666</v>
      </c>
      <c r="D159" s="1414" t="s">
        <v>4543</v>
      </c>
      <c r="E159" s="60"/>
      <c r="F159" s="50">
        <v>40000</v>
      </c>
      <c r="G159" s="60" t="s">
        <v>5974</v>
      </c>
      <c r="H159" s="102"/>
      <c r="I159" s="60"/>
      <c r="J159" s="60"/>
      <c r="K159" s="103" t="s">
        <v>5165</v>
      </c>
      <c r="L159" s="58" t="s">
        <v>5578</v>
      </c>
      <c r="M159" s="243"/>
      <c r="N159" s="30"/>
      <c r="O159" s="33"/>
    </row>
    <row r="160" spans="1:15" s="1270" customFormat="1" ht="31.5" hidden="1" x14ac:dyDescent="0.25">
      <c r="A160" s="196">
        <v>2</v>
      </c>
      <c r="B160" s="20"/>
      <c r="C160" s="111" t="s">
        <v>7667</v>
      </c>
      <c r="D160" s="1414" t="s">
        <v>4544</v>
      </c>
      <c r="E160" s="60"/>
      <c r="F160" s="50">
        <v>5000</v>
      </c>
      <c r="G160" s="60" t="s">
        <v>5974</v>
      </c>
      <c r="H160" s="102"/>
      <c r="I160" s="60"/>
      <c r="J160" s="60"/>
      <c r="K160" s="103" t="s">
        <v>5165</v>
      </c>
      <c r="L160" s="58" t="s">
        <v>5578</v>
      </c>
      <c r="M160" s="243"/>
      <c r="N160" s="30"/>
      <c r="O160" s="33"/>
    </row>
    <row r="161" spans="1:15" s="1270" customFormat="1" ht="47.25" hidden="1" x14ac:dyDescent="0.25">
      <c r="A161" s="196">
        <v>2</v>
      </c>
      <c r="B161" s="20"/>
      <c r="C161" s="111" t="s">
        <v>7516</v>
      </c>
      <c r="D161" s="1414" t="s">
        <v>4545</v>
      </c>
      <c r="E161" s="60"/>
      <c r="F161" s="50">
        <v>20000</v>
      </c>
      <c r="G161" s="60" t="s">
        <v>5974</v>
      </c>
      <c r="H161" s="102"/>
      <c r="I161" s="60"/>
      <c r="J161" s="60"/>
      <c r="K161" s="58" t="s">
        <v>5969</v>
      </c>
      <c r="L161" s="58" t="s">
        <v>5578</v>
      </c>
      <c r="M161" s="243"/>
      <c r="N161" s="30"/>
      <c r="O161" s="33"/>
    </row>
    <row r="162" spans="1:15" s="1270" customFormat="1" hidden="1" x14ac:dyDescent="0.25">
      <c r="A162" s="196">
        <v>2</v>
      </c>
      <c r="B162" s="1265"/>
      <c r="C162" s="1250" t="s">
        <v>5176</v>
      </c>
      <c r="D162" s="1414" t="s">
        <v>5348</v>
      </c>
      <c r="E162" s="1265"/>
      <c r="F162" s="210">
        <v>10000</v>
      </c>
      <c r="G162" s="1255" t="s">
        <v>5974</v>
      </c>
      <c r="H162" s="102"/>
      <c r="I162" s="60"/>
      <c r="J162" s="178"/>
      <c r="K162" s="222" t="s">
        <v>5969</v>
      </c>
      <c r="L162" s="222" t="s">
        <v>5578</v>
      </c>
      <c r="M162" s="249"/>
      <c r="N162" s="30"/>
      <c r="O162" s="33"/>
    </row>
    <row r="163" spans="1:15" s="1358" customFormat="1" ht="31.5" hidden="1" x14ac:dyDescent="0.25">
      <c r="A163" s="134">
        <v>2</v>
      </c>
      <c r="B163" s="1319">
        <v>22</v>
      </c>
      <c r="C163" s="1327" t="s">
        <v>5349</v>
      </c>
      <c r="D163" s="1411" t="s">
        <v>5421</v>
      </c>
      <c r="E163" s="1319" t="s">
        <v>4991</v>
      </c>
      <c r="F163" s="1337">
        <v>130000</v>
      </c>
      <c r="G163" s="136" t="s">
        <v>5225</v>
      </c>
      <c r="H163" s="136" t="s">
        <v>4934</v>
      </c>
      <c r="I163" s="136" t="s">
        <v>3114</v>
      </c>
      <c r="J163" s="1319"/>
      <c r="K163" s="1338" t="s">
        <v>5969</v>
      </c>
      <c r="L163" s="1338" t="s">
        <v>5578</v>
      </c>
      <c r="M163" s="1339"/>
      <c r="N163" s="136" t="s">
        <v>5671</v>
      </c>
      <c r="O163" s="138"/>
    </row>
    <row r="164" spans="1:15" s="1270" customFormat="1" ht="47.25" hidden="1" x14ac:dyDescent="0.25">
      <c r="A164" s="196">
        <v>2</v>
      </c>
      <c r="B164" s="178"/>
      <c r="C164" s="111" t="s">
        <v>5672</v>
      </c>
      <c r="D164" s="1419" t="s">
        <v>4546</v>
      </c>
      <c r="E164" s="178"/>
      <c r="F164" s="210">
        <v>199999</v>
      </c>
      <c r="G164" s="60" t="s">
        <v>5974</v>
      </c>
      <c r="H164" s="20"/>
      <c r="I164" s="217"/>
      <c r="J164" s="178"/>
      <c r="K164" s="178" t="s">
        <v>5969</v>
      </c>
      <c r="L164" s="231" t="s">
        <v>5646</v>
      </c>
      <c r="M164" s="249"/>
      <c r="N164" s="250" t="s">
        <v>7511</v>
      </c>
      <c r="O164" s="33"/>
    </row>
    <row r="165" spans="1:15" s="1270" customFormat="1" ht="31.5" hidden="1" x14ac:dyDescent="0.25">
      <c r="A165" s="196">
        <v>2</v>
      </c>
      <c r="B165" s="20"/>
      <c r="C165" s="111" t="s">
        <v>5674</v>
      </c>
      <c r="D165" s="1420" t="s">
        <v>4547</v>
      </c>
      <c r="E165" s="91"/>
      <c r="F165" s="1296">
        <v>25000</v>
      </c>
      <c r="G165" s="102" t="s">
        <v>5974</v>
      </c>
      <c r="H165" s="102"/>
      <c r="I165" s="102"/>
      <c r="J165" s="259"/>
      <c r="K165" s="103" t="s">
        <v>5969</v>
      </c>
      <c r="L165" s="223" t="s">
        <v>5675</v>
      </c>
      <c r="M165" s="55"/>
      <c r="N165" s="20"/>
      <c r="O165" s="17"/>
    </row>
    <row r="166" spans="1:15" s="1358" customFormat="1" hidden="1" x14ac:dyDescent="0.25">
      <c r="A166" s="134">
        <v>2</v>
      </c>
      <c r="B166" s="136">
        <v>25</v>
      </c>
      <c r="C166" s="134" t="s">
        <v>5676</v>
      </c>
      <c r="D166" s="1402" t="s">
        <v>5461</v>
      </c>
      <c r="E166" s="166" t="s">
        <v>4991</v>
      </c>
      <c r="F166" s="157">
        <v>120000</v>
      </c>
      <c r="G166" s="165" t="s">
        <v>5974</v>
      </c>
      <c r="H166" s="165"/>
      <c r="I166" s="165"/>
      <c r="J166" s="165"/>
      <c r="K166" s="158" t="s">
        <v>5165</v>
      </c>
      <c r="L166" s="159" t="s">
        <v>5675</v>
      </c>
      <c r="M166" s="139"/>
      <c r="N166" s="136"/>
      <c r="O166" s="137"/>
    </row>
    <row r="167" spans="1:15" s="1270" customFormat="1" ht="31.5" hidden="1" x14ac:dyDescent="0.25">
      <c r="A167" s="196">
        <v>2</v>
      </c>
      <c r="B167" s="20"/>
      <c r="C167" s="111" t="s">
        <v>6290</v>
      </c>
      <c r="D167" s="1414" t="s">
        <v>4548</v>
      </c>
      <c r="E167" s="26"/>
      <c r="F167" s="105">
        <v>5000</v>
      </c>
      <c r="G167" s="102" t="s">
        <v>5974</v>
      </c>
      <c r="H167" s="102"/>
      <c r="I167" s="102"/>
      <c r="J167" s="102"/>
      <c r="K167" s="103" t="s">
        <v>5165</v>
      </c>
      <c r="L167" s="223" t="s">
        <v>5675</v>
      </c>
      <c r="M167" s="55"/>
      <c r="N167" s="20"/>
      <c r="O167" s="17"/>
    </row>
    <row r="168" spans="1:15" s="1358" customFormat="1" x14ac:dyDescent="0.25">
      <c r="A168" s="134">
        <v>2</v>
      </c>
      <c r="B168" s="136">
        <v>26</v>
      </c>
      <c r="C168" s="134" t="s">
        <v>5679</v>
      </c>
      <c r="D168" s="1402" t="s">
        <v>5351</v>
      </c>
      <c r="E168" s="166" t="s">
        <v>4991</v>
      </c>
      <c r="F168" s="157">
        <v>120000</v>
      </c>
      <c r="G168" s="165" t="s">
        <v>5974</v>
      </c>
      <c r="H168" s="165"/>
      <c r="I168" s="165"/>
      <c r="J168" s="165"/>
      <c r="K168" s="158" t="s">
        <v>5165</v>
      </c>
      <c r="L168" s="159" t="s">
        <v>5675</v>
      </c>
      <c r="M168" s="139"/>
      <c r="N168" s="136"/>
      <c r="O168" s="137"/>
    </row>
    <row r="169" spans="1:15" s="1358" customFormat="1" hidden="1" x14ac:dyDescent="0.25">
      <c r="A169" s="134">
        <v>2</v>
      </c>
      <c r="B169" s="136">
        <v>30</v>
      </c>
      <c r="C169" s="1252" t="s">
        <v>5515</v>
      </c>
      <c r="D169" s="1402" t="s">
        <v>5350</v>
      </c>
      <c r="E169" s="166" t="s">
        <v>4991</v>
      </c>
      <c r="F169" s="157">
        <v>120000</v>
      </c>
      <c r="G169" s="165" t="s">
        <v>5974</v>
      </c>
      <c r="H169" s="165"/>
      <c r="I169" s="165"/>
      <c r="J169" s="165"/>
      <c r="K169" s="158" t="s">
        <v>5165</v>
      </c>
      <c r="L169" s="159" t="s">
        <v>5675</v>
      </c>
      <c r="M169" s="139"/>
      <c r="N169" s="136"/>
      <c r="O169" s="141"/>
    </row>
    <row r="170" spans="1:15" s="1270" customFormat="1" ht="31.5" hidden="1" x14ac:dyDescent="0.25">
      <c r="A170" s="196">
        <v>2</v>
      </c>
      <c r="B170" s="20"/>
      <c r="C170" s="111" t="s">
        <v>5184</v>
      </c>
      <c r="D170" s="1414" t="s">
        <v>4549</v>
      </c>
      <c r="E170" s="26"/>
      <c r="F170" s="105">
        <v>120000</v>
      </c>
      <c r="G170" s="102" t="s">
        <v>5974</v>
      </c>
      <c r="H170" s="102"/>
      <c r="I170" s="102"/>
      <c r="J170" s="102"/>
      <c r="K170" s="103" t="s">
        <v>5165</v>
      </c>
      <c r="L170" s="223" t="s">
        <v>5685</v>
      </c>
      <c r="M170" s="55"/>
      <c r="N170" s="20"/>
      <c r="O170" s="21"/>
    </row>
    <row r="171" spans="1:15" s="1270" customFormat="1" ht="31.5" hidden="1" x14ac:dyDescent="0.25">
      <c r="A171" s="196">
        <v>2</v>
      </c>
      <c r="B171" s="20"/>
      <c r="C171" s="47" t="s">
        <v>5686</v>
      </c>
      <c r="D171" s="1414" t="s">
        <v>4550</v>
      </c>
      <c r="E171" s="26"/>
      <c r="F171" s="105">
        <v>300000</v>
      </c>
      <c r="G171" s="102" t="s">
        <v>5974</v>
      </c>
      <c r="H171" s="20"/>
      <c r="I171" s="102"/>
      <c r="J171" s="102"/>
      <c r="K171" s="103" t="s">
        <v>5229</v>
      </c>
      <c r="L171" s="223" t="s">
        <v>5685</v>
      </c>
      <c r="M171" s="55"/>
      <c r="N171" s="20" t="s">
        <v>5688</v>
      </c>
      <c r="O171" s="21"/>
    </row>
    <row r="172" spans="1:15" s="1270" customFormat="1" ht="31.5" hidden="1" x14ac:dyDescent="0.25">
      <c r="A172" s="196">
        <v>2</v>
      </c>
      <c r="B172" s="20"/>
      <c r="C172" s="111" t="s">
        <v>5689</v>
      </c>
      <c r="D172" s="1414" t="s">
        <v>4551</v>
      </c>
      <c r="E172" s="26"/>
      <c r="F172" s="105">
        <v>24000</v>
      </c>
      <c r="G172" s="102" t="s">
        <v>5974</v>
      </c>
      <c r="H172" s="102"/>
      <c r="I172" s="102"/>
      <c r="J172" s="102"/>
      <c r="K172" s="103" t="s">
        <v>5165</v>
      </c>
      <c r="L172" s="223" t="s">
        <v>5685</v>
      </c>
      <c r="M172" s="55"/>
      <c r="N172" s="20" t="s">
        <v>5688</v>
      </c>
      <c r="O172" s="17"/>
    </row>
    <row r="173" spans="1:15" s="1270" customFormat="1" ht="31.5" hidden="1" x14ac:dyDescent="0.25">
      <c r="A173" s="196">
        <v>2</v>
      </c>
      <c r="B173" s="20"/>
      <c r="C173" s="111" t="s">
        <v>5691</v>
      </c>
      <c r="D173" s="1414" t="s">
        <v>4552</v>
      </c>
      <c r="E173" s="26"/>
      <c r="F173" s="105">
        <v>135000</v>
      </c>
      <c r="G173" s="102" t="s">
        <v>5974</v>
      </c>
      <c r="H173" s="20"/>
      <c r="I173" s="102"/>
      <c r="J173" s="102"/>
      <c r="K173" s="103" t="s">
        <v>5165</v>
      </c>
      <c r="L173" s="223" t="s">
        <v>5685</v>
      </c>
      <c r="M173" s="55"/>
      <c r="N173" s="20" t="s">
        <v>5688</v>
      </c>
      <c r="O173" s="17"/>
    </row>
    <row r="174" spans="1:15" s="1270" customFormat="1" ht="31.5" hidden="1" x14ac:dyDescent="0.25">
      <c r="A174" s="196">
        <v>2</v>
      </c>
      <c r="B174" s="20"/>
      <c r="C174" s="111" t="s">
        <v>5693</v>
      </c>
      <c r="D174" s="1414" t="s">
        <v>4553</v>
      </c>
      <c r="E174" s="26"/>
      <c r="F174" s="105">
        <v>27600</v>
      </c>
      <c r="G174" s="102" t="s">
        <v>5974</v>
      </c>
      <c r="H174" s="102"/>
      <c r="I174" s="102"/>
      <c r="J174" s="102"/>
      <c r="K174" s="103" t="s">
        <v>5165</v>
      </c>
      <c r="L174" s="223" t="s">
        <v>5685</v>
      </c>
      <c r="M174" s="55"/>
      <c r="N174" s="20"/>
      <c r="O174" s="21"/>
    </row>
    <row r="175" spans="1:15" s="1270" customFormat="1" ht="31.5" hidden="1" x14ac:dyDescent="0.25">
      <c r="A175" s="196">
        <v>2</v>
      </c>
      <c r="B175" s="20"/>
      <c r="C175" s="111" t="s">
        <v>7652</v>
      </c>
      <c r="D175" s="1414" t="s">
        <v>4554</v>
      </c>
      <c r="E175" s="26"/>
      <c r="F175" s="105">
        <v>10000</v>
      </c>
      <c r="G175" s="102" t="s">
        <v>5974</v>
      </c>
      <c r="H175" s="102"/>
      <c r="I175" s="102"/>
      <c r="J175" s="102"/>
      <c r="K175" s="103" t="s">
        <v>5165</v>
      </c>
      <c r="L175" s="223" t="s">
        <v>5685</v>
      </c>
      <c r="M175" s="55"/>
      <c r="N175" s="20"/>
      <c r="O175" s="21"/>
    </row>
    <row r="176" spans="1:15" s="1270" customFormat="1" ht="47.25" hidden="1" x14ac:dyDescent="0.25">
      <c r="A176" s="196">
        <v>2</v>
      </c>
      <c r="B176" s="20"/>
      <c r="C176" s="111" t="s">
        <v>7137</v>
      </c>
      <c r="D176" s="1414" t="s">
        <v>4555</v>
      </c>
      <c r="E176" s="179"/>
      <c r="F176" s="105">
        <v>100000</v>
      </c>
      <c r="G176" s="102" t="s">
        <v>5974</v>
      </c>
      <c r="H176" s="102"/>
      <c r="I176" s="102"/>
      <c r="J176" s="102"/>
      <c r="K176" s="103" t="s">
        <v>5229</v>
      </c>
      <c r="L176" s="223" t="s">
        <v>5685</v>
      </c>
      <c r="M176" s="55"/>
      <c r="N176" s="20"/>
      <c r="O176" s="21"/>
    </row>
    <row r="177" spans="1:15" s="1270" customFormat="1" ht="31.5" hidden="1" x14ac:dyDescent="0.25">
      <c r="A177" s="196">
        <v>2</v>
      </c>
      <c r="B177" s="20"/>
      <c r="C177" s="111" t="s">
        <v>7137</v>
      </c>
      <c r="D177" s="1414" t="s">
        <v>4556</v>
      </c>
      <c r="E177" s="179"/>
      <c r="F177" s="105">
        <v>100000</v>
      </c>
      <c r="G177" s="102" t="s">
        <v>5974</v>
      </c>
      <c r="H177" s="102"/>
      <c r="I177" s="102"/>
      <c r="J177" s="102"/>
      <c r="K177" s="103" t="s">
        <v>5229</v>
      </c>
      <c r="L177" s="223" t="s">
        <v>5685</v>
      </c>
      <c r="M177" s="33"/>
      <c r="N177" s="20"/>
      <c r="O177" s="21"/>
    </row>
    <row r="178" spans="1:15" s="1270" customFormat="1" ht="31.5" hidden="1" x14ac:dyDescent="0.25">
      <c r="A178" s="196">
        <v>2</v>
      </c>
      <c r="B178" s="20"/>
      <c r="C178" s="47" t="s">
        <v>7137</v>
      </c>
      <c r="D178" s="1414" t="s">
        <v>4557</v>
      </c>
      <c r="E178" s="60"/>
      <c r="F178" s="105">
        <v>100000</v>
      </c>
      <c r="G178" s="102" t="s">
        <v>5974</v>
      </c>
      <c r="H178" s="102"/>
      <c r="I178" s="102"/>
      <c r="J178" s="102"/>
      <c r="K178" s="103" t="s">
        <v>5229</v>
      </c>
      <c r="L178" s="223" t="s">
        <v>5685</v>
      </c>
      <c r="M178" s="33"/>
      <c r="N178" s="20"/>
      <c r="O178" s="17"/>
    </row>
    <row r="179" spans="1:15" s="1270" customFormat="1" ht="31.5" hidden="1" x14ac:dyDescent="0.25">
      <c r="A179" s="196">
        <v>2</v>
      </c>
      <c r="B179" s="20"/>
      <c r="C179" s="47" t="s">
        <v>7137</v>
      </c>
      <c r="D179" s="1414" t="s">
        <v>4558</v>
      </c>
      <c r="E179" s="26"/>
      <c r="F179" s="105">
        <v>69000</v>
      </c>
      <c r="G179" s="102" t="s">
        <v>5974</v>
      </c>
      <c r="H179" s="102"/>
      <c r="I179" s="102"/>
      <c r="J179" s="102"/>
      <c r="K179" s="103" t="s">
        <v>5229</v>
      </c>
      <c r="L179" s="223" t="s">
        <v>5685</v>
      </c>
      <c r="M179" s="33"/>
      <c r="N179" s="20"/>
      <c r="O179" s="17"/>
    </row>
    <row r="180" spans="1:15" s="1270" customFormat="1" ht="31.5" hidden="1" x14ac:dyDescent="0.25">
      <c r="A180" s="196">
        <v>2</v>
      </c>
      <c r="B180" s="20"/>
      <c r="C180" s="47" t="s">
        <v>7137</v>
      </c>
      <c r="D180" s="1414" t="s">
        <v>4559</v>
      </c>
      <c r="E180" s="26"/>
      <c r="F180" s="105">
        <v>160000</v>
      </c>
      <c r="G180" s="102" t="s">
        <v>5974</v>
      </c>
      <c r="H180" s="20"/>
      <c r="I180" s="102"/>
      <c r="J180" s="102"/>
      <c r="K180" s="103" t="s">
        <v>5229</v>
      </c>
      <c r="L180" s="223" t="s">
        <v>5685</v>
      </c>
      <c r="M180" s="55"/>
      <c r="N180" s="20" t="s">
        <v>5688</v>
      </c>
      <c r="O180" s="17"/>
    </row>
    <row r="181" spans="1:15" s="1270" customFormat="1" ht="31.5" hidden="1" x14ac:dyDescent="0.25">
      <c r="A181" s="196">
        <v>2</v>
      </c>
      <c r="B181" s="20"/>
      <c r="C181" s="47" t="s">
        <v>7137</v>
      </c>
      <c r="D181" s="1414" t="s">
        <v>4560</v>
      </c>
      <c r="E181" s="26"/>
      <c r="F181" s="105">
        <v>400000</v>
      </c>
      <c r="G181" s="102" t="s">
        <v>5974</v>
      </c>
      <c r="H181" s="20"/>
      <c r="I181" s="102"/>
      <c r="J181" s="102"/>
      <c r="K181" s="103" t="s">
        <v>5229</v>
      </c>
      <c r="L181" s="223" t="s">
        <v>5685</v>
      </c>
      <c r="M181" s="55"/>
      <c r="N181" s="20"/>
      <c r="O181" s="17"/>
    </row>
    <row r="182" spans="1:15" s="1270" customFormat="1" ht="47.25" hidden="1" x14ac:dyDescent="0.25">
      <c r="A182" s="196">
        <v>2</v>
      </c>
      <c r="B182" s="20"/>
      <c r="C182" s="47" t="s">
        <v>7137</v>
      </c>
      <c r="D182" s="1414" t="s">
        <v>4561</v>
      </c>
      <c r="E182" s="26"/>
      <c r="F182" s="105">
        <v>300000</v>
      </c>
      <c r="G182" s="102" t="s">
        <v>5226</v>
      </c>
      <c r="H182" s="20" t="s">
        <v>4934</v>
      </c>
      <c r="I182" s="102" t="s">
        <v>5038</v>
      </c>
      <c r="J182" s="102" t="s">
        <v>5270</v>
      </c>
      <c r="K182" s="103" t="s">
        <v>5229</v>
      </c>
      <c r="L182" s="223" t="s">
        <v>5685</v>
      </c>
      <c r="M182" s="33"/>
      <c r="N182" s="20"/>
      <c r="O182" s="17"/>
    </row>
    <row r="183" spans="1:15" s="1270" customFormat="1" ht="31.5" hidden="1" x14ac:dyDescent="0.25">
      <c r="A183" s="196">
        <v>2</v>
      </c>
      <c r="B183" s="20"/>
      <c r="C183" s="47" t="s">
        <v>7137</v>
      </c>
      <c r="D183" s="1414" t="s">
        <v>4562</v>
      </c>
      <c r="E183" s="26"/>
      <c r="F183" s="105">
        <v>200000</v>
      </c>
      <c r="G183" s="102" t="s">
        <v>5974</v>
      </c>
      <c r="H183" s="20"/>
      <c r="I183" s="102"/>
      <c r="J183" s="102"/>
      <c r="K183" s="103" t="s">
        <v>5229</v>
      </c>
      <c r="L183" s="223" t="s">
        <v>5685</v>
      </c>
      <c r="M183" s="33"/>
      <c r="N183" s="20"/>
      <c r="O183" s="17"/>
    </row>
    <row r="184" spans="1:15" s="1270" customFormat="1" ht="31.5" hidden="1" x14ac:dyDescent="0.25">
      <c r="A184" s="196">
        <v>2</v>
      </c>
      <c r="B184" s="60"/>
      <c r="C184" s="47" t="s">
        <v>5701</v>
      </c>
      <c r="D184" s="1414" t="s">
        <v>4563</v>
      </c>
      <c r="E184" s="26"/>
      <c r="F184" s="105">
        <v>20000</v>
      </c>
      <c r="G184" s="102" t="s">
        <v>5974</v>
      </c>
      <c r="H184" s="102"/>
      <c r="I184" s="102"/>
      <c r="J184" s="102"/>
      <c r="K184" s="103" t="s">
        <v>5969</v>
      </c>
      <c r="L184" s="223" t="s">
        <v>5685</v>
      </c>
      <c r="M184" s="33"/>
      <c r="N184" s="20"/>
      <c r="O184" s="21"/>
    </row>
    <row r="185" spans="1:15" s="1270" customFormat="1" ht="63" hidden="1" x14ac:dyDescent="0.25">
      <c r="A185" s="196">
        <v>2</v>
      </c>
      <c r="B185" s="34"/>
      <c r="C185" s="43" t="s">
        <v>7794</v>
      </c>
      <c r="D185" s="1414" t="s">
        <v>4564</v>
      </c>
      <c r="E185" s="26"/>
      <c r="F185" s="105">
        <v>950000</v>
      </c>
      <c r="G185" s="20" t="s">
        <v>5174</v>
      </c>
      <c r="H185" s="20" t="s">
        <v>4934</v>
      </c>
      <c r="I185" s="102" t="s">
        <v>5267</v>
      </c>
      <c r="J185" s="102" t="s">
        <v>3087</v>
      </c>
      <c r="K185" s="103" t="s">
        <v>5229</v>
      </c>
      <c r="L185" s="223" t="s">
        <v>5685</v>
      </c>
      <c r="M185" s="33"/>
      <c r="N185" s="20"/>
      <c r="O185" s="21"/>
    </row>
    <row r="186" spans="1:15" s="1270" customFormat="1" ht="31.5" hidden="1" x14ac:dyDescent="0.25">
      <c r="A186" s="196">
        <v>2</v>
      </c>
      <c r="B186" s="20"/>
      <c r="C186" s="47" t="s">
        <v>5702</v>
      </c>
      <c r="D186" s="1414" t="s">
        <v>4565</v>
      </c>
      <c r="E186" s="26"/>
      <c r="F186" s="105">
        <v>100000</v>
      </c>
      <c r="G186" s="102" t="s">
        <v>5974</v>
      </c>
      <c r="H186" s="20"/>
      <c r="I186" s="102"/>
      <c r="J186" s="102"/>
      <c r="K186" s="103" t="s">
        <v>5229</v>
      </c>
      <c r="L186" s="223" t="s">
        <v>5685</v>
      </c>
      <c r="M186" s="55"/>
      <c r="N186" s="20"/>
      <c r="O186" s="17"/>
    </row>
    <row r="187" spans="1:15" s="1270" customFormat="1" ht="47.25" hidden="1" x14ac:dyDescent="0.25">
      <c r="A187" s="196">
        <v>2</v>
      </c>
      <c r="B187" s="20"/>
      <c r="C187" s="47" t="s">
        <v>5704</v>
      </c>
      <c r="D187" s="1414" t="s">
        <v>4566</v>
      </c>
      <c r="E187" s="26"/>
      <c r="F187" s="105">
        <v>69000</v>
      </c>
      <c r="G187" s="102" t="s">
        <v>5974</v>
      </c>
      <c r="H187" s="102"/>
      <c r="I187" s="102"/>
      <c r="J187" s="102"/>
      <c r="K187" s="103" t="s">
        <v>5229</v>
      </c>
      <c r="L187" s="223" t="s">
        <v>5685</v>
      </c>
      <c r="M187" s="55"/>
      <c r="N187" s="20"/>
      <c r="O187" s="17"/>
    </row>
    <row r="188" spans="1:15" s="1270" customFormat="1" ht="31.5" hidden="1" x14ac:dyDescent="0.25">
      <c r="A188" s="196">
        <v>2</v>
      </c>
      <c r="B188" s="20"/>
      <c r="C188" s="47" t="s">
        <v>5686</v>
      </c>
      <c r="D188" s="1414" t="s">
        <v>4567</v>
      </c>
      <c r="E188" s="26"/>
      <c r="F188" s="105">
        <v>499000</v>
      </c>
      <c r="G188" s="102" t="s">
        <v>5974</v>
      </c>
      <c r="H188" s="20"/>
      <c r="I188" s="102"/>
      <c r="J188" s="102"/>
      <c r="K188" s="103" t="s">
        <v>5229</v>
      </c>
      <c r="L188" s="223" t="s">
        <v>5685</v>
      </c>
      <c r="M188" s="33"/>
      <c r="N188" s="20"/>
      <c r="O188" s="17"/>
    </row>
    <row r="189" spans="1:15" s="1270" customFormat="1" ht="31.5" hidden="1" x14ac:dyDescent="0.25">
      <c r="A189" s="196">
        <v>2</v>
      </c>
      <c r="B189" s="20"/>
      <c r="C189" s="47" t="s">
        <v>5705</v>
      </c>
      <c r="D189" s="1414" t="s">
        <v>4568</v>
      </c>
      <c r="E189" s="26"/>
      <c r="F189" s="105">
        <v>50000</v>
      </c>
      <c r="G189" s="102" t="s">
        <v>5974</v>
      </c>
      <c r="H189" s="102"/>
      <c r="I189" s="102"/>
      <c r="J189" s="102"/>
      <c r="K189" s="103" t="s">
        <v>5229</v>
      </c>
      <c r="L189" s="223" t="s">
        <v>5685</v>
      </c>
      <c r="M189" s="33"/>
      <c r="N189" s="20"/>
      <c r="O189" s="17"/>
    </row>
    <row r="190" spans="1:15" s="1270" customFormat="1" ht="31.5" hidden="1" x14ac:dyDescent="0.25">
      <c r="A190" s="196">
        <v>2</v>
      </c>
      <c r="B190" s="20"/>
      <c r="C190" s="47" t="s">
        <v>5705</v>
      </c>
      <c r="D190" s="1414" t="s">
        <v>4569</v>
      </c>
      <c r="E190" s="26"/>
      <c r="F190" s="105">
        <v>69000</v>
      </c>
      <c r="G190" s="102" t="s">
        <v>5974</v>
      </c>
      <c r="H190" s="102"/>
      <c r="I190" s="102"/>
      <c r="J190" s="102"/>
      <c r="K190" s="103" t="s">
        <v>5229</v>
      </c>
      <c r="L190" s="223" t="s">
        <v>5685</v>
      </c>
      <c r="M190" s="55"/>
      <c r="N190" s="20"/>
      <c r="O190" s="17"/>
    </row>
    <row r="191" spans="1:15" s="1270" customFormat="1" ht="47.25" hidden="1" x14ac:dyDescent="0.25">
      <c r="A191" s="196">
        <v>2</v>
      </c>
      <c r="B191" s="20"/>
      <c r="C191" s="47" t="s">
        <v>5705</v>
      </c>
      <c r="D191" s="1414" t="s">
        <v>4570</v>
      </c>
      <c r="E191" s="26"/>
      <c r="F191" s="105">
        <v>150000</v>
      </c>
      <c r="G191" s="102" t="s">
        <v>5974</v>
      </c>
      <c r="H191" s="20"/>
      <c r="I191" s="102"/>
      <c r="J191" s="102"/>
      <c r="K191" s="103" t="s">
        <v>5229</v>
      </c>
      <c r="L191" s="223" t="s">
        <v>5685</v>
      </c>
      <c r="M191" s="55"/>
      <c r="N191" s="20" t="s">
        <v>5706</v>
      </c>
      <c r="O191" s="17"/>
    </row>
    <row r="192" spans="1:15" s="1270" customFormat="1" ht="31.5" hidden="1" x14ac:dyDescent="0.25">
      <c r="A192" s="196">
        <v>2</v>
      </c>
      <c r="B192" s="20"/>
      <c r="C192" s="47" t="s">
        <v>5705</v>
      </c>
      <c r="D192" s="1414" t="s">
        <v>4571</v>
      </c>
      <c r="E192" s="26"/>
      <c r="F192" s="105">
        <v>250000</v>
      </c>
      <c r="G192" s="102" t="s">
        <v>5974</v>
      </c>
      <c r="H192" s="20"/>
      <c r="I192" s="102"/>
      <c r="J192" s="102"/>
      <c r="K192" s="103" t="s">
        <v>5229</v>
      </c>
      <c r="L192" s="223" t="s">
        <v>5685</v>
      </c>
      <c r="M192" s="55"/>
      <c r="N192" s="20" t="s">
        <v>5707</v>
      </c>
      <c r="O192" s="17"/>
    </row>
    <row r="193" spans="1:15" s="1270" customFormat="1" ht="31.5" hidden="1" x14ac:dyDescent="0.25">
      <c r="A193" s="196">
        <v>2</v>
      </c>
      <c r="B193" s="20"/>
      <c r="C193" s="47" t="s">
        <v>5708</v>
      </c>
      <c r="D193" s="1414" t="s">
        <v>4572</v>
      </c>
      <c r="E193" s="26"/>
      <c r="F193" s="105">
        <v>160000</v>
      </c>
      <c r="G193" s="102" t="s">
        <v>5974</v>
      </c>
      <c r="H193" s="102"/>
      <c r="I193" s="102"/>
      <c r="J193" s="102"/>
      <c r="K193" s="103" t="s">
        <v>5165</v>
      </c>
      <c r="L193" s="223" t="s">
        <v>5685</v>
      </c>
      <c r="M193" s="55"/>
      <c r="N193" s="20"/>
      <c r="O193" s="17"/>
    </row>
    <row r="194" spans="1:15" s="1270" customFormat="1" ht="31.5" hidden="1" x14ac:dyDescent="0.25">
      <c r="A194" s="196">
        <v>2</v>
      </c>
      <c r="B194" s="20"/>
      <c r="C194" s="47" t="s">
        <v>5710</v>
      </c>
      <c r="D194" s="1414" t="s">
        <v>4573</v>
      </c>
      <c r="E194" s="26"/>
      <c r="F194" s="105">
        <v>96000</v>
      </c>
      <c r="G194" s="102" t="s">
        <v>5974</v>
      </c>
      <c r="H194" s="102"/>
      <c r="I194" s="102"/>
      <c r="J194" s="102"/>
      <c r="K194" s="103" t="s">
        <v>5969</v>
      </c>
      <c r="L194" s="223" t="s">
        <v>5685</v>
      </c>
      <c r="M194" s="55"/>
      <c r="N194" s="20" t="s">
        <v>5688</v>
      </c>
      <c r="O194" s="17"/>
    </row>
    <row r="195" spans="1:15" s="1270" customFormat="1" ht="31.5" hidden="1" x14ac:dyDescent="0.25">
      <c r="A195" s="196">
        <v>2</v>
      </c>
      <c r="B195" s="20"/>
      <c r="C195" s="47" t="s">
        <v>5712</v>
      </c>
      <c r="D195" s="1414" t="s">
        <v>4574</v>
      </c>
      <c r="E195" s="26"/>
      <c r="F195" s="105">
        <v>2000</v>
      </c>
      <c r="G195" s="102" t="s">
        <v>5974</v>
      </c>
      <c r="H195" s="102"/>
      <c r="I195" s="102"/>
      <c r="J195" s="102"/>
      <c r="K195" s="103" t="s">
        <v>5969</v>
      </c>
      <c r="L195" s="223" t="s">
        <v>5685</v>
      </c>
      <c r="M195" s="55"/>
      <c r="N195" s="20"/>
      <c r="O195" s="17"/>
    </row>
    <row r="196" spans="1:15" s="1270" customFormat="1" ht="31.5" hidden="1" x14ac:dyDescent="0.25">
      <c r="A196" s="196">
        <v>2</v>
      </c>
      <c r="B196" s="20"/>
      <c r="C196" s="47" t="s">
        <v>5714</v>
      </c>
      <c r="D196" s="1414" t="s">
        <v>4575</v>
      </c>
      <c r="E196" s="26"/>
      <c r="F196" s="105">
        <v>2000</v>
      </c>
      <c r="G196" s="102" t="s">
        <v>5974</v>
      </c>
      <c r="H196" s="102"/>
      <c r="I196" s="102"/>
      <c r="J196" s="102"/>
      <c r="K196" s="103" t="s">
        <v>5969</v>
      </c>
      <c r="L196" s="223" t="s">
        <v>5685</v>
      </c>
      <c r="M196" s="55"/>
      <c r="N196" s="20"/>
      <c r="O196" s="17"/>
    </row>
    <row r="197" spans="1:15" s="1270" customFormat="1" ht="63" hidden="1" x14ac:dyDescent="0.25">
      <c r="A197" s="196">
        <v>2</v>
      </c>
      <c r="B197" s="20"/>
      <c r="C197" s="47" t="s">
        <v>5717</v>
      </c>
      <c r="D197" s="1414" t="s">
        <v>4576</v>
      </c>
      <c r="E197" s="26"/>
      <c r="F197" s="105">
        <v>7280</v>
      </c>
      <c r="G197" s="102" t="s">
        <v>5974</v>
      </c>
      <c r="H197" s="102"/>
      <c r="I197" s="102"/>
      <c r="J197" s="102"/>
      <c r="K197" s="103" t="s">
        <v>5969</v>
      </c>
      <c r="L197" s="223" t="s">
        <v>5685</v>
      </c>
      <c r="M197" s="55"/>
      <c r="N197" s="20" t="s">
        <v>5688</v>
      </c>
      <c r="O197" s="17"/>
    </row>
    <row r="198" spans="1:15" s="1270" customFormat="1" ht="31.5" hidden="1" x14ac:dyDescent="0.25">
      <c r="A198" s="196">
        <v>2</v>
      </c>
      <c r="B198" s="20"/>
      <c r="C198" s="47" t="s">
        <v>5719</v>
      </c>
      <c r="D198" s="1414" t="s">
        <v>4577</v>
      </c>
      <c r="E198" s="26"/>
      <c r="F198" s="105">
        <v>100000</v>
      </c>
      <c r="G198" s="102" t="s">
        <v>5974</v>
      </c>
      <c r="H198" s="20"/>
      <c r="I198" s="102"/>
      <c r="J198" s="102"/>
      <c r="K198" s="103" t="s">
        <v>5969</v>
      </c>
      <c r="L198" s="223" t="s">
        <v>5685</v>
      </c>
      <c r="M198" s="55"/>
      <c r="N198" s="20" t="s">
        <v>5688</v>
      </c>
      <c r="O198" s="17"/>
    </row>
    <row r="199" spans="1:15" s="1270" customFormat="1" ht="31.5" hidden="1" x14ac:dyDescent="0.25">
      <c r="A199" s="196">
        <v>2</v>
      </c>
      <c r="B199" s="20"/>
      <c r="C199" s="47" t="s">
        <v>5721</v>
      </c>
      <c r="D199" s="1414" t="s">
        <v>4578</v>
      </c>
      <c r="E199" s="26"/>
      <c r="F199" s="105">
        <v>16000</v>
      </c>
      <c r="G199" s="102" t="s">
        <v>5974</v>
      </c>
      <c r="H199" s="102"/>
      <c r="I199" s="26"/>
      <c r="J199" s="102"/>
      <c r="K199" s="103" t="s">
        <v>5969</v>
      </c>
      <c r="L199" s="223" t="s">
        <v>5685</v>
      </c>
      <c r="M199" s="55"/>
      <c r="N199" s="20"/>
      <c r="O199" s="21"/>
    </row>
    <row r="200" spans="1:15" s="1270" customFormat="1" ht="31.5" hidden="1" x14ac:dyDescent="0.25">
      <c r="A200" s="196">
        <v>2</v>
      </c>
      <c r="B200" s="20"/>
      <c r="C200" s="47" t="s">
        <v>7789</v>
      </c>
      <c r="D200" s="1414" t="s">
        <v>4579</v>
      </c>
      <c r="E200" s="26"/>
      <c r="F200" s="105">
        <v>16000</v>
      </c>
      <c r="G200" s="102" t="s">
        <v>5974</v>
      </c>
      <c r="H200" s="102"/>
      <c r="I200" s="102"/>
      <c r="J200" s="102"/>
      <c r="K200" s="103" t="s">
        <v>5969</v>
      </c>
      <c r="L200" s="223" t="s">
        <v>5685</v>
      </c>
      <c r="M200" s="55"/>
      <c r="N200" s="20"/>
      <c r="O200" s="17"/>
    </row>
    <row r="201" spans="1:15" s="1270" customFormat="1" ht="31.5" hidden="1" x14ac:dyDescent="0.25">
      <c r="A201" s="196">
        <v>2</v>
      </c>
      <c r="B201" s="20"/>
      <c r="C201" s="43" t="s">
        <v>6409</v>
      </c>
      <c r="D201" s="1414" t="s">
        <v>4580</v>
      </c>
      <c r="E201" s="32"/>
      <c r="F201" s="68">
        <v>69000</v>
      </c>
      <c r="G201" s="69" t="s">
        <v>5974</v>
      </c>
      <c r="H201" s="102"/>
      <c r="I201" s="69"/>
      <c r="J201" s="69"/>
      <c r="K201" s="70" t="s">
        <v>5969</v>
      </c>
      <c r="L201" s="72" t="s">
        <v>5685</v>
      </c>
      <c r="M201" s="55"/>
      <c r="N201" s="20"/>
      <c r="O201" s="17"/>
    </row>
    <row r="202" spans="1:15" s="1270" customFormat="1" ht="47.25" hidden="1" x14ac:dyDescent="0.25">
      <c r="A202" s="196">
        <v>2</v>
      </c>
      <c r="B202" s="20"/>
      <c r="C202" s="47" t="s">
        <v>6409</v>
      </c>
      <c r="D202" s="1414" t="s">
        <v>4581</v>
      </c>
      <c r="E202" s="26"/>
      <c r="F202" s="105">
        <v>69000</v>
      </c>
      <c r="G202" s="102" t="s">
        <v>5974</v>
      </c>
      <c r="H202" s="102"/>
      <c r="I202" s="102"/>
      <c r="J202" s="102"/>
      <c r="K202" s="103" t="s">
        <v>5969</v>
      </c>
      <c r="L202" s="223" t="s">
        <v>5685</v>
      </c>
      <c r="M202" s="55"/>
      <c r="N202" s="20"/>
      <c r="O202" s="17"/>
    </row>
    <row r="203" spans="1:15" s="1270" customFormat="1" ht="47.25" hidden="1" x14ac:dyDescent="0.25">
      <c r="A203" s="196">
        <v>2</v>
      </c>
      <c r="B203" s="20"/>
      <c r="C203" s="47" t="s">
        <v>7789</v>
      </c>
      <c r="D203" s="1414" t="s">
        <v>4582</v>
      </c>
      <c r="E203" s="26"/>
      <c r="F203" s="105">
        <v>10000</v>
      </c>
      <c r="G203" s="102" t="s">
        <v>5974</v>
      </c>
      <c r="H203" s="102"/>
      <c r="I203" s="102"/>
      <c r="J203" s="102"/>
      <c r="K203" s="103" t="s">
        <v>5969</v>
      </c>
      <c r="L203" s="223" t="s">
        <v>5685</v>
      </c>
      <c r="M203" s="55"/>
      <c r="N203" s="20"/>
      <c r="O203" s="17"/>
    </row>
    <row r="204" spans="1:15" s="1270" customFormat="1" ht="47.25" hidden="1" x14ac:dyDescent="0.25">
      <c r="A204" s="196">
        <v>2</v>
      </c>
      <c r="B204" s="20"/>
      <c r="C204" s="47" t="s">
        <v>7789</v>
      </c>
      <c r="D204" s="1414" t="s">
        <v>4583</v>
      </c>
      <c r="E204" s="26"/>
      <c r="F204" s="105">
        <v>20000</v>
      </c>
      <c r="G204" s="102" t="s">
        <v>5974</v>
      </c>
      <c r="H204" s="102"/>
      <c r="I204" s="102"/>
      <c r="J204" s="102"/>
      <c r="K204" s="103" t="s">
        <v>5969</v>
      </c>
      <c r="L204" s="223" t="s">
        <v>5685</v>
      </c>
      <c r="M204" s="55"/>
      <c r="N204" s="20"/>
      <c r="O204" s="17"/>
    </row>
    <row r="205" spans="1:15" s="1270" customFormat="1" ht="47.25" hidden="1" x14ac:dyDescent="0.25">
      <c r="A205" s="196">
        <v>2</v>
      </c>
      <c r="B205" s="20"/>
      <c r="C205" s="47" t="s">
        <v>7789</v>
      </c>
      <c r="D205" s="1414" t="s">
        <v>4584</v>
      </c>
      <c r="E205" s="26"/>
      <c r="F205" s="105">
        <v>35000</v>
      </c>
      <c r="G205" s="102" t="s">
        <v>5974</v>
      </c>
      <c r="H205" s="102"/>
      <c r="I205" s="102"/>
      <c r="J205" s="102"/>
      <c r="K205" s="103" t="s">
        <v>5969</v>
      </c>
      <c r="L205" s="223" t="s">
        <v>5685</v>
      </c>
      <c r="M205" s="55"/>
      <c r="N205" s="20" t="s">
        <v>5729</v>
      </c>
      <c r="O205" s="17"/>
    </row>
    <row r="206" spans="1:15" s="1270" customFormat="1" ht="31.5" hidden="1" x14ac:dyDescent="0.25">
      <c r="A206" s="196">
        <v>2</v>
      </c>
      <c r="B206" s="20"/>
      <c r="C206" s="47" t="s">
        <v>7789</v>
      </c>
      <c r="D206" s="1414" t="s">
        <v>4585</v>
      </c>
      <c r="E206" s="26"/>
      <c r="F206" s="105">
        <v>10000</v>
      </c>
      <c r="G206" s="102" t="s">
        <v>5974</v>
      </c>
      <c r="H206" s="102"/>
      <c r="I206" s="102"/>
      <c r="J206" s="102"/>
      <c r="K206" s="103" t="s">
        <v>5969</v>
      </c>
      <c r="L206" s="223" t="s">
        <v>5685</v>
      </c>
      <c r="M206" s="55"/>
      <c r="N206" s="20"/>
      <c r="O206" s="17"/>
    </row>
    <row r="207" spans="1:15" s="1270" customFormat="1" ht="31.5" hidden="1" x14ac:dyDescent="0.25">
      <c r="A207" s="196">
        <v>2</v>
      </c>
      <c r="B207" s="20"/>
      <c r="C207" s="47" t="s">
        <v>7789</v>
      </c>
      <c r="D207" s="1414" t="s">
        <v>4586</v>
      </c>
      <c r="E207" s="26"/>
      <c r="F207" s="105">
        <v>20000</v>
      </c>
      <c r="G207" s="102" t="s">
        <v>5974</v>
      </c>
      <c r="H207" s="102"/>
      <c r="I207" s="102"/>
      <c r="J207" s="102"/>
      <c r="K207" s="103" t="s">
        <v>5969</v>
      </c>
      <c r="L207" s="223" t="s">
        <v>5685</v>
      </c>
      <c r="M207" s="33"/>
      <c r="N207" s="20"/>
      <c r="O207" s="17"/>
    </row>
    <row r="208" spans="1:15" s="1270" customFormat="1" ht="31.5" hidden="1" x14ac:dyDescent="0.25">
      <c r="A208" s="196">
        <v>2</v>
      </c>
      <c r="B208" s="20"/>
      <c r="C208" s="47" t="s">
        <v>7789</v>
      </c>
      <c r="D208" s="1414" t="s">
        <v>4587</v>
      </c>
      <c r="E208" s="26"/>
      <c r="F208" s="105">
        <v>10000</v>
      </c>
      <c r="G208" s="102" t="s">
        <v>5974</v>
      </c>
      <c r="H208" s="102"/>
      <c r="I208" s="102"/>
      <c r="J208" s="102"/>
      <c r="K208" s="103" t="s">
        <v>5969</v>
      </c>
      <c r="L208" s="223" t="s">
        <v>5685</v>
      </c>
      <c r="M208" s="55"/>
      <c r="N208" s="20" t="s">
        <v>5688</v>
      </c>
      <c r="O208" s="17"/>
    </row>
    <row r="209" spans="1:15" s="1270" customFormat="1" ht="63" hidden="1" x14ac:dyDescent="0.25">
      <c r="A209" s="196">
        <v>2</v>
      </c>
      <c r="B209" s="20"/>
      <c r="C209" s="47" t="s">
        <v>7789</v>
      </c>
      <c r="D209" s="1414" t="s">
        <v>4588</v>
      </c>
      <c r="E209" s="181"/>
      <c r="F209" s="105">
        <v>69000</v>
      </c>
      <c r="G209" s="102" t="s">
        <v>5974</v>
      </c>
      <c r="H209" s="102"/>
      <c r="I209" s="102"/>
      <c r="J209" s="102"/>
      <c r="K209" s="103" t="s">
        <v>5969</v>
      </c>
      <c r="L209" s="223" t="s">
        <v>5685</v>
      </c>
      <c r="M209" s="55"/>
      <c r="N209" s="20"/>
      <c r="O209" s="17"/>
    </row>
    <row r="210" spans="1:15" s="1270" customFormat="1" ht="63" hidden="1" x14ac:dyDescent="0.25">
      <c r="A210" s="196">
        <v>2</v>
      </c>
      <c r="B210" s="20"/>
      <c r="C210" s="47" t="s">
        <v>7789</v>
      </c>
      <c r="D210" s="1414" t="s">
        <v>4589</v>
      </c>
      <c r="E210" s="26"/>
      <c r="F210" s="105">
        <v>199000</v>
      </c>
      <c r="G210" s="102" t="s">
        <v>5974</v>
      </c>
      <c r="H210" s="20"/>
      <c r="I210" s="102"/>
      <c r="J210" s="102"/>
      <c r="K210" s="103" t="s">
        <v>5969</v>
      </c>
      <c r="L210" s="223" t="s">
        <v>5685</v>
      </c>
      <c r="M210" s="55"/>
      <c r="N210" s="20"/>
      <c r="O210" s="17"/>
    </row>
    <row r="211" spans="1:15" s="1270" customFormat="1" ht="31.5" hidden="1" x14ac:dyDescent="0.25">
      <c r="A211" s="196">
        <v>2</v>
      </c>
      <c r="B211" s="20"/>
      <c r="C211" s="47" t="s">
        <v>7789</v>
      </c>
      <c r="D211" s="1414" t="s">
        <v>4590</v>
      </c>
      <c r="E211" s="181"/>
      <c r="F211" s="105">
        <v>20000</v>
      </c>
      <c r="G211" s="102" t="s">
        <v>5974</v>
      </c>
      <c r="H211" s="102"/>
      <c r="I211" s="102"/>
      <c r="J211" s="102"/>
      <c r="K211" s="103" t="s">
        <v>5969</v>
      </c>
      <c r="L211" s="223" t="s">
        <v>5685</v>
      </c>
      <c r="M211" s="55"/>
      <c r="N211" s="20"/>
      <c r="O211" s="17"/>
    </row>
    <row r="212" spans="1:15" s="1270" customFormat="1" ht="31.5" hidden="1" x14ac:dyDescent="0.25">
      <c r="A212" s="196">
        <v>2</v>
      </c>
      <c r="B212" s="20"/>
      <c r="C212" s="47" t="s">
        <v>7790</v>
      </c>
      <c r="D212" s="1414" t="s">
        <v>4591</v>
      </c>
      <c r="E212" s="26"/>
      <c r="F212" s="105">
        <v>100000</v>
      </c>
      <c r="G212" s="102" t="s">
        <v>5974</v>
      </c>
      <c r="H212" s="102"/>
      <c r="I212" s="102"/>
      <c r="J212" s="102"/>
      <c r="K212" s="103" t="s">
        <v>5969</v>
      </c>
      <c r="L212" s="223" t="s">
        <v>5685</v>
      </c>
      <c r="M212" s="55"/>
      <c r="N212" s="20"/>
      <c r="O212" s="21"/>
    </row>
    <row r="213" spans="1:15" s="1270" customFormat="1" ht="78.75" hidden="1" x14ac:dyDescent="0.25">
      <c r="A213" s="196">
        <v>2</v>
      </c>
      <c r="B213" s="20"/>
      <c r="C213" s="47" t="s">
        <v>7790</v>
      </c>
      <c r="D213" s="1414" t="s">
        <v>4592</v>
      </c>
      <c r="E213" s="26"/>
      <c r="F213" s="105">
        <v>16000</v>
      </c>
      <c r="G213" s="102" t="s">
        <v>5974</v>
      </c>
      <c r="H213" s="102"/>
      <c r="I213" s="102"/>
      <c r="J213" s="102"/>
      <c r="K213" s="103" t="s">
        <v>5969</v>
      </c>
      <c r="L213" s="223" t="s">
        <v>5685</v>
      </c>
      <c r="M213" s="55"/>
      <c r="N213" s="20"/>
      <c r="O213" s="17"/>
    </row>
    <row r="214" spans="1:15" s="1270" customFormat="1" ht="47.25" hidden="1" x14ac:dyDescent="0.25">
      <c r="A214" s="196">
        <v>2</v>
      </c>
      <c r="B214" s="20"/>
      <c r="C214" s="47" t="s">
        <v>7790</v>
      </c>
      <c r="D214" s="1414" t="s">
        <v>4593</v>
      </c>
      <c r="E214" s="26"/>
      <c r="F214" s="105">
        <v>40000</v>
      </c>
      <c r="G214" s="102" t="s">
        <v>5974</v>
      </c>
      <c r="H214" s="102"/>
      <c r="I214" s="102"/>
      <c r="J214" s="102"/>
      <c r="K214" s="103" t="s">
        <v>5969</v>
      </c>
      <c r="L214" s="223" t="s">
        <v>5685</v>
      </c>
      <c r="M214" s="55"/>
      <c r="N214" s="20"/>
      <c r="O214" s="17"/>
    </row>
    <row r="215" spans="1:15" s="1270" customFormat="1" ht="78.75" hidden="1" x14ac:dyDescent="0.25">
      <c r="A215" s="196">
        <v>2</v>
      </c>
      <c r="B215" s="20"/>
      <c r="C215" s="47" t="s">
        <v>7790</v>
      </c>
      <c r="D215" s="1414" t="s">
        <v>4594</v>
      </c>
      <c r="E215" s="26"/>
      <c r="F215" s="105">
        <v>12000</v>
      </c>
      <c r="G215" s="102" t="s">
        <v>5974</v>
      </c>
      <c r="H215" s="102"/>
      <c r="I215" s="102"/>
      <c r="J215" s="102"/>
      <c r="K215" s="103" t="s">
        <v>5969</v>
      </c>
      <c r="L215" s="223" t="s">
        <v>5685</v>
      </c>
      <c r="M215" s="55"/>
      <c r="N215" s="20"/>
      <c r="O215" s="17"/>
    </row>
    <row r="216" spans="1:15" s="1270" customFormat="1" ht="47.25" hidden="1" x14ac:dyDescent="0.25">
      <c r="A216" s="196">
        <v>2</v>
      </c>
      <c r="B216" s="20"/>
      <c r="C216" s="47" t="s">
        <v>7790</v>
      </c>
      <c r="D216" s="1414" t="s">
        <v>4595</v>
      </c>
      <c r="E216" s="26"/>
      <c r="F216" s="105">
        <v>30000</v>
      </c>
      <c r="G216" s="102" t="s">
        <v>5974</v>
      </c>
      <c r="H216" s="102"/>
      <c r="I216" s="102"/>
      <c r="J216" s="102"/>
      <c r="K216" s="103" t="s">
        <v>5969</v>
      </c>
      <c r="L216" s="223" t="s">
        <v>5685</v>
      </c>
      <c r="M216" s="55"/>
      <c r="N216" s="20"/>
      <c r="O216" s="17"/>
    </row>
    <row r="217" spans="1:15" s="1270" customFormat="1" ht="63" hidden="1" x14ac:dyDescent="0.25">
      <c r="A217" s="196">
        <v>2</v>
      </c>
      <c r="B217" s="20"/>
      <c r="C217" s="43" t="s">
        <v>7790</v>
      </c>
      <c r="D217" s="1414" t="s">
        <v>4596</v>
      </c>
      <c r="E217" s="26"/>
      <c r="F217" s="105">
        <v>44000</v>
      </c>
      <c r="G217" s="102" t="s">
        <v>5974</v>
      </c>
      <c r="H217" s="102"/>
      <c r="I217" s="102"/>
      <c r="J217" s="102"/>
      <c r="K217" s="103" t="s">
        <v>5969</v>
      </c>
      <c r="L217" s="223" t="s">
        <v>5685</v>
      </c>
      <c r="M217" s="55"/>
      <c r="N217" s="20"/>
      <c r="O217" s="189"/>
    </row>
    <row r="218" spans="1:15" s="1270" customFormat="1" ht="63" hidden="1" x14ac:dyDescent="0.25">
      <c r="A218" s="196">
        <v>2</v>
      </c>
      <c r="B218" s="20"/>
      <c r="C218" s="43" t="s">
        <v>7790</v>
      </c>
      <c r="D218" s="1414" t="s">
        <v>4597</v>
      </c>
      <c r="E218" s="26"/>
      <c r="F218" s="105">
        <v>20000</v>
      </c>
      <c r="G218" s="102" t="s">
        <v>5974</v>
      </c>
      <c r="H218" s="102"/>
      <c r="I218" s="102"/>
      <c r="J218" s="102"/>
      <c r="K218" s="103" t="s">
        <v>5969</v>
      </c>
      <c r="L218" s="223" t="s">
        <v>5685</v>
      </c>
      <c r="M218" s="33"/>
      <c r="N218" s="20"/>
      <c r="O218" s="17"/>
    </row>
    <row r="219" spans="1:15" s="1270" customFormat="1" ht="31.5" hidden="1" x14ac:dyDescent="0.25">
      <c r="A219" s="196">
        <v>2</v>
      </c>
      <c r="B219" s="20"/>
      <c r="C219" s="47" t="s">
        <v>5741</v>
      </c>
      <c r="D219" s="1414" t="s">
        <v>4598</v>
      </c>
      <c r="E219" s="180"/>
      <c r="F219" s="105">
        <v>20000</v>
      </c>
      <c r="G219" s="102" t="s">
        <v>5974</v>
      </c>
      <c r="H219" s="102"/>
      <c r="I219" s="102"/>
      <c r="J219" s="102"/>
      <c r="K219" s="103" t="s">
        <v>5969</v>
      </c>
      <c r="L219" s="223" t="s">
        <v>5685</v>
      </c>
      <c r="M219" s="55"/>
      <c r="N219" s="20" t="s">
        <v>5743</v>
      </c>
      <c r="O219" s="17"/>
    </row>
    <row r="220" spans="1:15" s="1270" customFormat="1" ht="31.5" hidden="1" x14ac:dyDescent="0.25">
      <c r="A220" s="196">
        <v>2</v>
      </c>
      <c r="B220" s="20"/>
      <c r="C220" s="47" t="s">
        <v>5741</v>
      </c>
      <c r="D220" s="1414" t="s">
        <v>4599</v>
      </c>
      <c r="E220" s="26"/>
      <c r="F220" s="105">
        <v>150000</v>
      </c>
      <c r="G220" s="102" t="s">
        <v>5974</v>
      </c>
      <c r="H220" s="20"/>
      <c r="I220" s="102"/>
      <c r="J220" s="102"/>
      <c r="K220" s="103" t="s">
        <v>5229</v>
      </c>
      <c r="L220" s="223" t="s">
        <v>5685</v>
      </c>
      <c r="M220" s="55"/>
      <c r="N220" s="20" t="s">
        <v>5580</v>
      </c>
      <c r="O220" s="150"/>
    </row>
    <row r="221" spans="1:15" s="1270" customFormat="1" ht="31.5" hidden="1" x14ac:dyDescent="0.25">
      <c r="A221" s="196">
        <v>2</v>
      </c>
      <c r="B221" s="20"/>
      <c r="C221" s="47" t="s">
        <v>6087</v>
      </c>
      <c r="D221" s="1414" t="s">
        <v>4600</v>
      </c>
      <c r="E221" s="180"/>
      <c r="F221" s="105">
        <v>10000</v>
      </c>
      <c r="G221" s="102" t="s">
        <v>5974</v>
      </c>
      <c r="H221" s="102"/>
      <c r="I221" s="102"/>
      <c r="J221" s="102"/>
      <c r="K221" s="103" t="s">
        <v>5969</v>
      </c>
      <c r="L221" s="223" t="s">
        <v>5685</v>
      </c>
      <c r="M221" s="55"/>
      <c r="N221" s="20"/>
      <c r="O221" s="17"/>
    </row>
    <row r="222" spans="1:15" s="1270" customFormat="1" ht="47.25" hidden="1" x14ac:dyDescent="0.25">
      <c r="A222" s="196">
        <v>2</v>
      </c>
      <c r="B222" s="20"/>
      <c r="C222" s="47" t="s">
        <v>5746</v>
      </c>
      <c r="D222" s="1414" t="s">
        <v>4601</v>
      </c>
      <c r="E222" s="180"/>
      <c r="F222" s="105">
        <v>4000</v>
      </c>
      <c r="G222" s="102" t="s">
        <v>5974</v>
      </c>
      <c r="H222" s="102"/>
      <c r="I222" s="102"/>
      <c r="J222" s="102"/>
      <c r="K222" s="103" t="s">
        <v>5969</v>
      </c>
      <c r="L222" s="223" t="s">
        <v>5685</v>
      </c>
      <c r="M222" s="55"/>
      <c r="N222" s="43"/>
      <c r="O222" s="17"/>
    </row>
    <row r="223" spans="1:15" s="1270" customFormat="1" ht="31.5" hidden="1" x14ac:dyDescent="0.25">
      <c r="A223" s="196">
        <v>2</v>
      </c>
      <c r="B223" s="20"/>
      <c r="C223" s="47" t="s">
        <v>8111</v>
      </c>
      <c r="D223" s="1414" t="s">
        <v>4602</v>
      </c>
      <c r="E223" s="26"/>
      <c r="F223" s="105">
        <v>8160</v>
      </c>
      <c r="G223" s="102" t="s">
        <v>5974</v>
      </c>
      <c r="H223" s="102"/>
      <c r="I223" s="102"/>
      <c r="J223" s="102"/>
      <c r="K223" s="103" t="s">
        <v>5969</v>
      </c>
      <c r="L223" s="223" t="s">
        <v>5685</v>
      </c>
      <c r="M223" s="239"/>
      <c r="N223" s="82"/>
      <c r="O223" s="17"/>
    </row>
    <row r="224" spans="1:15" s="1270" customFormat="1" ht="47.25" hidden="1" x14ac:dyDescent="0.25">
      <c r="A224" s="196">
        <v>2</v>
      </c>
      <c r="B224" s="20"/>
      <c r="C224" s="47" t="s">
        <v>8111</v>
      </c>
      <c r="D224" s="1414" t="s">
        <v>4603</v>
      </c>
      <c r="E224" s="26"/>
      <c r="F224" s="105">
        <v>16000</v>
      </c>
      <c r="G224" s="102" t="s">
        <v>5974</v>
      </c>
      <c r="H224" s="102"/>
      <c r="I224" s="102"/>
      <c r="J224" s="102"/>
      <c r="K224" s="103" t="s">
        <v>5969</v>
      </c>
      <c r="L224" s="223" t="s">
        <v>5750</v>
      </c>
      <c r="M224" s="82"/>
      <c r="N224" s="20"/>
      <c r="O224" s="21"/>
    </row>
    <row r="225" spans="1:15" s="1270" customFormat="1" ht="47.25" hidden="1" x14ac:dyDescent="0.25">
      <c r="A225" s="196">
        <v>2</v>
      </c>
      <c r="B225" s="131"/>
      <c r="C225" s="47" t="s">
        <v>7790</v>
      </c>
      <c r="D225" s="1414" t="s">
        <v>4604</v>
      </c>
      <c r="E225" s="26"/>
      <c r="F225" s="105">
        <v>40000</v>
      </c>
      <c r="G225" s="83"/>
      <c r="H225" s="102"/>
      <c r="I225" s="102"/>
      <c r="J225" s="102"/>
      <c r="K225" s="103" t="s">
        <v>5969</v>
      </c>
      <c r="L225" s="223"/>
      <c r="M225" s="149"/>
      <c r="N225" s="12"/>
      <c r="O225" s="21"/>
    </row>
    <row r="226" spans="1:15" s="1270" customFormat="1" ht="63" hidden="1" x14ac:dyDescent="0.25">
      <c r="A226" s="196">
        <v>2</v>
      </c>
      <c r="B226" s="20"/>
      <c r="C226" s="47"/>
      <c r="D226" s="1414" t="s">
        <v>4605</v>
      </c>
      <c r="E226" s="102"/>
      <c r="F226" s="105">
        <v>1254012.003</v>
      </c>
      <c r="G226" s="20" t="s">
        <v>5174</v>
      </c>
      <c r="H226" s="102" t="s">
        <v>4895</v>
      </c>
      <c r="I226" s="102" t="s">
        <v>5038</v>
      </c>
      <c r="J226" s="102" t="s">
        <v>3102</v>
      </c>
      <c r="K226" s="103" t="s">
        <v>5969</v>
      </c>
      <c r="L226" s="34" t="s">
        <v>5753</v>
      </c>
      <c r="M226" s="55"/>
      <c r="N226" s="20"/>
      <c r="O226" s="17"/>
    </row>
    <row r="227" spans="1:15" s="1270" customFormat="1" ht="31.5" hidden="1" x14ac:dyDescent="0.25">
      <c r="A227" s="196">
        <v>2</v>
      </c>
      <c r="B227" s="20"/>
      <c r="C227" s="47" t="s">
        <v>5647</v>
      </c>
      <c r="D227" s="1414" t="s">
        <v>4606</v>
      </c>
      <c r="E227" s="182"/>
      <c r="F227" s="205">
        <v>300000</v>
      </c>
      <c r="G227" s="20" t="s">
        <v>5174</v>
      </c>
      <c r="H227" s="20" t="s">
        <v>4934</v>
      </c>
      <c r="I227" s="215" t="s">
        <v>5223</v>
      </c>
      <c r="J227" s="215" t="s">
        <v>5164</v>
      </c>
      <c r="K227" s="103" t="s">
        <v>5969</v>
      </c>
      <c r="L227" s="215" t="s">
        <v>5646</v>
      </c>
      <c r="M227" s="238"/>
      <c r="N227" s="215"/>
      <c r="O227" s="252"/>
    </row>
    <row r="228" spans="1:15" s="1270" customFormat="1" ht="31.5" hidden="1" x14ac:dyDescent="0.25">
      <c r="A228" s="196">
        <v>2</v>
      </c>
      <c r="B228" s="12"/>
      <c r="C228" s="47" t="s">
        <v>5755</v>
      </c>
      <c r="D228" s="1414" t="s">
        <v>4607</v>
      </c>
      <c r="E228" s="182"/>
      <c r="F228" s="205">
        <v>500000</v>
      </c>
      <c r="G228" s="20" t="s">
        <v>5174</v>
      </c>
      <c r="H228" s="20" t="s">
        <v>4934</v>
      </c>
      <c r="I228" s="102" t="s">
        <v>5267</v>
      </c>
      <c r="J228" s="215" t="s">
        <v>5164</v>
      </c>
      <c r="K228" s="103" t="s">
        <v>5969</v>
      </c>
      <c r="L228" s="215" t="s">
        <v>5646</v>
      </c>
      <c r="M228" s="238"/>
      <c r="N228" s="215"/>
      <c r="O228" s="252"/>
    </row>
    <row r="229" spans="1:15" s="1270" customFormat="1" ht="31.5" hidden="1" x14ac:dyDescent="0.25">
      <c r="A229" s="196">
        <v>2</v>
      </c>
      <c r="B229" s="1269"/>
      <c r="C229" s="47" t="s">
        <v>5757</v>
      </c>
      <c r="D229" s="1414" t="s">
        <v>4608</v>
      </c>
      <c r="E229" s="182"/>
      <c r="F229" s="205">
        <v>400000</v>
      </c>
      <c r="G229" s="20" t="s">
        <v>5174</v>
      </c>
      <c r="H229" s="20" t="s">
        <v>4934</v>
      </c>
      <c r="I229" s="102" t="s">
        <v>5267</v>
      </c>
      <c r="J229" s="215" t="s">
        <v>5164</v>
      </c>
      <c r="K229" s="103" t="s">
        <v>5969</v>
      </c>
      <c r="L229" s="215" t="s">
        <v>5646</v>
      </c>
      <c r="M229" s="238"/>
      <c r="N229" s="215"/>
      <c r="O229" s="252"/>
    </row>
    <row r="230" spans="1:15" s="1471" customFormat="1" ht="31.5" hidden="1" x14ac:dyDescent="0.25">
      <c r="A230" s="134">
        <v>2</v>
      </c>
      <c r="B230" s="136">
        <v>3</v>
      </c>
      <c r="C230" s="1252" t="s">
        <v>7600</v>
      </c>
      <c r="D230" s="137" t="s">
        <v>5431</v>
      </c>
      <c r="E230" s="136" t="s">
        <v>4991</v>
      </c>
      <c r="F230" s="157">
        <v>24000</v>
      </c>
      <c r="G230" s="136" t="s">
        <v>5174</v>
      </c>
      <c r="H230" s="136" t="s">
        <v>4934</v>
      </c>
      <c r="I230" s="165" t="s">
        <v>5223</v>
      </c>
      <c r="J230" s="166" t="s">
        <v>5164</v>
      </c>
      <c r="K230" s="158" t="s">
        <v>5969</v>
      </c>
      <c r="L230" s="159" t="s">
        <v>5620</v>
      </c>
      <c r="M230" s="139">
        <f>F230</f>
        <v>24000</v>
      </c>
      <c r="N230" s="136"/>
      <c r="O230" s="137"/>
    </row>
    <row r="231" spans="1:15" s="1270" customFormat="1" ht="31.5" hidden="1" x14ac:dyDescent="0.25">
      <c r="A231" s="196">
        <v>2</v>
      </c>
      <c r="B231" s="20"/>
      <c r="C231" s="47" t="s">
        <v>5762</v>
      </c>
      <c r="D231" s="1414" t="s">
        <v>5352</v>
      </c>
      <c r="E231" s="1266"/>
      <c r="F231" s="105">
        <v>700000</v>
      </c>
      <c r="G231" s="20" t="s">
        <v>5174</v>
      </c>
      <c r="H231" s="20" t="s">
        <v>4934</v>
      </c>
      <c r="I231" s="102" t="s">
        <v>5038</v>
      </c>
      <c r="J231" s="26" t="s">
        <v>3098</v>
      </c>
      <c r="K231" s="103" t="s">
        <v>5969</v>
      </c>
      <c r="L231" s="223" t="s">
        <v>5761</v>
      </c>
      <c r="M231" s="55"/>
      <c r="N231" s="20"/>
      <c r="O231" s="17"/>
    </row>
    <row r="232" spans="1:15" s="1270" customFormat="1" ht="31.5" hidden="1" x14ac:dyDescent="0.25">
      <c r="A232" s="196">
        <v>2</v>
      </c>
      <c r="B232" s="20">
        <v>27</v>
      </c>
      <c r="C232" s="111" t="s">
        <v>5762</v>
      </c>
      <c r="D232" s="1414" t="s">
        <v>5462</v>
      </c>
      <c r="E232" s="26" t="s">
        <v>4991</v>
      </c>
      <c r="F232" s="105">
        <v>8000000</v>
      </c>
      <c r="G232" s="20" t="s">
        <v>5174</v>
      </c>
      <c r="H232" s="20" t="s">
        <v>4934</v>
      </c>
      <c r="I232" s="102" t="s">
        <v>5038</v>
      </c>
      <c r="J232" s="26" t="s">
        <v>3103</v>
      </c>
      <c r="K232" s="103" t="s">
        <v>5969</v>
      </c>
      <c r="L232" s="223" t="s">
        <v>5765</v>
      </c>
      <c r="M232" s="33"/>
      <c r="N232" s="20"/>
      <c r="O232" s="17"/>
    </row>
    <row r="233" spans="1:15" s="1270" customFormat="1" ht="47.25" hidden="1" x14ac:dyDescent="0.25">
      <c r="A233" s="196">
        <v>2</v>
      </c>
      <c r="B233" s="20"/>
      <c r="C233" s="47" t="s">
        <v>5766</v>
      </c>
      <c r="D233" s="1414" t="s">
        <v>4609</v>
      </c>
      <c r="E233" s="26"/>
      <c r="F233" s="105">
        <v>1250000</v>
      </c>
      <c r="G233" s="20" t="s">
        <v>5174</v>
      </c>
      <c r="H233" s="20" t="s">
        <v>4934</v>
      </c>
      <c r="I233" s="102" t="s">
        <v>3112</v>
      </c>
      <c r="J233" s="26" t="s">
        <v>5164</v>
      </c>
      <c r="K233" s="103" t="s">
        <v>5969</v>
      </c>
      <c r="L233" s="223" t="s">
        <v>5685</v>
      </c>
      <c r="M233" s="33"/>
      <c r="N233" s="20"/>
      <c r="O233" s="21"/>
    </row>
    <row r="234" spans="1:15" s="1270" customFormat="1" ht="47.25" hidden="1" x14ac:dyDescent="0.25">
      <c r="A234" s="196">
        <v>2</v>
      </c>
      <c r="B234" s="20"/>
      <c r="C234" s="47" t="s">
        <v>7137</v>
      </c>
      <c r="D234" s="1414" t="s">
        <v>4610</v>
      </c>
      <c r="E234" s="26"/>
      <c r="F234" s="105">
        <v>1500000</v>
      </c>
      <c r="G234" s="1585" t="s">
        <v>5174</v>
      </c>
      <c r="H234" s="20" t="s">
        <v>4934</v>
      </c>
      <c r="I234" s="102" t="s">
        <v>5223</v>
      </c>
      <c r="J234" s="26" t="s">
        <v>5268</v>
      </c>
      <c r="K234" s="103" t="s">
        <v>5229</v>
      </c>
      <c r="L234" s="223" t="s">
        <v>5685</v>
      </c>
      <c r="M234" s="55"/>
      <c r="N234" s="20"/>
      <c r="O234" s="21" t="s">
        <v>6192</v>
      </c>
    </row>
    <row r="235" spans="1:15" s="1270" customFormat="1" ht="31.5" hidden="1" x14ac:dyDescent="0.25">
      <c r="A235" s="196">
        <v>2</v>
      </c>
      <c r="B235" s="20"/>
      <c r="C235" s="47" t="s">
        <v>5705</v>
      </c>
      <c r="D235" s="1414" t="s">
        <v>4611</v>
      </c>
      <c r="E235" s="26"/>
      <c r="F235" s="105">
        <v>1000000</v>
      </c>
      <c r="G235" s="20" t="s">
        <v>5174</v>
      </c>
      <c r="H235" s="20" t="s">
        <v>4934</v>
      </c>
      <c r="I235" s="102" t="s">
        <v>3086</v>
      </c>
      <c r="J235" s="26" t="s">
        <v>5268</v>
      </c>
      <c r="K235" s="103" t="s">
        <v>5229</v>
      </c>
      <c r="L235" s="223" t="s">
        <v>5685</v>
      </c>
      <c r="M235" s="55"/>
      <c r="N235" s="20"/>
      <c r="O235" s="21" t="s">
        <v>6192</v>
      </c>
    </row>
    <row r="236" spans="1:15" s="1270" customFormat="1" ht="31.5" hidden="1" x14ac:dyDescent="0.25">
      <c r="A236" s="196">
        <v>2</v>
      </c>
      <c r="B236" s="20"/>
      <c r="C236" s="47" t="s">
        <v>7137</v>
      </c>
      <c r="D236" s="1414" t="s">
        <v>4612</v>
      </c>
      <c r="E236" s="26"/>
      <c r="F236" s="105">
        <v>2500000</v>
      </c>
      <c r="G236" s="20" t="s">
        <v>5174</v>
      </c>
      <c r="H236" s="20" t="s">
        <v>4934</v>
      </c>
      <c r="I236" s="102" t="s">
        <v>5223</v>
      </c>
      <c r="J236" s="26" t="s">
        <v>3083</v>
      </c>
      <c r="K236" s="103" t="s">
        <v>5229</v>
      </c>
      <c r="L236" s="223" t="s">
        <v>5685</v>
      </c>
      <c r="M236" s="55"/>
      <c r="N236" s="20"/>
      <c r="O236" s="21"/>
    </row>
    <row r="237" spans="1:15" s="1270" customFormat="1" ht="47.25" hidden="1" x14ac:dyDescent="0.25">
      <c r="A237" s="196">
        <v>2</v>
      </c>
      <c r="B237" s="20"/>
      <c r="C237" s="47" t="s">
        <v>5705</v>
      </c>
      <c r="D237" s="1414" t="s">
        <v>4613</v>
      </c>
      <c r="E237" s="26"/>
      <c r="F237" s="105">
        <v>1000000</v>
      </c>
      <c r="G237" s="20" t="s">
        <v>5174</v>
      </c>
      <c r="H237" s="20" t="s">
        <v>4934</v>
      </c>
      <c r="I237" s="102" t="s">
        <v>3086</v>
      </c>
      <c r="J237" s="26" t="s">
        <v>5268</v>
      </c>
      <c r="K237" s="103" t="s">
        <v>5229</v>
      </c>
      <c r="L237" s="223" t="s">
        <v>5685</v>
      </c>
      <c r="M237" s="33"/>
      <c r="N237" s="20"/>
      <c r="O237" s="21"/>
    </row>
    <row r="238" spans="1:15" s="1270" customFormat="1" ht="47.25" hidden="1" x14ac:dyDescent="0.25">
      <c r="A238" s="196">
        <v>2</v>
      </c>
      <c r="B238" s="20"/>
      <c r="C238" s="47" t="s">
        <v>5686</v>
      </c>
      <c r="D238" s="1414" t="s">
        <v>4614</v>
      </c>
      <c r="E238" s="26"/>
      <c r="F238" s="105">
        <v>1300000</v>
      </c>
      <c r="G238" s="20" t="s">
        <v>5174</v>
      </c>
      <c r="H238" s="20" t="s">
        <v>4934</v>
      </c>
      <c r="I238" s="102" t="s">
        <v>3112</v>
      </c>
      <c r="J238" s="26" t="s">
        <v>3092</v>
      </c>
      <c r="K238" s="103" t="s">
        <v>5229</v>
      </c>
      <c r="L238" s="223" t="s">
        <v>5685</v>
      </c>
      <c r="M238" s="55"/>
      <c r="N238" s="20"/>
      <c r="O238" s="21"/>
    </row>
    <row r="239" spans="1:15" s="1270" customFormat="1" ht="63" hidden="1" x14ac:dyDescent="0.25">
      <c r="A239" s="196">
        <v>2</v>
      </c>
      <c r="B239" s="20"/>
      <c r="C239" s="47" t="s">
        <v>7794</v>
      </c>
      <c r="D239" s="1414" t="s">
        <v>4615</v>
      </c>
      <c r="E239" s="181"/>
      <c r="F239" s="105">
        <v>1500000</v>
      </c>
      <c r="G239" s="20" t="s">
        <v>5174</v>
      </c>
      <c r="H239" s="20" t="s">
        <v>4934</v>
      </c>
      <c r="I239" s="102" t="s">
        <v>5160</v>
      </c>
      <c r="J239" s="26" t="s">
        <v>3079</v>
      </c>
      <c r="K239" s="103" t="s">
        <v>5229</v>
      </c>
      <c r="L239" s="223" t="s">
        <v>5685</v>
      </c>
      <c r="M239" s="55"/>
      <c r="N239" s="20"/>
      <c r="O239" s="21"/>
    </row>
    <row r="240" spans="1:15" s="1270" customFormat="1" ht="63" hidden="1" x14ac:dyDescent="0.25">
      <c r="A240" s="196">
        <v>2</v>
      </c>
      <c r="B240" s="20"/>
      <c r="C240" s="47" t="s">
        <v>7284</v>
      </c>
      <c r="D240" s="1414" t="s">
        <v>4616</v>
      </c>
      <c r="E240" s="26"/>
      <c r="F240" s="105">
        <v>535000</v>
      </c>
      <c r="G240" s="20" t="s">
        <v>5174</v>
      </c>
      <c r="H240" s="20" t="s">
        <v>4934</v>
      </c>
      <c r="I240" s="102" t="s">
        <v>5223</v>
      </c>
      <c r="J240" s="26" t="s">
        <v>3096</v>
      </c>
      <c r="K240" s="103" t="s">
        <v>5229</v>
      </c>
      <c r="L240" s="223" t="s">
        <v>5685</v>
      </c>
      <c r="M240" s="55"/>
      <c r="N240" s="20"/>
      <c r="O240" s="21"/>
    </row>
    <row r="241" spans="1:15" s="1270" customFormat="1" ht="409.5" hidden="1" x14ac:dyDescent="0.25">
      <c r="A241" s="196">
        <v>2</v>
      </c>
      <c r="B241" s="60"/>
      <c r="C241" s="47" t="s">
        <v>5712</v>
      </c>
      <c r="D241" s="1414" t="s">
        <v>4617</v>
      </c>
      <c r="E241" s="26"/>
      <c r="F241" s="105">
        <v>212552</v>
      </c>
      <c r="G241" s="20" t="s">
        <v>5174</v>
      </c>
      <c r="H241" s="102" t="s">
        <v>4895</v>
      </c>
      <c r="I241" s="102" t="s">
        <v>5223</v>
      </c>
      <c r="J241" s="102" t="s">
        <v>3088</v>
      </c>
      <c r="K241" s="103" t="s">
        <v>5969</v>
      </c>
      <c r="L241" s="223" t="s">
        <v>5750</v>
      </c>
      <c r="M241" s="237"/>
      <c r="N241" s="20"/>
      <c r="O241" s="21"/>
    </row>
    <row r="242" spans="1:15" s="1270" customFormat="1" ht="31.5" hidden="1" x14ac:dyDescent="0.25">
      <c r="A242" s="196">
        <v>2</v>
      </c>
      <c r="B242" s="30"/>
      <c r="C242" s="47" t="s">
        <v>7137</v>
      </c>
      <c r="D242" s="1414" t="s">
        <v>4618</v>
      </c>
      <c r="E242" s="26"/>
      <c r="F242" s="105">
        <v>2500000</v>
      </c>
      <c r="G242" s="20" t="s">
        <v>5174</v>
      </c>
      <c r="H242" s="20" t="s">
        <v>4934</v>
      </c>
      <c r="I242" s="102" t="s">
        <v>5038</v>
      </c>
      <c r="J242" s="26" t="s">
        <v>3083</v>
      </c>
      <c r="K242" s="103" t="s">
        <v>5229</v>
      </c>
      <c r="L242" s="60"/>
      <c r="M242" s="237"/>
      <c r="N242" s="20"/>
      <c r="O242" s="21"/>
    </row>
    <row r="243" spans="1:15" s="1270" customFormat="1" hidden="1" x14ac:dyDescent="0.25">
      <c r="A243" s="11">
        <v>3</v>
      </c>
      <c r="B243" s="1"/>
      <c r="C243" s="111"/>
      <c r="D243" s="1412" t="s">
        <v>4619</v>
      </c>
      <c r="E243" s="1386"/>
      <c r="F243" s="2"/>
      <c r="G243" s="3"/>
      <c r="H243" s="3"/>
      <c r="I243" s="7"/>
      <c r="J243" s="4"/>
      <c r="K243" s="4"/>
      <c r="L243" s="1"/>
      <c r="M243" s="5"/>
      <c r="N243" s="1"/>
      <c r="O243" s="6"/>
    </row>
    <row r="244" spans="1:15" s="1471" customFormat="1" ht="31.5" hidden="1" x14ac:dyDescent="0.25">
      <c r="A244" s="135">
        <v>3</v>
      </c>
      <c r="B244" s="136">
        <v>1</v>
      </c>
      <c r="C244" s="1252" t="s">
        <v>7519</v>
      </c>
      <c r="D244" s="137" t="s">
        <v>4990</v>
      </c>
      <c r="E244" s="136" t="s">
        <v>4991</v>
      </c>
      <c r="F244" s="138">
        <v>20000</v>
      </c>
      <c r="G244" s="136" t="s">
        <v>5225</v>
      </c>
      <c r="H244" s="136" t="s">
        <v>4934</v>
      </c>
      <c r="I244" s="136" t="s">
        <v>3115</v>
      </c>
      <c r="J244" s="136" t="s">
        <v>5164</v>
      </c>
      <c r="K244" s="135" t="s">
        <v>5969</v>
      </c>
      <c r="L244" s="1282" t="s">
        <v>5192</v>
      </c>
      <c r="M244" s="138">
        <v>20000</v>
      </c>
      <c r="N244" s="135"/>
      <c r="O244" s="141"/>
    </row>
    <row r="245" spans="1:15" s="1270" customFormat="1" ht="47.25" hidden="1" x14ac:dyDescent="0.25">
      <c r="A245" s="30">
        <v>3</v>
      </c>
      <c r="B245" s="20"/>
      <c r="C245" s="1249" t="s">
        <v>5067</v>
      </c>
      <c r="D245" s="44" t="s">
        <v>4620</v>
      </c>
      <c r="E245" s="20"/>
      <c r="F245" s="33">
        <v>15000</v>
      </c>
      <c r="G245" s="20" t="s">
        <v>5974</v>
      </c>
      <c r="H245" s="102"/>
      <c r="I245" s="30"/>
      <c r="J245" s="30"/>
      <c r="K245" s="103" t="s">
        <v>5165</v>
      </c>
      <c r="L245" s="1283" t="s">
        <v>5234</v>
      </c>
      <c r="M245" s="33"/>
      <c r="N245" s="17"/>
      <c r="O245" s="17"/>
    </row>
    <row r="246" spans="1:15" s="1270" customFormat="1" ht="31.5" hidden="1" x14ac:dyDescent="0.25">
      <c r="A246" s="30">
        <v>3</v>
      </c>
      <c r="B246" s="20"/>
      <c r="C246" s="111" t="s">
        <v>7649</v>
      </c>
      <c r="D246" s="44" t="s">
        <v>4621</v>
      </c>
      <c r="E246" s="57"/>
      <c r="F246" s="33">
        <v>40000</v>
      </c>
      <c r="G246" s="20" t="s">
        <v>5974</v>
      </c>
      <c r="H246" s="102"/>
      <c r="I246" s="30"/>
      <c r="J246" s="30"/>
      <c r="K246" s="103" t="s">
        <v>5165</v>
      </c>
      <c r="L246" s="1283" t="s">
        <v>5234</v>
      </c>
      <c r="M246" s="33">
        <v>40000</v>
      </c>
      <c r="N246" s="17"/>
      <c r="O246" s="17"/>
    </row>
    <row r="247" spans="1:15" s="1270" customFormat="1" hidden="1" x14ac:dyDescent="0.25">
      <c r="A247" s="30">
        <v>3</v>
      </c>
      <c r="B247" s="20"/>
      <c r="C247" s="43" t="s">
        <v>7690</v>
      </c>
      <c r="D247" s="44" t="s">
        <v>4622</v>
      </c>
      <c r="E247" s="20"/>
      <c r="F247" s="33">
        <v>19800</v>
      </c>
      <c r="G247" s="20" t="s">
        <v>5974</v>
      </c>
      <c r="H247" s="102"/>
      <c r="I247" s="30"/>
      <c r="J247" s="30"/>
      <c r="K247" s="30" t="s">
        <v>5969</v>
      </c>
      <c r="L247" s="46" t="s">
        <v>5376</v>
      </c>
      <c r="M247" s="33">
        <v>19800</v>
      </c>
      <c r="N247" s="30"/>
      <c r="O247" s="21"/>
    </row>
    <row r="248" spans="1:15" s="1270" customFormat="1" ht="47.25" hidden="1" x14ac:dyDescent="0.25">
      <c r="A248" s="30">
        <v>3</v>
      </c>
      <c r="B248" s="20"/>
      <c r="C248" s="43" t="s">
        <v>7693</v>
      </c>
      <c r="D248" s="44" t="s">
        <v>4623</v>
      </c>
      <c r="E248" s="20"/>
      <c r="F248" s="33">
        <v>69900</v>
      </c>
      <c r="G248" s="20" t="s">
        <v>5974</v>
      </c>
      <c r="H248" s="102"/>
      <c r="I248" s="30"/>
      <c r="J248" s="30"/>
      <c r="K248" s="30" t="s">
        <v>5969</v>
      </c>
      <c r="L248" s="72" t="s">
        <v>5377</v>
      </c>
      <c r="M248" s="55">
        <v>69900</v>
      </c>
      <c r="N248" s="17" t="s">
        <v>7696</v>
      </c>
      <c r="O248" s="17"/>
    </row>
    <row r="249" spans="1:15" s="1270" customFormat="1" ht="32.25" hidden="1" x14ac:dyDescent="0.3">
      <c r="A249" s="30">
        <v>3</v>
      </c>
      <c r="B249" s="20"/>
      <c r="C249" s="346" t="s">
        <v>5073</v>
      </c>
      <c r="D249" s="44" t="s">
        <v>5353</v>
      </c>
      <c r="E249" s="57"/>
      <c r="F249" s="33">
        <v>65804</v>
      </c>
      <c r="G249" s="20" t="s">
        <v>5974</v>
      </c>
      <c r="H249" s="102"/>
      <c r="I249" s="30"/>
      <c r="J249" s="30"/>
      <c r="K249" s="30" t="s">
        <v>5969</v>
      </c>
      <c r="L249" s="46" t="s">
        <v>5376</v>
      </c>
      <c r="M249" s="33">
        <v>65804</v>
      </c>
      <c r="N249" s="74"/>
      <c r="O249" s="21"/>
    </row>
    <row r="250" spans="1:15" s="1270" customFormat="1" ht="47.25" hidden="1" x14ac:dyDescent="0.25">
      <c r="A250" s="30">
        <v>3</v>
      </c>
      <c r="B250" s="20"/>
      <c r="C250" s="43" t="s">
        <v>7697</v>
      </c>
      <c r="D250" s="44" t="s">
        <v>4624</v>
      </c>
      <c r="E250" s="57"/>
      <c r="F250" s="33">
        <v>20000</v>
      </c>
      <c r="G250" s="20" t="s">
        <v>5974</v>
      </c>
      <c r="H250" s="20"/>
      <c r="I250" s="30"/>
      <c r="J250" s="30"/>
      <c r="K250" s="30" t="s">
        <v>5969</v>
      </c>
      <c r="L250" s="228" t="s">
        <v>7699</v>
      </c>
      <c r="M250" s="33">
        <v>20000</v>
      </c>
      <c r="N250" s="17" t="s">
        <v>7700</v>
      </c>
      <c r="O250" s="17"/>
    </row>
    <row r="251" spans="1:15" s="1270" customFormat="1" ht="31.5" hidden="1" x14ac:dyDescent="0.25">
      <c r="A251" s="30">
        <v>3</v>
      </c>
      <c r="B251" s="20"/>
      <c r="C251" s="111" t="s">
        <v>7701</v>
      </c>
      <c r="D251" s="44" t="s">
        <v>4625</v>
      </c>
      <c r="E251" s="57"/>
      <c r="F251" s="33">
        <v>65000</v>
      </c>
      <c r="G251" s="20" t="s">
        <v>5974</v>
      </c>
      <c r="H251" s="102"/>
      <c r="I251" s="30"/>
      <c r="J251" s="30"/>
      <c r="K251" s="30" t="s">
        <v>5969</v>
      </c>
      <c r="L251" s="228" t="s">
        <v>7703</v>
      </c>
      <c r="M251" s="33">
        <v>65000</v>
      </c>
      <c r="N251" s="17" t="s">
        <v>7704</v>
      </c>
      <c r="O251" s="17"/>
    </row>
    <row r="252" spans="1:15" s="1270" customFormat="1" ht="31.5" hidden="1" x14ac:dyDescent="0.25">
      <c r="A252" s="30">
        <v>3</v>
      </c>
      <c r="B252" s="20"/>
      <c r="C252" s="43" t="s">
        <v>7705</v>
      </c>
      <c r="D252" s="44" t="s">
        <v>4626</v>
      </c>
      <c r="E252" s="20"/>
      <c r="F252" s="33">
        <v>150000</v>
      </c>
      <c r="G252" s="20" t="s">
        <v>5974</v>
      </c>
      <c r="H252" s="20"/>
      <c r="I252" s="30"/>
      <c r="J252" s="30"/>
      <c r="K252" s="30" t="s">
        <v>5969</v>
      </c>
      <c r="L252" s="46" t="s">
        <v>5378</v>
      </c>
      <c r="M252" s="33">
        <v>150000</v>
      </c>
      <c r="N252" s="17"/>
      <c r="O252" s="17"/>
    </row>
    <row r="253" spans="1:15" s="1270" customFormat="1" ht="31.5" hidden="1" x14ac:dyDescent="0.25">
      <c r="A253" s="30">
        <v>3</v>
      </c>
      <c r="B253" s="20"/>
      <c r="C253" s="111" t="s">
        <v>7708</v>
      </c>
      <c r="D253" s="44" t="s">
        <v>4627</v>
      </c>
      <c r="E253" s="20"/>
      <c r="F253" s="33">
        <v>27000</v>
      </c>
      <c r="G253" s="20" t="s">
        <v>5974</v>
      </c>
      <c r="H253" s="102"/>
      <c r="I253" s="30"/>
      <c r="J253" s="30"/>
      <c r="K253" s="30" t="s">
        <v>5969</v>
      </c>
      <c r="L253" s="46" t="s">
        <v>7710</v>
      </c>
      <c r="M253" s="33">
        <v>27000</v>
      </c>
      <c r="N253" s="17" t="s">
        <v>7711</v>
      </c>
      <c r="O253" s="17"/>
    </row>
    <row r="254" spans="1:15" s="1270" customFormat="1" ht="31.5" hidden="1" x14ac:dyDescent="0.25">
      <c r="A254" s="30">
        <v>3</v>
      </c>
      <c r="B254" s="20"/>
      <c r="C254" s="111" t="s">
        <v>7708</v>
      </c>
      <c r="D254" s="44" t="s">
        <v>4628</v>
      </c>
      <c r="E254" s="20"/>
      <c r="F254" s="33">
        <v>100000</v>
      </c>
      <c r="G254" s="20" t="s">
        <v>5974</v>
      </c>
      <c r="H254" s="102"/>
      <c r="I254" s="30"/>
      <c r="J254" s="30"/>
      <c r="K254" s="30" t="s">
        <v>5969</v>
      </c>
      <c r="L254" s="46" t="s">
        <v>7710</v>
      </c>
      <c r="M254" s="33">
        <v>100000</v>
      </c>
      <c r="N254" s="17" t="s">
        <v>7711</v>
      </c>
      <c r="O254" s="17"/>
    </row>
    <row r="255" spans="1:15" s="1270" customFormat="1" ht="31.5" hidden="1" x14ac:dyDescent="0.25">
      <c r="A255" s="30">
        <v>3</v>
      </c>
      <c r="B255" s="20"/>
      <c r="C255" s="111" t="s">
        <v>7708</v>
      </c>
      <c r="D255" s="44" t="s">
        <v>4629</v>
      </c>
      <c r="E255" s="20"/>
      <c r="F255" s="33">
        <v>25000</v>
      </c>
      <c r="G255" s="20" t="s">
        <v>5974</v>
      </c>
      <c r="H255" s="102"/>
      <c r="I255" s="30"/>
      <c r="J255" s="30"/>
      <c r="K255" s="30" t="s">
        <v>5969</v>
      </c>
      <c r="L255" s="46" t="s">
        <v>7710</v>
      </c>
      <c r="M255" s="33">
        <v>25000</v>
      </c>
      <c r="N255" s="17" t="s">
        <v>7711</v>
      </c>
      <c r="O255" s="17"/>
    </row>
    <row r="256" spans="1:15" s="1270" customFormat="1" ht="31.5" hidden="1" x14ac:dyDescent="0.25">
      <c r="A256" s="30">
        <v>3</v>
      </c>
      <c r="B256" s="20"/>
      <c r="C256" s="111" t="s">
        <v>7708</v>
      </c>
      <c r="D256" s="44" t="s">
        <v>4630</v>
      </c>
      <c r="E256" s="20"/>
      <c r="F256" s="33">
        <v>50000</v>
      </c>
      <c r="G256" s="20" t="s">
        <v>5974</v>
      </c>
      <c r="H256" s="102"/>
      <c r="I256" s="30"/>
      <c r="J256" s="30"/>
      <c r="K256" s="103" t="s">
        <v>5165</v>
      </c>
      <c r="L256" s="46" t="s">
        <v>7717</v>
      </c>
      <c r="M256" s="33">
        <v>50000</v>
      </c>
      <c r="N256" s="17" t="s">
        <v>7718</v>
      </c>
      <c r="O256" s="17"/>
    </row>
    <row r="257" spans="1:15" s="1270" customFormat="1" ht="31.5" hidden="1" x14ac:dyDescent="0.25">
      <c r="A257" s="30">
        <v>3</v>
      </c>
      <c r="B257" s="20"/>
      <c r="C257" s="43" t="s">
        <v>7690</v>
      </c>
      <c r="D257" s="44" t="s">
        <v>4631</v>
      </c>
      <c r="E257" s="20"/>
      <c r="F257" s="33">
        <v>110000</v>
      </c>
      <c r="G257" s="20" t="s">
        <v>5974</v>
      </c>
      <c r="H257" s="102"/>
      <c r="I257" s="30"/>
      <c r="J257" s="30"/>
      <c r="K257" s="30" t="s">
        <v>5969</v>
      </c>
      <c r="L257" s="46" t="s">
        <v>7717</v>
      </c>
      <c r="M257" s="33">
        <v>110000</v>
      </c>
      <c r="N257" s="17" t="s">
        <v>7718</v>
      </c>
      <c r="O257" s="17"/>
    </row>
    <row r="258" spans="1:15" s="1270" customFormat="1" ht="31.5" hidden="1" x14ac:dyDescent="0.25">
      <c r="A258" s="30">
        <v>3</v>
      </c>
      <c r="B258" s="20"/>
      <c r="C258" s="111" t="s">
        <v>7708</v>
      </c>
      <c r="D258" s="44" t="s">
        <v>4632</v>
      </c>
      <c r="E258" s="20"/>
      <c r="F258" s="33">
        <v>10000</v>
      </c>
      <c r="G258" s="20" t="s">
        <v>5974</v>
      </c>
      <c r="H258" s="102"/>
      <c r="I258" s="30"/>
      <c r="J258" s="30"/>
      <c r="K258" s="30" t="s">
        <v>5969</v>
      </c>
      <c r="L258" s="46" t="s">
        <v>7717</v>
      </c>
      <c r="M258" s="33">
        <v>10000</v>
      </c>
      <c r="N258" s="17" t="s">
        <v>7718</v>
      </c>
      <c r="O258" s="17"/>
    </row>
    <row r="259" spans="1:15" s="1270" customFormat="1" ht="31.5" hidden="1" x14ac:dyDescent="0.25">
      <c r="A259" s="30">
        <v>3</v>
      </c>
      <c r="B259" s="20"/>
      <c r="C259" s="43" t="s">
        <v>7693</v>
      </c>
      <c r="D259" s="44" t="s">
        <v>4633</v>
      </c>
      <c r="E259" s="20"/>
      <c r="F259" s="33">
        <v>5000</v>
      </c>
      <c r="G259" s="20" t="s">
        <v>5172</v>
      </c>
      <c r="H259" s="20" t="s">
        <v>4934</v>
      </c>
      <c r="I259" s="30" t="s">
        <v>5223</v>
      </c>
      <c r="J259" s="30" t="s">
        <v>5164</v>
      </c>
      <c r="K259" s="30" t="s">
        <v>5969</v>
      </c>
      <c r="L259" s="46" t="s">
        <v>5870</v>
      </c>
      <c r="M259" s="33">
        <f>F259</f>
        <v>5000</v>
      </c>
      <c r="N259" s="17" t="s">
        <v>5871</v>
      </c>
      <c r="O259" s="17"/>
    </row>
    <row r="260" spans="1:15" s="1270" customFormat="1" ht="78.75" hidden="1" x14ac:dyDescent="0.25">
      <c r="A260" s="30">
        <v>3</v>
      </c>
      <c r="B260" s="20"/>
      <c r="C260" s="111" t="s">
        <v>5036</v>
      </c>
      <c r="D260" s="44" t="s">
        <v>5037</v>
      </c>
      <c r="E260" s="60"/>
      <c r="F260" s="55">
        <v>45760</v>
      </c>
      <c r="G260" s="20" t="s">
        <v>5974</v>
      </c>
      <c r="H260" s="102"/>
      <c r="I260" s="30"/>
      <c r="J260" s="20"/>
      <c r="K260" s="30" t="s">
        <v>5969</v>
      </c>
      <c r="L260" s="46" t="s">
        <v>5041</v>
      </c>
      <c r="M260" s="55">
        <f>F260</f>
        <v>45760</v>
      </c>
      <c r="N260" s="258" t="s">
        <v>5042</v>
      </c>
      <c r="O260" s="20"/>
    </row>
    <row r="261" spans="1:15" s="18" customFormat="1" ht="47.25" hidden="1" customHeight="1" x14ac:dyDescent="0.25">
      <c r="A261" s="30">
        <v>3</v>
      </c>
      <c r="B261" s="75"/>
      <c r="C261" s="75" t="s">
        <v>6551</v>
      </c>
      <c r="D261" s="44" t="s">
        <v>4634</v>
      </c>
      <c r="E261" s="1284"/>
      <c r="F261" s="71">
        <v>150000</v>
      </c>
      <c r="G261" s="20" t="s">
        <v>5974</v>
      </c>
      <c r="H261" s="20"/>
      <c r="I261" s="30"/>
      <c r="J261" s="45"/>
      <c r="K261" s="30" t="s">
        <v>5969</v>
      </c>
      <c r="L261" s="30" t="s">
        <v>5379</v>
      </c>
      <c r="M261" s="71">
        <v>150000</v>
      </c>
      <c r="N261" s="17"/>
    </row>
    <row r="262" spans="1:15" s="18" customFormat="1" ht="31.5" hidden="1" x14ac:dyDescent="0.25">
      <c r="A262" s="30">
        <v>3</v>
      </c>
      <c r="B262" s="75"/>
      <c r="C262" s="75" t="s">
        <v>6265</v>
      </c>
      <c r="D262" s="44" t="s">
        <v>4635</v>
      </c>
      <c r="E262" s="1284"/>
      <c r="F262" s="71">
        <v>23000</v>
      </c>
      <c r="G262" s="20" t="s">
        <v>5974</v>
      </c>
      <c r="H262" s="20"/>
      <c r="I262" s="30"/>
      <c r="J262" s="45"/>
      <c r="K262" s="30" t="s">
        <v>5969</v>
      </c>
      <c r="L262" s="30" t="s">
        <v>5381</v>
      </c>
      <c r="M262" s="71">
        <v>23000</v>
      </c>
      <c r="N262" s="17" t="s">
        <v>5380</v>
      </c>
    </row>
    <row r="263" spans="1:15" s="18" customFormat="1" ht="47.25" hidden="1" x14ac:dyDescent="0.25">
      <c r="A263" s="30">
        <v>3</v>
      </c>
      <c r="B263" s="75"/>
      <c r="C263" s="75" t="s">
        <v>6265</v>
      </c>
      <c r="D263" s="44" t="s">
        <v>4636</v>
      </c>
      <c r="E263" s="21"/>
      <c r="F263" s="71">
        <v>25000</v>
      </c>
      <c r="G263" s="20" t="s">
        <v>5974</v>
      </c>
      <c r="H263" s="20"/>
      <c r="I263" s="30"/>
      <c r="J263" s="45"/>
      <c r="K263" s="30" t="s">
        <v>5969</v>
      </c>
      <c r="L263" s="30" t="s">
        <v>5381</v>
      </c>
      <c r="M263" s="71">
        <v>25000</v>
      </c>
      <c r="N263" s="17" t="s">
        <v>5380</v>
      </c>
    </row>
    <row r="264" spans="1:15" s="1489" customFormat="1" ht="47.25" hidden="1" x14ac:dyDescent="0.25">
      <c r="A264" s="197">
        <v>3</v>
      </c>
      <c r="B264" s="1484"/>
      <c r="C264" s="1484" t="s">
        <v>6322</v>
      </c>
      <c r="D264" s="1485" t="s">
        <v>4637</v>
      </c>
      <c r="E264" s="1491" t="s">
        <v>4991</v>
      </c>
      <c r="F264" s="1486">
        <v>99000</v>
      </c>
      <c r="G264" s="144" t="s">
        <v>5974</v>
      </c>
      <c r="H264" s="144"/>
      <c r="I264" s="197"/>
      <c r="J264" s="1487"/>
      <c r="K264" s="197" t="s">
        <v>5969</v>
      </c>
      <c r="L264" s="144" t="s">
        <v>5382</v>
      </c>
      <c r="M264" s="1486">
        <v>99000</v>
      </c>
      <c r="N264" s="1488" t="s">
        <v>5380</v>
      </c>
    </row>
    <row r="265" spans="1:15" s="1489" customFormat="1" ht="47.25" hidden="1" x14ac:dyDescent="0.25">
      <c r="A265" s="197">
        <v>3</v>
      </c>
      <c r="B265" s="1484"/>
      <c r="C265" s="1484" t="s">
        <v>6322</v>
      </c>
      <c r="D265" s="1485" t="s">
        <v>4638</v>
      </c>
      <c r="E265" s="1491" t="s">
        <v>4991</v>
      </c>
      <c r="F265" s="1486">
        <v>11000</v>
      </c>
      <c r="G265" s="144" t="s">
        <v>5974</v>
      </c>
      <c r="H265" s="144"/>
      <c r="I265" s="197"/>
      <c r="J265" s="1487"/>
      <c r="K265" s="197" t="s">
        <v>5969</v>
      </c>
      <c r="L265" s="144" t="s">
        <v>5382</v>
      </c>
      <c r="M265" s="1486">
        <v>11000</v>
      </c>
      <c r="N265" s="1488" t="s">
        <v>5380</v>
      </c>
    </row>
    <row r="266" spans="1:15" s="1489" customFormat="1" ht="63" hidden="1" x14ac:dyDescent="0.25">
      <c r="A266" s="197">
        <v>3</v>
      </c>
      <c r="B266" s="1484"/>
      <c r="C266" s="1484" t="s">
        <v>6322</v>
      </c>
      <c r="D266" s="1485" t="s">
        <v>4639</v>
      </c>
      <c r="E266" s="1491" t="s">
        <v>4991</v>
      </c>
      <c r="F266" s="1486">
        <v>44000</v>
      </c>
      <c r="G266" s="144" t="s">
        <v>5974</v>
      </c>
      <c r="H266" s="144"/>
      <c r="I266" s="197"/>
      <c r="J266" s="1487"/>
      <c r="K266" s="197" t="s">
        <v>5969</v>
      </c>
      <c r="L266" s="144" t="s">
        <v>5382</v>
      </c>
      <c r="M266" s="1486">
        <v>44000</v>
      </c>
      <c r="N266" s="1488" t="s">
        <v>5380</v>
      </c>
    </row>
    <row r="267" spans="1:15" s="1489" customFormat="1" ht="47.25" hidden="1" x14ac:dyDescent="0.25">
      <c r="A267" s="197">
        <v>3</v>
      </c>
      <c r="B267" s="1484"/>
      <c r="C267" s="1484" t="s">
        <v>6322</v>
      </c>
      <c r="D267" s="1485" t="s">
        <v>4640</v>
      </c>
      <c r="E267" s="1491" t="s">
        <v>4991</v>
      </c>
      <c r="F267" s="1486">
        <v>87640</v>
      </c>
      <c r="G267" s="144" t="s">
        <v>5974</v>
      </c>
      <c r="H267" s="144"/>
      <c r="I267" s="197"/>
      <c r="J267" s="1487"/>
      <c r="K267" s="197" t="s">
        <v>5969</v>
      </c>
      <c r="L267" s="144" t="s">
        <v>5382</v>
      </c>
      <c r="M267" s="1486">
        <v>87640</v>
      </c>
      <c r="N267" s="1488" t="s">
        <v>5380</v>
      </c>
    </row>
    <row r="268" spans="1:15" s="22" customFormat="1" ht="47.25" hidden="1" x14ac:dyDescent="0.25">
      <c r="A268" s="30">
        <v>3</v>
      </c>
      <c r="B268" s="75"/>
      <c r="C268" s="75" t="s">
        <v>6365</v>
      </c>
      <c r="D268" s="44" t="s">
        <v>4641</v>
      </c>
      <c r="E268" s="1284"/>
      <c r="F268" s="71">
        <v>68000</v>
      </c>
      <c r="G268" s="20" t="s">
        <v>5974</v>
      </c>
      <c r="H268" s="20"/>
      <c r="I268" s="30"/>
      <c r="J268" s="45"/>
      <c r="K268" s="30" t="s">
        <v>5165</v>
      </c>
      <c r="L268" s="20" t="s">
        <v>5383</v>
      </c>
      <c r="M268" s="71">
        <v>68000</v>
      </c>
      <c r="N268" s="17" t="s">
        <v>5380</v>
      </c>
    </row>
    <row r="269" spans="1:15" s="22" customFormat="1" ht="63" hidden="1" x14ac:dyDescent="0.25">
      <c r="A269" s="30">
        <v>3</v>
      </c>
      <c r="B269" s="75"/>
      <c r="C269" s="75" t="s">
        <v>6373</v>
      </c>
      <c r="D269" s="44" t="s">
        <v>3136</v>
      </c>
      <c r="E269" s="1284"/>
      <c r="F269" s="71">
        <v>69900</v>
      </c>
      <c r="G269" s="20" t="s">
        <v>5974</v>
      </c>
      <c r="H269" s="20"/>
      <c r="I269" s="30"/>
      <c r="J269" s="45"/>
      <c r="K269" s="30" t="s">
        <v>5969</v>
      </c>
      <c r="L269" s="20" t="s">
        <v>5384</v>
      </c>
      <c r="M269" s="71">
        <v>69900</v>
      </c>
      <c r="N269" s="17" t="s">
        <v>5380</v>
      </c>
    </row>
    <row r="270" spans="1:15" s="22" customFormat="1" ht="31.5" hidden="1" x14ac:dyDescent="0.25">
      <c r="A270" s="30">
        <v>3</v>
      </c>
      <c r="B270" s="75"/>
      <c r="C270" s="75" t="s">
        <v>6373</v>
      </c>
      <c r="D270" s="44" t="s">
        <v>4643</v>
      </c>
      <c r="E270" s="1284"/>
      <c r="F270" s="71">
        <v>69620</v>
      </c>
      <c r="G270" s="20" t="s">
        <v>5974</v>
      </c>
      <c r="H270" s="20"/>
      <c r="I270" s="30"/>
      <c r="J270" s="45"/>
      <c r="K270" s="30" t="s">
        <v>5969</v>
      </c>
      <c r="L270" s="20" t="s">
        <v>5384</v>
      </c>
      <c r="M270" s="71">
        <v>69620</v>
      </c>
      <c r="N270" s="17" t="s">
        <v>5380</v>
      </c>
    </row>
    <row r="271" spans="1:15" s="22" customFormat="1" ht="47.25" hidden="1" x14ac:dyDescent="0.25">
      <c r="A271" s="30">
        <v>3</v>
      </c>
      <c r="B271" s="75"/>
      <c r="C271" s="75" t="s">
        <v>6373</v>
      </c>
      <c r="D271" s="44" t="s">
        <v>4644</v>
      </c>
      <c r="E271" s="1284"/>
      <c r="F271" s="71">
        <v>8000</v>
      </c>
      <c r="G271" s="20" t="s">
        <v>5974</v>
      </c>
      <c r="H271" s="20"/>
      <c r="I271" s="30"/>
      <c r="J271" s="45"/>
      <c r="K271" s="30" t="s">
        <v>5969</v>
      </c>
      <c r="L271" s="20" t="s">
        <v>5384</v>
      </c>
      <c r="M271" s="71">
        <v>8000</v>
      </c>
      <c r="N271" s="17" t="s">
        <v>5380</v>
      </c>
    </row>
    <row r="272" spans="1:15" s="22" customFormat="1" ht="31.5" hidden="1" x14ac:dyDescent="0.25">
      <c r="A272" s="30">
        <v>3</v>
      </c>
      <c r="B272" s="75"/>
      <c r="C272" s="75" t="s">
        <v>6373</v>
      </c>
      <c r="D272" s="44" t="s">
        <v>4645</v>
      </c>
      <c r="E272" s="1284"/>
      <c r="F272" s="71">
        <v>14000</v>
      </c>
      <c r="G272" s="20" t="s">
        <v>5974</v>
      </c>
      <c r="H272" s="20"/>
      <c r="I272" s="30"/>
      <c r="J272" s="45"/>
      <c r="K272" s="30" t="s">
        <v>5969</v>
      </c>
      <c r="L272" s="20" t="s">
        <v>5384</v>
      </c>
      <c r="M272" s="71">
        <v>14000</v>
      </c>
      <c r="N272" s="17" t="s">
        <v>5380</v>
      </c>
    </row>
    <row r="273" spans="1:15" s="22" customFormat="1" ht="31.5" hidden="1" x14ac:dyDescent="0.25">
      <c r="A273" s="30">
        <v>3</v>
      </c>
      <c r="B273" s="75"/>
      <c r="C273" s="75" t="s">
        <v>6389</v>
      </c>
      <c r="D273" s="44" t="s">
        <v>4646</v>
      </c>
      <c r="E273" s="1284"/>
      <c r="F273" s="71">
        <v>28000</v>
      </c>
      <c r="G273" s="20" t="s">
        <v>5974</v>
      </c>
      <c r="H273" s="20"/>
      <c r="I273" s="30"/>
      <c r="J273" s="45"/>
      <c r="K273" s="103" t="s">
        <v>5165</v>
      </c>
      <c r="L273" s="30" t="s">
        <v>5385</v>
      </c>
      <c r="M273" s="71">
        <v>28000</v>
      </c>
      <c r="N273" s="17" t="s">
        <v>5380</v>
      </c>
    </row>
    <row r="274" spans="1:15" s="1270" customFormat="1" ht="31.5" hidden="1" x14ac:dyDescent="0.25">
      <c r="A274" s="30">
        <v>3</v>
      </c>
      <c r="B274" s="20"/>
      <c r="C274" s="43" t="s">
        <v>7721</v>
      </c>
      <c r="D274" s="44" t="s">
        <v>4647</v>
      </c>
      <c r="E274" s="20"/>
      <c r="F274" s="33">
        <v>5600000</v>
      </c>
      <c r="G274" s="60" t="s">
        <v>5225</v>
      </c>
      <c r="H274" s="20" t="s">
        <v>4934</v>
      </c>
      <c r="I274" s="30" t="s">
        <v>5267</v>
      </c>
      <c r="J274" s="20" t="s">
        <v>3117</v>
      </c>
      <c r="K274" s="30" t="s">
        <v>5969</v>
      </c>
      <c r="L274" s="46" t="s">
        <v>5386</v>
      </c>
      <c r="M274" s="33">
        <v>5600000</v>
      </c>
      <c r="N274" s="20"/>
      <c r="O274" s="21"/>
    </row>
    <row r="275" spans="1:15" s="22" customFormat="1" ht="31.5" hidden="1" x14ac:dyDescent="0.25">
      <c r="A275" s="30">
        <v>3</v>
      </c>
      <c r="B275" s="43"/>
      <c r="C275" s="43" t="s">
        <v>5387</v>
      </c>
      <c r="D275" s="44" t="s">
        <v>4648</v>
      </c>
      <c r="E275" s="1284"/>
      <c r="F275" s="71">
        <v>320000</v>
      </c>
      <c r="G275" s="20" t="s">
        <v>7524</v>
      </c>
      <c r="H275" s="20" t="s">
        <v>4934</v>
      </c>
      <c r="I275" s="30" t="s">
        <v>5160</v>
      </c>
      <c r="J275" s="106" t="s">
        <v>5164</v>
      </c>
      <c r="K275" s="103" t="s">
        <v>5969</v>
      </c>
      <c r="L275" s="20" t="s">
        <v>5388</v>
      </c>
      <c r="M275" s="71">
        <v>320000</v>
      </c>
      <c r="N275" s="21"/>
      <c r="O275" s="18"/>
    </row>
    <row r="276" spans="1:15" s="22" customFormat="1" ht="31.5" hidden="1" x14ac:dyDescent="0.25">
      <c r="A276" s="30">
        <v>3</v>
      </c>
      <c r="B276" s="43"/>
      <c r="C276" s="43" t="s">
        <v>5387</v>
      </c>
      <c r="D276" s="44" t="s">
        <v>4649</v>
      </c>
      <c r="E276" s="1284"/>
      <c r="F276" s="71">
        <v>240000</v>
      </c>
      <c r="G276" s="20" t="s">
        <v>7524</v>
      </c>
      <c r="H276" s="20" t="s">
        <v>4934</v>
      </c>
      <c r="I276" s="30" t="s">
        <v>3099</v>
      </c>
      <c r="J276" s="106" t="s">
        <v>5164</v>
      </c>
      <c r="K276" s="30" t="s">
        <v>5969</v>
      </c>
      <c r="L276" s="20" t="s">
        <v>5389</v>
      </c>
      <c r="M276" s="71">
        <v>240000</v>
      </c>
      <c r="N276" s="21"/>
      <c r="O276" s="18"/>
    </row>
    <row r="277" spans="1:15" s="1270" customFormat="1" ht="31.5" hidden="1" x14ac:dyDescent="0.25">
      <c r="A277" s="30">
        <v>3</v>
      </c>
      <c r="B277" s="20"/>
      <c r="C277" s="111" t="s">
        <v>7725</v>
      </c>
      <c r="D277" s="44" t="s">
        <v>4650</v>
      </c>
      <c r="E277" s="20"/>
      <c r="F277" s="55">
        <v>430000</v>
      </c>
      <c r="G277" s="20" t="s">
        <v>5174</v>
      </c>
      <c r="H277" s="20" t="s">
        <v>4934</v>
      </c>
      <c r="I277" s="30" t="s">
        <v>3115</v>
      </c>
      <c r="J277" s="30" t="s">
        <v>5164</v>
      </c>
      <c r="K277" s="30" t="s">
        <v>5969</v>
      </c>
      <c r="L277" s="72" t="s">
        <v>5376</v>
      </c>
      <c r="M277" s="55">
        <v>430000</v>
      </c>
      <c r="N277" s="17"/>
      <c r="O277" s="17"/>
    </row>
    <row r="278" spans="1:15" s="1270" customFormat="1" ht="31.5" hidden="1" x14ac:dyDescent="0.25">
      <c r="A278" s="30">
        <v>3</v>
      </c>
      <c r="B278" s="20"/>
      <c r="C278" s="43" t="s">
        <v>7705</v>
      </c>
      <c r="D278" s="44" t="s">
        <v>4651</v>
      </c>
      <c r="E278" s="20"/>
      <c r="F278" s="33">
        <v>280000</v>
      </c>
      <c r="G278" s="20" t="s">
        <v>5174</v>
      </c>
      <c r="H278" s="20" t="s">
        <v>4934</v>
      </c>
      <c r="I278" s="30" t="s">
        <v>3078</v>
      </c>
      <c r="J278" s="30" t="s">
        <v>5164</v>
      </c>
      <c r="K278" s="30" t="s">
        <v>5969</v>
      </c>
      <c r="L278" s="72" t="s">
        <v>5390</v>
      </c>
      <c r="M278" s="55">
        <v>280000</v>
      </c>
      <c r="N278" s="17" t="s">
        <v>7700</v>
      </c>
      <c r="O278" s="17"/>
    </row>
    <row r="279" spans="1:15" s="1270" customFormat="1" ht="47.25" hidden="1" x14ac:dyDescent="0.25">
      <c r="A279" s="30">
        <v>3</v>
      </c>
      <c r="B279" s="20"/>
      <c r="C279" s="43" t="s">
        <v>7729</v>
      </c>
      <c r="D279" s="44" t="s">
        <v>4652</v>
      </c>
      <c r="E279" s="20"/>
      <c r="F279" s="33">
        <v>1300000</v>
      </c>
      <c r="G279" s="20" t="s">
        <v>5174</v>
      </c>
      <c r="H279" s="20" t="s">
        <v>4934</v>
      </c>
      <c r="I279" s="102" t="s">
        <v>5267</v>
      </c>
      <c r="J279" s="215" t="s">
        <v>5164</v>
      </c>
      <c r="K279" s="30" t="s">
        <v>5969</v>
      </c>
      <c r="L279" s="72" t="s">
        <v>7731</v>
      </c>
      <c r="M279" s="55" t="s">
        <v>7732</v>
      </c>
      <c r="N279" s="17" t="s">
        <v>7733</v>
      </c>
      <c r="O279" s="17"/>
    </row>
    <row r="280" spans="1:15" s="1270" customFormat="1" ht="47.25" hidden="1" x14ac:dyDescent="0.25">
      <c r="A280" s="30">
        <v>3</v>
      </c>
      <c r="B280" s="20"/>
      <c r="C280" s="111" t="s">
        <v>7734</v>
      </c>
      <c r="D280" s="44" t="s">
        <v>4653</v>
      </c>
      <c r="E280" s="20"/>
      <c r="F280" s="33">
        <v>400000</v>
      </c>
      <c r="G280" s="20" t="s">
        <v>5174</v>
      </c>
      <c r="H280" s="20" t="s">
        <v>4934</v>
      </c>
      <c r="I280" s="102" t="s">
        <v>5038</v>
      </c>
      <c r="J280" s="30" t="s">
        <v>5164</v>
      </c>
      <c r="K280" s="30" t="s">
        <v>5969</v>
      </c>
      <c r="L280" s="72"/>
      <c r="M280" s="33">
        <v>400000</v>
      </c>
      <c r="N280" s="17"/>
      <c r="O280" s="17"/>
    </row>
    <row r="281" spans="1:15" s="1270" customFormat="1" ht="47.25" hidden="1" x14ac:dyDescent="0.25">
      <c r="A281" s="30">
        <v>3</v>
      </c>
      <c r="B281" s="20"/>
      <c r="C281" s="43" t="s">
        <v>7736</v>
      </c>
      <c r="D281" s="44" t="s">
        <v>4654</v>
      </c>
      <c r="E281" s="20"/>
      <c r="F281" s="33">
        <v>1500000</v>
      </c>
      <c r="G281" s="20" t="s">
        <v>5174</v>
      </c>
      <c r="H281" s="102" t="s">
        <v>4895</v>
      </c>
      <c r="I281" s="30" t="s">
        <v>5272</v>
      </c>
      <c r="J281" s="20" t="s">
        <v>3109</v>
      </c>
      <c r="K281" s="30" t="s">
        <v>5969</v>
      </c>
      <c r="L281" s="46" t="s">
        <v>7738</v>
      </c>
      <c r="M281" s="33">
        <v>1500000</v>
      </c>
      <c r="N281" s="20"/>
      <c r="O281" s="17"/>
    </row>
    <row r="282" spans="1:15" s="1270" customFormat="1" ht="94.5" hidden="1" x14ac:dyDescent="0.25">
      <c r="A282" s="30">
        <v>3</v>
      </c>
      <c r="B282" s="20"/>
      <c r="C282" s="111" t="s">
        <v>7708</v>
      </c>
      <c r="D282" s="44" t="s">
        <v>4655</v>
      </c>
      <c r="E282" s="20"/>
      <c r="F282" s="55">
        <v>5000000</v>
      </c>
      <c r="G282" s="20" t="s">
        <v>5174</v>
      </c>
      <c r="H282" s="20" t="s">
        <v>3089</v>
      </c>
      <c r="I282" s="102" t="s">
        <v>5267</v>
      </c>
      <c r="J282" s="20" t="s">
        <v>3088</v>
      </c>
      <c r="K282" s="30" t="s">
        <v>5969</v>
      </c>
      <c r="L282" s="107" t="s">
        <v>5391</v>
      </c>
      <c r="M282" s="55">
        <v>5000000</v>
      </c>
      <c r="N282" s="1391" t="s">
        <v>5392</v>
      </c>
      <c r="O282" s="17"/>
    </row>
    <row r="283" spans="1:15" s="22" customFormat="1" ht="47.25" hidden="1" x14ac:dyDescent="0.25">
      <c r="A283" s="30">
        <v>3</v>
      </c>
      <c r="B283" s="75"/>
      <c r="C283" s="75" t="s">
        <v>7690</v>
      </c>
      <c r="D283" s="44" t="s">
        <v>4656</v>
      </c>
      <c r="E283" s="73"/>
      <c r="F283" s="55">
        <v>3300000</v>
      </c>
      <c r="G283" s="20" t="s">
        <v>5174</v>
      </c>
      <c r="H283" s="20" t="s">
        <v>3089</v>
      </c>
      <c r="I283" s="102" t="s">
        <v>5223</v>
      </c>
      <c r="J283" s="102" t="s">
        <v>3088</v>
      </c>
      <c r="K283" s="30" t="s">
        <v>7511</v>
      </c>
      <c r="L283" s="107" t="s">
        <v>5393</v>
      </c>
      <c r="M283" s="55">
        <v>3300000</v>
      </c>
      <c r="N283" s="1392"/>
    </row>
    <row r="284" spans="1:15" s="1270" customFormat="1" ht="94.5" hidden="1" x14ac:dyDescent="0.25">
      <c r="A284" s="30">
        <v>3</v>
      </c>
      <c r="B284" s="20"/>
      <c r="C284" s="43" t="s">
        <v>7705</v>
      </c>
      <c r="D284" s="44" t="s">
        <v>4657</v>
      </c>
      <c r="E284" s="20"/>
      <c r="F284" s="55">
        <v>10000000</v>
      </c>
      <c r="G284" s="20" t="s">
        <v>5174</v>
      </c>
      <c r="H284" s="20" t="s">
        <v>3089</v>
      </c>
      <c r="I284" s="102" t="s">
        <v>5223</v>
      </c>
      <c r="J284" s="102" t="s">
        <v>3088</v>
      </c>
      <c r="K284" s="30" t="s">
        <v>5969</v>
      </c>
      <c r="L284" s="72" t="s">
        <v>5394</v>
      </c>
      <c r="M284" s="55" t="s">
        <v>5395</v>
      </c>
      <c r="N284" s="1262" t="s">
        <v>5396</v>
      </c>
      <c r="O284" s="20"/>
    </row>
    <row r="285" spans="1:15" s="1270" customFormat="1" ht="31.5" hidden="1" x14ac:dyDescent="0.25">
      <c r="A285" s="30">
        <v>3</v>
      </c>
      <c r="B285" s="20"/>
      <c r="C285" s="111" t="s">
        <v>7701</v>
      </c>
      <c r="D285" s="44" t="s">
        <v>4658</v>
      </c>
      <c r="E285" s="20"/>
      <c r="F285" s="55">
        <v>300000</v>
      </c>
      <c r="G285" s="20" t="s">
        <v>5174</v>
      </c>
      <c r="H285" s="20" t="s">
        <v>4934</v>
      </c>
      <c r="I285" s="102" t="s">
        <v>5267</v>
      </c>
      <c r="J285" s="20" t="s">
        <v>3090</v>
      </c>
      <c r="K285" s="103" t="s">
        <v>5165</v>
      </c>
      <c r="L285" s="46" t="s">
        <v>7703</v>
      </c>
      <c r="M285" s="55">
        <v>300000</v>
      </c>
      <c r="N285" s="17" t="s">
        <v>7704</v>
      </c>
      <c r="O285" s="20"/>
    </row>
    <row r="286" spans="1:15" s="22" customFormat="1" ht="47.25" hidden="1" x14ac:dyDescent="0.25">
      <c r="A286" s="30">
        <v>3</v>
      </c>
      <c r="B286" s="1300"/>
      <c r="C286" s="1300" t="s">
        <v>5397</v>
      </c>
      <c r="D286" s="44" t="s">
        <v>4659</v>
      </c>
      <c r="E286" s="57"/>
      <c r="F286" s="55">
        <v>12000000</v>
      </c>
      <c r="G286" s="20" t="s">
        <v>5174</v>
      </c>
      <c r="H286" s="20" t="s">
        <v>3089</v>
      </c>
      <c r="I286" s="102" t="s">
        <v>5267</v>
      </c>
      <c r="J286" s="20" t="s">
        <v>3088</v>
      </c>
      <c r="K286" s="30" t="s">
        <v>7511</v>
      </c>
      <c r="L286" s="108" t="s">
        <v>5517</v>
      </c>
      <c r="M286" s="55">
        <v>12000000</v>
      </c>
      <c r="N286" s="24"/>
    </row>
    <row r="287" spans="1:15" s="22" customFormat="1" ht="47.25" hidden="1" x14ac:dyDescent="0.25">
      <c r="A287" s="30">
        <v>3</v>
      </c>
      <c r="B287" s="1300"/>
      <c r="C287" s="1300" t="s">
        <v>5397</v>
      </c>
      <c r="D287" s="44" t="s">
        <v>4659</v>
      </c>
      <c r="E287" s="57"/>
      <c r="F287" s="55">
        <v>12000000</v>
      </c>
      <c r="G287" s="20" t="s">
        <v>5174</v>
      </c>
      <c r="H287" s="20" t="s">
        <v>3089</v>
      </c>
      <c r="I287" s="102" t="s">
        <v>5267</v>
      </c>
      <c r="J287" s="20" t="s">
        <v>3088</v>
      </c>
      <c r="K287" s="30" t="s">
        <v>7511</v>
      </c>
      <c r="L287" s="108" t="s">
        <v>5517</v>
      </c>
      <c r="M287" s="55">
        <v>12000000</v>
      </c>
      <c r="N287" s="24"/>
    </row>
    <row r="288" spans="1:15" s="1270" customFormat="1" ht="47.25" hidden="1" x14ac:dyDescent="0.25">
      <c r="A288" s="30">
        <v>3</v>
      </c>
      <c r="B288" s="20"/>
      <c r="C288" s="111" t="s">
        <v>5179</v>
      </c>
      <c r="D288" s="44" t="s">
        <v>4660</v>
      </c>
      <c r="E288" s="20"/>
      <c r="F288" s="55">
        <v>9740000</v>
      </c>
      <c r="G288" s="20" t="s">
        <v>5174</v>
      </c>
      <c r="H288" s="20" t="s">
        <v>3089</v>
      </c>
      <c r="I288" s="102" t="s">
        <v>5267</v>
      </c>
      <c r="J288" s="20" t="s">
        <v>3088</v>
      </c>
      <c r="K288" s="103" t="s">
        <v>5165</v>
      </c>
      <c r="L288" s="46" t="s">
        <v>7703</v>
      </c>
      <c r="M288" s="55">
        <v>9740000</v>
      </c>
      <c r="N288" s="17" t="s">
        <v>7704</v>
      </c>
      <c r="O288" s="20"/>
    </row>
    <row r="289" spans="1:15" s="1270" customFormat="1" ht="47.25" hidden="1" x14ac:dyDescent="0.25">
      <c r="A289" s="30">
        <v>3</v>
      </c>
      <c r="B289" s="20"/>
      <c r="C289" s="111" t="s">
        <v>5180</v>
      </c>
      <c r="D289" s="44" t="s">
        <v>4661</v>
      </c>
      <c r="E289" s="20"/>
      <c r="F289" s="55">
        <v>5200000</v>
      </c>
      <c r="G289" s="20" t="s">
        <v>5174</v>
      </c>
      <c r="H289" s="20" t="s">
        <v>3089</v>
      </c>
      <c r="I289" s="102" t="s">
        <v>5267</v>
      </c>
      <c r="J289" s="20" t="s">
        <v>3088</v>
      </c>
      <c r="K289" s="30" t="s">
        <v>5969</v>
      </c>
      <c r="L289" s="46" t="s">
        <v>7703</v>
      </c>
      <c r="M289" s="55">
        <v>5200000</v>
      </c>
      <c r="N289" s="17" t="s">
        <v>7704</v>
      </c>
      <c r="O289" s="20"/>
    </row>
    <row r="290" spans="1:15" s="1270" customFormat="1" ht="31.5" hidden="1" x14ac:dyDescent="0.25">
      <c r="A290" s="30">
        <v>3</v>
      </c>
      <c r="B290" s="20"/>
      <c r="C290" s="111" t="s">
        <v>7744</v>
      </c>
      <c r="D290" s="44" t="s">
        <v>4662</v>
      </c>
      <c r="E290" s="20"/>
      <c r="F290" s="55">
        <v>750000</v>
      </c>
      <c r="G290" s="20" t="s">
        <v>5174</v>
      </c>
      <c r="H290" s="20" t="s">
        <v>4934</v>
      </c>
      <c r="I290" s="102" t="s">
        <v>5267</v>
      </c>
      <c r="J290" s="20" t="s">
        <v>3090</v>
      </c>
      <c r="K290" s="103" t="s">
        <v>5165</v>
      </c>
      <c r="L290" s="46" t="s">
        <v>7703</v>
      </c>
      <c r="M290" s="55">
        <v>750000</v>
      </c>
      <c r="N290" s="17" t="s">
        <v>7704</v>
      </c>
      <c r="O290" s="20"/>
    </row>
    <row r="291" spans="1:15" s="1270" customFormat="1" ht="63" hidden="1" x14ac:dyDescent="0.25">
      <c r="A291" s="30">
        <v>3</v>
      </c>
      <c r="B291" s="20"/>
      <c r="C291" s="43" t="s">
        <v>7749</v>
      </c>
      <c r="D291" s="44" t="s">
        <v>4663</v>
      </c>
      <c r="E291" s="20"/>
      <c r="F291" s="55">
        <v>1200000</v>
      </c>
      <c r="G291" s="20" t="s">
        <v>5174</v>
      </c>
      <c r="H291" s="20" t="s">
        <v>4934</v>
      </c>
      <c r="I291" s="102" t="s">
        <v>5038</v>
      </c>
      <c r="J291" s="30" t="s">
        <v>5164</v>
      </c>
      <c r="K291" s="30" t="s">
        <v>5969</v>
      </c>
      <c r="L291" s="46" t="s">
        <v>7710</v>
      </c>
      <c r="M291" s="55">
        <v>1200000</v>
      </c>
      <c r="N291" s="17" t="s">
        <v>7711</v>
      </c>
      <c r="O291" s="20"/>
    </row>
    <row r="292" spans="1:15" s="1270" customFormat="1" ht="78.75" hidden="1" x14ac:dyDescent="0.25">
      <c r="A292" s="30">
        <v>3</v>
      </c>
      <c r="B292" s="20"/>
      <c r="C292" s="47" t="s">
        <v>7701</v>
      </c>
      <c r="D292" s="44" t="s">
        <v>4664</v>
      </c>
      <c r="E292" s="102"/>
      <c r="F292" s="85">
        <v>17480</v>
      </c>
      <c r="G292" s="102" t="s">
        <v>5228</v>
      </c>
      <c r="H292" s="20" t="s">
        <v>4934</v>
      </c>
      <c r="I292" s="103" t="s">
        <v>5038</v>
      </c>
      <c r="J292" s="103" t="s">
        <v>5270</v>
      </c>
      <c r="K292" s="103" t="s">
        <v>5165</v>
      </c>
      <c r="L292" s="223" t="s">
        <v>8026</v>
      </c>
      <c r="M292" s="85">
        <v>17480</v>
      </c>
      <c r="N292" s="60" t="s">
        <v>5279</v>
      </c>
      <c r="O292" s="22"/>
    </row>
    <row r="293" spans="1:15" s="1270" customFormat="1" ht="78.75" hidden="1" x14ac:dyDescent="0.25">
      <c r="A293" s="30">
        <v>3</v>
      </c>
      <c r="B293" s="20"/>
      <c r="C293" s="47" t="s">
        <v>7693</v>
      </c>
      <c r="D293" s="44" t="s">
        <v>4665</v>
      </c>
      <c r="E293" s="102"/>
      <c r="F293" s="85">
        <v>9800</v>
      </c>
      <c r="G293" s="102" t="s">
        <v>5228</v>
      </c>
      <c r="H293" s="20" t="s">
        <v>4934</v>
      </c>
      <c r="I293" s="103" t="s">
        <v>5038</v>
      </c>
      <c r="J293" s="103" t="s">
        <v>5270</v>
      </c>
      <c r="K293" s="30" t="s">
        <v>5969</v>
      </c>
      <c r="L293" s="223" t="s">
        <v>8038</v>
      </c>
      <c r="M293" s="85">
        <v>9800</v>
      </c>
      <c r="N293" s="60" t="s">
        <v>5279</v>
      </c>
      <c r="O293" s="22"/>
    </row>
    <row r="294" spans="1:15" s="1270" customFormat="1" hidden="1" x14ac:dyDescent="0.25">
      <c r="A294" s="11">
        <v>4</v>
      </c>
      <c r="B294" s="1"/>
      <c r="C294" s="111"/>
      <c r="D294" s="1412" t="s">
        <v>4666</v>
      </c>
      <c r="E294" s="1386"/>
      <c r="F294" s="2"/>
      <c r="G294" s="3"/>
      <c r="H294" s="3"/>
      <c r="I294" s="7"/>
      <c r="J294" s="4"/>
      <c r="K294" s="4"/>
      <c r="L294" s="1"/>
      <c r="M294" s="5"/>
      <c r="N294" s="6"/>
      <c r="O294" s="6"/>
    </row>
    <row r="295" spans="1:15" s="1471" customFormat="1" hidden="1" x14ac:dyDescent="0.25">
      <c r="A295" s="135">
        <v>4</v>
      </c>
      <c r="B295" s="151">
        <v>1</v>
      </c>
      <c r="C295" s="1252" t="s">
        <v>7519</v>
      </c>
      <c r="D295" s="137" t="s">
        <v>4990</v>
      </c>
      <c r="E295" s="136" t="s">
        <v>4991</v>
      </c>
      <c r="F295" s="152">
        <f>32000+15000</f>
        <v>47000</v>
      </c>
      <c r="G295" s="153" t="s">
        <v>5974</v>
      </c>
      <c r="H295" s="153"/>
      <c r="I295" s="154"/>
      <c r="J295" s="154"/>
      <c r="K295" s="135" t="s">
        <v>5969</v>
      </c>
      <c r="L295" s="155" t="s">
        <v>7502</v>
      </c>
      <c r="M295" s="152">
        <v>32000</v>
      </c>
      <c r="N295" s="136"/>
      <c r="O295" s="137"/>
    </row>
    <row r="296" spans="1:15" s="1471" customFormat="1" hidden="1" x14ac:dyDescent="0.25">
      <c r="A296" s="135">
        <v>4</v>
      </c>
      <c r="B296" s="136">
        <v>8</v>
      </c>
      <c r="C296" s="1252" t="s">
        <v>7771</v>
      </c>
      <c r="D296" s="137" t="s">
        <v>4998</v>
      </c>
      <c r="E296" s="136" t="s">
        <v>4991</v>
      </c>
      <c r="F296" s="152">
        <v>6800</v>
      </c>
      <c r="G296" s="153" t="s">
        <v>5974</v>
      </c>
      <c r="H296" s="153"/>
      <c r="I296" s="154"/>
      <c r="J296" s="154"/>
      <c r="K296" s="154" t="s">
        <v>5165</v>
      </c>
      <c r="L296" s="155" t="s">
        <v>7505</v>
      </c>
      <c r="M296" s="152">
        <v>6800</v>
      </c>
      <c r="N296" s="136"/>
      <c r="O296" s="137"/>
    </row>
    <row r="297" spans="1:15" s="1270" customFormat="1" ht="31.5" hidden="1" x14ac:dyDescent="0.25">
      <c r="A297" s="30">
        <v>4</v>
      </c>
      <c r="B297" s="12"/>
      <c r="C297" s="1249" t="s">
        <v>5067</v>
      </c>
      <c r="D297" s="1416" t="s">
        <v>4667</v>
      </c>
      <c r="E297" s="14"/>
      <c r="F297" s="13">
        <v>7200</v>
      </c>
      <c r="G297" s="14" t="s">
        <v>5974</v>
      </c>
      <c r="H297" s="14"/>
      <c r="I297" s="15"/>
      <c r="J297" s="15"/>
      <c r="K297" s="15" t="s">
        <v>5165</v>
      </c>
      <c r="L297" s="16" t="s">
        <v>7507</v>
      </c>
      <c r="M297" s="13">
        <v>7200</v>
      </c>
      <c r="N297" s="20"/>
      <c r="O297" s="17"/>
    </row>
    <row r="298" spans="1:15" s="1270" customFormat="1" hidden="1" x14ac:dyDescent="0.25">
      <c r="A298" s="30">
        <v>4</v>
      </c>
      <c r="B298" s="12"/>
      <c r="C298" s="81" t="s">
        <v>7509</v>
      </c>
      <c r="D298" s="1416" t="s">
        <v>4668</v>
      </c>
      <c r="E298" s="14"/>
      <c r="F298" s="13">
        <v>40000</v>
      </c>
      <c r="G298" s="14" t="s">
        <v>5974</v>
      </c>
      <c r="H298" s="14"/>
      <c r="I298" s="15"/>
      <c r="J298" s="15"/>
      <c r="K298" s="15" t="s">
        <v>5969</v>
      </c>
      <c r="L298" s="16" t="s">
        <v>7512</v>
      </c>
      <c r="M298" s="13">
        <v>40000</v>
      </c>
      <c r="N298" s="17"/>
      <c r="O298" s="17"/>
    </row>
    <row r="299" spans="1:15" s="1270" customFormat="1" ht="31.5" hidden="1" x14ac:dyDescent="0.25">
      <c r="A299" s="30">
        <v>4</v>
      </c>
      <c r="B299" s="12"/>
      <c r="C299" s="81" t="s">
        <v>7514</v>
      </c>
      <c r="D299" s="1416" t="s">
        <v>4669</v>
      </c>
      <c r="E299" s="14"/>
      <c r="F299" s="13">
        <v>8000</v>
      </c>
      <c r="G299" s="14" t="s">
        <v>5974</v>
      </c>
      <c r="H299" s="14"/>
      <c r="I299" s="15"/>
      <c r="J299" s="15"/>
      <c r="K299" s="15" t="s">
        <v>5969</v>
      </c>
      <c r="L299" s="19" t="s">
        <v>7505</v>
      </c>
      <c r="M299" s="13">
        <v>8000</v>
      </c>
      <c r="N299" s="20"/>
      <c r="O299" s="21"/>
    </row>
    <row r="300" spans="1:15" s="1270" customFormat="1" ht="31.5" hidden="1" x14ac:dyDescent="0.25">
      <c r="A300" s="30">
        <v>4</v>
      </c>
      <c r="B300" s="20"/>
      <c r="C300" s="401" t="s">
        <v>7516</v>
      </c>
      <c r="D300" s="1416" t="s">
        <v>4670</v>
      </c>
      <c r="E300" s="14"/>
      <c r="F300" s="13">
        <v>1600</v>
      </c>
      <c r="G300" s="14" t="s">
        <v>5974</v>
      </c>
      <c r="H300" s="14"/>
      <c r="I300" s="15"/>
      <c r="J300" s="15"/>
      <c r="K300" s="15" t="s">
        <v>5165</v>
      </c>
      <c r="L300" s="19" t="s">
        <v>7517</v>
      </c>
      <c r="M300" s="13">
        <v>1600</v>
      </c>
      <c r="N300" s="20"/>
      <c r="O300" s="21"/>
    </row>
    <row r="301" spans="1:15" s="1270" customFormat="1" ht="189" hidden="1" x14ac:dyDescent="0.25">
      <c r="A301" s="30">
        <v>4</v>
      </c>
      <c r="B301" s="20"/>
      <c r="C301" s="43" t="s">
        <v>5186</v>
      </c>
      <c r="D301" s="1416" t="s">
        <v>5187</v>
      </c>
      <c r="E301" s="69"/>
      <c r="F301" s="68">
        <v>186000</v>
      </c>
      <c r="G301" s="69" t="s">
        <v>5974</v>
      </c>
      <c r="H301" s="20"/>
      <c r="I301" s="70"/>
      <c r="J301" s="70"/>
      <c r="K301" s="70" t="s">
        <v>5969</v>
      </c>
      <c r="L301" s="46" t="s">
        <v>7512</v>
      </c>
      <c r="M301" s="68">
        <f>F301</f>
        <v>186000</v>
      </c>
      <c r="N301" s="21"/>
      <c r="O301" s="21"/>
    </row>
    <row r="302" spans="1:15" s="1270" customFormat="1" ht="31.5" hidden="1" x14ac:dyDescent="0.25">
      <c r="A302" s="11">
        <v>5</v>
      </c>
      <c r="B302" s="1"/>
      <c r="C302" s="111"/>
      <c r="D302" s="1412" t="s">
        <v>4671</v>
      </c>
      <c r="E302" s="1386"/>
      <c r="F302" s="2"/>
      <c r="G302" s="3"/>
      <c r="H302" s="3"/>
      <c r="I302" s="7"/>
      <c r="J302" s="4"/>
      <c r="K302" s="4"/>
      <c r="L302" s="8"/>
      <c r="M302" s="9"/>
      <c r="N302" s="1"/>
      <c r="O302" s="10"/>
    </row>
    <row r="303" spans="1:15" s="1471" customFormat="1" ht="236.25" hidden="1" x14ac:dyDescent="0.25">
      <c r="A303" s="135">
        <v>5</v>
      </c>
      <c r="B303" s="151">
        <v>1</v>
      </c>
      <c r="C303" s="1252" t="s">
        <v>7519</v>
      </c>
      <c r="D303" s="137" t="s">
        <v>4990</v>
      </c>
      <c r="E303" s="136" t="s">
        <v>4991</v>
      </c>
      <c r="F303" s="157">
        <v>292400</v>
      </c>
      <c r="G303" s="136" t="s">
        <v>5225</v>
      </c>
      <c r="H303" s="136" t="s">
        <v>4934</v>
      </c>
      <c r="I303" s="158"/>
      <c r="J303" s="158" t="s">
        <v>7500</v>
      </c>
      <c r="K303" s="135" t="s">
        <v>5969</v>
      </c>
      <c r="L303" s="159" t="s">
        <v>6587</v>
      </c>
      <c r="M303" s="139" t="s">
        <v>6588</v>
      </c>
      <c r="N303" s="136"/>
      <c r="O303" s="137"/>
    </row>
    <row r="304" spans="1:15" s="1471" customFormat="1" ht="31.5" hidden="1" x14ac:dyDescent="0.25">
      <c r="A304" s="135">
        <v>5</v>
      </c>
      <c r="B304" s="136">
        <v>2</v>
      </c>
      <c r="C304" s="1252" t="s">
        <v>7514</v>
      </c>
      <c r="D304" s="137" t="s">
        <v>4992</v>
      </c>
      <c r="E304" s="136" t="s">
        <v>4991</v>
      </c>
      <c r="F304" s="157">
        <v>22000</v>
      </c>
      <c r="G304" s="136" t="s">
        <v>5225</v>
      </c>
      <c r="H304" s="136" t="s">
        <v>4934</v>
      </c>
      <c r="I304" s="154"/>
      <c r="J304" s="158" t="s">
        <v>7500</v>
      </c>
      <c r="K304" s="135" t="s">
        <v>5969</v>
      </c>
      <c r="L304" s="159" t="s">
        <v>6589</v>
      </c>
      <c r="M304" s="139" t="s">
        <v>6590</v>
      </c>
      <c r="N304" s="136"/>
      <c r="O304" s="137"/>
    </row>
    <row r="305" spans="1:15" s="1471" customFormat="1" ht="63" hidden="1" x14ac:dyDescent="0.25">
      <c r="A305" s="135">
        <v>5</v>
      </c>
      <c r="B305" s="136">
        <v>7</v>
      </c>
      <c r="C305" s="1252" t="s">
        <v>7523</v>
      </c>
      <c r="D305" s="137" t="s">
        <v>4997</v>
      </c>
      <c r="E305" s="136" t="s">
        <v>4991</v>
      </c>
      <c r="F305" s="157">
        <v>38400</v>
      </c>
      <c r="G305" s="136" t="s">
        <v>5174</v>
      </c>
      <c r="H305" s="136" t="s">
        <v>4934</v>
      </c>
      <c r="I305" s="154"/>
      <c r="J305" s="158" t="s">
        <v>5164</v>
      </c>
      <c r="K305" s="135" t="s">
        <v>5969</v>
      </c>
      <c r="L305" s="159" t="s">
        <v>6591</v>
      </c>
      <c r="M305" s="139" t="s">
        <v>6592</v>
      </c>
      <c r="N305" s="136"/>
      <c r="O305" s="137"/>
    </row>
    <row r="306" spans="1:15" s="1471" customFormat="1" ht="31.5" hidden="1" x14ac:dyDescent="0.25">
      <c r="A306" s="135">
        <v>5</v>
      </c>
      <c r="B306" s="136">
        <v>4</v>
      </c>
      <c r="C306" s="1252" t="s">
        <v>7525</v>
      </c>
      <c r="D306" s="137" t="s">
        <v>4994</v>
      </c>
      <c r="E306" s="136" t="s">
        <v>4991</v>
      </c>
      <c r="F306" s="157">
        <v>70000</v>
      </c>
      <c r="G306" s="136" t="s">
        <v>5225</v>
      </c>
      <c r="H306" s="136" t="s">
        <v>4934</v>
      </c>
      <c r="I306" s="154"/>
      <c r="J306" s="172" t="s">
        <v>5164</v>
      </c>
      <c r="K306" s="135" t="s">
        <v>5969</v>
      </c>
      <c r="L306" s="159" t="s">
        <v>7821</v>
      </c>
      <c r="M306" s="139">
        <v>70000</v>
      </c>
      <c r="N306" s="137"/>
      <c r="O306" s="137"/>
    </row>
    <row r="307" spans="1:15" s="1471" customFormat="1" ht="78.75" hidden="1" x14ac:dyDescent="0.25">
      <c r="A307" s="135">
        <v>5</v>
      </c>
      <c r="B307" s="136">
        <v>5</v>
      </c>
      <c r="C307" s="1252" t="s">
        <v>7509</v>
      </c>
      <c r="D307" s="137" t="s">
        <v>5033</v>
      </c>
      <c r="E307" s="136" t="s">
        <v>4991</v>
      </c>
      <c r="F307" s="157">
        <v>37200</v>
      </c>
      <c r="G307" s="136" t="s">
        <v>5225</v>
      </c>
      <c r="H307" s="136" t="s">
        <v>4934</v>
      </c>
      <c r="I307" s="154"/>
      <c r="J307" s="158" t="s">
        <v>7500</v>
      </c>
      <c r="K307" s="135" t="s">
        <v>5969</v>
      </c>
      <c r="L307" s="159" t="s">
        <v>6593</v>
      </c>
      <c r="M307" s="139" t="s">
        <v>6594</v>
      </c>
      <c r="N307" s="137" t="s">
        <v>6595</v>
      </c>
      <c r="O307" s="137"/>
    </row>
    <row r="308" spans="1:15" s="1471" customFormat="1" ht="31.5" hidden="1" x14ac:dyDescent="0.25">
      <c r="A308" s="135">
        <v>5</v>
      </c>
      <c r="B308" s="136">
        <v>6</v>
      </c>
      <c r="C308" s="1252" t="s">
        <v>5081</v>
      </c>
      <c r="D308" s="137" t="s">
        <v>4996</v>
      </c>
      <c r="E308" s="136" t="s">
        <v>4991</v>
      </c>
      <c r="F308" s="157">
        <v>13000</v>
      </c>
      <c r="G308" s="136" t="s">
        <v>5174</v>
      </c>
      <c r="H308" s="136" t="s">
        <v>4934</v>
      </c>
      <c r="I308" s="154"/>
      <c r="J308" s="158" t="s">
        <v>5164</v>
      </c>
      <c r="K308" s="158" t="s">
        <v>5165</v>
      </c>
      <c r="L308" s="159" t="s">
        <v>6596</v>
      </c>
      <c r="M308" s="139" t="s">
        <v>6597</v>
      </c>
      <c r="N308" s="136"/>
      <c r="O308" s="141"/>
    </row>
    <row r="309" spans="1:15" s="1471" customFormat="1" ht="31.5" hidden="1" x14ac:dyDescent="0.25">
      <c r="A309" s="135">
        <v>5</v>
      </c>
      <c r="B309" s="136">
        <v>8</v>
      </c>
      <c r="C309" s="1252" t="s">
        <v>7771</v>
      </c>
      <c r="D309" s="137" t="s">
        <v>4998</v>
      </c>
      <c r="E309" s="136" t="s">
        <v>4991</v>
      </c>
      <c r="F309" s="157">
        <v>40000</v>
      </c>
      <c r="G309" s="136" t="s">
        <v>5174</v>
      </c>
      <c r="H309" s="136" t="s">
        <v>4934</v>
      </c>
      <c r="I309" s="154"/>
      <c r="J309" s="158" t="s">
        <v>5164</v>
      </c>
      <c r="K309" s="158" t="s">
        <v>5165</v>
      </c>
      <c r="L309" s="159" t="s">
        <v>6589</v>
      </c>
      <c r="M309" s="139" t="s">
        <v>6598</v>
      </c>
      <c r="N309" s="136"/>
      <c r="O309" s="141"/>
    </row>
    <row r="310" spans="1:15" s="1270" customFormat="1" ht="47.25" hidden="1" x14ac:dyDescent="0.25">
      <c r="A310" s="52">
        <v>5</v>
      </c>
      <c r="B310" s="52"/>
      <c r="C310" s="47" t="s">
        <v>6599</v>
      </c>
      <c r="D310" s="1422" t="s">
        <v>4672</v>
      </c>
      <c r="E310" s="51"/>
      <c r="F310" s="207">
        <v>60000</v>
      </c>
      <c r="G310" s="14" t="s">
        <v>5974</v>
      </c>
      <c r="H310" s="14"/>
      <c r="I310" s="52"/>
      <c r="J310" s="52"/>
      <c r="K310" s="52" t="s">
        <v>5969</v>
      </c>
      <c r="L310" s="1320" t="s">
        <v>7531</v>
      </c>
      <c r="M310" s="207">
        <v>60000</v>
      </c>
      <c r="N310" s="144"/>
      <c r="O310" s="56"/>
    </row>
    <row r="311" spans="1:15" s="1270" customFormat="1" ht="47.25" hidden="1" x14ac:dyDescent="0.25">
      <c r="A311" s="52">
        <v>5</v>
      </c>
      <c r="B311" s="52"/>
      <c r="C311" s="47" t="s">
        <v>7825</v>
      </c>
      <c r="D311" s="1422" t="s">
        <v>4673</v>
      </c>
      <c r="E311" s="51"/>
      <c r="F311" s="207">
        <v>20000</v>
      </c>
      <c r="G311" s="14" t="s">
        <v>5974</v>
      </c>
      <c r="H311" s="14"/>
      <c r="I311" s="52"/>
      <c r="J311" s="52"/>
      <c r="K311" s="52" t="s">
        <v>5969</v>
      </c>
      <c r="L311" s="1320" t="s">
        <v>7536</v>
      </c>
      <c r="M311" s="207">
        <v>20000</v>
      </c>
      <c r="N311" s="144"/>
      <c r="O311" s="56"/>
    </row>
    <row r="312" spans="1:15" s="1270" customFormat="1" ht="47.25" hidden="1" x14ac:dyDescent="0.25">
      <c r="A312" s="52">
        <v>5</v>
      </c>
      <c r="B312" s="20"/>
      <c r="C312" s="43" t="s">
        <v>8003</v>
      </c>
      <c r="D312" s="1422" t="s">
        <v>4674</v>
      </c>
      <c r="E312" s="69"/>
      <c r="F312" s="68">
        <v>50000</v>
      </c>
      <c r="G312" s="14" t="s">
        <v>5974</v>
      </c>
      <c r="H312" s="14"/>
      <c r="I312" s="15"/>
      <c r="J312" s="70"/>
      <c r="K312" s="52" t="s">
        <v>5969</v>
      </c>
      <c r="L312" s="46" t="s">
        <v>7964</v>
      </c>
      <c r="M312" s="33">
        <v>50000</v>
      </c>
      <c r="N312" s="144"/>
      <c r="O312" s="17"/>
    </row>
    <row r="313" spans="1:15" s="1270" customFormat="1" ht="31.5" hidden="1" x14ac:dyDescent="0.25">
      <c r="A313" s="52">
        <v>5</v>
      </c>
      <c r="B313" s="52"/>
      <c r="C313" s="47" t="s">
        <v>6602</v>
      </c>
      <c r="D313" s="1422" t="s">
        <v>4675</v>
      </c>
      <c r="E313" s="51"/>
      <c r="F313" s="207">
        <v>65000</v>
      </c>
      <c r="G313" s="14" t="s">
        <v>5974</v>
      </c>
      <c r="H313" s="14"/>
      <c r="I313" s="52"/>
      <c r="J313" s="52"/>
      <c r="K313" s="52" t="s">
        <v>5969</v>
      </c>
      <c r="L313" s="1320" t="s">
        <v>7964</v>
      </c>
      <c r="M313" s="207">
        <v>65000</v>
      </c>
      <c r="N313" s="144"/>
      <c r="O313" s="56"/>
    </row>
    <row r="314" spans="1:15" s="1270" customFormat="1" ht="31.5" hidden="1" x14ac:dyDescent="0.25">
      <c r="A314" s="52">
        <v>5</v>
      </c>
      <c r="B314" s="52"/>
      <c r="C314" s="47" t="s">
        <v>7831</v>
      </c>
      <c r="D314" s="1422" t="s">
        <v>4676</v>
      </c>
      <c r="E314" s="51"/>
      <c r="F314" s="207">
        <v>62000</v>
      </c>
      <c r="G314" s="14" t="s">
        <v>5974</v>
      </c>
      <c r="H314" s="14"/>
      <c r="I314" s="52"/>
      <c r="J314" s="52"/>
      <c r="K314" s="52" t="s">
        <v>5969</v>
      </c>
      <c r="L314" s="1320" t="s">
        <v>4956</v>
      </c>
      <c r="M314" s="207">
        <v>62000</v>
      </c>
      <c r="N314" s="144"/>
      <c r="O314" s="56"/>
    </row>
    <row r="315" spans="1:15" s="1358" customFormat="1" ht="362.25" hidden="1" x14ac:dyDescent="0.25">
      <c r="A315" s="135">
        <v>5</v>
      </c>
      <c r="B315" s="136">
        <v>12</v>
      </c>
      <c r="C315" s="1252" t="s">
        <v>7831</v>
      </c>
      <c r="D315" s="137" t="s">
        <v>5444</v>
      </c>
      <c r="E315" s="136" t="s">
        <v>4991</v>
      </c>
      <c r="F315" s="138">
        <v>287000</v>
      </c>
      <c r="G315" s="153" t="s">
        <v>5174</v>
      </c>
      <c r="H315" s="153" t="s">
        <v>4934</v>
      </c>
      <c r="I315" s="135"/>
      <c r="J315" s="135"/>
      <c r="K315" s="135" t="s">
        <v>5969</v>
      </c>
      <c r="L315" s="159" t="s">
        <v>3068</v>
      </c>
      <c r="M315" s="139" t="s">
        <v>3069</v>
      </c>
      <c r="N315" s="137" t="s">
        <v>3070</v>
      </c>
      <c r="O315" s="141"/>
    </row>
    <row r="316" spans="1:15" s="1478" customFormat="1" ht="47.25" hidden="1" x14ac:dyDescent="0.25">
      <c r="A316" s="58">
        <v>5</v>
      </c>
      <c r="B316" s="60"/>
      <c r="C316" s="47" t="s">
        <v>7612</v>
      </c>
      <c r="D316" s="66" t="s">
        <v>4677</v>
      </c>
      <c r="E316" s="60"/>
      <c r="F316" s="50">
        <v>70000</v>
      </c>
      <c r="G316" s="36" t="s">
        <v>5974</v>
      </c>
      <c r="H316" s="36"/>
      <c r="I316" s="58"/>
      <c r="J316" s="58"/>
      <c r="K316" s="58" t="s">
        <v>5969</v>
      </c>
      <c r="L316" s="65" t="s">
        <v>4958</v>
      </c>
      <c r="M316" s="50">
        <v>70000</v>
      </c>
      <c r="N316" s="60"/>
      <c r="O316" s="64"/>
    </row>
    <row r="317" spans="1:15" s="1270" customFormat="1" hidden="1" x14ac:dyDescent="0.25">
      <c r="A317" s="52">
        <v>5</v>
      </c>
      <c r="B317" s="52"/>
      <c r="C317" s="47" t="s">
        <v>7839</v>
      </c>
      <c r="D317" s="1422" t="s">
        <v>4678</v>
      </c>
      <c r="E317" s="51"/>
      <c r="F317" s="207">
        <v>70000</v>
      </c>
      <c r="G317" s="14" t="s">
        <v>5974</v>
      </c>
      <c r="H317" s="14"/>
      <c r="I317" s="52"/>
      <c r="J317" s="52"/>
      <c r="K317" s="52" t="s">
        <v>5969</v>
      </c>
      <c r="L317" s="1320" t="s">
        <v>7999</v>
      </c>
      <c r="M317" s="207">
        <v>70000</v>
      </c>
      <c r="N317" s="144"/>
      <c r="O317" s="56"/>
    </row>
    <row r="318" spans="1:15" s="1270" customFormat="1" ht="31.5" hidden="1" x14ac:dyDescent="0.25">
      <c r="A318" s="30">
        <v>5</v>
      </c>
      <c r="B318" s="20"/>
      <c r="C318" s="43" t="s">
        <v>7004</v>
      </c>
      <c r="D318" s="1422" t="s">
        <v>4679</v>
      </c>
      <c r="E318" s="69"/>
      <c r="F318" s="68">
        <v>25000</v>
      </c>
      <c r="G318" s="14" t="s">
        <v>5974</v>
      </c>
      <c r="H318" s="14"/>
      <c r="I318" s="15"/>
      <c r="J318" s="70"/>
      <c r="K318" s="52" t="s">
        <v>5969</v>
      </c>
      <c r="L318" s="72" t="s">
        <v>6605</v>
      </c>
      <c r="M318" s="33">
        <v>25000</v>
      </c>
      <c r="N318" s="144"/>
      <c r="O318" s="17"/>
    </row>
    <row r="319" spans="1:15" s="1270" customFormat="1" ht="47.25" hidden="1" x14ac:dyDescent="0.25">
      <c r="A319" s="52">
        <v>5</v>
      </c>
      <c r="B319" s="52"/>
      <c r="C319" s="47" t="s">
        <v>7839</v>
      </c>
      <c r="D319" s="1422" t="s">
        <v>4680</v>
      </c>
      <c r="E319" s="51"/>
      <c r="F319" s="207">
        <v>24000</v>
      </c>
      <c r="G319" s="14" t="s">
        <v>5974</v>
      </c>
      <c r="H319" s="14"/>
      <c r="I319" s="52"/>
      <c r="J319" s="52"/>
      <c r="K319" s="52" t="s">
        <v>5969</v>
      </c>
      <c r="L319" s="1321" t="s">
        <v>6606</v>
      </c>
      <c r="M319" s="242" t="s">
        <v>6607</v>
      </c>
      <c r="N319" s="144"/>
      <c r="O319" s="56"/>
    </row>
    <row r="320" spans="1:15" s="1270" customFormat="1" ht="31.5" hidden="1" x14ac:dyDescent="0.25">
      <c r="A320" s="52">
        <v>5</v>
      </c>
      <c r="B320" s="52"/>
      <c r="C320" s="47" t="s">
        <v>4967</v>
      </c>
      <c r="D320" s="1422" t="s">
        <v>4681</v>
      </c>
      <c r="E320" s="51"/>
      <c r="F320" s="207">
        <v>68000</v>
      </c>
      <c r="G320" s="14" t="s">
        <v>5974</v>
      </c>
      <c r="H320" s="14"/>
      <c r="I320" s="52"/>
      <c r="J320" s="52"/>
      <c r="K320" s="52" t="s">
        <v>5969</v>
      </c>
      <c r="L320" s="1320" t="s">
        <v>4962</v>
      </c>
      <c r="M320" s="207">
        <v>68000</v>
      </c>
      <c r="N320" s="20"/>
      <c r="O320" s="56"/>
    </row>
    <row r="321" spans="1:15" s="22" customFormat="1" ht="31.5" hidden="1" x14ac:dyDescent="0.25">
      <c r="A321" s="1322"/>
      <c r="B321" s="47"/>
      <c r="C321" s="47" t="s">
        <v>5404</v>
      </c>
      <c r="D321" s="1422" t="s">
        <v>4682</v>
      </c>
      <c r="E321" s="51"/>
      <c r="F321" s="207">
        <v>60000</v>
      </c>
      <c r="G321" s="14" t="s">
        <v>5974</v>
      </c>
      <c r="H321" s="14"/>
      <c r="I321" s="52"/>
      <c r="J321" s="52"/>
      <c r="K321" s="52" t="s">
        <v>7511</v>
      </c>
      <c r="L321" s="1320" t="s">
        <v>4962</v>
      </c>
      <c r="M321" s="207">
        <v>60000</v>
      </c>
      <c r="N321" s="56"/>
    </row>
    <row r="322" spans="1:15" s="1270" customFormat="1" ht="31.5" hidden="1" x14ac:dyDescent="0.25">
      <c r="A322" s="52">
        <v>5</v>
      </c>
      <c r="B322" s="58"/>
      <c r="C322" s="47" t="s">
        <v>7047</v>
      </c>
      <c r="D322" s="1422" t="s">
        <v>4683</v>
      </c>
      <c r="E322" s="60"/>
      <c r="F322" s="207">
        <v>60000</v>
      </c>
      <c r="G322" s="14" t="s">
        <v>5974</v>
      </c>
      <c r="H322" s="14"/>
      <c r="I322" s="52"/>
      <c r="J322" s="52"/>
      <c r="K322" s="52" t="s">
        <v>5969</v>
      </c>
      <c r="L322" s="1320" t="s">
        <v>6609</v>
      </c>
      <c r="M322" s="207">
        <v>60000</v>
      </c>
      <c r="N322" s="144"/>
      <c r="O322" s="56"/>
    </row>
    <row r="323" spans="1:15" s="1270" customFormat="1" ht="31.5" hidden="1" x14ac:dyDescent="0.25">
      <c r="A323" s="52">
        <v>5</v>
      </c>
      <c r="B323" s="58"/>
      <c r="C323" s="47" t="s">
        <v>6610</v>
      </c>
      <c r="D323" s="1422" t="s">
        <v>4684</v>
      </c>
      <c r="E323" s="60"/>
      <c r="F323" s="207">
        <v>60000</v>
      </c>
      <c r="G323" s="14" t="s">
        <v>5974</v>
      </c>
      <c r="H323" s="14"/>
      <c r="I323" s="52"/>
      <c r="J323" s="52"/>
      <c r="K323" s="52" t="s">
        <v>5969</v>
      </c>
      <c r="L323" s="1320" t="s">
        <v>6609</v>
      </c>
      <c r="M323" s="207">
        <v>60000</v>
      </c>
      <c r="N323" s="144"/>
      <c r="O323" s="56"/>
    </row>
    <row r="324" spans="1:15" s="1270" customFormat="1" ht="47.25" hidden="1" x14ac:dyDescent="0.25">
      <c r="A324" s="52">
        <v>5</v>
      </c>
      <c r="B324" s="52"/>
      <c r="C324" s="47" t="s">
        <v>6612</v>
      </c>
      <c r="D324" s="1422" t="s">
        <v>4685</v>
      </c>
      <c r="E324" s="51"/>
      <c r="F324" s="207">
        <v>17000</v>
      </c>
      <c r="G324" s="14" t="s">
        <v>5974</v>
      </c>
      <c r="H324" s="14"/>
      <c r="I324" s="52"/>
      <c r="J324" s="52"/>
      <c r="K324" s="52" t="s">
        <v>5969</v>
      </c>
      <c r="L324" s="1320" t="s">
        <v>6613</v>
      </c>
      <c r="M324" s="207">
        <v>17000</v>
      </c>
      <c r="N324" s="144"/>
      <c r="O324" s="56"/>
    </row>
    <row r="325" spans="1:15" s="1270" customFormat="1" ht="31.5" hidden="1" x14ac:dyDescent="0.25">
      <c r="A325" s="52">
        <v>5</v>
      </c>
      <c r="B325" s="52"/>
      <c r="C325" s="47" t="s">
        <v>6614</v>
      </c>
      <c r="D325" s="1422" t="s">
        <v>4686</v>
      </c>
      <c r="E325" s="51"/>
      <c r="F325" s="207">
        <v>45000</v>
      </c>
      <c r="G325" s="14" t="s">
        <v>5974</v>
      </c>
      <c r="H325" s="14"/>
      <c r="I325" s="52"/>
      <c r="J325" s="52"/>
      <c r="K325" s="52" t="s">
        <v>5969</v>
      </c>
      <c r="L325" s="1320" t="s">
        <v>6613</v>
      </c>
      <c r="M325" s="207">
        <v>45000</v>
      </c>
      <c r="N325" s="144"/>
      <c r="O325" s="56"/>
    </row>
    <row r="326" spans="1:15" s="1270" customFormat="1" ht="47.25" hidden="1" x14ac:dyDescent="0.25">
      <c r="A326" s="52">
        <v>5</v>
      </c>
      <c r="B326" s="60"/>
      <c r="C326" s="47" t="s">
        <v>6615</v>
      </c>
      <c r="D326" s="1422" t="s">
        <v>4687</v>
      </c>
      <c r="E326" s="60"/>
      <c r="F326" s="207">
        <v>40000</v>
      </c>
      <c r="G326" s="14" t="s">
        <v>5974</v>
      </c>
      <c r="H326" s="14"/>
      <c r="I326" s="52"/>
      <c r="J326" s="52"/>
      <c r="K326" s="52" t="s">
        <v>5969</v>
      </c>
      <c r="L326" s="1320" t="s">
        <v>6613</v>
      </c>
      <c r="M326" s="207">
        <v>40000</v>
      </c>
      <c r="N326" s="144"/>
      <c r="O326" s="56"/>
    </row>
    <row r="327" spans="1:15" s="1270" customFormat="1" ht="31.5" hidden="1" x14ac:dyDescent="0.25">
      <c r="A327" s="52">
        <v>5</v>
      </c>
      <c r="B327" s="52"/>
      <c r="C327" s="47" t="s">
        <v>6616</v>
      </c>
      <c r="D327" s="1422" t="s">
        <v>4688</v>
      </c>
      <c r="E327" s="51"/>
      <c r="F327" s="207">
        <v>25000</v>
      </c>
      <c r="G327" s="14" t="s">
        <v>5974</v>
      </c>
      <c r="H327" s="14"/>
      <c r="I327" s="52"/>
      <c r="J327" s="52"/>
      <c r="K327" s="52" t="s">
        <v>5969</v>
      </c>
      <c r="L327" s="1320" t="s">
        <v>6618</v>
      </c>
      <c r="M327" s="207">
        <v>25000</v>
      </c>
      <c r="N327" s="144"/>
      <c r="O327" s="56"/>
    </row>
    <row r="328" spans="1:15" s="1270" customFormat="1" ht="31.5" hidden="1" x14ac:dyDescent="0.25">
      <c r="A328" s="52">
        <v>5</v>
      </c>
      <c r="B328" s="52"/>
      <c r="C328" s="47" t="s">
        <v>6619</v>
      </c>
      <c r="D328" s="1422" t="s">
        <v>4689</v>
      </c>
      <c r="E328" s="51"/>
      <c r="F328" s="207">
        <v>25000</v>
      </c>
      <c r="G328" s="14" t="s">
        <v>5974</v>
      </c>
      <c r="H328" s="14"/>
      <c r="I328" s="52"/>
      <c r="J328" s="52"/>
      <c r="K328" s="52" t="s">
        <v>5969</v>
      </c>
      <c r="L328" s="1320" t="s">
        <v>6618</v>
      </c>
      <c r="M328" s="207">
        <v>25000</v>
      </c>
      <c r="N328" s="144"/>
      <c r="O328" s="56"/>
    </row>
    <row r="329" spans="1:15" s="1270" customFormat="1" ht="31.5" hidden="1" x14ac:dyDescent="0.25">
      <c r="A329" s="52">
        <v>5</v>
      </c>
      <c r="B329" s="52"/>
      <c r="C329" s="47" t="s">
        <v>6616</v>
      </c>
      <c r="D329" s="1422" t="s">
        <v>4690</v>
      </c>
      <c r="E329" s="51"/>
      <c r="F329" s="207">
        <v>30000</v>
      </c>
      <c r="G329" s="14" t="s">
        <v>5974</v>
      </c>
      <c r="H329" s="14"/>
      <c r="I329" s="52"/>
      <c r="J329" s="52"/>
      <c r="K329" s="52" t="s">
        <v>5969</v>
      </c>
      <c r="L329" s="1320" t="s">
        <v>6621</v>
      </c>
      <c r="M329" s="207">
        <v>30000</v>
      </c>
      <c r="N329" s="144"/>
      <c r="O329" s="56"/>
    </row>
    <row r="330" spans="1:15" s="1270" customFormat="1" ht="31.5" hidden="1" x14ac:dyDescent="0.25">
      <c r="A330" s="52">
        <v>5</v>
      </c>
      <c r="B330" s="52"/>
      <c r="C330" s="47" t="s">
        <v>6616</v>
      </c>
      <c r="D330" s="1422" t="s">
        <v>4691</v>
      </c>
      <c r="E330" s="51"/>
      <c r="F330" s="207">
        <v>30000</v>
      </c>
      <c r="G330" s="14" t="s">
        <v>5974</v>
      </c>
      <c r="H330" s="14"/>
      <c r="I330" s="52"/>
      <c r="J330" s="52"/>
      <c r="K330" s="52" t="s">
        <v>5969</v>
      </c>
      <c r="L330" s="1320" t="s">
        <v>6621</v>
      </c>
      <c r="M330" s="207">
        <v>30000</v>
      </c>
      <c r="N330" s="144"/>
      <c r="O330" s="56"/>
    </row>
    <row r="331" spans="1:15" s="1270" customFormat="1" ht="47.25" hidden="1" x14ac:dyDescent="0.25">
      <c r="A331" s="52">
        <v>5</v>
      </c>
      <c r="B331" s="52"/>
      <c r="C331" s="47" t="s">
        <v>6615</v>
      </c>
      <c r="D331" s="1422" t="s">
        <v>4692</v>
      </c>
      <c r="E331" s="51"/>
      <c r="F331" s="207">
        <v>35000</v>
      </c>
      <c r="G331" s="14" t="s">
        <v>5974</v>
      </c>
      <c r="H331" s="14"/>
      <c r="I331" s="52"/>
      <c r="J331" s="52"/>
      <c r="K331" s="52" t="s">
        <v>5969</v>
      </c>
      <c r="L331" s="1320" t="s">
        <v>6623</v>
      </c>
      <c r="M331" s="207">
        <v>35000</v>
      </c>
      <c r="N331" s="144"/>
      <c r="O331" s="56"/>
    </row>
    <row r="332" spans="1:15" s="1270" customFormat="1" ht="78.75" hidden="1" x14ac:dyDescent="0.25">
      <c r="A332" s="52">
        <v>5</v>
      </c>
      <c r="B332" s="52"/>
      <c r="C332" s="47" t="s">
        <v>7831</v>
      </c>
      <c r="D332" s="1422" t="s">
        <v>4693</v>
      </c>
      <c r="E332" s="51"/>
      <c r="F332" s="207">
        <v>60000</v>
      </c>
      <c r="G332" s="14" t="s">
        <v>5974</v>
      </c>
      <c r="H332" s="14"/>
      <c r="I332" s="52"/>
      <c r="J332" s="52"/>
      <c r="K332" s="52" t="s">
        <v>5969</v>
      </c>
      <c r="L332" s="1320" t="s">
        <v>6623</v>
      </c>
      <c r="M332" s="207">
        <v>60000</v>
      </c>
      <c r="N332" s="144"/>
      <c r="O332" s="56"/>
    </row>
    <row r="333" spans="1:15" s="1270" customFormat="1" ht="31.5" hidden="1" x14ac:dyDescent="0.25">
      <c r="A333" s="52">
        <v>5</v>
      </c>
      <c r="B333" s="52"/>
      <c r="C333" s="47" t="s">
        <v>6625</v>
      </c>
      <c r="D333" s="1422" t="s">
        <v>4694</v>
      </c>
      <c r="E333" s="51"/>
      <c r="F333" s="207">
        <v>60000</v>
      </c>
      <c r="G333" s="14" t="s">
        <v>5974</v>
      </c>
      <c r="H333" s="14"/>
      <c r="I333" s="52"/>
      <c r="J333" s="52"/>
      <c r="K333" s="52" t="s">
        <v>5969</v>
      </c>
      <c r="L333" s="1320" t="s">
        <v>6623</v>
      </c>
      <c r="M333" s="207">
        <v>60000</v>
      </c>
      <c r="N333" s="144"/>
      <c r="O333" s="56"/>
    </row>
    <row r="334" spans="1:15" s="1270" customFormat="1" ht="31.5" hidden="1" x14ac:dyDescent="0.25">
      <c r="A334" s="52">
        <v>5</v>
      </c>
      <c r="B334" s="52"/>
      <c r="C334" s="47" t="s">
        <v>6365</v>
      </c>
      <c r="D334" s="1422" t="s">
        <v>4695</v>
      </c>
      <c r="E334" s="51"/>
      <c r="F334" s="207">
        <v>180000</v>
      </c>
      <c r="G334" s="14" t="s">
        <v>5974</v>
      </c>
      <c r="H334" s="14"/>
      <c r="I334" s="52"/>
      <c r="J334" s="52"/>
      <c r="K334" s="52" t="s">
        <v>5969</v>
      </c>
      <c r="L334" s="1320" t="s">
        <v>6623</v>
      </c>
      <c r="M334" s="207">
        <v>180000</v>
      </c>
      <c r="N334" s="144"/>
      <c r="O334" s="56"/>
    </row>
    <row r="335" spans="1:15" s="1270" customFormat="1" hidden="1" x14ac:dyDescent="0.25">
      <c r="A335" s="52">
        <v>5</v>
      </c>
      <c r="B335" s="52"/>
      <c r="C335" s="47" t="s">
        <v>6626</v>
      </c>
      <c r="D335" s="1422" t="s">
        <v>4696</v>
      </c>
      <c r="E335" s="51"/>
      <c r="F335" s="207">
        <v>65000</v>
      </c>
      <c r="G335" s="14" t="s">
        <v>5974</v>
      </c>
      <c r="H335" s="14"/>
      <c r="I335" s="52"/>
      <c r="J335" s="52"/>
      <c r="K335" s="52" t="s">
        <v>5969</v>
      </c>
      <c r="L335" s="1320" t="s">
        <v>6623</v>
      </c>
      <c r="M335" s="207">
        <v>65000</v>
      </c>
      <c r="N335" s="144"/>
      <c r="O335" s="56"/>
    </row>
    <row r="336" spans="1:15" s="1358" customFormat="1" ht="204.75" hidden="1" x14ac:dyDescent="0.25">
      <c r="A336" s="135">
        <v>5</v>
      </c>
      <c r="B336" s="136">
        <v>14</v>
      </c>
      <c r="C336" s="1252" t="s">
        <v>5409</v>
      </c>
      <c r="D336" s="137" t="s">
        <v>5445</v>
      </c>
      <c r="E336" s="136"/>
      <c r="F336" s="138">
        <v>189800</v>
      </c>
      <c r="G336" s="153" t="s">
        <v>5974</v>
      </c>
      <c r="H336" s="153"/>
      <c r="I336" s="135"/>
      <c r="J336" s="135"/>
      <c r="K336" s="135" t="s">
        <v>5969</v>
      </c>
      <c r="L336" s="159" t="s">
        <v>6628</v>
      </c>
      <c r="M336" s="139" t="s">
        <v>3066</v>
      </c>
      <c r="N336" s="136" t="s">
        <v>3067</v>
      </c>
      <c r="O336" s="141" t="s">
        <v>7662</v>
      </c>
    </row>
    <row r="337" spans="1:15" s="1270" customFormat="1" ht="78.75" hidden="1" x14ac:dyDescent="0.25">
      <c r="A337" s="52">
        <v>5</v>
      </c>
      <c r="B337" s="52"/>
      <c r="C337" s="47" t="s">
        <v>6631</v>
      </c>
      <c r="D337" s="1422" t="s">
        <v>4697</v>
      </c>
      <c r="E337" s="51"/>
      <c r="F337" s="207">
        <v>5000</v>
      </c>
      <c r="G337" s="14" t="s">
        <v>5974</v>
      </c>
      <c r="H337" s="14"/>
      <c r="I337" s="52"/>
      <c r="J337" s="52"/>
      <c r="K337" s="52" t="s">
        <v>5969</v>
      </c>
      <c r="L337" s="1321" t="s">
        <v>6633</v>
      </c>
      <c r="M337" s="242" t="s">
        <v>7634</v>
      </c>
      <c r="N337" s="144"/>
      <c r="O337" s="56"/>
    </row>
    <row r="338" spans="1:15" s="1270" customFormat="1" ht="47.25" hidden="1" x14ac:dyDescent="0.25">
      <c r="A338" s="52">
        <v>5</v>
      </c>
      <c r="B338" s="52"/>
      <c r="C338" s="47" t="s">
        <v>8003</v>
      </c>
      <c r="D338" s="1422" t="s">
        <v>4698</v>
      </c>
      <c r="E338" s="51"/>
      <c r="F338" s="207">
        <v>185000</v>
      </c>
      <c r="G338" s="14" t="s">
        <v>5974</v>
      </c>
      <c r="H338" s="14"/>
      <c r="I338" s="52"/>
      <c r="J338" s="52"/>
      <c r="K338" s="52" t="s">
        <v>5969</v>
      </c>
      <c r="L338" s="1320" t="s">
        <v>6634</v>
      </c>
      <c r="M338" s="207">
        <v>190000</v>
      </c>
      <c r="N338" s="144"/>
      <c r="O338" s="56"/>
    </row>
    <row r="339" spans="1:15" s="1270" customFormat="1" ht="47.25" hidden="1" x14ac:dyDescent="0.25">
      <c r="A339" s="52">
        <v>5</v>
      </c>
      <c r="B339" s="52"/>
      <c r="C339" s="47" t="s">
        <v>8003</v>
      </c>
      <c r="D339" s="1422" t="s">
        <v>4699</v>
      </c>
      <c r="E339" s="51"/>
      <c r="F339" s="207">
        <v>190000</v>
      </c>
      <c r="G339" s="14" t="s">
        <v>5974</v>
      </c>
      <c r="H339" s="14"/>
      <c r="I339" s="52"/>
      <c r="J339" s="52"/>
      <c r="K339" s="52" t="s">
        <v>5969</v>
      </c>
      <c r="L339" s="1320" t="s">
        <v>6634</v>
      </c>
      <c r="M339" s="207">
        <v>195000</v>
      </c>
      <c r="N339" s="144"/>
      <c r="O339" s="56"/>
    </row>
    <row r="340" spans="1:15" s="1270" customFormat="1" ht="31.5" hidden="1" x14ac:dyDescent="0.25">
      <c r="A340" s="52">
        <v>5</v>
      </c>
      <c r="B340" s="20"/>
      <c r="C340" s="43" t="s">
        <v>6615</v>
      </c>
      <c r="D340" s="1422" t="s">
        <v>4700</v>
      </c>
      <c r="E340" s="20"/>
      <c r="F340" s="207">
        <v>190000</v>
      </c>
      <c r="G340" s="14" t="s">
        <v>5974</v>
      </c>
      <c r="H340" s="14"/>
      <c r="I340" s="52"/>
      <c r="J340" s="52"/>
      <c r="K340" s="52" t="s">
        <v>5969</v>
      </c>
      <c r="L340" s="1320" t="s">
        <v>6634</v>
      </c>
      <c r="M340" s="207">
        <v>190000</v>
      </c>
      <c r="N340" s="144"/>
      <c r="O340" s="56"/>
    </row>
    <row r="341" spans="1:15" s="1270" customFormat="1" ht="63" hidden="1" x14ac:dyDescent="0.25">
      <c r="A341" s="52">
        <v>5</v>
      </c>
      <c r="B341" s="52"/>
      <c r="C341" s="47" t="s">
        <v>8003</v>
      </c>
      <c r="D341" s="1422" t="s">
        <v>4701</v>
      </c>
      <c r="E341" s="51"/>
      <c r="F341" s="207">
        <v>75000</v>
      </c>
      <c r="G341" s="14" t="s">
        <v>5974</v>
      </c>
      <c r="H341" s="14"/>
      <c r="I341" s="52"/>
      <c r="J341" s="52"/>
      <c r="K341" s="52" t="s">
        <v>5969</v>
      </c>
      <c r="L341" s="1320" t="s">
        <v>6634</v>
      </c>
      <c r="M341" s="207">
        <v>75000</v>
      </c>
      <c r="N341" s="144"/>
      <c r="O341" s="56"/>
    </row>
    <row r="342" spans="1:15" s="1270" customFormat="1" ht="31.5" hidden="1" x14ac:dyDescent="0.25">
      <c r="A342" s="52">
        <v>5</v>
      </c>
      <c r="B342" s="52"/>
      <c r="C342" s="47" t="s">
        <v>6637</v>
      </c>
      <c r="D342" s="1422" t="s">
        <v>4702</v>
      </c>
      <c r="E342" s="51"/>
      <c r="F342" s="207">
        <v>40000</v>
      </c>
      <c r="G342" s="14" t="s">
        <v>5974</v>
      </c>
      <c r="H342" s="14"/>
      <c r="I342" s="52"/>
      <c r="J342" s="52"/>
      <c r="K342" s="52" t="s">
        <v>5969</v>
      </c>
      <c r="L342" s="1320" t="s">
        <v>6639</v>
      </c>
      <c r="M342" s="207">
        <v>40000</v>
      </c>
      <c r="N342" s="144"/>
      <c r="O342" s="56"/>
    </row>
    <row r="343" spans="1:15" s="1270" customFormat="1" hidden="1" x14ac:dyDescent="0.25">
      <c r="A343" s="52">
        <v>5</v>
      </c>
      <c r="B343" s="52"/>
      <c r="C343" s="47" t="s">
        <v>7655</v>
      </c>
      <c r="D343" s="1422" t="s">
        <v>4703</v>
      </c>
      <c r="E343" s="51"/>
      <c r="F343" s="207">
        <v>40000</v>
      </c>
      <c r="G343" s="14" t="s">
        <v>5974</v>
      </c>
      <c r="H343" s="14"/>
      <c r="I343" s="52"/>
      <c r="J343" s="52"/>
      <c r="K343" s="52" t="s">
        <v>5969</v>
      </c>
      <c r="L343" s="1320" t="s">
        <v>6641</v>
      </c>
      <c r="M343" s="207">
        <v>40000</v>
      </c>
      <c r="N343" s="144"/>
      <c r="O343" s="56"/>
    </row>
    <row r="344" spans="1:15" s="1270" customFormat="1" ht="31.5" hidden="1" x14ac:dyDescent="0.25">
      <c r="A344" s="52">
        <v>5</v>
      </c>
      <c r="B344" s="52"/>
      <c r="C344" s="47" t="s">
        <v>7151</v>
      </c>
      <c r="D344" s="1422" t="s">
        <v>4704</v>
      </c>
      <c r="E344" s="51"/>
      <c r="F344" s="207">
        <v>85000</v>
      </c>
      <c r="G344" s="14" t="s">
        <v>5974</v>
      </c>
      <c r="H344" s="14"/>
      <c r="I344" s="52"/>
      <c r="J344" s="52"/>
      <c r="K344" s="52" t="s">
        <v>5969</v>
      </c>
      <c r="L344" s="1320" t="s">
        <v>5485</v>
      </c>
      <c r="M344" s="207">
        <v>85000</v>
      </c>
      <c r="N344" s="144"/>
      <c r="O344" s="56"/>
    </row>
    <row r="345" spans="1:15" s="1270" customFormat="1" ht="31.5" hidden="1" x14ac:dyDescent="0.25">
      <c r="A345" s="52">
        <v>5</v>
      </c>
      <c r="B345" s="52"/>
      <c r="C345" s="47" t="s">
        <v>5486</v>
      </c>
      <c r="D345" s="1422" t="s">
        <v>4705</v>
      </c>
      <c r="E345" s="51"/>
      <c r="F345" s="207">
        <v>195000</v>
      </c>
      <c r="G345" s="14" t="s">
        <v>5974</v>
      </c>
      <c r="H345" s="14"/>
      <c r="I345" s="52"/>
      <c r="J345" s="52"/>
      <c r="K345" s="52" t="s">
        <v>5969</v>
      </c>
      <c r="L345" s="1320" t="s">
        <v>5485</v>
      </c>
      <c r="M345" s="207">
        <v>195000</v>
      </c>
      <c r="N345" s="144"/>
      <c r="O345" s="56"/>
    </row>
    <row r="346" spans="1:15" s="1270" customFormat="1" ht="31.5" hidden="1" x14ac:dyDescent="0.25">
      <c r="A346" s="52">
        <v>5</v>
      </c>
      <c r="B346" s="52"/>
      <c r="C346" s="47" t="s">
        <v>5491</v>
      </c>
      <c r="D346" s="1422" t="s">
        <v>4706</v>
      </c>
      <c r="E346" s="51"/>
      <c r="F346" s="207">
        <v>80000</v>
      </c>
      <c r="G346" s="14" t="s">
        <v>5974</v>
      </c>
      <c r="H346" s="14"/>
      <c r="I346" s="52"/>
      <c r="J346" s="52"/>
      <c r="K346" s="52" t="s">
        <v>5969</v>
      </c>
      <c r="L346" s="1320" t="s">
        <v>5493</v>
      </c>
      <c r="M346" s="207">
        <v>80000</v>
      </c>
      <c r="N346" s="144"/>
      <c r="O346" s="56"/>
    </row>
    <row r="347" spans="1:15" s="1270" customFormat="1" ht="47.25" hidden="1" x14ac:dyDescent="0.25">
      <c r="A347" s="52">
        <v>5</v>
      </c>
      <c r="B347" s="30"/>
      <c r="C347" s="47" t="s">
        <v>5496</v>
      </c>
      <c r="D347" s="1422" t="s">
        <v>4707</v>
      </c>
      <c r="E347" s="51"/>
      <c r="F347" s="207">
        <v>600000</v>
      </c>
      <c r="G347" s="14" t="s">
        <v>5226</v>
      </c>
      <c r="H347" s="51" t="s">
        <v>4934</v>
      </c>
      <c r="I347" s="52" t="s">
        <v>7532</v>
      </c>
      <c r="J347" s="52" t="s">
        <v>4965</v>
      </c>
      <c r="K347" s="52" t="s">
        <v>5969</v>
      </c>
      <c r="L347" s="1320" t="s">
        <v>5498</v>
      </c>
      <c r="M347" s="207">
        <v>600000</v>
      </c>
      <c r="N347" s="144"/>
      <c r="O347" s="56"/>
    </row>
    <row r="348" spans="1:15" s="1270" customFormat="1" ht="31.5" hidden="1" x14ac:dyDescent="0.25">
      <c r="A348" s="52">
        <v>5</v>
      </c>
      <c r="B348" s="30"/>
      <c r="C348" s="47" t="s">
        <v>5500</v>
      </c>
      <c r="D348" s="1422" t="s">
        <v>4708</v>
      </c>
      <c r="E348" s="51"/>
      <c r="F348" s="207">
        <v>1812000</v>
      </c>
      <c r="G348" s="51" t="s">
        <v>5174</v>
      </c>
      <c r="H348" s="51" t="s">
        <v>4934</v>
      </c>
      <c r="I348" s="30" t="s">
        <v>3099</v>
      </c>
      <c r="J348" s="52" t="s">
        <v>7116</v>
      </c>
      <c r="K348" s="52" t="s">
        <v>5969</v>
      </c>
      <c r="L348" s="1320" t="s">
        <v>5493</v>
      </c>
      <c r="M348" s="207">
        <v>1812000</v>
      </c>
      <c r="N348" s="144"/>
      <c r="O348" s="56"/>
    </row>
    <row r="349" spans="1:15" s="1270" customFormat="1" ht="31.5" hidden="1" x14ac:dyDescent="0.25">
      <c r="A349" s="52">
        <v>5</v>
      </c>
      <c r="B349" s="30"/>
      <c r="C349" s="47" t="s">
        <v>5502</v>
      </c>
      <c r="D349" s="1422" t="s">
        <v>4709</v>
      </c>
      <c r="E349" s="51"/>
      <c r="F349" s="207">
        <v>441180</v>
      </c>
      <c r="G349" s="51" t="s">
        <v>5174</v>
      </c>
      <c r="H349" s="51" t="s">
        <v>4934</v>
      </c>
      <c r="I349" s="102" t="s">
        <v>5223</v>
      </c>
      <c r="J349" s="52" t="s">
        <v>3125</v>
      </c>
      <c r="K349" s="52" t="s">
        <v>5969</v>
      </c>
      <c r="L349" s="1321" t="s">
        <v>5503</v>
      </c>
      <c r="M349" s="207">
        <v>441180</v>
      </c>
      <c r="N349" s="144"/>
      <c r="O349" s="56"/>
    </row>
    <row r="350" spans="1:15" s="1270" customFormat="1" ht="47.25" hidden="1" x14ac:dyDescent="0.25">
      <c r="A350" s="52">
        <v>5</v>
      </c>
      <c r="B350" s="30"/>
      <c r="C350" s="47" t="s">
        <v>5496</v>
      </c>
      <c r="D350" s="1422" t="s">
        <v>4710</v>
      </c>
      <c r="E350" s="51"/>
      <c r="F350" s="207">
        <v>692000</v>
      </c>
      <c r="G350" s="51" t="s">
        <v>5174</v>
      </c>
      <c r="H350" s="51" t="s">
        <v>4934</v>
      </c>
      <c r="I350" s="52" t="s">
        <v>3115</v>
      </c>
      <c r="J350" s="52" t="s">
        <v>3084</v>
      </c>
      <c r="K350" s="52" t="s">
        <v>5969</v>
      </c>
      <c r="L350" s="1320" t="s">
        <v>5495</v>
      </c>
      <c r="M350" s="207">
        <v>692000</v>
      </c>
      <c r="N350" s="144"/>
      <c r="O350" s="56"/>
    </row>
    <row r="351" spans="1:15" s="1270" customFormat="1" ht="47.25" hidden="1" x14ac:dyDescent="0.25">
      <c r="A351" s="52">
        <v>5</v>
      </c>
      <c r="B351" s="30"/>
      <c r="C351" s="47" t="s">
        <v>7789</v>
      </c>
      <c r="D351" s="1422" t="s">
        <v>4711</v>
      </c>
      <c r="E351" s="51"/>
      <c r="F351" s="207">
        <v>908047</v>
      </c>
      <c r="G351" s="14" t="s">
        <v>5226</v>
      </c>
      <c r="H351" s="51" t="s">
        <v>4934</v>
      </c>
      <c r="I351" s="52" t="s">
        <v>3115</v>
      </c>
      <c r="J351" s="52" t="s">
        <v>3085</v>
      </c>
      <c r="K351" s="52" t="s">
        <v>5969</v>
      </c>
      <c r="L351" s="1321" t="s">
        <v>5503</v>
      </c>
      <c r="M351" s="207">
        <v>908047</v>
      </c>
      <c r="N351" s="144"/>
      <c r="O351" s="56"/>
    </row>
    <row r="352" spans="1:15" s="1270" customFormat="1" ht="47.25" hidden="1" x14ac:dyDescent="0.25">
      <c r="A352" s="52">
        <v>5</v>
      </c>
      <c r="B352" s="30"/>
      <c r="C352" s="47" t="s">
        <v>5496</v>
      </c>
      <c r="D352" s="1422" t="s">
        <v>4712</v>
      </c>
      <c r="E352" s="51"/>
      <c r="F352" s="207">
        <v>760000</v>
      </c>
      <c r="G352" s="14" t="s">
        <v>5226</v>
      </c>
      <c r="H352" s="51" t="s">
        <v>4934</v>
      </c>
      <c r="I352" s="52" t="s">
        <v>7532</v>
      </c>
      <c r="J352" s="52" t="s">
        <v>7500</v>
      </c>
      <c r="K352" s="52" t="s">
        <v>5969</v>
      </c>
      <c r="L352" s="1320" t="s">
        <v>5504</v>
      </c>
      <c r="M352" s="207">
        <v>760000</v>
      </c>
      <c r="N352" s="144"/>
      <c r="O352" s="56"/>
    </row>
    <row r="353" spans="1:15" s="1298" customFormat="1" ht="220.5" hidden="1" x14ac:dyDescent="0.25">
      <c r="A353" s="1323">
        <v>5</v>
      </c>
      <c r="B353" s="12"/>
      <c r="C353" s="87" t="s">
        <v>6409</v>
      </c>
      <c r="D353" s="1422" t="s">
        <v>4713</v>
      </c>
      <c r="E353" s="202"/>
      <c r="F353" s="1297">
        <v>1000000</v>
      </c>
      <c r="G353" s="14" t="s">
        <v>5226</v>
      </c>
      <c r="H353" s="202" t="s">
        <v>4934</v>
      </c>
      <c r="I353" s="1323" t="s">
        <v>5038</v>
      </c>
      <c r="J353" s="1323" t="s">
        <v>5164</v>
      </c>
      <c r="K353" s="1323" t="s">
        <v>5969</v>
      </c>
      <c r="L353" s="1324" t="s">
        <v>5505</v>
      </c>
      <c r="M353" s="1297">
        <v>1000000</v>
      </c>
      <c r="N353" s="143" t="s">
        <v>5506</v>
      </c>
      <c r="O353" s="202" t="s">
        <v>5422</v>
      </c>
    </row>
    <row r="354" spans="1:15" s="1270" customFormat="1" hidden="1" x14ac:dyDescent="0.25">
      <c r="A354" s="11">
        <v>6</v>
      </c>
      <c r="B354" s="1"/>
      <c r="C354" s="111"/>
      <c r="D354" s="1412" t="s">
        <v>4714</v>
      </c>
      <c r="E354" s="1386"/>
      <c r="F354" s="2"/>
      <c r="G354" s="3"/>
      <c r="H354" s="3"/>
      <c r="I354" s="7"/>
      <c r="J354" s="4"/>
      <c r="K354" s="4"/>
      <c r="L354" s="11"/>
      <c r="M354" s="9"/>
      <c r="N354" s="1"/>
      <c r="O354" s="10"/>
    </row>
    <row r="355" spans="1:15" s="1358" customFormat="1" ht="31.5" hidden="1" x14ac:dyDescent="0.25">
      <c r="A355" s="135">
        <v>6</v>
      </c>
      <c r="B355" s="136">
        <v>4</v>
      </c>
      <c r="C355" s="1252" t="s">
        <v>7525</v>
      </c>
      <c r="D355" s="1421" t="s">
        <v>4994</v>
      </c>
      <c r="E355" s="136" t="s">
        <v>4991</v>
      </c>
      <c r="F355" s="157">
        <v>200000</v>
      </c>
      <c r="G355" s="136" t="s">
        <v>5225</v>
      </c>
      <c r="H355" s="165" t="s">
        <v>4934</v>
      </c>
      <c r="I355" s="154"/>
      <c r="J355" s="172" t="s">
        <v>5164</v>
      </c>
      <c r="K355" s="158" t="s">
        <v>5969</v>
      </c>
      <c r="L355" s="136">
        <v>-3226</v>
      </c>
      <c r="M355" s="139">
        <f t="shared" ref="M355:M362" si="1">F355</f>
        <v>200000</v>
      </c>
      <c r="N355" s="136"/>
      <c r="O355" s="137"/>
    </row>
    <row r="356" spans="1:15" s="1270" customFormat="1" ht="31.5" hidden="1" x14ac:dyDescent="0.25">
      <c r="A356" s="30">
        <v>6</v>
      </c>
      <c r="B356" s="20"/>
      <c r="C356" s="43" t="s">
        <v>7787</v>
      </c>
      <c r="D356" s="1413" t="s">
        <v>4715</v>
      </c>
      <c r="E356" s="69"/>
      <c r="F356" s="68">
        <v>800000</v>
      </c>
      <c r="G356" s="69" t="s">
        <v>5174</v>
      </c>
      <c r="H356" s="69" t="s">
        <v>4934</v>
      </c>
      <c r="I356" s="102" t="s">
        <v>5038</v>
      </c>
      <c r="J356" s="30" t="s">
        <v>5164</v>
      </c>
      <c r="K356" s="103" t="s">
        <v>5229</v>
      </c>
      <c r="L356" s="20">
        <v>-3232</v>
      </c>
      <c r="M356" s="55">
        <f t="shared" si="1"/>
        <v>800000</v>
      </c>
      <c r="N356" s="20"/>
      <c r="O356" s="17"/>
    </row>
    <row r="357" spans="1:15" s="1270" customFormat="1" ht="63" hidden="1" x14ac:dyDescent="0.25">
      <c r="A357" s="30">
        <v>6</v>
      </c>
      <c r="B357" s="20"/>
      <c r="C357" s="43" t="s">
        <v>7789</v>
      </c>
      <c r="D357" s="1413" t="s">
        <v>4716</v>
      </c>
      <c r="E357" s="69"/>
      <c r="F357" s="68">
        <v>200000</v>
      </c>
      <c r="G357" s="69" t="s">
        <v>5174</v>
      </c>
      <c r="H357" s="69" t="s">
        <v>4934</v>
      </c>
      <c r="I357" s="102" t="s">
        <v>5223</v>
      </c>
      <c r="J357" s="70" t="s">
        <v>3124</v>
      </c>
      <c r="K357" s="70" t="s">
        <v>5969</v>
      </c>
      <c r="L357" s="30">
        <v>-3232</v>
      </c>
      <c r="M357" s="55">
        <f>F357</f>
        <v>200000</v>
      </c>
      <c r="N357" s="20"/>
      <c r="O357" s="17"/>
    </row>
    <row r="358" spans="1:15" s="1270" customFormat="1" ht="63" hidden="1" x14ac:dyDescent="0.25">
      <c r="A358" s="30">
        <v>6</v>
      </c>
      <c r="B358" s="20"/>
      <c r="C358" s="43" t="s">
        <v>7790</v>
      </c>
      <c r="D358" s="1413" t="s">
        <v>4717</v>
      </c>
      <c r="E358" s="69"/>
      <c r="F358" s="68">
        <v>240000</v>
      </c>
      <c r="G358" s="69" t="s">
        <v>5174</v>
      </c>
      <c r="H358" s="69" t="s">
        <v>4934</v>
      </c>
      <c r="I358" s="102" t="s">
        <v>5223</v>
      </c>
      <c r="J358" s="70" t="s">
        <v>5164</v>
      </c>
      <c r="K358" s="70" t="s">
        <v>5969</v>
      </c>
      <c r="L358" s="30">
        <v>-3232</v>
      </c>
      <c r="M358" s="55">
        <f>F358</f>
        <v>240000</v>
      </c>
      <c r="N358" s="20"/>
      <c r="O358" s="17"/>
    </row>
    <row r="359" spans="1:15" s="1270" customFormat="1" ht="31.5" hidden="1" x14ac:dyDescent="0.25">
      <c r="A359" s="30">
        <v>6</v>
      </c>
      <c r="B359" s="20"/>
      <c r="C359" s="43" t="s">
        <v>7792</v>
      </c>
      <c r="D359" s="1413" t="s">
        <v>4718</v>
      </c>
      <c r="E359" s="69"/>
      <c r="F359" s="68">
        <v>250000</v>
      </c>
      <c r="G359" s="14" t="s">
        <v>5974</v>
      </c>
      <c r="H359" s="14"/>
      <c r="I359" s="15"/>
      <c r="J359" s="70"/>
      <c r="K359" s="103" t="s">
        <v>5969</v>
      </c>
      <c r="L359" s="20">
        <v>-3232</v>
      </c>
      <c r="M359" s="55">
        <f t="shared" si="1"/>
        <v>250000</v>
      </c>
      <c r="N359" s="17"/>
      <c r="O359" s="17"/>
    </row>
    <row r="360" spans="1:15" s="1270" customFormat="1" ht="31.5" hidden="1" x14ac:dyDescent="0.25">
      <c r="A360" s="30">
        <v>6</v>
      </c>
      <c r="B360" s="20"/>
      <c r="C360" s="43" t="s">
        <v>7794</v>
      </c>
      <c r="D360" s="1413" t="s">
        <v>4719</v>
      </c>
      <c r="E360" s="69"/>
      <c r="F360" s="68">
        <v>280000</v>
      </c>
      <c r="G360" s="14" t="s">
        <v>5974</v>
      </c>
      <c r="H360" s="14"/>
      <c r="I360" s="15"/>
      <c r="J360" s="70"/>
      <c r="K360" s="103" t="s">
        <v>5229</v>
      </c>
      <c r="L360" s="20">
        <v>-3232</v>
      </c>
      <c r="M360" s="33">
        <f t="shared" si="1"/>
        <v>280000</v>
      </c>
      <c r="N360" s="20"/>
      <c r="O360" s="21"/>
    </row>
    <row r="361" spans="1:15" s="1270" customFormat="1" ht="31.5" hidden="1" x14ac:dyDescent="0.25">
      <c r="A361" s="30">
        <v>6</v>
      </c>
      <c r="B361" s="20"/>
      <c r="C361" s="43" t="s">
        <v>7796</v>
      </c>
      <c r="D361" s="1413" t="s">
        <v>4720</v>
      </c>
      <c r="E361" s="69"/>
      <c r="F361" s="68">
        <v>350000</v>
      </c>
      <c r="G361" s="14" t="s">
        <v>5974</v>
      </c>
      <c r="H361" s="14"/>
      <c r="I361" s="15"/>
      <c r="J361" s="70"/>
      <c r="K361" s="103" t="s">
        <v>5229</v>
      </c>
      <c r="L361" s="20">
        <v>-3232</v>
      </c>
      <c r="M361" s="33">
        <f t="shared" si="1"/>
        <v>350000</v>
      </c>
      <c r="N361" s="20"/>
      <c r="O361" s="21"/>
    </row>
    <row r="362" spans="1:15" s="1270" customFormat="1" ht="31.5" hidden="1" x14ac:dyDescent="0.25">
      <c r="A362" s="30">
        <v>6</v>
      </c>
      <c r="B362" s="20"/>
      <c r="C362" s="43" t="s">
        <v>7798</v>
      </c>
      <c r="D362" s="1413" t="s">
        <v>4721</v>
      </c>
      <c r="E362" s="69"/>
      <c r="F362" s="68">
        <v>400000</v>
      </c>
      <c r="G362" s="14" t="s">
        <v>5974</v>
      </c>
      <c r="H362" s="14"/>
      <c r="I362" s="15"/>
      <c r="J362" s="70"/>
      <c r="K362" s="103" t="s">
        <v>5229</v>
      </c>
      <c r="L362" s="20">
        <v>-3232</v>
      </c>
      <c r="M362" s="33">
        <f t="shared" si="1"/>
        <v>400000</v>
      </c>
      <c r="N362" s="20"/>
      <c r="O362" s="17"/>
    </row>
    <row r="363" spans="1:15" s="1270" customFormat="1" ht="31.5" hidden="1" x14ac:dyDescent="0.25">
      <c r="A363" s="30">
        <v>6</v>
      </c>
      <c r="B363" s="20"/>
      <c r="C363" s="43" t="s">
        <v>7799</v>
      </c>
      <c r="D363" s="1413" t="s">
        <v>4722</v>
      </c>
      <c r="E363" s="69"/>
      <c r="F363" s="68">
        <v>250000</v>
      </c>
      <c r="G363" s="14" t="s">
        <v>5974</v>
      </c>
      <c r="H363" s="14"/>
      <c r="I363" s="15"/>
      <c r="J363" s="70"/>
      <c r="K363" s="103" t="s">
        <v>5229</v>
      </c>
      <c r="L363" s="20">
        <v>-3232</v>
      </c>
      <c r="M363" s="33">
        <f>F363</f>
        <v>250000</v>
      </c>
      <c r="N363" s="20"/>
      <c r="O363" s="17"/>
    </row>
    <row r="364" spans="1:15" s="1270" customFormat="1" ht="63" hidden="1" x14ac:dyDescent="0.25">
      <c r="A364" s="30">
        <v>6</v>
      </c>
      <c r="B364" s="20"/>
      <c r="C364" s="47" t="s">
        <v>5290</v>
      </c>
      <c r="D364" s="1413" t="s">
        <v>4723</v>
      </c>
      <c r="E364" s="102"/>
      <c r="F364" s="105">
        <v>560000</v>
      </c>
      <c r="G364" s="1312" t="s">
        <v>5226</v>
      </c>
      <c r="H364" s="202" t="s">
        <v>4934</v>
      </c>
      <c r="I364" s="37" t="s">
        <v>5038</v>
      </c>
      <c r="J364" s="103" t="s">
        <v>3085</v>
      </c>
      <c r="K364" s="103" t="s">
        <v>7788</v>
      </c>
      <c r="L364" s="60" t="s">
        <v>5291</v>
      </c>
      <c r="M364" s="85">
        <f>F364</f>
        <v>560000</v>
      </c>
      <c r="N364" s="60"/>
      <c r="O364" s="17"/>
    </row>
    <row r="365" spans="1:15" s="1270" customFormat="1" ht="63" hidden="1" x14ac:dyDescent="0.25">
      <c r="A365" s="30">
        <v>6</v>
      </c>
      <c r="B365" s="20"/>
      <c r="C365" s="47">
        <v>71321000</v>
      </c>
      <c r="D365" s="1413" t="s">
        <v>4724</v>
      </c>
      <c r="E365" s="102"/>
      <c r="F365" s="105">
        <v>4500</v>
      </c>
      <c r="G365" s="105" t="s">
        <v>5974</v>
      </c>
      <c r="H365" s="102"/>
      <c r="I365" s="37"/>
      <c r="J365" s="103"/>
      <c r="K365" s="103" t="s">
        <v>5969</v>
      </c>
      <c r="L365" s="60" t="s">
        <v>5375</v>
      </c>
      <c r="M365" s="85">
        <f>F365</f>
        <v>4500</v>
      </c>
      <c r="N365" s="60"/>
      <c r="O365" s="17"/>
    </row>
    <row r="366" spans="1:15" s="1270" customFormat="1" ht="47.25" hidden="1" x14ac:dyDescent="0.25">
      <c r="A366" s="30">
        <v>6</v>
      </c>
      <c r="B366" s="20"/>
      <c r="C366" s="47">
        <v>71321000</v>
      </c>
      <c r="D366" s="1413" t="s">
        <v>4725</v>
      </c>
      <c r="E366" s="102"/>
      <c r="F366" s="105">
        <v>3500</v>
      </c>
      <c r="G366" s="105" t="s">
        <v>5974</v>
      </c>
      <c r="H366" s="102"/>
      <c r="I366" s="37"/>
      <c r="J366" s="103"/>
      <c r="K366" s="103" t="s">
        <v>5374</v>
      </c>
      <c r="L366" s="60" t="s">
        <v>5375</v>
      </c>
      <c r="M366" s="85">
        <f>F366</f>
        <v>3500</v>
      </c>
      <c r="N366" s="60"/>
      <c r="O366" s="17"/>
    </row>
    <row r="367" spans="1:15" s="1270" customFormat="1" ht="126" hidden="1" x14ac:dyDescent="0.25">
      <c r="A367" s="30">
        <v>6</v>
      </c>
      <c r="B367" s="20"/>
      <c r="C367" s="103">
        <v>71247000</v>
      </c>
      <c r="D367" s="1413" t="s">
        <v>4726</v>
      </c>
      <c r="E367" s="26"/>
      <c r="F367" s="105">
        <v>5000</v>
      </c>
      <c r="G367" s="105" t="s">
        <v>5974</v>
      </c>
      <c r="H367" s="102"/>
      <c r="I367" s="37"/>
      <c r="J367" s="103"/>
      <c r="K367" s="103" t="s">
        <v>7511</v>
      </c>
      <c r="L367" s="60" t="s">
        <v>5292</v>
      </c>
      <c r="M367" s="50">
        <f>F367</f>
        <v>5000</v>
      </c>
      <c r="N367" s="60"/>
      <c r="O367" s="17"/>
    </row>
    <row r="368" spans="1:15" s="1270" customFormat="1" hidden="1" x14ac:dyDescent="0.25">
      <c r="A368" s="11">
        <v>7</v>
      </c>
      <c r="B368" s="1"/>
      <c r="C368" s="111"/>
      <c r="D368" s="1412" t="s">
        <v>4727</v>
      </c>
      <c r="E368" s="1386"/>
      <c r="F368" s="2"/>
      <c r="G368" s="3"/>
      <c r="H368" s="3"/>
      <c r="I368" s="7"/>
      <c r="J368" s="4"/>
      <c r="K368" s="4"/>
      <c r="L368" s="11"/>
      <c r="M368" s="9"/>
      <c r="N368" s="1"/>
      <c r="O368" s="6"/>
    </row>
    <row r="369" spans="1:15" s="1471" customFormat="1" ht="31.5" hidden="1" x14ac:dyDescent="0.25">
      <c r="A369" s="135">
        <v>7</v>
      </c>
      <c r="B369" s="136">
        <v>1</v>
      </c>
      <c r="C369" s="1252" t="s">
        <v>7519</v>
      </c>
      <c r="D369" s="137" t="s">
        <v>4990</v>
      </c>
      <c r="E369" s="136" t="s">
        <v>4989</v>
      </c>
      <c r="F369" s="213">
        <v>16000</v>
      </c>
      <c r="G369" s="136" t="s">
        <v>5225</v>
      </c>
      <c r="H369" s="165" t="s">
        <v>4934</v>
      </c>
      <c r="I369" s="158"/>
      <c r="J369" s="158" t="s">
        <v>7500</v>
      </c>
      <c r="K369" s="135" t="s">
        <v>5969</v>
      </c>
      <c r="L369" s="183" t="s">
        <v>7751</v>
      </c>
      <c r="M369" s="139">
        <v>16000</v>
      </c>
      <c r="N369" s="136" t="s">
        <v>7752</v>
      </c>
      <c r="O369" s="137"/>
    </row>
    <row r="370" spans="1:15" s="1471" customFormat="1" ht="31.5" hidden="1" x14ac:dyDescent="0.25">
      <c r="A370" s="135">
        <v>7</v>
      </c>
      <c r="B370" s="136">
        <v>6</v>
      </c>
      <c r="C370" s="1252" t="s">
        <v>5081</v>
      </c>
      <c r="D370" s="137" t="s">
        <v>4996</v>
      </c>
      <c r="E370" s="136" t="s">
        <v>4989</v>
      </c>
      <c r="F370" s="157">
        <v>7800</v>
      </c>
      <c r="G370" s="165" t="s">
        <v>5174</v>
      </c>
      <c r="H370" s="165" t="s">
        <v>4934</v>
      </c>
      <c r="I370" s="154"/>
      <c r="J370" s="158" t="s">
        <v>5164</v>
      </c>
      <c r="K370" s="158" t="s">
        <v>5165</v>
      </c>
      <c r="L370" s="229" t="s">
        <v>7753</v>
      </c>
      <c r="M370" s="138">
        <v>7800</v>
      </c>
      <c r="N370" s="136" t="s">
        <v>7752</v>
      </c>
      <c r="O370" s="137"/>
    </row>
    <row r="371" spans="1:15" s="1270" customFormat="1" ht="31.5" hidden="1" x14ac:dyDescent="0.25">
      <c r="A371" s="197">
        <v>7</v>
      </c>
      <c r="B371" s="20"/>
      <c r="C371" s="43" t="s">
        <v>7754</v>
      </c>
      <c r="D371" s="1413" t="s">
        <v>4728</v>
      </c>
      <c r="E371" s="69"/>
      <c r="F371" s="68">
        <v>24000</v>
      </c>
      <c r="G371" s="14" t="s">
        <v>5974</v>
      </c>
      <c r="H371" s="14"/>
      <c r="I371" s="15"/>
      <c r="J371" s="70"/>
      <c r="K371" s="70" t="s">
        <v>5969</v>
      </c>
      <c r="L371" s="57" t="s">
        <v>7756</v>
      </c>
      <c r="M371" s="55">
        <v>24000</v>
      </c>
      <c r="N371" s="20" t="s">
        <v>7757</v>
      </c>
      <c r="O371" s="21"/>
    </row>
    <row r="372" spans="1:15" s="1270" customFormat="1" ht="31.5" hidden="1" x14ac:dyDescent="0.25">
      <c r="A372" s="197">
        <v>7</v>
      </c>
      <c r="B372" s="20"/>
      <c r="C372" s="1249" t="s">
        <v>5067</v>
      </c>
      <c r="D372" s="1413" t="s">
        <v>4729</v>
      </c>
      <c r="E372" s="69"/>
      <c r="F372" s="68">
        <v>3200</v>
      </c>
      <c r="G372" s="14" t="s">
        <v>5974</v>
      </c>
      <c r="H372" s="14"/>
      <c r="I372" s="15"/>
      <c r="J372" s="70"/>
      <c r="K372" s="70" t="s">
        <v>5165</v>
      </c>
      <c r="L372" s="57" t="s">
        <v>7760</v>
      </c>
      <c r="M372" s="55">
        <v>3200</v>
      </c>
      <c r="N372" s="20" t="s">
        <v>7757</v>
      </c>
      <c r="O372" s="21"/>
    </row>
    <row r="373" spans="1:15" s="1446" customFormat="1" ht="78.75" hidden="1" x14ac:dyDescent="0.25">
      <c r="A373" s="1408">
        <v>7</v>
      </c>
      <c r="B373" s="1438">
        <v>36</v>
      </c>
      <c r="C373" s="1437" t="s">
        <v>6275</v>
      </c>
      <c r="D373" s="1439" t="s">
        <v>5466</v>
      </c>
      <c r="E373" s="1440" t="s">
        <v>4991</v>
      </c>
      <c r="F373" s="1441">
        <v>200000</v>
      </c>
      <c r="G373" s="1442" t="s">
        <v>5174</v>
      </c>
      <c r="H373" s="1442" t="s">
        <v>4895</v>
      </c>
      <c r="I373" s="1443" t="s">
        <v>5038</v>
      </c>
      <c r="J373" s="1437" t="s">
        <v>5372</v>
      </c>
      <c r="K373" s="1443" t="s">
        <v>7528</v>
      </c>
      <c r="L373" s="1444" t="s">
        <v>5234</v>
      </c>
      <c r="M373" s="1445">
        <f>F373</f>
        <v>200000</v>
      </c>
      <c r="N373" s="1404"/>
    </row>
    <row r="374" spans="1:15" s="1446" customFormat="1" ht="78.75" hidden="1" x14ac:dyDescent="0.25">
      <c r="A374" s="1408">
        <v>7</v>
      </c>
      <c r="B374" s="1438">
        <v>35</v>
      </c>
      <c r="C374" s="1437" t="s">
        <v>5373</v>
      </c>
      <c r="D374" s="1439" t="s">
        <v>5465</v>
      </c>
      <c r="E374" s="1440" t="s">
        <v>4991</v>
      </c>
      <c r="F374" s="1441">
        <v>600000</v>
      </c>
      <c r="G374" s="1442" t="s">
        <v>5174</v>
      </c>
      <c r="H374" s="1442" t="s">
        <v>4895</v>
      </c>
      <c r="I374" s="1443" t="s">
        <v>5038</v>
      </c>
      <c r="J374" s="1442" t="s">
        <v>5372</v>
      </c>
      <c r="K374" s="1443" t="s">
        <v>7528</v>
      </c>
      <c r="L374" s="1444" t="s">
        <v>5234</v>
      </c>
      <c r="M374" s="1445">
        <f>F374</f>
        <v>600000</v>
      </c>
      <c r="N374" s="1404"/>
    </row>
    <row r="375" spans="1:15" s="1325" customFormat="1" ht="31.5" hidden="1" x14ac:dyDescent="0.25">
      <c r="A375" s="197">
        <v>7</v>
      </c>
      <c r="B375" s="32"/>
      <c r="C375" s="3" t="s">
        <v>7623</v>
      </c>
      <c r="D375" s="1423" t="s">
        <v>4730</v>
      </c>
      <c r="E375" s="253"/>
      <c r="F375" s="113">
        <v>199999</v>
      </c>
      <c r="G375" s="14" t="s">
        <v>5974</v>
      </c>
      <c r="H375" s="14"/>
      <c r="I375" s="70"/>
      <c r="J375" s="14"/>
      <c r="K375" s="70" t="s">
        <v>5165</v>
      </c>
      <c r="L375" s="72" t="s">
        <v>5234</v>
      </c>
      <c r="M375" s="132"/>
      <c r="N375" s="20"/>
    </row>
    <row r="376" spans="1:15" s="1270" customFormat="1" ht="31.5" hidden="1" x14ac:dyDescent="0.25">
      <c r="A376" s="197">
        <v>7</v>
      </c>
      <c r="B376" s="20"/>
      <c r="C376" s="43" t="s">
        <v>7761</v>
      </c>
      <c r="D376" s="1413" t="s">
        <v>4731</v>
      </c>
      <c r="E376" s="69"/>
      <c r="F376" s="68">
        <v>20923</v>
      </c>
      <c r="G376" s="14" t="s">
        <v>5974</v>
      </c>
      <c r="H376" s="14"/>
      <c r="I376" s="15"/>
      <c r="J376" s="70"/>
      <c r="K376" s="70" t="s">
        <v>5969</v>
      </c>
      <c r="L376" s="57" t="s">
        <v>7763</v>
      </c>
      <c r="M376" s="55">
        <v>20923</v>
      </c>
      <c r="N376" s="20"/>
      <c r="O376" s="21"/>
    </row>
    <row r="377" spans="1:15" s="1358" customFormat="1" ht="47.25" hidden="1" x14ac:dyDescent="0.25">
      <c r="A377" s="135">
        <v>7</v>
      </c>
      <c r="B377" s="136">
        <v>9</v>
      </c>
      <c r="C377" s="1252" t="s">
        <v>7673</v>
      </c>
      <c r="D377" s="160" t="s">
        <v>5411</v>
      </c>
      <c r="E377" s="166" t="s">
        <v>4991</v>
      </c>
      <c r="F377" s="157">
        <v>4000</v>
      </c>
      <c r="G377" s="153" t="s">
        <v>5974</v>
      </c>
      <c r="H377" s="153"/>
      <c r="I377" s="154"/>
      <c r="J377" s="158"/>
      <c r="K377" s="158" t="s">
        <v>5969</v>
      </c>
      <c r="L377" s="183" t="s">
        <v>7766</v>
      </c>
      <c r="M377" s="139">
        <v>4000</v>
      </c>
      <c r="N377" s="160" t="s">
        <v>5439</v>
      </c>
      <c r="O377" s="141"/>
    </row>
    <row r="378" spans="1:15" s="1270" customFormat="1" hidden="1" x14ac:dyDescent="0.25">
      <c r="A378" s="197">
        <v>7</v>
      </c>
      <c r="B378" s="20"/>
      <c r="C378" s="43" t="s">
        <v>7525</v>
      </c>
      <c r="D378" s="1413" t="s">
        <v>4732</v>
      </c>
      <c r="E378" s="69"/>
      <c r="F378" s="68">
        <v>15000</v>
      </c>
      <c r="G378" s="14" t="s">
        <v>5974</v>
      </c>
      <c r="H378" s="14"/>
      <c r="I378" s="15"/>
      <c r="J378" s="70"/>
      <c r="K378" s="70" t="s">
        <v>5969</v>
      </c>
      <c r="L378" s="57" t="s">
        <v>7768</v>
      </c>
      <c r="M378" s="55">
        <v>15000</v>
      </c>
      <c r="N378" s="20"/>
      <c r="O378" s="21"/>
    </row>
    <row r="379" spans="1:15" s="1270" customFormat="1" ht="47.25" hidden="1" x14ac:dyDescent="0.25">
      <c r="A379" s="197">
        <v>7</v>
      </c>
      <c r="B379" s="20"/>
      <c r="C379" s="1254" t="s">
        <v>7769</v>
      </c>
      <c r="D379" s="1413" t="s">
        <v>4733</v>
      </c>
      <c r="E379" s="69"/>
      <c r="F379" s="68">
        <v>78000</v>
      </c>
      <c r="G379" s="14" t="s">
        <v>5974</v>
      </c>
      <c r="H379" s="14"/>
      <c r="I379" s="15"/>
      <c r="J379" s="70"/>
      <c r="K379" s="70" t="s">
        <v>5969</v>
      </c>
      <c r="L379" s="57" t="s">
        <v>7753</v>
      </c>
      <c r="M379" s="55">
        <v>78000</v>
      </c>
      <c r="N379" s="20" t="s">
        <v>7757</v>
      </c>
      <c r="O379" s="21"/>
    </row>
    <row r="380" spans="1:15" s="1270" customFormat="1" ht="47.25" hidden="1" x14ac:dyDescent="0.25">
      <c r="A380" s="197">
        <v>7</v>
      </c>
      <c r="B380" s="20"/>
      <c r="C380" s="401" t="s">
        <v>7771</v>
      </c>
      <c r="D380" s="1413" t="s">
        <v>4734</v>
      </c>
      <c r="E380" s="69"/>
      <c r="F380" s="68">
        <v>1401600</v>
      </c>
      <c r="G380" s="192" t="s">
        <v>5174</v>
      </c>
      <c r="H380" s="14" t="s">
        <v>4895</v>
      </c>
      <c r="I380" s="14" t="s">
        <v>5160</v>
      </c>
      <c r="J380" s="14" t="s">
        <v>3080</v>
      </c>
      <c r="K380" s="70" t="s">
        <v>5165</v>
      </c>
      <c r="L380" s="57" t="s">
        <v>7773</v>
      </c>
      <c r="M380" s="55">
        <v>1401600</v>
      </c>
      <c r="N380" s="20"/>
      <c r="O380" s="21"/>
    </row>
    <row r="381" spans="1:15" s="1270" customFormat="1" ht="31.5" hidden="1" x14ac:dyDescent="0.25">
      <c r="A381" s="197">
        <v>7</v>
      </c>
      <c r="B381" s="20"/>
      <c r="C381" s="111" t="s">
        <v>7774</v>
      </c>
      <c r="D381" s="1413" t="s">
        <v>4735</v>
      </c>
      <c r="E381" s="69"/>
      <c r="F381" s="68">
        <v>80000</v>
      </c>
      <c r="G381" s="14" t="s">
        <v>5974</v>
      </c>
      <c r="H381" s="14"/>
      <c r="I381" s="15"/>
      <c r="J381" s="70"/>
      <c r="K381" s="70" t="s">
        <v>5165</v>
      </c>
      <c r="L381" s="57" t="s">
        <v>7776</v>
      </c>
      <c r="M381" s="55">
        <v>80000</v>
      </c>
      <c r="N381" s="20"/>
      <c r="O381" s="21"/>
    </row>
    <row r="382" spans="1:15" s="1358" customFormat="1" ht="143.25" hidden="1" x14ac:dyDescent="0.25">
      <c r="A382" s="135">
        <v>7</v>
      </c>
      <c r="B382" s="136">
        <v>28</v>
      </c>
      <c r="C382" s="1252" t="s">
        <v>7777</v>
      </c>
      <c r="D382" s="160" t="s">
        <v>5463</v>
      </c>
      <c r="E382" s="165" t="s">
        <v>4991</v>
      </c>
      <c r="F382" s="157">
        <v>4725202</v>
      </c>
      <c r="G382" s="1340" t="s">
        <v>5174</v>
      </c>
      <c r="H382" s="153" t="s">
        <v>4895</v>
      </c>
      <c r="I382" s="154" t="s">
        <v>5160</v>
      </c>
      <c r="J382" s="153" t="s">
        <v>3080</v>
      </c>
      <c r="K382" s="158" t="s">
        <v>5969</v>
      </c>
      <c r="L382" s="183" t="s">
        <v>7778</v>
      </c>
      <c r="M382" s="139">
        <v>4725202</v>
      </c>
      <c r="N382" s="1306" t="s">
        <v>5508</v>
      </c>
      <c r="O382" s="141"/>
    </row>
    <row r="383" spans="1:15" s="1270" customFormat="1" ht="31.5" hidden="1" x14ac:dyDescent="0.25">
      <c r="A383" s="197">
        <v>7</v>
      </c>
      <c r="B383" s="20"/>
      <c r="C383" s="43" t="s">
        <v>7779</v>
      </c>
      <c r="D383" s="1413" t="s">
        <v>4736</v>
      </c>
      <c r="E383" s="69"/>
      <c r="F383" s="68">
        <v>140000</v>
      </c>
      <c r="G383" s="14" t="s">
        <v>5974</v>
      </c>
      <c r="H383" s="14"/>
      <c r="I383" s="15"/>
      <c r="J383" s="70"/>
      <c r="K383" s="70" t="s">
        <v>5969</v>
      </c>
      <c r="L383" s="57" t="s">
        <v>7763</v>
      </c>
      <c r="M383" s="55">
        <v>140000</v>
      </c>
      <c r="N383" s="20" t="s">
        <v>7757</v>
      </c>
      <c r="O383" s="21"/>
    </row>
    <row r="384" spans="1:15" s="1270" customFormat="1" ht="31.5" hidden="1" x14ac:dyDescent="0.25">
      <c r="A384" s="197">
        <v>7</v>
      </c>
      <c r="B384" s="20"/>
      <c r="C384" s="43" t="s">
        <v>7781</v>
      </c>
      <c r="D384" s="1413" t="s">
        <v>4737</v>
      </c>
      <c r="E384" s="69"/>
      <c r="F384" s="68">
        <v>197030</v>
      </c>
      <c r="G384" s="14" t="s">
        <v>5974</v>
      </c>
      <c r="H384" s="14"/>
      <c r="I384" s="15"/>
      <c r="J384" s="70"/>
      <c r="K384" s="70" t="s">
        <v>5969</v>
      </c>
      <c r="L384" s="57" t="s">
        <v>7763</v>
      </c>
      <c r="M384" s="55">
        <v>197030</v>
      </c>
      <c r="N384" s="20" t="s">
        <v>7757</v>
      </c>
      <c r="O384" s="21"/>
    </row>
    <row r="385" spans="1:15" s="1270" customFormat="1" ht="47.25" hidden="1" x14ac:dyDescent="0.25">
      <c r="A385" s="197">
        <v>7</v>
      </c>
      <c r="B385" s="20"/>
      <c r="C385" s="1249" t="s">
        <v>5115</v>
      </c>
      <c r="D385" s="1413" t="s">
        <v>4738</v>
      </c>
      <c r="E385" s="69"/>
      <c r="F385" s="68">
        <v>720000</v>
      </c>
      <c r="G385" s="14" t="s">
        <v>5226</v>
      </c>
      <c r="H385" s="69" t="s">
        <v>4934</v>
      </c>
      <c r="I385" s="15" t="s">
        <v>3114</v>
      </c>
      <c r="J385" s="70" t="s">
        <v>5164</v>
      </c>
      <c r="K385" s="70" t="s">
        <v>5165</v>
      </c>
      <c r="L385" s="57" t="s">
        <v>7786</v>
      </c>
      <c r="M385" s="55">
        <v>720000</v>
      </c>
      <c r="N385" s="20"/>
      <c r="O385" s="21"/>
    </row>
    <row r="386" spans="1:15" s="1270" customFormat="1" hidden="1" x14ac:dyDescent="0.25">
      <c r="A386" s="11">
        <v>8</v>
      </c>
      <c r="B386" s="1"/>
      <c r="C386" s="111"/>
      <c r="D386" s="1412" t="s">
        <v>4739</v>
      </c>
      <c r="E386" s="1386"/>
      <c r="F386" s="2"/>
      <c r="G386" s="3"/>
      <c r="H386" s="3"/>
      <c r="I386" s="7"/>
      <c r="J386" s="4"/>
      <c r="K386" s="4"/>
      <c r="L386" s="11"/>
      <c r="M386" s="9"/>
      <c r="N386" s="1"/>
      <c r="O386" s="6"/>
    </row>
    <row r="387" spans="1:15" s="1471" customFormat="1" ht="31.5" hidden="1" x14ac:dyDescent="0.25">
      <c r="A387" s="135">
        <v>8</v>
      </c>
      <c r="B387" s="151">
        <v>1</v>
      </c>
      <c r="C387" s="1252" t="s">
        <v>7519</v>
      </c>
      <c r="D387" s="137" t="s">
        <v>4990</v>
      </c>
      <c r="E387" s="136" t="s">
        <v>4991</v>
      </c>
      <c r="F387" s="138">
        <v>30000</v>
      </c>
      <c r="G387" s="136" t="s">
        <v>5225</v>
      </c>
      <c r="H387" s="136" t="s">
        <v>4934</v>
      </c>
      <c r="I387" s="136" t="s">
        <v>5272</v>
      </c>
      <c r="J387" s="135" t="s">
        <v>7500</v>
      </c>
      <c r="K387" s="135" t="s">
        <v>5969</v>
      </c>
      <c r="L387" s="140" t="s">
        <v>7521</v>
      </c>
      <c r="M387" s="138">
        <v>30000</v>
      </c>
      <c r="N387" s="136" t="s">
        <v>8069</v>
      </c>
      <c r="O387" s="136" t="s">
        <v>8070</v>
      </c>
    </row>
    <row r="388" spans="1:15" s="1471" customFormat="1" ht="47.25" hidden="1" x14ac:dyDescent="0.25">
      <c r="A388" s="135">
        <v>8</v>
      </c>
      <c r="B388" s="136">
        <v>2</v>
      </c>
      <c r="C388" s="1252" t="s">
        <v>7514</v>
      </c>
      <c r="D388" s="137" t="s">
        <v>4992</v>
      </c>
      <c r="E388" s="136" t="s">
        <v>4991</v>
      </c>
      <c r="F388" s="138">
        <v>15000</v>
      </c>
      <c r="G388" s="136" t="s">
        <v>5225</v>
      </c>
      <c r="H388" s="136" t="s">
        <v>4934</v>
      </c>
      <c r="I388" s="135" t="s">
        <v>7614</v>
      </c>
      <c r="J388" s="135" t="s">
        <v>7500</v>
      </c>
      <c r="K388" s="135" t="s">
        <v>5969</v>
      </c>
      <c r="L388" s="135" t="s">
        <v>8071</v>
      </c>
      <c r="M388" s="138">
        <v>15000</v>
      </c>
      <c r="N388" s="138"/>
      <c r="O388" s="136" t="s">
        <v>8072</v>
      </c>
    </row>
    <row r="389" spans="1:15" s="1471" customFormat="1" ht="47.25" hidden="1" x14ac:dyDescent="0.25">
      <c r="A389" s="135">
        <v>8</v>
      </c>
      <c r="B389" s="136">
        <v>5</v>
      </c>
      <c r="C389" s="1252" t="s">
        <v>7509</v>
      </c>
      <c r="D389" s="137" t="s">
        <v>5033</v>
      </c>
      <c r="E389" s="136" t="s">
        <v>4989</v>
      </c>
      <c r="F389" s="138">
        <v>50000</v>
      </c>
      <c r="G389" s="136" t="s">
        <v>5225</v>
      </c>
      <c r="H389" s="136" t="s">
        <v>4934</v>
      </c>
      <c r="I389" s="135"/>
      <c r="J389" s="135" t="s">
        <v>7500</v>
      </c>
      <c r="K389" s="135" t="s">
        <v>5969</v>
      </c>
      <c r="L389" s="140" t="s">
        <v>8073</v>
      </c>
      <c r="M389" s="138">
        <v>50000</v>
      </c>
      <c r="N389" s="138"/>
      <c r="O389" s="136" t="s">
        <v>8074</v>
      </c>
    </row>
    <row r="390" spans="1:15" s="1471" customFormat="1" ht="47.25" hidden="1" x14ac:dyDescent="0.25">
      <c r="A390" s="135">
        <v>8</v>
      </c>
      <c r="B390" s="136">
        <v>6</v>
      </c>
      <c r="C390" s="1252" t="s">
        <v>5081</v>
      </c>
      <c r="D390" s="137" t="s">
        <v>4996</v>
      </c>
      <c r="E390" s="136" t="s">
        <v>4989</v>
      </c>
      <c r="F390" s="138">
        <v>10000</v>
      </c>
      <c r="G390" s="136" t="s">
        <v>5174</v>
      </c>
      <c r="H390" s="136" t="s">
        <v>4934</v>
      </c>
      <c r="I390" s="135" t="s">
        <v>3086</v>
      </c>
      <c r="J390" s="135" t="s">
        <v>5164</v>
      </c>
      <c r="K390" s="135" t="s">
        <v>5165</v>
      </c>
      <c r="L390" s="140" t="s">
        <v>8075</v>
      </c>
      <c r="M390" s="138">
        <v>10000</v>
      </c>
      <c r="N390" s="138"/>
      <c r="O390" s="136" t="s">
        <v>8076</v>
      </c>
    </row>
    <row r="391" spans="1:15" s="1471" customFormat="1" ht="31.5" hidden="1" x14ac:dyDescent="0.25">
      <c r="A391" s="135">
        <v>8</v>
      </c>
      <c r="B391" s="136">
        <v>4</v>
      </c>
      <c r="C391" s="1252" t="s">
        <v>7525</v>
      </c>
      <c r="D391" s="137" t="s">
        <v>4994</v>
      </c>
      <c r="E391" s="136" t="s">
        <v>4991</v>
      </c>
      <c r="F391" s="138">
        <v>200000</v>
      </c>
      <c r="G391" s="136" t="s">
        <v>5225</v>
      </c>
      <c r="H391" s="136" t="s">
        <v>4934</v>
      </c>
      <c r="I391" s="136" t="s">
        <v>5038</v>
      </c>
      <c r="J391" s="135" t="s">
        <v>5164</v>
      </c>
      <c r="K391" s="135" t="s">
        <v>5969</v>
      </c>
      <c r="L391" s="135" t="s">
        <v>8108</v>
      </c>
      <c r="M391" s="138">
        <v>200000</v>
      </c>
      <c r="N391" s="138"/>
      <c r="O391" s="141"/>
    </row>
    <row r="392" spans="1:15" s="1270" customFormat="1" ht="31.5" hidden="1" x14ac:dyDescent="0.25">
      <c r="A392" s="197">
        <v>8</v>
      </c>
      <c r="B392" s="20"/>
      <c r="C392" s="43" t="s">
        <v>7947</v>
      </c>
      <c r="D392" s="44" t="s">
        <v>4740</v>
      </c>
      <c r="E392" s="20"/>
      <c r="F392" s="33">
        <v>33500</v>
      </c>
      <c r="G392" s="14" t="s">
        <v>5974</v>
      </c>
      <c r="H392" s="14"/>
      <c r="I392" s="30"/>
      <c r="J392" s="30"/>
      <c r="K392" s="30" t="s">
        <v>5969</v>
      </c>
      <c r="L392" s="46" t="s">
        <v>7531</v>
      </c>
      <c r="M392" s="33">
        <f>F392</f>
        <v>33500</v>
      </c>
      <c r="N392" s="33"/>
      <c r="O392" s="21"/>
    </row>
    <row r="393" spans="1:15" s="1270" customFormat="1" ht="31.5" hidden="1" x14ac:dyDescent="0.25">
      <c r="A393" s="197">
        <v>8</v>
      </c>
      <c r="B393" s="20"/>
      <c r="C393" s="1249" t="s">
        <v>5067</v>
      </c>
      <c r="D393" s="44" t="s">
        <v>4741</v>
      </c>
      <c r="E393" s="20"/>
      <c r="F393" s="48">
        <v>133000</v>
      </c>
      <c r="G393" s="14" t="s">
        <v>5974</v>
      </c>
      <c r="H393" s="14"/>
      <c r="I393" s="49"/>
      <c r="J393" s="1326"/>
      <c r="K393" s="1256" t="s">
        <v>5165</v>
      </c>
      <c r="L393" s="46" t="s">
        <v>7536</v>
      </c>
      <c r="M393" s="48">
        <f>F393</f>
        <v>133000</v>
      </c>
      <c r="N393" s="48"/>
      <c r="O393" s="17"/>
    </row>
    <row r="394" spans="1:15" s="1270" customFormat="1" ht="31.5" hidden="1" x14ac:dyDescent="0.25">
      <c r="A394" s="197">
        <v>8</v>
      </c>
      <c r="B394" s="20"/>
      <c r="C394" s="111" t="s">
        <v>7649</v>
      </c>
      <c r="D394" s="44" t="s">
        <v>4742</v>
      </c>
      <c r="E394" s="20"/>
      <c r="F394" s="48">
        <v>30000</v>
      </c>
      <c r="G394" s="14" t="s">
        <v>5974</v>
      </c>
      <c r="H394" s="14"/>
      <c r="I394" s="49"/>
      <c r="J394" s="1326"/>
      <c r="K394" s="1256" t="s">
        <v>5165</v>
      </c>
      <c r="L394" s="46" t="s">
        <v>7536</v>
      </c>
      <c r="M394" s="48">
        <v>30000</v>
      </c>
      <c r="N394" s="48"/>
      <c r="O394" s="21"/>
    </row>
    <row r="395" spans="1:15" s="1358" customFormat="1" hidden="1" x14ac:dyDescent="0.25">
      <c r="A395" s="135">
        <v>8</v>
      </c>
      <c r="B395" s="136">
        <v>15</v>
      </c>
      <c r="C395" s="1252" t="s">
        <v>8079</v>
      </c>
      <c r="D395" s="1421" t="s">
        <v>4743</v>
      </c>
      <c r="E395" s="136" t="s">
        <v>4991</v>
      </c>
      <c r="F395" s="138">
        <v>10000</v>
      </c>
      <c r="G395" s="136" t="s">
        <v>5974</v>
      </c>
      <c r="H395" s="136"/>
      <c r="I395" s="135"/>
      <c r="J395" s="135"/>
      <c r="K395" s="135" t="s">
        <v>5165</v>
      </c>
      <c r="L395" s="1282" t="s">
        <v>7536</v>
      </c>
      <c r="M395" s="1341">
        <v>15000</v>
      </c>
      <c r="N395" s="139"/>
      <c r="O395" s="141"/>
    </row>
    <row r="396" spans="1:15" s="1358" customFormat="1" hidden="1" x14ac:dyDescent="0.25">
      <c r="A396" s="135">
        <v>8</v>
      </c>
      <c r="B396" s="136">
        <v>16</v>
      </c>
      <c r="C396" s="134" t="s">
        <v>5344</v>
      </c>
      <c r="D396" s="1421" t="s">
        <v>5024</v>
      </c>
      <c r="E396" s="136" t="s">
        <v>4991</v>
      </c>
      <c r="F396" s="138">
        <v>5000</v>
      </c>
      <c r="G396" s="136" t="s">
        <v>5974</v>
      </c>
      <c r="H396" s="136"/>
      <c r="I396" s="135"/>
      <c r="J396" s="136"/>
      <c r="K396" s="135" t="s">
        <v>5165</v>
      </c>
      <c r="L396" s="140" t="s">
        <v>7651</v>
      </c>
      <c r="M396" s="138">
        <v>10000</v>
      </c>
      <c r="N396" s="136"/>
      <c r="O396" s="141"/>
    </row>
    <row r="397" spans="1:15" s="1270" customFormat="1" hidden="1" x14ac:dyDescent="0.25">
      <c r="A397" s="197">
        <v>8</v>
      </c>
      <c r="B397" s="20"/>
      <c r="C397" s="111" t="s">
        <v>8084</v>
      </c>
      <c r="D397" s="1424" t="s">
        <v>4744</v>
      </c>
      <c r="E397" s="60"/>
      <c r="F397" s="50">
        <v>10000</v>
      </c>
      <c r="G397" s="51" t="s">
        <v>5974</v>
      </c>
      <c r="H397" s="51"/>
      <c r="I397" s="52"/>
      <c r="J397" s="52"/>
      <c r="K397" s="30" t="s">
        <v>5165</v>
      </c>
      <c r="L397" s="53" t="s">
        <v>7536</v>
      </c>
      <c r="M397" s="54">
        <v>10000</v>
      </c>
      <c r="N397" s="33"/>
      <c r="O397" s="56"/>
    </row>
    <row r="398" spans="1:15" s="1270" customFormat="1" hidden="1" x14ac:dyDescent="0.25">
      <c r="A398" s="197">
        <v>8</v>
      </c>
      <c r="B398" s="20"/>
      <c r="C398" s="111" t="s">
        <v>5114</v>
      </c>
      <c r="D398" s="1424" t="s">
        <v>4745</v>
      </c>
      <c r="E398" s="60"/>
      <c r="F398" s="50">
        <v>15000</v>
      </c>
      <c r="G398" s="51" t="s">
        <v>5974</v>
      </c>
      <c r="H398" s="51"/>
      <c r="I398" s="52"/>
      <c r="J398" s="52"/>
      <c r="K398" s="30" t="s">
        <v>5165</v>
      </c>
      <c r="L398" s="53" t="s">
        <v>7536</v>
      </c>
      <c r="M398" s="54">
        <v>15000</v>
      </c>
      <c r="N398" s="33"/>
      <c r="O398" s="56"/>
    </row>
    <row r="399" spans="1:15" s="1270" customFormat="1" hidden="1" x14ac:dyDescent="0.25">
      <c r="A399" s="197">
        <v>8</v>
      </c>
      <c r="B399" s="20"/>
      <c r="C399" s="47" t="s">
        <v>8087</v>
      </c>
      <c r="D399" s="1424" t="s">
        <v>4746</v>
      </c>
      <c r="E399" s="60"/>
      <c r="F399" s="50">
        <v>12500</v>
      </c>
      <c r="G399" s="51" t="s">
        <v>5974</v>
      </c>
      <c r="H399" s="51"/>
      <c r="I399" s="52"/>
      <c r="J399" s="58"/>
      <c r="K399" s="30" t="s">
        <v>5165</v>
      </c>
      <c r="L399" s="53" t="s">
        <v>7536</v>
      </c>
      <c r="M399" s="54">
        <v>12500</v>
      </c>
      <c r="N399" s="33"/>
      <c r="O399" s="56"/>
    </row>
    <row r="400" spans="1:15" s="1270" customFormat="1" hidden="1" x14ac:dyDescent="0.25">
      <c r="A400" s="197">
        <v>8</v>
      </c>
      <c r="B400" s="20"/>
      <c r="C400" s="1249" t="s">
        <v>5059</v>
      </c>
      <c r="D400" s="1424" t="s">
        <v>4747</v>
      </c>
      <c r="E400" s="60" t="s">
        <v>4991</v>
      </c>
      <c r="F400" s="50">
        <v>125000</v>
      </c>
      <c r="G400" s="51" t="s">
        <v>5974</v>
      </c>
      <c r="H400" s="51"/>
      <c r="I400" s="52"/>
      <c r="J400" s="52"/>
      <c r="K400" s="30" t="s">
        <v>5165</v>
      </c>
      <c r="L400" s="53" t="s">
        <v>7536</v>
      </c>
      <c r="M400" s="54">
        <v>125000</v>
      </c>
      <c r="N400" s="33"/>
      <c r="O400" s="56"/>
    </row>
    <row r="401" spans="1:15" s="1270" customFormat="1" hidden="1" x14ac:dyDescent="0.25">
      <c r="A401" s="197">
        <v>8</v>
      </c>
      <c r="B401" s="20"/>
      <c r="C401" s="1249" t="s">
        <v>7949</v>
      </c>
      <c r="D401" s="1424" t="s">
        <v>4748</v>
      </c>
      <c r="E401" s="60"/>
      <c r="F401" s="50">
        <v>5000</v>
      </c>
      <c r="G401" s="51" t="s">
        <v>5974</v>
      </c>
      <c r="H401" s="51"/>
      <c r="I401" s="52"/>
      <c r="J401" s="52"/>
      <c r="K401" s="30" t="s">
        <v>5165</v>
      </c>
      <c r="L401" s="53" t="s">
        <v>7536</v>
      </c>
      <c r="M401" s="54">
        <v>5000</v>
      </c>
      <c r="N401" s="33"/>
      <c r="O401" s="56"/>
    </row>
    <row r="402" spans="1:15" s="1270" customFormat="1" hidden="1" x14ac:dyDescent="0.25">
      <c r="A402" s="197">
        <v>8</v>
      </c>
      <c r="B402" s="20"/>
      <c r="C402" s="111" t="s">
        <v>8091</v>
      </c>
      <c r="D402" s="1424" t="s">
        <v>4749</v>
      </c>
      <c r="E402" s="60"/>
      <c r="F402" s="50">
        <v>1500</v>
      </c>
      <c r="G402" s="51" t="s">
        <v>5974</v>
      </c>
      <c r="H402" s="51"/>
      <c r="I402" s="51"/>
      <c r="J402" s="52"/>
      <c r="K402" s="30" t="s">
        <v>5165</v>
      </c>
      <c r="L402" s="59" t="s">
        <v>7536</v>
      </c>
      <c r="M402" s="54">
        <v>1500</v>
      </c>
      <c r="N402" s="33"/>
      <c r="O402" s="56"/>
    </row>
    <row r="403" spans="1:15" s="1270" customFormat="1" hidden="1" x14ac:dyDescent="0.25">
      <c r="A403" s="197">
        <v>8</v>
      </c>
      <c r="B403" s="20"/>
      <c r="C403" s="111" t="s">
        <v>8081</v>
      </c>
      <c r="D403" s="1424" t="s">
        <v>4750</v>
      </c>
      <c r="E403" s="60"/>
      <c r="F403" s="50">
        <v>5000</v>
      </c>
      <c r="G403" s="51" t="s">
        <v>5974</v>
      </c>
      <c r="H403" s="51"/>
      <c r="I403" s="51"/>
      <c r="J403" s="52"/>
      <c r="K403" s="30" t="s">
        <v>5165</v>
      </c>
      <c r="L403" s="59" t="s">
        <v>7536</v>
      </c>
      <c r="M403" s="54">
        <v>5000</v>
      </c>
      <c r="N403" s="33"/>
      <c r="O403" s="56"/>
    </row>
    <row r="404" spans="1:15" s="1270" customFormat="1" hidden="1" x14ac:dyDescent="0.25">
      <c r="A404" s="197">
        <v>8</v>
      </c>
      <c r="B404" s="20"/>
      <c r="C404" s="111" t="s">
        <v>8096</v>
      </c>
      <c r="D404" s="1424" t="s">
        <v>4751</v>
      </c>
      <c r="E404" s="60"/>
      <c r="F404" s="50">
        <v>120000</v>
      </c>
      <c r="G404" s="51" t="s">
        <v>5974</v>
      </c>
      <c r="H404" s="20"/>
      <c r="I404" s="58"/>
      <c r="J404" s="58"/>
      <c r="K404" s="58" t="s">
        <v>5969</v>
      </c>
      <c r="L404" s="61" t="s">
        <v>7536</v>
      </c>
      <c r="M404" s="62">
        <v>120000</v>
      </c>
      <c r="N404" s="63"/>
      <c r="O404" s="66"/>
    </row>
    <row r="405" spans="1:15" s="1270" customFormat="1" hidden="1" x14ac:dyDescent="0.25">
      <c r="A405" s="197">
        <v>8</v>
      </c>
      <c r="B405" s="20"/>
      <c r="C405" s="111" t="s">
        <v>5182</v>
      </c>
      <c r="D405" s="1424" t="s">
        <v>4752</v>
      </c>
      <c r="E405" s="60"/>
      <c r="F405" s="50">
        <v>150000</v>
      </c>
      <c r="G405" s="51" t="s">
        <v>5974</v>
      </c>
      <c r="H405" s="51"/>
      <c r="I405" s="51"/>
      <c r="J405" s="58"/>
      <c r="K405" s="30" t="s">
        <v>5165</v>
      </c>
      <c r="L405" s="46" t="s">
        <v>8101</v>
      </c>
      <c r="M405" s="54">
        <v>150000</v>
      </c>
      <c r="N405" s="33"/>
      <c r="O405" s="56"/>
    </row>
    <row r="406" spans="1:15" s="1270" customFormat="1" hidden="1" x14ac:dyDescent="0.25">
      <c r="A406" s="197">
        <v>8</v>
      </c>
      <c r="B406" s="20"/>
      <c r="C406" s="111" t="s">
        <v>5177</v>
      </c>
      <c r="D406" s="1424" t="s">
        <v>4753</v>
      </c>
      <c r="E406" s="60"/>
      <c r="F406" s="50">
        <v>6000</v>
      </c>
      <c r="G406" s="51" t="s">
        <v>5974</v>
      </c>
      <c r="H406" s="51"/>
      <c r="I406" s="60"/>
      <c r="J406" s="58"/>
      <c r="K406" s="30" t="s">
        <v>5165</v>
      </c>
      <c r="L406" s="65" t="s">
        <v>8101</v>
      </c>
      <c r="M406" s="62">
        <v>6000</v>
      </c>
      <c r="N406" s="50"/>
      <c r="O406" s="64"/>
    </row>
    <row r="407" spans="1:15" s="1270" customFormat="1" hidden="1" x14ac:dyDescent="0.25">
      <c r="A407" s="197">
        <v>8</v>
      </c>
      <c r="B407" s="20"/>
      <c r="C407" s="111" t="s">
        <v>8104</v>
      </c>
      <c r="D407" s="1424" t="s">
        <v>4754</v>
      </c>
      <c r="E407" s="60"/>
      <c r="F407" s="50">
        <v>1500</v>
      </c>
      <c r="G407" s="51" t="s">
        <v>5974</v>
      </c>
      <c r="H407" s="51"/>
      <c r="I407" s="60"/>
      <c r="J407" s="58"/>
      <c r="K407" s="30" t="s">
        <v>5165</v>
      </c>
      <c r="L407" s="65" t="s">
        <v>8101</v>
      </c>
      <c r="M407" s="62">
        <v>1500</v>
      </c>
      <c r="N407" s="50"/>
      <c r="O407" s="64"/>
    </row>
    <row r="408" spans="1:15" s="1270" customFormat="1" ht="31.5" hidden="1" x14ac:dyDescent="0.25">
      <c r="A408" s="197">
        <v>8</v>
      </c>
      <c r="B408" s="20"/>
      <c r="C408" s="47" t="s">
        <v>8106</v>
      </c>
      <c r="D408" s="1424" t="s">
        <v>4755</v>
      </c>
      <c r="E408" s="60"/>
      <c r="F408" s="50">
        <v>17000</v>
      </c>
      <c r="G408" s="51" t="s">
        <v>5974</v>
      </c>
      <c r="H408" s="51"/>
      <c r="I408" s="60"/>
      <c r="J408" s="58"/>
      <c r="K408" s="58" t="s">
        <v>5969</v>
      </c>
      <c r="L408" s="65" t="s">
        <v>8107</v>
      </c>
      <c r="M408" s="50">
        <f>F408</f>
        <v>17000</v>
      </c>
      <c r="N408" s="50"/>
      <c r="O408" s="64"/>
    </row>
    <row r="409" spans="1:15" s="1270" customFormat="1" ht="47.25" hidden="1" x14ac:dyDescent="0.25">
      <c r="A409" s="197">
        <v>8</v>
      </c>
      <c r="B409" s="20"/>
      <c r="C409" s="43" t="s">
        <v>7761</v>
      </c>
      <c r="D409" s="1424" t="s">
        <v>4756</v>
      </c>
      <c r="E409" s="20"/>
      <c r="F409" s="50">
        <v>6000</v>
      </c>
      <c r="G409" s="51" t="s">
        <v>5974</v>
      </c>
      <c r="H409" s="51"/>
      <c r="I409" s="60"/>
      <c r="J409" s="58"/>
      <c r="K409" s="58" t="s">
        <v>5969</v>
      </c>
      <c r="L409" s="58" t="s">
        <v>8110</v>
      </c>
      <c r="M409" s="50">
        <v>6000</v>
      </c>
      <c r="N409" s="50"/>
      <c r="O409" s="64"/>
    </row>
    <row r="410" spans="1:15" s="1270" customFormat="1" ht="31.5" hidden="1" x14ac:dyDescent="0.25">
      <c r="A410" s="197">
        <v>8</v>
      </c>
      <c r="B410" s="20"/>
      <c r="C410" s="47" t="s">
        <v>8111</v>
      </c>
      <c r="D410" s="1424" t="s">
        <v>4757</v>
      </c>
      <c r="E410" s="60"/>
      <c r="F410" s="50">
        <v>48000</v>
      </c>
      <c r="G410" s="51" t="s">
        <v>5974</v>
      </c>
      <c r="H410" s="20"/>
      <c r="I410" s="60"/>
      <c r="J410" s="58"/>
      <c r="K410" s="58" t="s">
        <v>5969</v>
      </c>
      <c r="L410" s="58" t="s">
        <v>8110</v>
      </c>
      <c r="M410" s="50">
        <v>48000</v>
      </c>
      <c r="N410" s="50"/>
      <c r="O410" s="64"/>
    </row>
    <row r="411" spans="1:15" s="1270" customFormat="1" hidden="1" x14ac:dyDescent="0.25">
      <c r="A411" s="197">
        <v>8</v>
      </c>
      <c r="B411" s="20"/>
      <c r="C411" s="111" t="s">
        <v>8112</v>
      </c>
      <c r="D411" s="1424" t="s">
        <v>4758</v>
      </c>
      <c r="E411" s="20"/>
      <c r="F411" s="33">
        <v>69000</v>
      </c>
      <c r="G411" s="51" t="s">
        <v>5974</v>
      </c>
      <c r="H411" s="51"/>
      <c r="I411" s="47"/>
      <c r="J411" s="20"/>
      <c r="K411" s="30" t="s">
        <v>5165</v>
      </c>
      <c r="L411" s="46" t="s">
        <v>8114</v>
      </c>
      <c r="M411" s="33">
        <v>69000</v>
      </c>
      <c r="N411" s="44"/>
      <c r="O411" s="47"/>
    </row>
    <row r="412" spans="1:15" s="1270" customFormat="1" hidden="1" x14ac:dyDescent="0.25">
      <c r="A412" s="197">
        <v>8</v>
      </c>
      <c r="B412" s="20"/>
      <c r="C412" s="111" t="s">
        <v>8115</v>
      </c>
      <c r="D412" s="1424" t="s">
        <v>4759</v>
      </c>
      <c r="E412" s="20"/>
      <c r="F412" s="33">
        <v>30000</v>
      </c>
      <c r="G412" s="51" t="s">
        <v>5974</v>
      </c>
      <c r="H412" s="51"/>
      <c r="I412" s="47"/>
      <c r="J412" s="20"/>
      <c r="K412" s="30" t="s">
        <v>5165</v>
      </c>
      <c r="L412" s="46" t="s">
        <v>8114</v>
      </c>
      <c r="M412" s="67">
        <v>30000</v>
      </c>
      <c r="N412" s="44"/>
      <c r="O412" s="47"/>
    </row>
    <row r="413" spans="1:15" s="1270" customFormat="1" hidden="1" x14ac:dyDescent="0.25">
      <c r="A413" s="197">
        <v>8</v>
      </c>
      <c r="B413" s="20"/>
      <c r="C413" s="111" t="s">
        <v>8117</v>
      </c>
      <c r="D413" s="1424" t="s">
        <v>4760</v>
      </c>
      <c r="E413" s="20"/>
      <c r="F413" s="33">
        <v>50000</v>
      </c>
      <c r="G413" s="51" t="s">
        <v>5974</v>
      </c>
      <c r="H413" s="51"/>
      <c r="I413" s="47"/>
      <c r="J413" s="20"/>
      <c r="K413" s="30" t="s">
        <v>5165</v>
      </c>
      <c r="L413" s="46" t="s">
        <v>8114</v>
      </c>
      <c r="M413" s="33">
        <v>50000</v>
      </c>
      <c r="N413" s="44"/>
      <c r="O413" s="47"/>
    </row>
    <row r="414" spans="1:15" s="1270" customFormat="1" hidden="1" x14ac:dyDescent="0.25">
      <c r="A414" s="197">
        <v>8</v>
      </c>
      <c r="B414" s="20"/>
      <c r="C414" s="111" t="s">
        <v>8119</v>
      </c>
      <c r="D414" s="1424" t="s">
        <v>4761</v>
      </c>
      <c r="E414" s="20"/>
      <c r="F414" s="33">
        <v>69000</v>
      </c>
      <c r="G414" s="51" t="s">
        <v>5974</v>
      </c>
      <c r="H414" s="51"/>
      <c r="I414" s="47"/>
      <c r="J414" s="20"/>
      <c r="K414" s="30" t="s">
        <v>5165</v>
      </c>
      <c r="L414" s="46" t="s">
        <v>8114</v>
      </c>
      <c r="M414" s="33">
        <v>69000</v>
      </c>
      <c r="N414" s="44"/>
      <c r="O414" s="47"/>
    </row>
    <row r="415" spans="1:15" s="1270" customFormat="1" hidden="1" x14ac:dyDescent="0.25">
      <c r="A415" s="197">
        <v>8</v>
      </c>
      <c r="B415" s="20"/>
      <c r="C415" s="111" t="s">
        <v>8121</v>
      </c>
      <c r="D415" s="1424" t="s">
        <v>4762</v>
      </c>
      <c r="E415" s="20"/>
      <c r="F415" s="33">
        <v>15000</v>
      </c>
      <c r="G415" s="51" t="s">
        <v>5974</v>
      </c>
      <c r="H415" s="51"/>
      <c r="I415" s="47"/>
      <c r="J415" s="20"/>
      <c r="K415" s="30" t="s">
        <v>5165</v>
      </c>
      <c r="L415" s="46" t="s">
        <v>8123</v>
      </c>
      <c r="M415" s="33">
        <v>15000</v>
      </c>
      <c r="N415" s="44"/>
      <c r="O415" s="47"/>
    </row>
    <row r="416" spans="1:15" s="1270" customFormat="1" hidden="1" x14ac:dyDescent="0.25">
      <c r="A416" s="197">
        <v>8</v>
      </c>
      <c r="B416" s="20"/>
      <c r="C416" s="111" t="s">
        <v>8124</v>
      </c>
      <c r="D416" s="1424" t="s">
        <v>4763</v>
      </c>
      <c r="E416" s="20"/>
      <c r="F416" s="33">
        <v>7000</v>
      </c>
      <c r="G416" s="51" t="s">
        <v>5974</v>
      </c>
      <c r="H416" s="51"/>
      <c r="I416" s="47"/>
      <c r="J416" s="20"/>
      <c r="K416" s="30" t="s">
        <v>5165</v>
      </c>
      <c r="L416" s="46" t="s">
        <v>8126</v>
      </c>
      <c r="M416" s="33">
        <v>7000</v>
      </c>
      <c r="N416" s="44"/>
      <c r="O416" s="47"/>
    </row>
    <row r="417" spans="1:15" s="1270" customFormat="1" hidden="1" x14ac:dyDescent="0.25">
      <c r="A417" s="197">
        <v>8</v>
      </c>
      <c r="B417" s="20"/>
      <c r="C417" s="111" t="s">
        <v>8127</v>
      </c>
      <c r="D417" s="1424" t="s">
        <v>4764</v>
      </c>
      <c r="E417" s="20"/>
      <c r="F417" s="33">
        <v>7000</v>
      </c>
      <c r="G417" s="51" t="s">
        <v>5974</v>
      </c>
      <c r="H417" s="51"/>
      <c r="I417" s="47"/>
      <c r="J417" s="20"/>
      <c r="K417" s="30" t="s">
        <v>5165</v>
      </c>
      <c r="L417" s="46" t="s">
        <v>8126</v>
      </c>
      <c r="M417" s="33">
        <v>7000</v>
      </c>
      <c r="N417" s="44"/>
      <c r="O417" s="47"/>
    </row>
    <row r="418" spans="1:15" s="1479" customFormat="1" ht="47.25" hidden="1" x14ac:dyDescent="0.25">
      <c r="A418" s="1408">
        <v>8</v>
      </c>
      <c r="B418" s="1404">
        <v>34</v>
      </c>
      <c r="C418" s="1447" t="s">
        <v>5059</v>
      </c>
      <c r="D418" s="1448" t="s">
        <v>4765</v>
      </c>
      <c r="E418" s="1404" t="s">
        <v>4991</v>
      </c>
      <c r="F418" s="1407">
        <v>3270000</v>
      </c>
      <c r="G418" s="1404" t="s">
        <v>5174</v>
      </c>
      <c r="H418" s="1404" t="s">
        <v>4895</v>
      </c>
      <c r="I418" s="1408"/>
      <c r="J418" s="1404" t="s">
        <v>3129</v>
      </c>
      <c r="K418" s="1408" t="s">
        <v>5165</v>
      </c>
      <c r="L418" s="1449" t="s">
        <v>7536</v>
      </c>
      <c r="M418" s="1450">
        <f>F418</f>
        <v>3270000</v>
      </c>
      <c r="N418" s="1451" t="s">
        <v>8130</v>
      </c>
      <c r="O418" s="1405"/>
    </row>
    <row r="419" spans="1:15" s="1358" customFormat="1" ht="47.25" hidden="1" x14ac:dyDescent="0.25">
      <c r="A419" s="135">
        <v>8</v>
      </c>
      <c r="B419" s="136">
        <v>10</v>
      </c>
      <c r="C419" s="134" t="s">
        <v>8131</v>
      </c>
      <c r="D419" s="1421" t="s">
        <v>4766</v>
      </c>
      <c r="E419" s="136" t="s">
        <v>4991</v>
      </c>
      <c r="F419" s="138">
        <v>1520000</v>
      </c>
      <c r="G419" s="136" t="s">
        <v>5174</v>
      </c>
      <c r="H419" s="136" t="s">
        <v>4895</v>
      </c>
      <c r="I419" s="135" t="s">
        <v>5038</v>
      </c>
      <c r="J419" s="136" t="s">
        <v>3104</v>
      </c>
      <c r="K419" s="135" t="s">
        <v>5969</v>
      </c>
      <c r="L419" s="229" t="s">
        <v>8134</v>
      </c>
      <c r="M419" s="138">
        <v>1520000</v>
      </c>
      <c r="N419" s="138"/>
      <c r="O419" s="141"/>
    </row>
    <row r="420" spans="1:15" s="1358" customFormat="1" ht="47.25" hidden="1" x14ac:dyDescent="0.25">
      <c r="A420" s="135">
        <v>8</v>
      </c>
      <c r="B420" s="136">
        <v>10</v>
      </c>
      <c r="C420" s="134" t="s">
        <v>8135</v>
      </c>
      <c r="D420" s="1421" t="s">
        <v>4767</v>
      </c>
      <c r="E420" s="136" t="s">
        <v>4991</v>
      </c>
      <c r="F420" s="138">
        <v>1020000</v>
      </c>
      <c r="G420" s="136" t="s">
        <v>5174</v>
      </c>
      <c r="H420" s="136" t="s">
        <v>4895</v>
      </c>
      <c r="I420" s="135" t="s">
        <v>5038</v>
      </c>
      <c r="J420" s="136" t="s">
        <v>3104</v>
      </c>
      <c r="K420" s="135" t="s">
        <v>5969</v>
      </c>
      <c r="L420" s="229" t="s">
        <v>8134</v>
      </c>
      <c r="M420" s="138">
        <v>1020000</v>
      </c>
      <c r="N420" s="138"/>
      <c r="O420" s="141"/>
    </row>
    <row r="421" spans="1:15" s="1358" customFormat="1" ht="47.25" hidden="1" x14ac:dyDescent="0.25">
      <c r="A421" s="135">
        <v>8</v>
      </c>
      <c r="B421" s="136">
        <v>10</v>
      </c>
      <c r="C421" s="134" t="s">
        <v>8137</v>
      </c>
      <c r="D421" s="1421" t="s">
        <v>4768</v>
      </c>
      <c r="E421" s="136" t="s">
        <v>4991</v>
      </c>
      <c r="F421" s="138">
        <v>800000</v>
      </c>
      <c r="G421" s="136" t="s">
        <v>5174</v>
      </c>
      <c r="H421" s="136" t="s">
        <v>4895</v>
      </c>
      <c r="I421" s="135" t="s">
        <v>5038</v>
      </c>
      <c r="J421" s="136" t="s">
        <v>3104</v>
      </c>
      <c r="K421" s="135" t="s">
        <v>5969</v>
      </c>
      <c r="L421" s="140" t="s">
        <v>8139</v>
      </c>
      <c r="M421" s="138">
        <v>800000</v>
      </c>
      <c r="N421" s="135"/>
      <c r="O421" s="141"/>
    </row>
    <row r="422" spans="1:15" s="1358" customFormat="1" ht="47.25" hidden="1" x14ac:dyDescent="0.25">
      <c r="A422" s="135">
        <v>8</v>
      </c>
      <c r="B422" s="136">
        <v>10</v>
      </c>
      <c r="C422" s="134" t="s">
        <v>8140</v>
      </c>
      <c r="D422" s="1421" t="s">
        <v>4769</v>
      </c>
      <c r="E422" s="136" t="s">
        <v>4991</v>
      </c>
      <c r="F422" s="138">
        <v>1650000</v>
      </c>
      <c r="G422" s="136" t="s">
        <v>5174</v>
      </c>
      <c r="H422" s="136" t="s">
        <v>4895</v>
      </c>
      <c r="I422" s="135" t="s">
        <v>5038</v>
      </c>
      <c r="J422" s="136" t="s">
        <v>3104</v>
      </c>
      <c r="K422" s="135" t="s">
        <v>5969</v>
      </c>
      <c r="L422" s="140" t="s">
        <v>8134</v>
      </c>
      <c r="M422" s="138">
        <v>1650000</v>
      </c>
      <c r="N422" s="135"/>
      <c r="O422" s="141"/>
    </row>
    <row r="423" spans="1:15" s="1270" customFormat="1" ht="32.25" hidden="1" x14ac:dyDescent="0.3">
      <c r="A423" s="197">
        <v>8</v>
      </c>
      <c r="B423" s="20"/>
      <c r="C423" s="431" t="s">
        <v>8142</v>
      </c>
      <c r="D423" s="44" t="s">
        <v>4770</v>
      </c>
      <c r="E423" s="20"/>
      <c r="F423" s="68">
        <v>69000</v>
      </c>
      <c r="G423" s="51" t="s">
        <v>5974</v>
      </c>
      <c r="H423" s="51"/>
      <c r="I423" s="70"/>
      <c r="J423" s="69"/>
      <c r="K423" s="30" t="s">
        <v>5165</v>
      </c>
      <c r="L423" s="30" t="s">
        <v>8114</v>
      </c>
      <c r="M423" s="33">
        <v>69000</v>
      </c>
      <c r="N423" s="20"/>
      <c r="O423" s="21"/>
    </row>
    <row r="424" spans="1:15" s="1270" customFormat="1" ht="31.5" hidden="1" x14ac:dyDescent="0.25">
      <c r="A424" s="197">
        <v>8</v>
      </c>
      <c r="B424" s="20"/>
      <c r="C424" s="111" t="s">
        <v>8142</v>
      </c>
      <c r="D424" s="44" t="s">
        <v>4771</v>
      </c>
      <c r="E424" s="20"/>
      <c r="F424" s="68">
        <v>75000</v>
      </c>
      <c r="G424" s="51" t="s">
        <v>5974</v>
      </c>
      <c r="H424" s="51"/>
      <c r="I424" s="70"/>
      <c r="J424" s="69"/>
      <c r="K424" s="30" t="s">
        <v>5165</v>
      </c>
      <c r="L424" s="30" t="s">
        <v>8114</v>
      </c>
      <c r="M424" s="33">
        <v>75000</v>
      </c>
      <c r="N424" s="20"/>
      <c r="O424" s="21"/>
    </row>
    <row r="425" spans="1:15" s="1479" customFormat="1" ht="31.5" hidden="1" x14ac:dyDescent="0.25">
      <c r="A425" s="1408">
        <v>8</v>
      </c>
      <c r="B425" s="1404">
        <v>37</v>
      </c>
      <c r="C425" s="1405" t="s">
        <v>8144</v>
      </c>
      <c r="D425" s="1448" t="s">
        <v>5424</v>
      </c>
      <c r="E425" s="1404" t="s">
        <v>4991</v>
      </c>
      <c r="F425" s="1452">
        <v>550000</v>
      </c>
      <c r="G425" s="1437" t="s">
        <v>5174</v>
      </c>
      <c r="H425" s="1404" t="s">
        <v>4934</v>
      </c>
      <c r="I425" s="1443" t="s">
        <v>5038</v>
      </c>
      <c r="J425" s="1443" t="s">
        <v>5164</v>
      </c>
      <c r="K425" s="1408" t="s">
        <v>5165</v>
      </c>
      <c r="L425" s="1408" t="s">
        <v>8146</v>
      </c>
      <c r="M425" s="1407">
        <v>550000</v>
      </c>
      <c r="N425" s="1404" t="s">
        <v>5423</v>
      </c>
      <c r="O425" s="1410"/>
    </row>
    <row r="426" spans="1:15" s="1270" customFormat="1" ht="47.25" hidden="1" x14ac:dyDescent="0.25">
      <c r="A426" s="197">
        <v>8</v>
      </c>
      <c r="B426" s="20"/>
      <c r="C426" s="43" t="s">
        <v>8147</v>
      </c>
      <c r="D426" s="44" t="s">
        <v>4772</v>
      </c>
      <c r="E426" s="20"/>
      <c r="F426" s="68">
        <v>40000000</v>
      </c>
      <c r="G426" s="69" t="s">
        <v>5174</v>
      </c>
      <c r="H426" s="20" t="s">
        <v>4934</v>
      </c>
      <c r="I426" s="70" t="s">
        <v>5160</v>
      </c>
      <c r="J426" s="70" t="s">
        <v>3081</v>
      </c>
      <c r="K426" s="58" t="s">
        <v>5969</v>
      </c>
      <c r="L426" s="20" t="s">
        <v>8149</v>
      </c>
      <c r="M426" s="55" t="s">
        <v>8150</v>
      </c>
      <c r="N426" s="20"/>
      <c r="O426" s="21"/>
    </row>
    <row r="427" spans="1:15" s="1270" customFormat="1" ht="31.5" hidden="1" x14ac:dyDescent="0.25">
      <c r="A427" s="11">
        <v>9</v>
      </c>
      <c r="B427" s="1"/>
      <c r="C427" s="111"/>
      <c r="D427" s="1412" t="s">
        <v>4773</v>
      </c>
      <c r="E427" s="1386"/>
      <c r="F427" s="2"/>
      <c r="G427" s="3"/>
      <c r="H427" s="3"/>
      <c r="I427" s="7"/>
      <c r="J427" s="3"/>
      <c r="K427" s="4"/>
      <c r="L427" s="11"/>
      <c r="M427" s="9"/>
      <c r="N427" s="1"/>
      <c r="O427" s="10"/>
    </row>
    <row r="428" spans="1:15" s="1471" customFormat="1" ht="31.5" hidden="1" x14ac:dyDescent="0.25">
      <c r="A428" s="135">
        <v>9</v>
      </c>
      <c r="B428" s="151">
        <v>1</v>
      </c>
      <c r="C428" s="1252" t="s">
        <v>7519</v>
      </c>
      <c r="D428" s="137" t="s">
        <v>4990</v>
      </c>
      <c r="E428" s="136" t="s">
        <v>4991</v>
      </c>
      <c r="F428" s="152">
        <v>120000</v>
      </c>
      <c r="G428" s="136" t="s">
        <v>5225</v>
      </c>
      <c r="H428" s="153" t="s">
        <v>4934</v>
      </c>
      <c r="I428" s="154" t="s">
        <v>5223</v>
      </c>
      <c r="J428" s="154" t="s">
        <v>7500</v>
      </c>
      <c r="K428" s="135" t="s">
        <v>5969</v>
      </c>
      <c r="L428" s="151" t="s">
        <v>7521</v>
      </c>
      <c r="M428" s="163">
        <v>120000</v>
      </c>
      <c r="N428" s="151"/>
      <c r="O428" s="164"/>
    </row>
    <row r="429" spans="1:15" s="1471" customFormat="1" ht="31.5" hidden="1" x14ac:dyDescent="0.25">
      <c r="A429" s="135">
        <v>9</v>
      </c>
      <c r="B429" s="151">
        <v>4</v>
      </c>
      <c r="C429" s="1252" t="s">
        <v>7525</v>
      </c>
      <c r="D429" s="137" t="s">
        <v>4994</v>
      </c>
      <c r="E429" s="136" t="s">
        <v>4991</v>
      </c>
      <c r="F429" s="152">
        <v>250000</v>
      </c>
      <c r="G429" s="136" t="s">
        <v>5225</v>
      </c>
      <c r="H429" s="153" t="s">
        <v>4934</v>
      </c>
      <c r="I429" s="154" t="s">
        <v>3115</v>
      </c>
      <c r="J429" s="154" t="s">
        <v>5164</v>
      </c>
      <c r="K429" s="135" t="s">
        <v>5969</v>
      </c>
      <c r="L429" s="151" t="s">
        <v>7821</v>
      </c>
      <c r="M429" s="163">
        <v>250000</v>
      </c>
      <c r="N429" s="151"/>
      <c r="O429" s="164"/>
    </row>
    <row r="430" spans="1:15" s="1471" customFormat="1" ht="94.5" hidden="1" x14ac:dyDescent="0.25">
      <c r="A430" s="135">
        <v>9</v>
      </c>
      <c r="B430" s="136">
        <v>5</v>
      </c>
      <c r="C430" s="1252" t="s">
        <v>7509</v>
      </c>
      <c r="D430" s="137" t="s">
        <v>5033</v>
      </c>
      <c r="E430" s="136" t="s">
        <v>4991</v>
      </c>
      <c r="F430" s="157">
        <v>11000</v>
      </c>
      <c r="G430" s="136" t="s">
        <v>5225</v>
      </c>
      <c r="H430" s="165" t="s">
        <v>4934</v>
      </c>
      <c r="I430" s="158" t="s">
        <v>3115</v>
      </c>
      <c r="J430" s="158" t="s">
        <v>5164</v>
      </c>
      <c r="K430" s="135" t="s">
        <v>5969</v>
      </c>
      <c r="L430" s="136" t="s">
        <v>7822</v>
      </c>
      <c r="M430" s="139" t="s">
        <v>7823</v>
      </c>
      <c r="N430" s="136" t="s">
        <v>7824</v>
      </c>
      <c r="O430" s="137"/>
    </row>
    <row r="431" spans="1:15" s="1471" customFormat="1" ht="31.5" hidden="1" x14ac:dyDescent="0.25">
      <c r="A431" s="135">
        <v>9</v>
      </c>
      <c r="B431" s="136">
        <v>13</v>
      </c>
      <c r="C431" s="1252" t="s">
        <v>7825</v>
      </c>
      <c r="D431" s="137" t="s">
        <v>4774</v>
      </c>
      <c r="E431" s="165" t="s">
        <v>4991</v>
      </c>
      <c r="F431" s="157">
        <v>30000</v>
      </c>
      <c r="G431" s="136" t="s">
        <v>5225</v>
      </c>
      <c r="H431" s="165" t="s">
        <v>4934</v>
      </c>
      <c r="I431" s="158" t="s">
        <v>5272</v>
      </c>
      <c r="J431" s="136" t="s">
        <v>5164</v>
      </c>
      <c r="K431" s="135" t="s">
        <v>5969</v>
      </c>
      <c r="L431" s="159" t="s">
        <v>7531</v>
      </c>
      <c r="M431" s="139">
        <v>30000</v>
      </c>
      <c r="N431" s="137"/>
      <c r="O431" s="137"/>
    </row>
    <row r="432" spans="1:15" s="1270" customFormat="1" ht="31.5" hidden="1" x14ac:dyDescent="0.25">
      <c r="A432" s="197">
        <v>9</v>
      </c>
      <c r="B432" s="12"/>
      <c r="C432" s="111" t="s">
        <v>7649</v>
      </c>
      <c r="D432" s="1416" t="s">
        <v>4775</v>
      </c>
      <c r="E432" s="14"/>
      <c r="F432" s="13">
        <v>70000</v>
      </c>
      <c r="G432" s="51" t="s">
        <v>5974</v>
      </c>
      <c r="H432" s="51"/>
      <c r="I432" s="15"/>
      <c r="J432" s="15"/>
      <c r="K432" s="30" t="s">
        <v>5165</v>
      </c>
      <c r="L432" s="19" t="s">
        <v>7536</v>
      </c>
      <c r="M432" s="78">
        <v>70000</v>
      </c>
      <c r="N432" s="12"/>
      <c r="O432" s="79"/>
    </row>
    <row r="433" spans="1:15" s="1270" customFormat="1" ht="31.5" hidden="1" x14ac:dyDescent="0.25">
      <c r="A433" s="197">
        <v>9</v>
      </c>
      <c r="B433" s="12"/>
      <c r="C433" s="81" t="s">
        <v>7825</v>
      </c>
      <c r="D433" s="1416" t="s">
        <v>4776</v>
      </c>
      <c r="E433" s="14"/>
      <c r="F433" s="13">
        <v>94050.36</v>
      </c>
      <c r="G433" s="51" t="s">
        <v>5974</v>
      </c>
      <c r="H433" s="51"/>
      <c r="I433" s="15"/>
      <c r="J433" s="14"/>
      <c r="K433" s="15" t="s">
        <v>5969</v>
      </c>
      <c r="L433" s="12" t="s">
        <v>7829</v>
      </c>
      <c r="M433" s="76" t="s">
        <v>7830</v>
      </c>
      <c r="N433" s="12"/>
      <c r="O433" s="79"/>
    </row>
    <row r="434" spans="1:15" s="1270" customFormat="1" hidden="1" x14ac:dyDescent="0.25">
      <c r="A434" s="197">
        <v>9</v>
      </c>
      <c r="B434" s="12"/>
      <c r="C434" s="81" t="s">
        <v>7831</v>
      </c>
      <c r="D434" s="1416" t="s">
        <v>4777</v>
      </c>
      <c r="E434" s="14"/>
      <c r="F434" s="13">
        <v>800</v>
      </c>
      <c r="G434" s="51" t="s">
        <v>5974</v>
      </c>
      <c r="H434" s="51"/>
      <c r="I434" s="15"/>
      <c r="J434" s="15"/>
      <c r="K434" s="15" t="s">
        <v>5969</v>
      </c>
      <c r="L434" s="80" t="s">
        <v>7536</v>
      </c>
      <c r="M434" s="78">
        <v>800</v>
      </c>
      <c r="N434" s="12"/>
      <c r="O434" s="79"/>
    </row>
    <row r="435" spans="1:15" s="1358" customFormat="1" ht="378" hidden="1" x14ac:dyDescent="0.25">
      <c r="A435" s="135">
        <v>9</v>
      </c>
      <c r="B435" s="136">
        <v>9</v>
      </c>
      <c r="C435" s="1252" t="s">
        <v>7673</v>
      </c>
      <c r="D435" s="162" t="s">
        <v>5443</v>
      </c>
      <c r="E435" s="166" t="s">
        <v>4991</v>
      </c>
      <c r="F435" s="152">
        <v>60000</v>
      </c>
      <c r="G435" s="136" t="s">
        <v>5974</v>
      </c>
      <c r="H435" s="136"/>
      <c r="I435" s="154"/>
      <c r="J435" s="154"/>
      <c r="K435" s="154" t="s">
        <v>5969</v>
      </c>
      <c r="L435" s="151" t="s">
        <v>7834</v>
      </c>
      <c r="M435" s="163" t="s">
        <v>7835</v>
      </c>
      <c r="N435" s="151" t="s">
        <v>7836</v>
      </c>
      <c r="O435" s="162" t="s">
        <v>5412</v>
      </c>
    </row>
    <row r="436" spans="1:15" s="1270" customFormat="1" ht="63" hidden="1" x14ac:dyDescent="0.25">
      <c r="A436" s="197">
        <v>9</v>
      </c>
      <c r="B436" s="12"/>
      <c r="C436" s="81" t="s">
        <v>7825</v>
      </c>
      <c r="D436" s="1416" t="s">
        <v>4778</v>
      </c>
      <c r="E436" s="14"/>
      <c r="F436" s="13">
        <v>40000</v>
      </c>
      <c r="G436" s="51" t="s">
        <v>5974</v>
      </c>
      <c r="H436" s="51"/>
      <c r="I436" s="15"/>
      <c r="J436" s="15"/>
      <c r="K436" s="15" t="s">
        <v>5969</v>
      </c>
      <c r="L436" s="12" t="s">
        <v>7838</v>
      </c>
      <c r="M436" s="76">
        <v>40000</v>
      </c>
      <c r="N436" s="12"/>
      <c r="O436" s="77"/>
    </row>
    <row r="437" spans="1:15" s="1270" customFormat="1" ht="47.25" hidden="1" x14ac:dyDescent="0.25">
      <c r="A437" s="197">
        <v>9</v>
      </c>
      <c r="B437" s="12"/>
      <c r="C437" s="81" t="s">
        <v>7839</v>
      </c>
      <c r="D437" s="1416" t="s">
        <v>4779</v>
      </c>
      <c r="E437" s="14"/>
      <c r="F437" s="13">
        <v>89700</v>
      </c>
      <c r="G437" s="51" t="s">
        <v>5974</v>
      </c>
      <c r="H437" s="51"/>
      <c r="I437" s="15"/>
      <c r="J437" s="15"/>
      <c r="K437" s="30" t="s">
        <v>5969</v>
      </c>
      <c r="L437" s="12" t="s">
        <v>7840</v>
      </c>
      <c r="M437" s="76">
        <v>89700</v>
      </c>
      <c r="N437" s="12"/>
      <c r="O437" s="77"/>
    </row>
    <row r="438" spans="1:15" s="1270" customFormat="1" ht="47.25" hidden="1" x14ac:dyDescent="0.25">
      <c r="A438" s="197">
        <v>9</v>
      </c>
      <c r="B438" s="12"/>
      <c r="C438" s="81" t="s">
        <v>7841</v>
      </c>
      <c r="D438" s="1416" t="s">
        <v>4780</v>
      </c>
      <c r="E438" s="14"/>
      <c r="F438" s="13">
        <v>58200</v>
      </c>
      <c r="G438" s="51" t="s">
        <v>5974</v>
      </c>
      <c r="H438" s="51"/>
      <c r="I438" s="15"/>
      <c r="J438" s="15"/>
      <c r="K438" s="30" t="s">
        <v>5969</v>
      </c>
      <c r="L438" s="12" t="s">
        <v>7840</v>
      </c>
      <c r="M438" s="76">
        <v>58200</v>
      </c>
      <c r="N438" s="12"/>
      <c r="O438" s="77"/>
    </row>
    <row r="439" spans="1:15" s="1270" customFormat="1" ht="47.25" hidden="1" x14ac:dyDescent="0.25">
      <c r="A439" s="197">
        <v>9</v>
      </c>
      <c r="B439" s="12"/>
      <c r="C439" s="81" t="s">
        <v>7841</v>
      </c>
      <c r="D439" s="1416" t="s">
        <v>4781</v>
      </c>
      <c r="E439" s="14"/>
      <c r="F439" s="13">
        <v>199800</v>
      </c>
      <c r="G439" s="14" t="s">
        <v>5974</v>
      </c>
      <c r="H439" s="14"/>
      <c r="I439" s="15"/>
      <c r="J439" s="15"/>
      <c r="K439" s="15" t="s">
        <v>5969</v>
      </c>
      <c r="L439" s="12" t="s">
        <v>7840</v>
      </c>
      <c r="M439" s="76">
        <v>199800</v>
      </c>
      <c r="N439" s="12"/>
      <c r="O439" s="77"/>
    </row>
    <row r="440" spans="1:15" s="1270" customFormat="1" ht="47.25" hidden="1" x14ac:dyDescent="0.25">
      <c r="A440" s="197">
        <v>9</v>
      </c>
      <c r="B440" s="12"/>
      <c r="C440" s="81" t="s">
        <v>7845</v>
      </c>
      <c r="D440" s="1416" t="s">
        <v>4782</v>
      </c>
      <c r="E440" s="14"/>
      <c r="F440" s="13">
        <v>199800</v>
      </c>
      <c r="G440" s="14" t="s">
        <v>5974</v>
      </c>
      <c r="H440" s="14"/>
      <c r="I440" s="15"/>
      <c r="J440" s="15"/>
      <c r="K440" s="15" t="s">
        <v>5969</v>
      </c>
      <c r="L440" s="12" t="s">
        <v>7840</v>
      </c>
      <c r="M440" s="76">
        <v>199800</v>
      </c>
      <c r="N440" s="12"/>
      <c r="O440" s="77"/>
    </row>
    <row r="441" spans="1:15" s="1270" customFormat="1" ht="31.5" hidden="1" x14ac:dyDescent="0.25">
      <c r="A441" s="197">
        <v>9</v>
      </c>
      <c r="B441" s="12"/>
      <c r="C441" s="81" t="s">
        <v>7839</v>
      </c>
      <c r="D441" s="1416" t="s">
        <v>4783</v>
      </c>
      <c r="E441" s="14"/>
      <c r="F441" s="13">
        <v>500000</v>
      </c>
      <c r="G441" s="69" t="s">
        <v>5174</v>
      </c>
      <c r="H441" s="14" t="s">
        <v>4934</v>
      </c>
      <c r="I441" s="15" t="s">
        <v>5160</v>
      </c>
      <c r="J441" s="15" t="s">
        <v>5164</v>
      </c>
      <c r="K441" s="15" t="s">
        <v>5969</v>
      </c>
      <c r="L441" s="12" t="s">
        <v>7849</v>
      </c>
      <c r="M441" s="76">
        <v>500000</v>
      </c>
      <c r="N441" s="12"/>
      <c r="O441" s="77"/>
    </row>
    <row r="442" spans="1:15" s="1270" customFormat="1" ht="31.5" hidden="1" x14ac:dyDescent="0.25">
      <c r="A442" s="197">
        <v>9</v>
      </c>
      <c r="B442" s="12"/>
      <c r="C442" s="1249" t="s">
        <v>7850</v>
      </c>
      <c r="D442" s="1416" t="s">
        <v>4784</v>
      </c>
      <c r="E442" s="14"/>
      <c r="F442" s="13">
        <v>6400000</v>
      </c>
      <c r="G442" s="69" t="s">
        <v>5174</v>
      </c>
      <c r="H442" s="14" t="s">
        <v>4934</v>
      </c>
      <c r="I442" s="102" t="s">
        <v>5223</v>
      </c>
      <c r="J442" s="15" t="s">
        <v>3126</v>
      </c>
      <c r="K442" s="15" t="s">
        <v>5165</v>
      </c>
      <c r="L442" s="12" t="s">
        <v>7840</v>
      </c>
      <c r="M442" s="76">
        <v>6400000</v>
      </c>
      <c r="N442" s="12"/>
      <c r="O442" s="77"/>
    </row>
    <row r="443" spans="1:15" s="1270" customFormat="1" ht="31.5" hidden="1" x14ac:dyDescent="0.25">
      <c r="A443" s="197">
        <v>9</v>
      </c>
      <c r="B443" s="12"/>
      <c r="C443" s="81" t="s">
        <v>7853</v>
      </c>
      <c r="D443" s="1416" t="s">
        <v>4785</v>
      </c>
      <c r="E443" s="14"/>
      <c r="F443" s="13">
        <v>132300</v>
      </c>
      <c r="G443" s="69" t="s">
        <v>5974</v>
      </c>
      <c r="H443" s="14"/>
      <c r="I443" s="15"/>
      <c r="J443" s="15"/>
      <c r="K443" s="15" t="s">
        <v>5969</v>
      </c>
      <c r="L443" s="12" t="s">
        <v>7854</v>
      </c>
      <c r="M443" s="76">
        <v>132300</v>
      </c>
      <c r="N443" s="12"/>
      <c r="O443" s="77"/>
    </row>
    <row r="444" spans="1:15" s="1270" customFormat="1" ht="31.5" hidden="1" x14ac:dyDescent="0.25">
      <c r="A444" s="1">
        <v>10</v>
      </c>
      <c r="B444" s="1"/>
      <c r="C444" s="111"/>
      <c r="D444" s="1412" t="s">
        <v>4786</v>
      </c>
      <c r="E444" s="1386"/>
      <c r="F444" s="2"/>
      <c r="G444" s="3"/>
      <c r="H444" s="3"/>
      <c r="I444" s="7"/>
      <c r="J444" s="3"/>
      <c r="K444" s="4"/>
      <c r="L444" s="11"/>
      <c r="M444" s="9"/>
      <c r="N444" s="1"/>
      <c r="O444" s="10"/>
    </row>
    <row r="445" spans="1:15" s="1471" customFormat="1" ht="23.25" hidden="1" customHeight="1" x14ac:dyDescent="0.25">
      <c r="A445" s="135">
        <v>10</v>
      </c>
      <c r="B445" s="151">
        <v>1</v>
      </c>
      <c r="C445" s="1252" t="s">
        <v>7519</v>
      </c>
      <c r="D445" s="137" t="s">
        <v>4990</v>
      </c>
      <c r="E445" s="136" t="s">
        <v>4991</v>
      </c>
      <c r="F445" s="204">
        <v>40000</v>
      </c>
      <c r="G445" s="1404" t="s">
        <v>5225</v>
      </c>
      <c r="H445" s="1442" t="s">
        <v>4934</v>
      </c>
      <c r="I445" s="158"/>
      <c r="J445" s="158"/>
      <c r="K445" s="135" t="s">
        <v>5969</v>
      </c>
      <c r="L445" s="225" t="s">
        <v>7521</v>
      </c>
      <c r="M445" s="204">
        <v>40000</v>
      </c>
      <c r="N445" s="225"/>
      <c r="O445" s="255"/>
    </row>
    <row r="446" spans="1:15" s="1471" customFormat="1" ht="31.5" hidden="1" x14ac:dyDescent="0.25">
      <c r="A446" s="135">
        <v>10</v>
      </c>
      <c r="B446" s="134">
        <v>2</v>
      </c>
      <c r="C446" s="1252" t="s">
        <v>7514</v>
      </c>
      <c r="D446" s="137" t="s">
        <v>4992</v>
      </c>
      <c r="E446" s="136" t="s">
        <v>4991</v>
      </c>
      <c r="F446" s="204">
        <v>5000</v>
      </c>
      <c r="G446" s="136" t="s">
        <v>5225</v>
      </c>
      <c r="H446" s="136" t="s">
        <v>4934</v>
      </c>
      <c r="I446" s="154"/>
      <c r="J446" s="158"/>
      <c r="K446" s="135" t="s">
        <v>5969</v>
      </c>
      <c r="L446" s="225" t="s">
        <v>5772</v>
      </c>
      <c r="M446" s="204">
        <v>5000</v>
      </c>
      <c r="N446" s="225"/>
      <c r="O446" s="255"/>
    </row>
    <row r="447" spans="1:15" s="1471" customFormat="1" ht="78.75" hidden="1" x14ac:dyDescent="0.25">
      <c r="A447" s="135">
        <v>10</v>
      </c>
      <c r="B447" s="136">
        <v>7</v>
      </c>
      <c r="C447" s="1252" t="s">
        <v>7523</v>
      </c>
      <c r="D447" s="137" t="s">
        <v>4997</v>
      </c>
      <c r="E447" s="136" t="s">
        <v>4991</v>
      </c>
      <c r="F447" s="204">
        <v>40000</v>
      </c>
      <c r="G447" s="165" t="s">
        <v>5974</v>
      </c>
      <c r="H447" s="165"/>
      <c r="I447" s="154"/>
      <c r="J447" s="158"/>
      <c r="K447" s="135" t="s">
        <v>5969</v>
      </c>
      <c r="L447" s="224" t="s">
        <v>5872</v>
      </c>
      <c r="M447" s="204">
        <v>40000</v>
      </c>
      <c r="N447" s="224"/>
      <c r="O447" s="255"/>
    </row>
    <row r="448" spans="1:15" s="1471" customFormat="1" ht="31.5" hidden="1" x14ac:dyDescent="0.25">
      <c r="A448" s="135">
        <v>10</v>
      </c>
      <c r="B448" s="136">
        <v>3</v>
      </c>
      <c r="C448" s="1252" t="s">
        <v>7600</v>
      </c>
      <c r="D448" s="137" t="s">
        <v>5431</v>
      </c>
      <c r="E448" s="136" t="s">
        <v>4991</v>
      </c>
      <c r="F448" s="204">
        <v>8000</v>
      </c>
      <c r="G448" s="165" t="s">
        <v>5974</v>
      </c>
      <c r="H448" s="136" t="s">
        <v>4934</v>
      </c>
      <c r="I448" s="154"/>
      <c r="J448" s="158"/>
      <c r="K448" s="135" t="s">
        <v>5969</v>
      </c>
      <c r="L448" s="225" t="s">
        <v>7521</v>
      </c>
      <c r="M448" s="204">
        <v>8000</v>
      </c>
      <c r="N448" s="225"/>
      <c r="O448" s="255"/>
    </row>
    <row r="449" spans="1:15" s="1471" customFormat="1" ht="63" hidden="1" x14ac:dyDescent="0.25">
      <c r="A449" s="135">
        <v>10</v>
      </c>
      <c r="B449" s="134">
        <v>17</v>
      </c>
      <c r="C449" s="1252" t="s">
        <v>6461</v>
      </c>
      <c r="D449" s="137" t="s">
        <v>5457</v>
      </c>
      <c r="E449" s="193" t="s">
        <v>4991</v>
      </c>
      <c r="F449" s="204">
        <v>40000</v>
      </c>
      <c r="G449" s="165" t="s">
        <v>5974</v>
      </c>
      <c r="H449" s="165"/>
      <c r="I449" s="154"/>
      <c r="J449" s="158"/>
      <c r="K449" s="135" t="s">
        <v>5969</v>
      </c>
      <c r="L449" s="224" t="s">
        <v>5774</v>
      </c>
      <c r="M449" s="204">
        <v>40000</v>
      </c>
      <c r="N449" s="224"/>
      <c r="O449" s="255"/>
    </row>
    <row r="450" spans="1:15" s="1471" customFormat="1" ht="31.5" hidden="1" x14ac:dyDescent="0.25">
      <c r="A450" s="135">
        <v>10</v>
      </c>
      <c r="B450" s="136">
        <v>5</v>
      </c>
      <c r="C450" s="1252" t="s">
        <v>7509</v>
      </c>
      <c r="D450" s="137" t="s">
        <v>5033</v>
      </c>
      <c r="E450" s="136" t="s">
        <v>4991</v>
      </c>
      <c r="F450" s="204">
        <v>20000</v>
      </c>
      <c r="G450" s="136" t="s">
        <v>5225</v>
      </c>
      <c r="H450" s="165" t="s">
        <v>4934</v>
      </c>
      <c r="I450" s="154"/>
      <c r="J450" s="158"/>
      <c r="K450" s="135" t="s">
        <v>5969</v>
      </c>
      <c r="L450" s="225" t="s">
        <v>7964</v>
      </c>
      <c r="M450" s="204">
        <v>20000</v>
      </c>
      <c r="N450" s="225"/>
      <c r="O450" s="255"/>
    </row>
    <row r="451" spans="1:15" s="1471" customFormat="1" ht="31.5" hidden="1" x14ac:dyDescent="0.25">
      <c r="A451" s="135">
        <v>10</v>
      </c>
      <c r="B451" s="136">
        <v>6</v>
      </c>
      <c r="C451" s="1252" t="s">
        <v>5081</v>
      </c>
      <c r="D451" s="137" t="s">
        <v>4996</v>
      </c>
      <c r="E451" s="136" t="s">
        <v>4991</v>
      </c>
      <c r="F451" s="204">
        <v>12000</v>
      </c>
      <c r="G451" s="136" t="s">
        <v>5174</v>
      </c>
      <c r="H451" s="136" t="s">
        <v>4934</v>
      </c>
      <c r="I451" s="154"/>
      <c r="J451" s="158"/>
      <c r="K451" s="135" t="s">
        <v>5969</v>
      </c>
      <c r="L451" s="224" t="s">
        <v>5775</v>
      </c>
      <c r="M451" s="204">
        <v>12000</v>
      </c>
      <c r="N451" s="224"/>
      <c r="O451" s="255"/>
    </row>
    <row r="452" spans="1:15" s="1471" customFormat="1" ht="31.5" hidden="1" x14ac:dyDescent="0.25">
      <c r="A452" s="135">
        <v>10</v>
      </c>
      <c r="B452" s="136">
        <v>13</v>
      </c>
      <c r="C452" s="1252" t="s">
        <v>7825</v>
      </c>
      <c r="D452" s="137" t="s">
        <v>5456</v>
      </c>
      <c r="E452" s="193" t="s">
        <v>4991</v>
      </c>
      <c r="F452" s="204">
        <v>150000</v>
      </c>
      <c r="G452" s="165" t="s">
        <v>5974</v>
      </c>
      <c r="H452" s="165"/>
      <c r="I452" s="158"/>
      <c r="J452" s="158"/>
      <c r="K452" s="135" t="s">
        <v>5969</v>
      </c>
      <c r="L452" s="225" t="s">
        <v>7964</v>
      </c>
      <c r="M452" s="204">
        <v>150000</v>
      </c>
      <c r="N452" s="225"/>
      <c r="O452" s="255"/>
    </row>
    <row r="453" spans="1:15" s="1270" customFormat="1" hidden="1" x14ac:dyDescent="0.25">
      <c r="A453" s="197">
        <v>10</v>
      </c>
      <c r="B453" s="200"/>
      <c r="C453" s="200" t="s">
        <v>5776</v>
      </c>
      <c r="D453" s="1425" t="s">
        <v>4788</v>
      </c>
      <c r="E453" s="184"/>
      <c r="F453" s="211">
        <v>1000</v>
      </c>
      <c r="G453" s="216" t="s">
        <v>5974</v>
      </c>
      <c r="H453" s="216"/>
      <c r="I453" s="219"/>
      <c r="J453" s="219"/>
      <c r="K453" s="30" t="s">
        <v>5969</v>
      </c>
      <c r="L453" s="232" t="s">
        <v>7521</v>
      </c>
      <c r="M453" s="211">
        <v>1000</v>
      </c>
      <c r="N453" s="232"/>
      <c r="O453" s="254"/>
    </row>
    <row r="454" spans="1:15" s="1270" customFormat="1" ht="47.25" hidden="1" x14ac:dyDescent="0.25">
      <c r="A454" s="197">
        <v>10</v>
      </c>
      <c r="B454" s="200"/>
      <c r="C454" s="200" t="s">
        <v>5486</v>
      </c>
      <c r="D454" s="1425" t="s">
        <v>4789</v>
      </c>
      <c r="E454" s="184"/>
      <c r="F454" s="211">
        <v>16000</v>
      </c>
      <c r="G454" s="216" t="s">
        <v>5974</v>
      </c>
      <c r="H454" s="216"/>
      <c r="I454" s="219"/>
      <c r="J454" s="219"/>
      <c r="K454" s="30" t="s">
        <v>5969</v>
      </c>
      <c r="L454" s="232" t="s">
        <v>7531</v>
      </c>
      <c r="M454" s="211">
        <v>16000</v>
      </c>
      <c r="N454" s="232"/>
      <c r="O454" s="254"/>
    </row>
    <row r="455" spans="1:15" s="1270" customFormat="1" ht="31.5" hidden="1" x14ac:dyDescent="0.25">
      <c r="A455" s="197">
        <v>10</v>
      </c>
      <c r="B455" s="200"/>
      <c r="C455" s="1249" t="s">
        <v>5067</v>
      </c>
      <c r="D455" s="1425" t="s">
        <v>4790</v>
      </c>
      <c r="E455" s="184"/>
      <c r="F455" s="211">
        <v>35000</v>
      </c>
      <c r="G455" s="216" t="s">
        <v>5974</v>
      </c>
      <c r="H455" s="216"/>
      <c r="I455" s="219"/>
      <c r="J455" s="219"/>
      <c r="K455" s="219" t="s">
        <v>5165</v>
      </c>
      <c r="L455" s="232" t="s">
        <v>7536</v>
      </c>
      <c r="M455" s="211">
        <v>35000</v>
      </c>
      <c r="N455" s="232"/>
      <c r="O455" s="254"/>
    </row>
    <row r="456" spans="1:15" s="1358" customFormat="1" ht="126" hidden="1" x14ac:dyDescent="0.25">
      <c r="A456" s="135">
        <v>10</v>
      </c>
      <c r="B456" s="136">
        <v>9</v>
      </c>
      <c r="C456" s="1252" t="s">
        <v>7673</v>
      </c>
      <c r="D456" s="1342" t="s">
        <v>5443</v>
      </c>
      <c r="E456" s="166" t="s">
        <v>4991</v>
      </c>
      <c r="F456" s="1343">
        <v>216000</v>
      </c>
      <c r="G456" s="1344" t="s">
        <v>5974</v>
      </c>
      <c r="H456" s="1344"/>
      <c r="I456" s="1345"/>
      <c r="J456" s="1345"/>
      <c r="K456" s="135" t="s">
        <v>5969</v>
      </c>
      <c r="L456" s="1346" t="s">
        <v>7952</v>
      </c>
      <c r="M456" s="1343">
        <f>F456</f>
        <v>216000</v>
      </c>
      <c r="N456" s="1342" t="s">
        <v>5454</v>
      </c>
      <c r="O456" s="1347"/>
    </row>
    <row r="457" spans="1:15" s="1270" customFormat="1" ht="31.5" hidden="1" x14ac:dyDescent="0.25">
      <c r="A457" s="197">
        <v>10</v>
      </c>
      <c r="B457" s="32"/>
      <c r="C457" s="32" t="s">
        <v>5781</v>
      </c>
      <c r="D457" s="1426" t="s">
        <v>4791</v>
      </c>
      <c r="E457" s="185"/>
      <c r="F457" s="214">
        <v>16000</v>
      </c>
      <c r="G457" s="216" t="s">
        <v>5974</v>
      </c>
      <c r="H457" s="20"/>
      <c r="I457" s="30"/>
      <c r="J457" s="30"/>
      <c r="K457" s="30" t="s">
        <v>5969</v>
      </c>
      <c r="L457" s="235" t="s">
        <v>5783</v>
      </c>
      <c r="M457" s="214">
        <v>16000</v>
      </c>
      <c r="N457" s="235"/>
      <c r="O457" s="256"/>
    </row>
    <row r="458" spans="1:15" s="1270" customFormat="1" hidden="1" x14ac:dyDescent="0.25">
      <c r="A458" s="197">
        <v>10</v>
      </c>
      <c r="B458" s="32"/>
      <c r="C458" s="1254" t="s">
        <v>5784</v>
      </c>
      <c r="D458" s="1426" t="s">
        <v>4792</v>
      </c>
      <c r="E458" s="185"/>
      <c r="F458" s="214">
        <v>40000</v>
      </c>
      <c r="G458" s="216" t="s">
        <v>5974</v>
      </c>
      <c r="H458" s="20"/>
      <c r="I458" s="30"/>
      <c r="J458" s="30"/>
      <c r="K458" s="30" t="s">
        <v>5165</v>
      </c>
      <c r="L458" s="235" t="s">
        <v>5786</v>
      </c>
      <c r="M458" s="214">
        <v>40000</v>
      </c>
      <c r="N458" s="235"/>
      <c r="O458" s="256"/>
    </row>
    <row r="459" spans="1:15" s="1270" customFormat="1" ht="31.5" hidden="1" x14ac:dyDescent="0.25">
      <c r="A459" s="197">
        <v>10</v>
      </c>
      <c r="B459" s="30"/>
      <c r="C459" s="43" t="s">
        <v>5787</v>
      </c>
      <c r="D459" s="1426" t="s">
        <v>4793</v>
      </c>
      <c r="E459" s="20"/>
      <c r="F459" s="33">
        <v>70000</v>
      </c>
      <c r="G459" s="216" t="s">
        <v>5974</v>
      </c>
      <c r="H459" s="20"/>
      <c r="I459" s="30"/>
      <c r="J459" s="30"/>
      <c r="K459" s="30" t="s">
        <v>5969</v>
      </c>
      <c r="L459" s="30" t="s">
        <v>5788</v>
      </c>
      <c r="M459" s="33">
        <v>70000</v>
      </c>
      <c r="N459" s="30"/>
      <c r="O459" s="132"/>
    </row>
    <row r="460" spans="1:15" s="1270" customFormat="1" ht="47.25" hidden="1" x14ac:dyDescent="0.25">
      <c r="A460" s="197">
        <v>10</v>
      </c>
      <c r="B460" s="30"/>
      <c r="C460" s="43" t="s">
        <v>5789</v>
      </c>
      <c r="D460" s="1426" t="s">
        <v>4794</v>
      </c>
      <c r="E460" s="20"/>
      <c r="F460" s="33">
        <v>45000</v>
      </c>
      <c r="G460" s="216" t="s">
        <v>5974</v>
      </c>
      <c r="H460" s="20"/>
      <c r="I460" s="30"/>
      <c r="J460" s="30"/>
      <c r="K460" s="30" t="s">
        <v>5969</v>
      </c>
      <c r="L460" s="30" t="s">
        <v>5790</v>
      </c>
      <c r="M460" s="33">
        <v>45000</v>
      </c>
      <c r="N460" s="30"/>
      <c r="O460" s="132"/>
    </row>
    <row r="461" spans="1:15" s="1270" customFormat="1" ht="47.25" hidden="1" x14ac:dyDescent="0.25">
      <c r="A461" s="197">
        <v>10</v>
      </c>
      <c r="B461" s="30"/>
      <c r="C461" s="43" t="s">
        <v>6218</v>
      </c>
      <c r="D461" s="1426" t="s">
        <v>4795</v>
      </c>
      <c r="E461" s="20"/>
      <c r="F461" s="33">
        <v>199000</v>
      </c>
      <c r="G461" s="216" t="s">
        <v>5974</v>
      </c>
      <c r="H461" s="20"/>
      <c r="I461" s="30"/>
      <c r="J461" s="30"/>
      <c r="K461" s="30" t="s">
        <v>5969</v>
      </c>
      <c r="L461" s="30" t="s">
        <v>5791</v>
      </c>
      <c r="M461" s="33">
        <v>199000</v>
      </c>
      <c r="N461" s="30"/>
      <c r="O461" s="132"/>
    </row>
    <row r="462" spans="1:15" s="1270" customFormat="1" ht="31.5" hidden="1" x14ac:dyDescent="0.25">
      <c r="A462" s="197">
        <v>10</v>
      </c>
      <c r="B462" s="30"/>
      <c r="C462" s="47" t="s">
        <v>6218</v>
      </c>
      <c r="D462" s="1426" t="s">
        <v>4796</v>
      </c>
      <c r="E462" s="20"/>
      <c r="F462" s="33">
        <v>69000</v>
      </c>
      <c r="G462" s="216" t="s">
        <v>5974</v>
      </c>
      <c r="H462" s="20"/>
      <c r="I462" s="30"/>
      <c r="J462" s="30"/>
      <c r="K462" s="30" t="s">
        <v>5969</v>
      </c>
      <c r="L462" s="30" t="s">
        <v>5791</v>
      </c>
      <c r="M462" s="33">
        <v>69000</v>
      </c>
      <c r="N462" s="30"/>
      <c r="O462" s="132"/>
    </row>
    <row r="463" spans="1:15" s="1270" customFormat="1" ht="47.25" hidden="1" x14ac:dyDescent="0.25">
      <c r="A463" s="197">
        <v>10</v>
      </c>
      <c r="B463" s="30"/>
      <c r="C463" s="47" t="s">
        <v>7790</v>
      </c>
      <c r="D463" s="1426" t="s">
        <v>4797</v>
      </c>
      <c r="E463" s="20"/>
      <c r="F463" s="33">
        <v>69000</v>
      </c>
      <c r="G463" s="216" t="s">
        <v>5974</v>
      </c>
      <c r="H463" s="20"/>
      <c r="I463" s="30"/>
      <c r="J463" s="30"/>
      <c r="K463" s="30" t="s">
        <v>5969</v>
      </c>
      <c r="L463" s="30" t="s">
        <v>5791</v>
      </c>
      <c r="M463" s="33">
        <v>69000</v>
      </c>
      <c r="N463" s="30"/>
      <c r="O463" s="132"/>
    </row>
    <row r="464" spans="1:15" s="1270" customFormat="1" ht="31.5" hidden="1" x14ac:dyDescent="0.25">
      <c r="A464" s="197">
        <v>10</v>
      </c>
      <c r="B464" s="30"/>
      <c r="C464" s="47" t="s">
        <v>7790</v>
      </c>
      <c r="D464" s="1426" t="s">
        <v>4798</v>
      </c>
      <c r="E464" s="20"/>
      <c r="F464" s="33">
        <v>30000</v>
      </c>
      <c r="G464" s="216" t="s">
        <v>5974</v>
      </c>
      <c r="H464" s="20"/>
      <c r="I464" s="30"/>
      <c r="J464" s="30"/>
      <c r="K464" s="30" t="s">
        <v>5969</v>
      </c>
      <c r="L464" s="30" t="s">
        <v>5791</v>
      </c>
      <c r="M464" s="33">
        <v>30000</v>
      </c>
      <c r="N464" s="30"/>
      <c r="O464" s="132"/>
    </row>
    <row r="465" spans="1:15" s="1270" customFormat="1" ht="78.75" hidden="1" x14ac:dyDescent="0.25">
      <c r="A465" s="197">
        <v>10</v>
      </c>
      <c r="B465" s="30"/>
      <c r="C465" s="47" t="s">
        <v>7790</v>
      </c>
      <c r="D465" s="1426" t="s">
        <v>4799</v>
      </c>
      <c r="E465" s="20"/>
      <c r="F465" s="33">
        <v>50000</v>
      </c>
      <c r="G465" s="216" t="s">
        <v>5974</v>
      </c>
      <c r="H465" s="20"/>
      <c r="I465" s="30"/>
      <c r="J465" s="30"/>
      <c r="K465" s="30" t="s">
        <v>5969</v>
      </c>
      <c r="L465" s="30" t="s">
        <v>5791</v>
      </c>
      <c r="M465" s="33">
        <v>50000</v>
      </c>
      <c r="N465" s="30"/>
      <c r="O465" s="132"/>
    </row>
    <row r="466" spans="1:15" s="1270" customFormat="1" ht="47.25" hidden="1" x14ac:dyDescent="0.25">
      <c r="A466" s="197">
        <v>10</v>
      </c>
      <c r="B466" s="30"/>
      <c r="C466" s="47" t="s">
        <v>5792</v>
      </c>
      <c r="D466" s="1426" t="s">
        <v>4800</v>
      </c>
      <c r="E466" s="20"/>
      <c r="F466" s="33">
        <v>200000</v>
      </c>
      <c r="G466" s="216" t="s">
        <v>5974</v>
      </c>
      <c r="H466" s="20"/>
      <c r="I466" s="30"/>
      <c r="J466" s="30"/>
      <c r="K466" s="103" t="s">
        <v>5229</v>
      </c>
      <c r="L466" s="30" t="s">
        <v>5791</v>
      </c>
      <c r="M466" s="33">
        <v>200000</v>
      </c>
      <c r="N466" s="30"/>
      <c r="O466" s="132"/>
    </row>
    <row r="467" spans="1:15" s="1270" customFormat="1" ht="31.5" hidden="1" x14ac:dyDescent="0.25">
      <c r="A467" s="197">
        <v>10</v>
      </c>
      <c r="B467" s="30"/>
      <c r="C467" s="47" t="s">
        <v>5793</v>
      </c>
      <c r="D467" s="1426" t="s">
        <v>4801</v>
      </c>
      <c r="E467" s="20"/>
      <c r="F467" s="33">
        <v>300000</v>
      </c>
      <c r="G467" s="216" t="s">
        <v>5974</v>
      </c>
      <c r="H467" s="20"/>
      <c r="I467" s="30"/>
      <c r="J467" s="30"/>
      <c r="K467" s="103" t="s">
        <v>5229</v>
      </c>
      <c r="L467" s="30" t="s">
        <v>5791</v>
      </c>
      <c r="M467" s="33">
        <v>300000</v>
      </c>
      <c r="N467" s="30"/>
      <c r="O467" s="132"/>
    </row>
    <row r="468" spans="1:15" s="1270" customFormat="1" ht="31.5" hidden="1" x14ac:dyDescent="0.25">
      <c r="A468" s="197">
        <v>10</v>
      </c>
      <c r="B468" s="30"/>
      <c r="C468" s="47" t="s">
        <v>5794</v>
      </c>
      <c r="D468" s="1426" t="s">
        <v>4802</v>
      </c>
      <c r="E468" s="20"/>
      <c r="F468" s="33">
        <v>300000</v>
      </c>
      <c r="G468" s="216" t="s">
        <v>5974</v>
      </c>
      <c r="H468" s="20"/>
      <c r="I468" s="30"/>
      <c r="J468" s="30"/>
      <c r="K468" s="103" t="s">
        <v>5229</v>
      </c>
      <c r="L468" s="30" t="s">
        <v>5791</v>
      </c>
      <c r="M468" s="33">
        <v>300000</v>
      </c>
      <c r="N468" s="30"/>
      <c r="O468" s="132"/>
    </row>
    <row r="469" spans="1:15" s="1270" customFormat="1" ht="31.5" hidden="1" x14ac:dyDescent="0.25">
      <c r="A469" s="197">
        <v>10</v>
      </c>
      <c r="B469" s="30"/>
      <c r="C469" s="47" t="s">
        <v>5705</v>
      </c>
      <c r="D469" s="1426" t="s">
        <v>4803</v>
      </c>
      <c r="E469" s="20"/>
      <c r="F469" s="33">
        <v>300000</v>
      </c>
      <c r="G469" s="216" t="s">
        <v>5974</v>
      </c>
      <c r="H469" s="20"/>
      <c r="I469" s="30"/>
      <c r="J469" s="30"/>
      <c r="K469" s="103" t="s">
        <v>5229</v>
      </c>
      <c r="L469" s="30" t="s">
        <v>5791</v>
      </c>
      <c r="M469" s="33">
        <v>300000</v>
      </c>
      <c r="N469" s="30"/>
      <c r="O469" s="132"/>
    </row>
    <row r="470" spans="1:15" s="1270" customFormat="1" ht="47.25" hidden="1" x14ac:dyDescent="0.25">
      <c r="A470" s="197">
        <v>10</v>
      </c>
      <c r="B470" s="30"/>
      <c r="C470" s="47" t="s">
        <v>5795</v>
      </c>
      <c r="D470" s="1426" t="s">
        <v>4804</v>
      </c>
      <c r="E470" s="20"/>
      <c r="F470" s="33">
        <v>350000</v>
      </c>
      <c r="G470" s="216" t="s">
        <v>5974</v>
      </c>
      <c r="H470" s="20"/>
      <c r="I470" s="30"/>
      <c r="J470" s="30"/>
      <c r="K470" s="103" t="s">
        <v>5229</v>
      </c>
      <c r="L470" s="30" t="s">
        <v>5791</v>
      </c>
      <c r="M470" s="33">
        <v>350000</v>
      </c>
      <c r="N470" s="30"/>
      <c r="O470" s="132"/>
    </row>
    <row r="471" spans="1:15" s="1270" customFormat="1" ht="31.5" hidden="1" x14ac:dyDescent="0.25">
      <c r="A471" s="197">
        <v>10</v>
      </c>
      <c r="B471" s="30"/>
      <c r="C471" s="43" t="s">
        <v>5792</v>
      </c>
      <c r="D471" s="1426" t="s">
        <v>4805</v>
      </c>
      <c r="E471" s="20"/>
      <c r="F471" s="33">
        <v>400000</v>
      </c>
      <c r="G471" s="216" t="s">
        <v>5974</v>
      </c>
      <c r="H471" s="20"/>
      <c r="I471" s="30"/>
      <c r="J471" s="30"/>
      <c r="K471" s="103" t="s">
        <v>5229</v>
      </c>
      <c r="L471" s="30" t="s">
        <v>5791</v>
      </c>
      <c r="M471" s="33">
        <v>400000</v>
      </c>
      <c r="N471" s="30"/>
      <c r="O471" s="132"/>
    </row>
    <row r="472" spans="1:15" s="1270" customFormat="1" ht="31.5" hidden="1" x14ac:dyDescent="0.25">
      <c r="A472" s="197">
        <v>10</v>
      </c>
      <c r="B472" s="30"/>
      <c r="C472" s="43" t="s">
        <v>5792</v>
      </c>
      <c r="D472" s="1426" t="s">
        <v>4806</v>
      </c>
      <c r="E472" s="20"/>
      <c r="F472" s="33">
        <v>250000</v>
      </c>
      <c r="G472" s="216" t="s">
        <v>5974</v>
      </c>
      <c r="H472" s="20"/>
      <c r="I472" s="30"/>
      <c r="J472" s="30"/>
      <c r="K472" s="103" t="s">
        <v>5229</v>
      </c>
      <c r="L472" s="30" t="s">
        <v>5791</v>
      </c>
      <c r="M472" s="33">
        <v>250000</v>
      </c>
      <c r="N472" s="30"/>
      <c r="O472" s="132"/>
    </row>
    <row r="473" spans="1:15" s="1270" customFormat="1" ht="47.25" hidden="1" x14ac:dyDescent="0.25">
      <c r="A473" s="197">
        <v>10</v>
      </c>
      <c r="B473" s="30"/>
      <c r="C473" s="47" t="s">
        <v>5795</v>
      </c>
      <c r="D473" s="1426" t="s">
        <v>4807</v>
      </c>
      <c r="E473" s="20"/>
      <c r="F473" s="33">
        <v>480000</v>
      </c>
      <c r="G473" s="216" t="s">
        <v>5974</v>
      </c>
      <c r="H473" s="20"/>
      <c r="I473" s="30"/>
      <c r="J473" s="30"/>
      <c r="K473" s="103" t="s">
        <v>5229</v>
      </c>
      <c r="L473" s="30" t="s">
        <v>5791</v>
      </c>
      <c r="M473" s="33">
        <v>480000</v>
      </c>
      <c r="N473" s="30"/>
      <c r="O473" s="132"/>
    </row>
    <row r="474" spans="1:15" s="1270" customFormat="1" ht="63" hidden="1" x14ac:dyDescent="0.25">
      <c r="A474" s="197">
        <v>10</v>
      </c>
      <c r="B474" s="20"/>
      <c r="C474" s="111" t="s">
        <v>5797</v>
      </c>
      <c r="D474" s="1426" t="s">
        <v>4808</v>
      </c>
      <c r="E474" s="20"/>
      <c r="F474" s="33">
        <v>70000</v>
      </c>
      <c r="G474" s="216" t="s">
        <v>5974</v>
      </c>
      <c r="H474" s="20"/>
      <c r="I474" s="30"/>
      <c r="J474" s="30"/>
      <c r="K474" s="219" t="s">
        <v>5165</v>
      </c>
      <c r="L474" s="30" t="s">
        <v>5798</v>
      </c>
      <c r="M474" s="33">
        <v>70000</v>
      </c>
      <c r="N474" s="30"/>
      <c r="O474" s="132"/>
    </row>
    <row r="475" spans="1:15" s="1270" customFormat="1" ht="47.25" hidden="1" x14ac:dyDescent="0.25">
      <c r="A475" s="197">
        <v>10</v>
      </c>
      <c r="B475" s="20"/>
      <c r="C475" s="111" t="s">
        <v>5797</v>
      </c>
      <c r="D475" s="1426" t="s">
        <v>4809</v>
      </c>
      <c r="E475" s="20"/>
      <c r="F475" s="33">
        <v>199000</v>
      </c>
      <c r="G475" s="216" t="s">
        <v>5974</v>
      </c>
      <c r="H475" s="20"/>
      <c r="I475" s="30"/>
      <c r="J475" s="30"/>
      <c r="K475" s="219" t="s">
        <v>5165</v>
      </c>
      <c r="L475" s="30" t="s">
        <v>5798</v>
      </c>
      <c r="M475" s="33">
        <v>199000</v>
      </c>
      <c r="N475" s="30"/>
      <c r="O475" s="132"/>
    </row>
    <row r="476" spans="1:15" s="1270" customFormat="1" ht="31.5" hidden="1" x14ac:dyDescent="0.25">
      <c r="A476" s="197">
        <v>10</v>
      </c>
      <c r="B476" s="20"/>
      <c r="C476" s="111" t="s">
        <v>5797</v>
      </c>
      <c r="D476" s="1426" t="s">
        <v>4810</v>
      </c>
      <c r="E476" s="20"/>
      <c r="F476" s="33">
        <v>199000</v>
      </c>
      <c r="G476" s="216" t="s">
        <v>5974</v>
      </c>
      <c r="H476" s="20"/>
      <c r="I476" s="30"/>
      <c r="J476" s="30"/>
      <c r="K476" s="219" t="s">
        <v>5165</v>
      </c>
      <c r="L476" s="30" t="s">
        <v>5798</v>
      </c>
      <c r="M476" s="33">
        <v>199000</v>
      </c>
      <c r="N476" s="30"/>
      <c r="O476" s="132"/>
    </row>
    <row r="477" spans="1:15" s="1270" customFormat="1" ht="31.5" hidden="1" x14ac:dyDescent="0.25">
      <c r="A477" s="197">
        <v>10</v>
      </c>
      <c r="B477" s="20"/>
      <c r="C477" s="111" t="s">
        <v>5797</v>
      </c>
      <c r="D477" s="1426" t="s">
        <v>4811</v>
      </c>
      <c r="E477" s="20"/>
      <c r="F477" s="33">
        <v>140000</v>
      </c>
      <c r="G477" s="216" t="s">
        <v>5974</v>
      </c>
      <c r="H477" s="20"/>
      <c r="I477" s="30"/>
      <c r="J477" s="30"/>
      <c r="K477" s="219" t="s">
        <v>5165</v>
      </c>
      <c r="L477" s="30" t="s">
        <v>5798</v>
      </c>
      <c r="M477" s="33">
        <v>140000</v>
      </c>
      <c r="N477" s="30"/>
      <c r="O477" s="132"/>
    </row>
    <row r="478" spans="1:15" s="1270" customFormat="1" ht="47.25" hidden="1" x14ac:dyDescent="0.25">
      <c r="A478" s="197">
        <v>10</v>
      </c>
      <c r="B478" s="30"/>
      <c r="C478" s="111" t="s">
        <v>5797</v>
      </c>
      <c r="D478" s="1426" t="s">
        <v>4812</v>
      </c>
      <c r="E478" s="20"/>
      <c r="F478" s="33">
        <v>199000</v>
      </c>
      <c r="G478" s="216" t="s">
        <v>5974</v>
      </c>
      <c r="H478" s="20"/>
      <c r="I478" s="30"/>
      <c r="J478" s="30"/>
      <c r="K478" s="219" t="s">
        <v>5165</v>
      </c>
      <c r="L478" s="30" t="s">
        <v>5798</v>
      </c>
      <c r="M478" s="33">
        <v>199000</v>
      </c>
      <c r="N478" s="30"/>
      <c r="O478" s="132"/>
    </row>
    <row r="479" spans="1:15" s="1270" customFormat="1" ht="47.25" hidden="1" x14ac:dyDescent="0.25">
      <c r="A479" s="197">
        <v>10</v>
      </c>
      <c r="B479" s="20"/>
      <c r="C479" s="111" t="s">
        <v>5797</v>
      </c>
      <c r="D479" s="1426" t="s">
        <v>4813</v>
      </c>
      <c r="E479" s="20"/>
      <c r="F479" s="33">
        <v>50000</v>
      </c>
      <c r="G479" s="216" t="s">
        <v>5974</v>
      </c>
      <c r="H479" s="20"/>
      <c r="I479" s="30"/>
      <c r="J479" s="30"/>
      <c r="K479" s="219" t="s">
        <v>5165</v>
      </c>
      <c r="L479" s="30" t="s">
        <v>5798</v>
      </c>
      <c r="M479" s="33">
        <v>50000</v>
      </c>
      <c r="N479" s="30"/>
      <c r="O479" s="132"/>
    </row>
    <row r="480" spans="1:15" s="1270" customFormat="1" ht="31.5" hidden="1" x14ac:dyDescent="0.25">
      <c r="A480" s="197">
        <v>10</v>
      </c>
      <c r="B480" s="30"/>
      <c r="C480" s="111" t="s">
        <v>5797</v>
      </c>
      <c r="D480" s="1426" t="s">
        <v>4814</v>
      </c>
      <c r="E480" s="20"/>
      <c r="F480" s="33">
        <v>199000</v>
      </c>
      <c r="G480" s="216" t="s">
        <v>5974</v>
      </c>
      <c r="H480" s="20"/>
      <c r="I480" s="30"/>
      <c r="J480" s="30"/>
      <c r="K480" s="219" t="s">
        <v>5165</v>
      </c>
      <c r="L480" s="30" t="s">
        <v>5798</v>
      </c>
      <c r="M480" s="33">
        <v>199000</v>
      </c>
      <c r="N480" s="30"/>
      <c r="O480" s="132"/>
    </row>
    <row r="481" spans="1:15" s="1270" customFormat="1" ht="47.25" hidden="1" x14ac:dyDescent="0.25">
      <c r="A481" s="197">
        <v>10</v>
      </c>
      <c r="B481" s="30"/>
      <c r="C481" s="111" t="s">
        <v>5797</v>
      </c>
      <c r="D481" s="1426" t="s">
        <v>4815</v>
      </c>
      <c r="E481" s="20"/>
      <c r="F481" s="33">
        <v>150000</v>
      </c>
      <c r="G481" s="216" t="s">
        <v>5974</v>
      </c>
      <c r="H481" s="20"/>
      <c r="I481" s="30"/>
      <c r="J481" s="30"/>
      <c r="K481" s="219" t="s">
        <v>5165</v>
      </c>
      <c r="L481" s="30" t="s">
        <v>5798</v>
      </c>
      <c r="M481" s="33">
        <v>150000</v>
      </c>
      <c r="N481" s="30"/>
      <c r="O481" s="132"/>
    </row>
    <row r="482" spans="1:15" s="1270" customFormat="1" ht="31.5" hidden="1" x14ac:dyDescent="0.25">
      <c r="A482" s="197">
        <v>10</v>
      </c>
      <c r="B482" s="30"/>
      <c r="C482" s="47" t="s">
        <v>7133</v>
      </c>
      <c r="D482" s="1426" t="s">
        <v>4816</v>
      </c>
      <c r="E482" s="20"/>
      <c r="F482" s="33">
        <v>10000</v>
      </c>
      <c r="G482" s="216" t="s">
        <v>5974</v>
      </c>
      <c r="H482" s="20"/>
      <c r="I482" s="30"/>
      <c r="J482" s="30"/>
      <c r="K482" s="30" t="s">
        <v>5969</v>
      </c>
      <c r="L482" s="30" t="s">
        <v>5798</v>
      </c>
      <c r="M482" s="33">
        <v>10000</v>
      </c>
      <c r="N482" s="30"/>
      <c r="O482" s="132"/>
    </row>
    <row r="483" spans="1:15" s="1358" customFormat="1" ht="31.5" hidden="1" x14ac:dyDescent="0.25">
      <c r="A483" s="135">
        <v>10</v>
      </c>
      <c r="B483" s="136">
        <v>12</v>
      </c>
      <c r="C483" s="134" t="s">
        <v>7831</v>
      </c>
      <c r="D483" s="137" t="s">
        <v>5444</v>
      </c>
      <c r="E483" s="136" t="s">
        <v>4991</v>
      </c>
      <c r="F483" s="138">
        <v>5000</v>
      </c>
      <c r="G483" s="1344" t="s">
        <v>5974</v>
      </c>
      <c r="H483" s="136"/>
      <c r="I483" s="135"/>
      <c r="J483" s="135"/>
      <c r="K483" s="135" t="s">
        <v>5969</v>
      </c>
      <c r="L483" s="135" t="s">
        <v>5800</v>
      </c>
      <c r="M483" s="138">
        <v>5000</v>
      </c>
      <c r="N483" s="136" t="s">
        <v>5915</v>
      </c>
      <c r="O483" s="229"/>
    </row>
    <row r="484" spans="1:15" s="1270" customFormat="1" ht="126" hidden="1" x14ac:dyDescent="0.25">
      <c r="A484" s="197">
        <v>10</v>
      </c>
      <c r="B484" s="30"/>
      <c r="C484" s="1254" t="s">
        <v>5784</v>
      </c>
      <c r="D484" s="17" t="s">
        <v>4817</v>
      </c>
      <c r="E484" s="20"/>
      <c r="F484" s="33">
        <v>199000</v>
      </c>
      <c r="G484" s="216" t="s">
        <v>5974</v>
      </c>
      <c r="H484" s="20"/>
      <c r="I484" s="30"/>
      <c r="J484" s="30"/>
      <c r="K484" s="30" t="s">
        <v>5969</v>
      </c>
      <c r="L484" s="30" t="s">
        <v>5802</v>
      </c>
      <c r="M484" s="33">
        <v>200000</v>
      </c>
      <c r="N484" s="30"/>
      <c r="O484" s="132"/>
    </row>
    <row r="485" spans="1:15" s="1270" customFormat="1" ht="47.25" hidden="1" x14ac:dyDescent="0.25">
      <c r="A485" s="197">
        <v>10</v>
      </c>
      <c r="B485" s="30"/>
      <c r="C485" s="32" t="s">
        <v>5784</v>
      </c>
      <c r="D485" s="17" t="s">
        <v>5278</v>
      </c>
      <c r="E485" s="20"/>
      <c r="F485" s="33">
        <v>40000</v>
      </c>
      <c r="G485" s="216" t="s">
        <v>5974</v>
      </c>
      <c r="H485" s="20"/>
      <c r="I485" s="30"/>
      <c r="J485" s="30"/>
      <c r="K485" s="30" t="s">
        <v>5165</v>
      </c>
      <c r="L485" s="30" t="s">
        <v>5224</v>
      </c>
      <c r="M485" s="33">
        <f>F485</f>
        <v>40000</v>
      </c>
      <c r="N485" s="30"/>
      <c r="O485" s="132"/>
    </row>
    <row r="486" spans="1:15" s="1270" customFormat="1" ht="47.25" hidden="1" x14ac:dyDescent="0.25">
      <c r="A486" s="197">
        <v>10</v>
      </c>
      <c r="B486" s="20"/>
      <c r="C486" s="43" t="s">
        <v>5803</v>
      </c>
      <c r="D486" s="17" t="s">
        <v>4818</v>
      </c>
      <c r="E486" s="20"/>
      <c r="F486" s="33">
        <v>1600</v>
      </c>
      <c r="G486" s="216" t="s">
        <v>5974</v>
      </c>
      <c r="H486" s="20"/>
      <c r="I486" s="30"/>
      <c r="J486" s="30"/>
      <c r="K486" s="30" t="s">
        <v>5969</v>
      </c>
      <c r="L486" s="30" t="s">
        <v>5804</v>
      </c>
      <c r="M486" s="33">
        <v>1600</v>
      </c>
      <c r="N486" s="30"/>
      <c r="O486" s="132"/>
    </row>
    <row r="487" spans="1:15" s="1270" customFormat="1" ht="31.5" hidden="1" x14ac:dyDescent="0.25">
      <c r="A487" s="197">
        <v>10</v>
      </c>
      <c r="B487" s="30"/>
      <c r="C487" s="43" t="s">
        <v>6218</v>
      </c>
      <c r="D487" s="17" t="s">
        <v>4819</v>
      </c>
      <c r="E487" s="20"/>
      <c r="F487" s="33">
        <v>100000</v>
      </c>
      <c r="G487" s="216" t="s">
        <v>5974</v>
      </c>
      <c r="H487" s="20"/>
      <c r="I487" s="30"/>
      <c r="J487" s="30"/>
      <c r="K487" s="30" t="s">
        <v>5969</v>
      </c>
      <c r="L487" s="30" t="s">
        <v>5805</v>
      </c>
      <c r="M487" s="33">
        <v>100000</v>
      </c>
      <c r="N487" s="30"/>
      <c r="O487" s="132"/>
    </row>
    <row r="488" spans="1:15" s="1270" customFormat="1" ht="47.25" hidden="1" x14ac:dyDescent="0.25">
      <c r="A488" s="197">
        <v>10</v>
      </c>
      <c r="B488" s="30"/>
      <c r="C488" s="43" t="s">
        <v>5806</v>
      </c>
      <c r="D488" s="17" t="s">
        <v>4820</v>
      </c>
      <c r="E488" s="20"/>
      <c r="F488" s="33">
        <v>150000</v>
      </c>
      <c r="G488" s="216" t="s">
        <v>5974</v>
      </c>
      <c r="H488" s="20"/>
      <c r="I488" s="30"/>
      <c r="J488" s="30"/>
      <c r="K488" s="103" t="s">
        <v>5229</v>
      </c>
      <c r="L488" s="30" t="s">
        <v>5807</v>
      </c>
      <c r="M488" s="33">
        <v>150000</v>
      </c>
      <c r="N488" s="30"/>
      <c r="O488" s="132"/>
    </row>
    <row r="489" spans="1:15" s="1270" customFormat="1" ht="31.5" hidden="1" x14ac:dyDescent="0.25">
      <c r="A489" s="197">
        <v>10</v>
      </c>
      <c r="B489" s="30"/>
      <c r="C489" s="43" t="s">
        <v>5806</v>
      </c>
      <c r="D489" s="17" t="s">
        <v>4821</v>
      </c>
      <c r="E489" s="20"/>
      <c r="F489" s="33">
        <v>350000</v>
      </c>
      <c r="G489" s="216" t="s">
        <v>5974</v>
      </c>
      <c r="H489" s="20"/>
      <c r="I489" s="30"/>
      <c r="J489" s="30"/>
      <c r="K489" s="103" t="s">
        <v>5229</v>
      </c>
      <c r="L489" s="30" t="s">
        <v>5807</v>
      </c>
      <c r="M489" s="33">
        <v>350000</v>
      </c>
      <c r="N489" s="30"/>
      <c r="O489" s="132"/>
    </row>
    <row r="490" spans="1:15" s="1270" customFormat="1" ht="31.5" hidden="1" x14ac:dyDescent="0.25">
      <c r="A490" s="197">
        <v>10</v>
      </c>
      <c r="B490" s="30"/>
      <c r="C490" s="43" t="s">
        <v>5808</v>
      </c>
      <c r="D490" s="17" t="s">
        <v>6004</v>
      </c>
      <c r="E490" s="20"/>
      <c r="F490" s="33">
        <v>499000</v>
      </c>
      <c r="G490" s="216" t="s">
        <v>5974</v>
      </c>
      <c r="H490" s="20"/>
      <c r="I490" s="30"/>
      <c r="J490" s="30"/>
      <c r="K490" s="103" t="s">
        <v>5229</v>
      </c>
      <c r="L490" s="30" t="s">
        <v>5807</v>
      </c>
      <c r="M490" s="33">
        <v>499000</v>
      </c>
      <c r="N490" s="30"/>
      <c r="O490" s="132"/>
    </row>
    <row r="491" spans="1:15" s="1270" customFormat="1" ht="63" hidden="1" x14ac:dyDescent="0.25">
      <c r="A491" s="197">
        <v>10</v>
      </c>
      <c r="B491" s="30"/>
      <c r="C491" s="43" t="s">
        <v>6218</v>
      </c>
      <c r="D491" s="17" t="s">
        <v>4822</v>
      </c>
      <c r="E491" s="20"/>
      <c r="F491" s="33">
        <v>150000</v>
      </c>
      <c r="G491" s="216" t="s">
        <v>5974</v>
      </c>
      <c r="H491" s="20"/>
      <c r="I491" s="30"/>
      <c r="J491" s="30"/>
      <c r="K491" s="30" t="s">
        <v>5969</v>
      </c>
      <c r="L491" s="30" t="s">
        <v>5807</v>
      </c>
      <c r="M491" s="33">
        <v>150000</v>
      </c>
      <c r="N491" s="30"/>
      <c r="O491" s="132"/>
    </row>
    <row r="492" spans="1:15" s="1270" customFormat="1" ht="47.25" hidden="1" x14ac:dyDescent="0.25">
      <c r="A492" s="197">
        <v>10</v>
      </c>
      <c r="B492" s="30"/>
      <c r="C492" s="43" t="s">
        <v>7792</v>
      </c>
      <c r="D492" s="17" t="s">
        <v>4823</v>
      </c>
      <c r="E492" s="20"/>
      <c r="F492" s="33">
        <v>400000</v>
      </c>
      <c r="G492" s="216" t="s">
        <v>5974</v>
      </c>
      <c r="H492" s="20"/>
      <c r="I492" s="30"/>
      <c r="J492" s="30"/>
      <c r="K492" s="103" t="s">
        <v>5229</v>
      </c>
      <c r="L492" s="30" t="s">
        <v>5807</v>
      </c>
      <c r="M492" s="33">
        <v>400000</v>
      </c>
      <c r="N492" s="30"/>
      <c r="O492" s="132"/>
    </row>
    <row r="493" spans="1:15" s="1270" customFormat="1" ht="47.25" hidden="1" x14ac:dyDescent="0.25">
      <c r="A493" s="197">
        <v>10</v>
      </c>
      <c r="B493" s="30"/>
      <c r="C493" s="43" t="s">
        <v>6218</v>
      </c>
      <c r="D493" s="17" t="s">
        <v>4824</v>
      </c>
      <c r="E493" s="20"/>
      <c r="F493" s="33">
        <v>199000</v>
      </c>
      <c r="G493" s="216" t="s">
        <v>5974</v>
      </c>
      <c r="H493" s="20"/>
      <c r="I493" s="30"/>
      <c r="J493" s="30"/>
      <c r="K493" s="103" t="s">
        <v>5969</v>
      </c>
      <c r="L493" s="30" t="s">
        <v>5807</v>
      </c>
      <c r="M493" s="33">
        <v>199000</v>
      </c>
      <c r="N493" s="30"/>
      <c r="O493" s="132"/>
    </row>
    <row r="494" spans="1:15" s="1270" customFormat="1" ht="47.25" hidden="1" x14ac:dyDescent="0.25">
      <c r="A494" s="197">
        <v>10</v>
      </c>
      <c r="B494" s="30"/>
      <c r="C494" s="43" t="s">
        <v>7790</v>
      </c>
      <c r="D494" s="17" t="s">
        <v>4825</v>
      </c>
      <c r="E494" s="20"/>
      <c r="F494" s="33">
        <v>100000</v>
      </c>
      <c r="G494" s="216" t="s">
        <v>5974</v>
      </c>
      <c r="H494" s="20"/>
      <c r="I494" s="30"/>
      <c r="J494" s="30"/>
      <c r="K494" s="30" t="s">
        <v>5969</v>
      </c>
      <c r="L494" s="30" t="s">
        <v>5807</v>
      </c>
      <c r="M494" s="33">
        <v>100000</v>
      </c>
      <c r="N494" s="30"/>
      <c r="O494" s="132"/>
    </row>
    <row r="495" spans="1:15" s="1270" customFormat="1" ht="78.75" hidden="1" x14ac:dyDescent="0.25">
      <c r="A495" s="197">
        <v>10</v>
      </c>
      <c r="B495" s="30"/>
      <c r="C495" s="43" t="s">
        <v>7790</v>
      </c>
      <c r="D495" s="17" t="s">
        <v>4826</v>
      </c>
      <c r="E495" s="20"/>
      <c r="F495" s="33">
        <v>50000</v>
      </c>
      <c r="G495" s="216" t="s">
        <v>5974</v>
      </c>
      <c r="H495" s="20"/>
      <c r="I495" s="30"/>
      <c r="J495" s="30"/>
      <c r="K495" s="30" t="s">
        <v>5969</v>
      </c>
      <c r="L495" s="30" t="s">
        <v>5807</v>
      </c>
      <c r="M495" s="33">
        <v>50000</v>
      </c>
      <c r="N495" s="30"/>
      <c r="O495" s="132"/>
    </row>
    <row r="496" spans="1:15" s="1270" customFormat="1" ht="31.5" hidden="1" x14ac:dyDescent="0.25">
      <c r="A496" s="197">
        <v>10</v>
      </c>
      <c r="B496" s="30"/>
      <c r="C496" s="47" t="s">
        <v>6218</v>
      </c>
      <c r="D496" s="17" t="s">
        <v>4827</v>
      </c>
      <c r="E496" s="20"/>
      <c r="F496" s="33">
        <v>70000</v>
      </c>
      <c r="G496" s="216" t="s">
        <v>5974</v>
      </c>
      <c r="H496" s="20"/>
      <c r="I496" s="30"/>
      <c r="J496" s="30"/>
      <c r="K496" s="30" t="s">
        <v>5969</v>
      </c>
      <c r="L496" s="30" t="s">
        <v>5807</v>
      </c>
      <c r="M496" s="33">
        <v>70000</v>
      </c>
      <c r="N496" s="30"/>
      <c r="O496" s="132"/>
    </row>
    <row r="497" spans="1:15" s="1270" customFormat="1" ht="31.5" hidden="1" x14ac:dyDescent="0.25">
      <c r="A497" s="197">
        <v>10</v>
      </c>
      <c r="B497" s="30"/>
      <c r="C497" s="43" t="s">
        <v>7790</v>
      </c>
      <c r="D497" s="17" t="s">
        <v>4828</v>
      </c>
      <c r="E497" s="20"/>
      <c r="F497" s="33">
        <v>30000</v>
      </c>
      <c r="G497" s="216" t="s">
        <v>5974</v>
      </c>
      <c r="H497" s="20"/>
      <c r="I497" s="30"/>
      <c r="J497" s="30"/>
      <c r="K497" s="30" t="s">
        <v>5969</v>
      </c>
      <c r="L497" s="30" t="s">
        <v>5807</v>
      </c>
      <c r="M497" s="33">
        <v>30000</v>
      </c>
      <c r="N497" s="30"/>
      <c r="O497" s="132"/>
    </row>
    <row r="498" spans="1:15" s="1270" customFormat="1" ht="31.5" hidden="1" x14ac:dyDescent="0.25">
      <c r="A498" s="197">
        <v>10</v>
      </c>
      <c r="B498" s="30"/>
      <c r="C498" s="43" t="s">
        <v>4976</v>
      </c>
      <c r="D498" s="17" t="s">
        <v>4829</v>
      </c>
      <c r="E498" s="20"/>
      <c r="F498" s="33">
        <v>250000</v>
      </c>
      <c r="G498" s="216" t="s">
        <v>5974</v>
      </c>
      <c r="H498" s="20"/>
      <c r="I498" s="30"/>
      <c r="J498" s="30"/>
      <c r="K498" s="103" t="s">
        <v>5229</v>
      </c>
      <c r="L498" s="30" t="s">
        <v>5805</v>
      </c>
      <c r="M498" s="33">
        <v>250000</v>
      </c>
      <c r="N498" s="30"/>
      <c r="O498" s="132"/>
    </row>
    <row r="499" spans="1:15" s="1270" customFormat="1" ht="47.25" hidden="1" x14ac:dyDescent="0.25">
      <c r="A499" s="197">
        <v>10</v>
      </c>
      <c r="B499" s="20"/>
      <c r="C499" s="111" t="s">
        <v>5809</v>
      </c>
      <c r="D499" s="17" t="s">
        <v>4830</v>
      </c>
      <c r="E499" s="20"/>
      <c r="F499" s="33">
        <v>100000</v>
      </c>
      <c r="G499" s="216" t="s">
        <v>5974</v>
      </c>
      <c r="H499" s="20"/>
      <c r="I499" s="30"/>
      <c r="J499" s="30"/>
      <c r="K499" s="219" t="s">
        <v>5165</v>
      </c>
      <c r="L499" s="30" t="s">
        <v>5810</v>
      </c>
      <c r="M499" s="33">
        <v>100000</v>
      </c>
      <c r="N499" s="30"/>
      <c r="O499" s="132"/>
    </row>
    <row r="500" spans="1:15" s="1270" customFormat="1" ht="31.5" hidden="1" x14ac:dyDescent="0.25">
      <c r="A500" s="197">
        <v>10</v>
      </c>
      <c r="B500" s="30"/>
      <c r="C500" s="43" t="s">
        <v>5793</v>
      </c>
      <c r="D500" s="17" t="s">
        <v>4831</v>
      </c>
      <c r="E500" s="20"/>
      <c r="F500" s="33">
        <v>400000</v>
      </c>
      <c r="G500" s="216" t="s">
        <v>5974</v>
      </c>
      <c r="H500" s="20"/>
      <c r="I500" s="30"/>
      <c r="J500" s="30"/>
      <c r="K500" s="103" t="s">
        <v>5229</v>
      </c>
      <c r="L500" s="30" t="s">
        <v>5811</v>
      </c>
      <c r="M500" s="33">
        <v>400000</v>
      </c>
      <c r="N500" s="30"/>
      <c r="O500" s="132"/>
    </row>
    <row r="501" spans="1:15" s="1270" customFormat="1" ht="63" hidden="1" x14ac:dyDescent="0.25">
      <c r="A501" s="197">
        <v>10</v>
      </c>
      <c r="B501" s="30"/>
      <c r="C501" s="43" t="s">
        <v>6218</v>
      </c>
      <c r="D501" s="17" t="s">
        <v>4832</v>
      </c>
      <c r="E501" s="20"/>
      <c r="F501" s="33">
        <v>70000</v>
      </c>
      <c r="G501" s="216" t="s">
        <v>5974</v>
      </c>
      <c r="H501" s="20"/>
      <c r="I501" s="30"/>
      <c r="J501" s="30"/>
      <c r="K501" s="30" t="s">
        <v>5969</v>
      </c>
      <c r="L501" s="30" t="s">
        <v>5811</v>
      </c>
      <c r="M501" s="33">
        <v>70000</v>
      </c>
      <c r="N501" s="30"/>
      <c r="O501" s="132"/>
    </row>
    <row r="502" spans="1:15" s="1270" customFormat="1" ht="47.25" hidden="1" x14ac:dyDescent="0.25">
      <c r="A502" s="197">
        <v>10</v>
      </c>
      <c r="B502" s="30"/>
      <c r="C502" s="43" t="s">
        <v>6218</v>
      </c>
      <c r="D502" s="17" t="s">
        <v>4833</v>
      </c>
      <c r="E502" s="20"/>
      <c r="F502" s="33">
        <v>100000</v>
      </c>
      <c r="G502" s="216" t="s">
        <v>5974</v>
      </c>
      <c r="H502" s="20"/>
      <c r="I502" s="30"/>
      <c r="J502" s="30"/>
      <c r="K502" s="30" t="s">
        <v>5969</v>
      </c>
      <c r="L502" s="30" t="s">
        <v>5811</v>
      </c>
      <c r="M502" s="33">
        <v>100000</v>
      </c>
      <c r="N502" s="30"/>
      <c r="O502" s="132"/>
    </row>
    <row r="503" spans="1:15" s="1270" customFormat="1" ht="31.5" hidden="1" x14ac:dyDescent="0.25">
      <c r="A503" s="197">
        <v>10</v>
      </c>
      <c r="B503" s="30"/>
      <c r="C503" s="47" t="s">
        <v>7790</v>
      </c>
      <c r="D503" s="17" t="s">
        <v>4834</v>
      </c>
      <c r="E503" s="20"/>
      <c r="F503" s="33">
        <v>20000</v>
      </c>
      <c r="G503" s="216" t="s">
        <v>5974</v>
      </c>
      <c r="H503" s="20"/>
      <c r="I503" s="30"/>
      <c r="J503" s="30"/>
      <c r="K503" s="30" t="s">
        <v>5969</v>
      </c>
      <c r="L503" s="30" t="s">
        <v>5811</v>
      </c>
      <c r="M503" s="33">
        <v>20000</v>
      </c>
      <c r="N503" s="30"/>
      <c r="O503" s="132"/>
    </row>
    <row r="504" spans="1:15" s="1270" customFormat="1" ht="31.5" hidden="1" x14ac:dyDescent="0.25">
      <c r="A504" s="197">
        <v>10</v>
      </c>
      <c r="B504" s="30"/>
      <c r="C504" s="47" t="s">
        <v>6218</v>
      </c>
      <c r="D504" s="17" t="s">
        <v>4835</v>
      </c>
      <c r="E504" s="20"/>
      <c r="F504" s="33">
        <v>60000</v>
      </c>
      <c r="G504" s="216" t="s">
        <v>5974</v>
      </c>
      <c r="H504" s="20"/>
      <c r="I504" s="30"/>
      <c r="J504" s="30"/>
      <c r="K504" s="30" t="s">
        <v>5969</v>
      </c>
      <c r="L504" s="30" t="s">
        <v>5811</v>
      </c>
      <c r="M504" s="33">
        <v>60000</v>
      </c>
      <c r="N504" s="30"/>
      <c r="O504" s="132"/>
    </row>
    <row r="505" spans="1:15" s="1270" customFormat="1" ht="47.25" hidden="1" x14ac:dyDescent="0.25">
      <c r="A505" s="197">
        <v>10</v>
      </c>
      <c r="B505" s="30"/>
      <c r="C505" s="43" t="s">
        <v>7790</v>
      </c>
      <c r="D505" s="17" t="s">
        <v>4836</v>
      </c>
      <c r="E505" s="20"/>
      <c r="F505" s="33">
        <v>50000</v>
      </c>
      <c r="G505" s="216" t="s">
        <v>5974</v>
      </c>
      <c r="H505" s="20"/>
      <c r="I505" s="30"/>
      <c r="J505" s="30"/>
      <c r="K505" s="30" t="s">
        <v>5969</v>
      </c>
      <c r="L505" s="30" t="s">
        <v>5811</v>
      </c>
      <c r="M505" s="33">
        <v>50000</v>
      </c>
      <c r="N505" s="30"/>
      <c r="O505" s="132"/>
    </row>
    <row r="506" spans="1:15" s="1270" customFormat="1" ht="63" hidden="1" x14ac:dyDescent="0.25">
      <c r="A506" s="197">
        <v>10</v>
      </c>
      <c r="B506" s="30"/>
      <c r="C506" s="43" t="s">
        <v>7790</v>
      </c>
      <c r="D506" s="17" t="s">
        <v>4837</v>
      </c>
      <c r="E506" s="20"/>
      <c r="F506" s="33">
        <v>30000</v>
      </c>
      <c r="G506" s="216" t="s">
        <v>5974</v>
      </c>
      <c r="H506" s="20"/>
      <c r="I506" s="30"/>
      <c r="J506" s="30"/>
      <c r="K506" s="30" t="s">
        <v>5969</v>
      </c>
      <c r="L506" s="30" t="s">
        <v>5811</v>
      </c>
      <c r="M506" s="33">
        <v>30000</v>
      </c>
      <c r="N506" s="30"/>
      <c r="O506" s="132"/>
    </row>
    <row r="507" spans="1:15" s="1270" customFormat="1" ht="189" hidden="1" x14ac:dyDescent="0.25">
      <c r="A507" s="197">
        <v>10</v>
      </c>
      <c r="B507" s="30"/>
      <c r="C507" s="111" t="s">
        <v>5813</v>
      </c>
      <c r="D507" s="17" t="s">
        <v>4838</v>
      </c>
      <c r="E507" s="69"/>
      <c r="F507" s="68">
        <v>100000</v>
      </c>
      <c r="G507" s="69" t="s">
        <v>5974</v>
      </c>
      <c r="H507" s="20"/>
      <c r="I507" s="70"/>
      <c r="J507" s="70"/>
      <c r="K507" s="30" t="s">
        <v>5969</v>
      </c>
      <c r="L507" s="30" t="s">
        <v>5814</v>
      </c>
      <c r="M507" s="68">
        <v>100000</v>
      </c>
      <c r="N507" s="30"/>
      <c r="O507" s="253"/>
    </row>
    <row r="508" spans="1:15" s="1270" customFormat="1" ht="78.75" hidden="1" x14ac:dyDescent="0.25">
      <c r="A508" s="197">
        <v>10</v>
      </c>
      <c r="B508" s="20"/>
      <c r="C508" s="43" t="s">
        <v>5815</v>
      </c>
      <c r="D508" s="17" t="s">
        <v>4839</v>
      </c>
      <c r="E508" s="69"/>
      <c r="F508" s="68">
        <v>70000</v>
      </c>
      <c r="G508" s="69" t="s">
        <v>5974</v>
      </c>
      <c r="H508" s="20"/>
      <c r="I508" s="70"/>
      <c r="J508" s="70"/>
      <c r="K508" s="30" t="s">
        <v>5969</v>
      </c>
      <c r="L508" s="30" t="s">
        <v>5814</v>
      </c>
      <c r="M508" s="68">
        <v>70000</v>
      </c>
      <c r="N508" s="30"/>
      <c r="O508" s="253"/>
    </row>
    <row r="509" spans="1:15" s="1270" customFormat="1" ht="141.75" hidden="1" x14ac:dyDescent="0.25">
      <c r="A509" s="197">
        <v>10</v>
      </c>
      <c r="B509" s="30"/>
      <c r="C509" s="111" t="s">
        <v>5813</v>
      </c>
      <c r="D509" s="17" t="s">
        <v>4840</v>
      </c>
      <c r="E509" s="69"/>
      <c r="F509" s="68">
        <v>65000</v>
      </c>
      <c r="G509" s="69" t="s">
        <v>5974</v>
      </c>
      <c r="H509" s="20"/>
      <c r="I509" s="70"/>
      <c r="J509" s="70"/>
      <c r="K509" s="30" t="s">
        <v>5969</v>
      </c>
      <c r="L509" s="30" t="s">
        <v>5814</v>
      </c>
      <c r="M509" s="68">
        <v>65000</v>
      </c>
      <c r="N509" s="30"/>
      <c r="O509" s="253"/>
    </row>
    <row r="510" spans="1:15" s="1270" customFormat="1" ht="63" hidden="1" x14ac:dyDescent="0.25">
      <c r="A510" s="197">
        <v>10</v>
      </c>
      <c r="B510" s="30"/>
      <c r="C510" s="43" t="s">
        <v>6461</v>
      </c>
      <c r="D510" s="17" t="s">
        <v>4841</v>
      </c>
      <c r="E510" s="69"/>
      <c r="F510" s="68">
        <v>20000</v>
      </c>
      <c r="G510" s="69" t="s">
        <v>5974</v>
      </c>
      <c r="H510" s="20"/>
      <c r="I510" s="70"/>
      <c r="J510" s="70"/>
      <c r="K510" s="30" t="s">
        <v>5969</v>
      </c>
      <c r="L510" s="30" t="s">
        <v>5814</v>
      </c>
      <c r="M510" s="68">
        <v>20000</v>
      </c>
      <c r="N510" s="30"/>
      <c r="O510" s="253"/>
    </row>
    <row r="511" spans="1:15" s="1270" customFormat="1" ht="63" hidden="1" x14ac:dyDescent="0.25">
      <c r="A511" s="197">
        <v>10</v>
      </c>
      <c r="B511" s="30"/>
      <c r="C511" s="111" t="s">
        <v>5813</v>
      </c>
      <c r="D511" s="17" t="s">
        <v>4842</v>
      </c>
      <c r="E511" s="69"/>
      <c r="F511" s="68">
        <v>15000</v>
      </c>
      <c r="G511" s="69" t="s">
        <v>5974</v>
      </c>
      <c r="H511" s="20"/>
      <c r="I511" s="70"/>
      <c r="J511" s="70"/>
      <c r="K511" s="30" t="s">
        <v>5969</v>
      </c>
      <c r="L511" s="30" t="s">
        <v>5814</v>
      </c>
      <c r="M511" s="68">
        <v>15000</v>
      </c>
      <c r="N511" s="30"/>
      <c r="O511" s="253"/>
    </row>
    <row r="512" spans="1:15" s="1270" customFormat="1" ht="63" hidden="1" x14ac:dyDescent="0.25">
      <c r="A512" s="197">
        <v>10</v>
      </c>
      <c r="B512" s="30"/>
      <c r="C512" s="43" t="s">
        <v>5818</v>
      </c>
      <c r="D512" s="17" t="s">
        <v>4843</v>
      </c>
      <c r="E512" s="69"/>
      <c r="F512" s="68">
        <v>25000</v>
      </c>
      <c r="G512" s="69" t="s">
        <v>5974</v>
      </c>
      <c r="H512" s="20"/>
      <c r="I512" s="70"/>
      <c r="J512" s="70"/>
      <c r="K512" s="30" t="s">
        <v>5969</v>
      </c>
      <c r="L512" s="30" t="s">
        <v>5814</v>
      </c>
      <c r="M512" s="68">
        <v>25000</v>
      </c>
      <c r="N512" s="30"/>
      <c r="O512" s="253"/>
    </row>
    <row r="513" spans="1:15" s="1476" customFormat="1" ht="47.25" hidden="1" x14ac:dyDescent="0.25">
      <c r="A513" s="30">
        <v>10</v>
      </c>
      <c r="B513" s="20"/>
      <c r="C513" s="43" t="s">
        <v>5803</v>
      </c>
      <c r="D513" s="17" t="s">
        <v>4844</v>
      </c>
      <c r="E513" s="69"/>
      <c r="F513" s="68">
        <v>5000</v>
      </c>
      <c r="G513" s="69" t="s">
        <v>5974</v>
      </c>
      <c r="H513" s="20"/>
      <c r="I513" s="70"/>
      <c r="J513" s="70"/>
      <c r="K513" s="30" t="s">
        <v>5969</v>
      </c>
      <c r="L513" s="30" t="s">
        <v>5814</v>
      </c>
      <c r="M513" s="68">
        <v>5000</v>
      </c>
      <c r="N513" s="30"/>
      <c r="O513" s="253"/>
    </row>
    <row r="514" spans="1:15" s="1358" customFormat="1" ht="94.5" hidden="1" x14ac:dyDescent="0.25">
      <c r="A514" s="135">
        <v>10</v>
      </c>
      <c r="B514" s="136">
        <v>21</v>
      </c>
      <c r="C514" s="134" t="s">
        <v>3193</v>
      </c>
      <c r="D514" s="137" t="s">
        <v>5430</v>
      </c>
      <c r="E514" s="165"/>
      <c r="F514" s="157">
        <v>15000</v>
      </c>
      <c r="G514" s="165" t="s">
        <v>5974</v>
      </c>
      <c r="H514" s="136"/>
      <c r="I514" s="158"/>
      <c r="J514" s="158"/>
      <c r="K514" s="135" t="s">
        <v>5969</v>
      </c>
      <c r="L514" s="135" t="s">
        <v>5814</v>
      </c>
      <c r="M514" s="157">
        <v>15000</v>
      </c>
      <c r="N514" s="160" t="s">
        <v>4845</v>
      </c>
      <c r="O514" s="1348"/>
    </row>
    <row r="515" spans="1:15" s="1471" customFormat="1" ht="47.25" hidden="1" x14ac:dyDescent="0.25">
      <c r="A515" s="135">
        <v>10</v>
      </c>
      <c r="B515" s="136">
        <v>8</v>
      </c>
      <c r="C515" s="293" t="s">
        <v>7771</v>
      </c>
      <c r="D515" s="160" t="s">
        <v>5136</v>
      </c>
      <c r="E515" s="165"/>
      <c r="F515" s="157">
        <v>6000</v>
      </c>
      <c r="G515" s="165" t="s">
        <v>5974</v>
      </c>
      <c r="H515" s="136"/>
      <c r="I515" s="158"/>
      <c r="J515" s="165"/>
      <c r="K515" s="158" t="s">
        <v>5969</v>
      </c>
      <c r="L515" s="135" t="s">
        <v>5814</v>
      </c>
      <c r="M515" s="157">
        <v>6000</v>
      </c>
      <c r="N515" s="136" t="s">
        <v>5415</v>
      </c>
      <c r="O515" s="1348"/>
    </row>
    <row r="516" spans="1:15" s="1270" customFormat="1" ht="63" hidden="1" x14ac:dyDescent="0.25">
      <c r="A516" s="197">
        <v>10</v>
      </c>
      <c r="B516" s="20"/>
      <c r="C516" s="43" t="s">
        <v>5803</v>
      </c>
      <c r="D516" s="1413" t="s">
        <v>4846</v>
      </c>
      <c r="E516" s="69"/>
      <c r="F516" s="68">
        <v>18000</v>
      </c>
      <c r="G516" s="69" t="s">
        <v>5974</v>
      </c>
      <c r="H516" s="20"/>
      <c r="I516" s="70"/>
      <c r="J516" s="69"/>
      <c r="K516" s="70" t="s">
        <v>5969</v>
      </c>
      <c r="L516" s="30" t="s">
        <v>5814</v>
      </c>
      <c r="M516" s="68">
        <v>18000</v>
      </c>
      <c r="N516" s="30"/>
      <c r="O516" s="253"/>
    </row>
    <row r="517" spans="1:15" s="1270" customFormat="1" ht="47.25" hidden="1" x14ac:dyDescent="0.25">
      <c r="A517" s="197">
        <v>10</v>
      </c>
      <c r="B517" s="30"/>
      <c r="C517" s="111" t="s">
        <v>5061</v>
      </c>
      <c r="D517" s="1413" t="s">
        <v>4847</v>
      </c>
      <c r="E517" s="20"/>
      <c r="F517" s="33">
        <v>80000</v>
      </c>
      <c r="G517" s="69" t="s">
        <v>5974</v>
      </c>
      <c r="H517" s="20"/>
      <c r="I517" s="30"/>
      <c r="J517" s="30"/>
      <c r="K517" s="219" t="s">
        <v>5165</v>
      </c>
      <c r="L517" s="30" t="s">
        <v>5814</v>
      </c>
      <c r="M517" s="33">
        <v>80000</v>
      </c>
      <c r="N517" s="30"/>
      <c r="O517" s="132"/>
    </row>
    <row r="518" spans="1:15" s="1270" customFormat="1" ht="63" hidden="1" x14ac:dyDescent="0.25">
      <c r="A518" s="197">
        <v>10</v>
      </c>
      <c r="B518" s="20"/>
      <c r="C518" s="111" t="s">
        <v>5822</v>
      </c>
      <c r="D518" s="1413" t="s">
        <v>4848</v>
      </c>
      <c r="E518" s="20"/>
      <c r="F518" s="33">
        <v>8000</v>
      </c>
      <c r="G518" s="69" t="s">
        <v>5974</v>
      </c>
      <c r="H518" s="20"/>
      <c r="I518" s="30"/>
      <c r="J518" s="30"/>
      <c r="K518" s="70" t="s">
        <v>5969</v>
      </c>
      <c r="L518" s="30" t="s">
        <v>5814</v>
      </c>
      <c r="M518" s="33">
        <v>8000</v>
      </c>
      <c r="N518" s="30"/>
      <c r="O518" s="132"/>
    </row>
    <row r="519" spans="1:15" s="1270" customFormat="1" ht="47.25" hidden="1" x14ac:dyDescent="0.25">
      <c r="A519" s="197">
        <v>10</v>
      </c>
      <c r="B519" s="30"/>
      <c r="C519" s="47" t="s">
        <v>7133</v>
      </c>
      <c r="D519" s="1413" t="s">
        <v>4849</v>
      </c>
      <c r="E519" s="20"/>
      <c r="F519" s="33">
        <v>10000</v>
      </c>
      <c r="G519" s="69" t="s">
        <v>5974</v>
      </c>
      <c r="H519" s="20"/>
      <c r="I519" s="30"/>
      <c r="J519" s="30"/>
      <c r="K519" s="70" t="s">
        <v>5969</v>
      </c>
      <c r="L519" s="30" t="s">
        <v>5860</v>
      </c>
      <c r="M519" s="33">
        <v>10000</v>
      </c>
      <c r="N519" s="30"/>
      <c r="O519" s="132"/>
    </row>
    <row r="520" spans="1:15" s="1270" customFormat="1" ht="47.25" hidden="1" x14ac:dyDescent="0.25">
      <c r="A520" s="197">
        <v>10</v>
      </c>
      <c r="B520" s="30"/>
      <c r="C520" s="43" t="s">
        <v>5824</v>
      </c>
      <c r="D520" s="1413" t="s">
        <v>4850</v>
      </c>
      <c r="E520" s="20"/>
      <c r="F520" s="33">
        <v>199000</v>
      </c>
      <c r="G520" s="69" t="s">
        <v>5974</v>
      </c>
      <c r="H520" s="20"/>
      <c r="I520" s="30"/>
      <c r="J520" s="30"/>
      <c r="K520" s="219" t="s">
        <v>5165</v>
      </c>
      <c r="L520" s="30" t="s">
        <v>5825</v>
      </c>
      <c r="M520" s="33">
        <v>199000</v>
      </c>
      <c r="N520" s="30"/>
      <c r="O520" s="132"/>
    </row>
    <row r="521" spans="1:15" s="1270" customFormat="1" ht="31.5" hidden="1" x14ac:dyDescent="0.25">
      <c r="A521" s="197">
        <v>10</v>
      </c>
      <c r="B521" s="30"/>
      <c r="C521" s="43" t="s">
        <v>7825</v>
      </c>
      <c r="D521" s="1413" t="s">
        <v>4851</v>
      </c>
      <c r="E521" s="20"/>
      <c r="F521" s="33">
        <v>30000</v>
      </c>
      <c r="G521" s="69" t="s">
        <v>5974</v>
      </c>
      <c r="H521" s="20"/>
      <c r="I521" s="30"/>
      <c r="J521" s="30"/>
      <c r="K521" s="70" t="s">
        <v>5969</v>
      </c>
      <c r="L521" s="30">
        <v>3237</v>
      </c>
      <c r="M521" s="33">
        <v>30000</v>
      </c>
      <c r="N521" s="30"/>
      <c r="O521" s="132"/>
    </row>
    <row r="522" spans="1:15" s="1270" customFormat="1" hidden="1" x14ac:dyDescent="0.25">
      <c r="A522" s="197">
        <v>10</v>
      </c>
      <c r="B522" s="30"/>
      <c r="C522" s="43" t="s">
        <v>5773</v>
      </c>
      <c r="D522" s="1413" t="s">
        <v>4852</v>
      </c>
      <c r="E522" s="20"/>
      <c r="F522" s="33">
        <v>20000</v>
      </c>
      <c r="G522" s="69" t="s">
        <v>5974</v>
      </c>
      <c r="H522" s="20"/>
      <c r="I522" s="30"/>
      <c r="J522" s="30"/>
      <c r="K522" s="70" t="s">
        <v>5969</v>
      </c>
      <c r="L522" s="30">
        <v>3811</v>
      </c>
      <c r="M522" s="33">
        <v>20000</v>
      </c>
      <c r="N522" s="30"/>
      <c r="O522" s="132"/>
    </row>
    <row r="523" spans="1:15" s="1270" customFormat="1" ht="47.25" hidden="1" x14ac:dyDescent="0.25">
      <c r="A523" s="197">
        <v>10</v>
      </c>
      <c r="B523" s="30"/>
      <c r="C523" s="1254" t="s">
        <v>5821</v>
      </c>
      <c r="D523" s="1413" t="s">
        <v>4853</v>
      </c>
      <c r="E523" s="186"/>
      <c r="F523" s="33">
        <v>77000</v>
      </c>
      <c r="G523" s="69" t="s">
        <v>5974</v>
      </c>
      <c r="H523" s="20"/>
      <c r="I523" s="30"/>
      <c r="J523" s="1257"/>
      <c r="K523" s="219" t="s">
        <v>5165</v>
      </c>
      <c r="L523" s="46" t="s">
        <v>5864</v>
      </c>
      <c r="M523" s="33">
        <f>F523</f>
        <v>77000</v>
      </c>
      <c r="N523" s="30"/>
      <c r="O523" s="132"/>
    </row>
    <row r="524" spans="1:15" s="1270" customFormat="1" ht="47.25" hidden="1" x14ac:dyDescent="0.25">
      <c r="A524" s="197">
        <v>10</v>
      </c>
      <c r="B524" s="30"/>
      <c r="C524" s="1254" t="s">
        <v>5821</v>
      </c>
      <c r="D524" s="1413" t="s">
        <v>4854</v>
      </c>
      <c r="E524" s="186"/>
      <c r="F524" s="33">
        <v>79000</v>
      </c>
      <c r="G524" s="69" t="s">
        <v>5974</v>
      </c>
      <c r="H524" s="20"/>
      <c r="I524" s="30"/>
      <c r="J524" s="1257"/>
      <c r="K524" s="219" t="s">
        <v>5165</v>
      </c>
      <c r="L524" s="46" t="s">
        <v>5864</v>
      </c>
      <c r="M524" s="33">
        <f>F524</f>
        <v>79000</v>
      </c>
      <c r="N524" s="30"/>
      <c r="O524" s="132"/>
    </row>
    <row r="525" spans="1:15" s="1270" customFormat="1" ht="47.25" hidden="1" x14ac:dyDescent="0.25">
      <c r="A525" s="197">
        <v>10</v>
      </c>
      <c r="B525" s="30"/>
      <c r="C525" s="1254" t="s">
        <v>5821</v>
      </c>
      <c r="D525" s="1413" t="s">
        <v>4855</v>
      </c>
      <c r="E525" s="186"/>
      <c r="F525" s="33">
        <v>75000</v>
      </c>
      <c r="G525" s="69" t="s">
        <v>5974</v>
      </c>
      <c r="H525" s="20"/>
      <c r="I525" s="30"/>
      <c r="J525" s="1257"/>
      <c r="K525" s="219" t="s">
        <v>5165</v>
      </c>
      <c r="L525" s="46" t="s">
        <v>5864</v>
      </c>
      <c r="M525" s="33">
        <v>75000</v>
      </c>
      <c r="N525" s="30"/>
      <c r="O525" s="132"/>
    </row>
    <row r="526" spans="1:15" s="1270" customFormat="1" ht="47.25" hidden="1" x14ac:dyDescent="0.25">
      <c r="A526" s="197">
        <v>10</v>
      </c>
      <c r="B526" s="30"/>
      <c r="C526" s="1254" t="s">
        <v>5821</v>
      </c>
      <c r="D526" s="1413" t="s">
        <v>4856</v>
      </c>
      <c r="E526" s="186"/>
      <c r="F526" s="33">
        <v>110000</v>
      </c>
      <c r="G526" s="69" t="s">
        <v>5974</v>
      </c>
      <c r="H526" s="20"/>
      <c r="I526" s="30"/>
      <c r="J526" s="1257"/>
      <c r="K526" s="219" t="s">
        <v>5165</v>
      </c>
      <c r="L526" s="46" t="s">
        <v>5864</v>
      </c>
      <c r="M526" s="33">
        <f>F526</f>
        <v>110000</v>
      </c>
      <c r="N526" s="30"/>
      <c r="O526" s="132"/>
    </row>
    <row r="527" spans="1:15" s="1270" customFormat="1" ht="47.25" hidden="1" x14ac:dyDescent="0.25">
      <c r="A527" s="197">
        <v>10</v>
      </c>
      <c r="B527" s="30"/>
      <c r="C527" s="1254" t="s">
        <v>5821</v>
      </c>
      <c r="D527" s="1413" t="s">
        <v>4857</v>
      </c>
      <c r="E527" s="186"/>
      <c r="F527" s="33">
        <v>810000</v>
      </c>
      <c r="G527" s="14" t="s">
        <v>5226</v>
      </c>
      <c r="H527" s="20" t="s">
        <v>4934</v>
      </c>
      <c r="I527" s="30" t="s">
        <v>5038</v>
      </c>
      <c r="J527" s="1257" t="s">
        <v>3105</v>
      </c>
      <c r="K527" s="219" t="s">
        <v>5165</v>
      </c>
      <c r="L527" s="46" t="s">
        <v>5864</v>
      </c>
      <c r="M527" s="33">
        <f>F527</f>
        <v>810000</v>
      </c>
      <c r="N527" s="30"/>
      <c r="O527" s="132"/>
    </row>
    <row r="528" spans="1:15" s="1270" customFormat="1" ht="47.25" hidden="1" x14ac:dyDescent="0.25">
      <c r="A528" s="197">
        <v>10</v>
      </c>
      <c r="B528" s="30"/>
      <c r="C528" s="1254" t="s">
        <v>5821</v>
      </c>
      <c r="D528" s="1413" t="s">
        <v>4858</v>
      </c>
      <c r="E528" s="186"/>
      <c r="F528" s="33">
        <v>635000</v>
      </c>
      <c r="G528" s="14" t="s">
        <v>5226</v>
      </c>
      <c r="H528" s="20" t="s">
        <v>4934</v>
      </c>
      <c r="I528" s="30" t="s">
        <v>5038</v>
      </c>
      <c r="J528" s="1257" t="s">
        <v>3105</v>
      </c>
      <c r="K528" s="219" t="s">
        <v>5165</v>
      </c>
      <c r="L528" s="46" t="s">
        <v>5864</v>
      </c>
      <c r="M528" s="33">
        <f>F528</f>
        <v>635000</v>
      </c>
      <c r="N528" s="30"/>
      <c r="O528" s="132"/>
    </row>
    <row r="529" spans="1:15" s="1270" customFormat="1" ht="47.25" hidden="1" x14ac:dyDescent="0.25">
      <c r="A529" s="197">
        <v>10</v>
      </c>
      <c r="B529" s="30"/>
      <c r="C529" s="1254" t="s">
        <v>5821</v>
      </c>
      <c r="D529" s="1413" t="s">
        <v>4859</v>
      </c>
      <c r="E529" s="186"/>
      <c r="F529" s="33">
        <v>360000</v>
      </c>
      <c r="G529" s="14" t="s">
        <v>5226</v>
      </c>
      <c r="H529" s="20" t="s">
        <v>4934</v>
      </c>
      <c r="I529" s="30" t="s">
        <v>5038</v>
      </c>
      <c r="J529" s="1257" t="s">
        <v>3105</v>
      </c>
      <c r="K529" s="219" t="s">
        <v>5165</v>
      </c>
      <c r="L529" s="46" t="s">
        <v>5864</v>
      </c>
      <c r="M529" s="33">
        <f>F529</f>
        <v>360000</v>
      </c>
      <c r="N529" s="30"/>
      <c r="O529" s="132"/>
    </row>
    <row r="530" spans="1:15" s="1270" customFormat="1" ht="47.25" hidden="1" x14ac:dyDescent="0.25">
      <c r="A530" s="197">
        <v>10</v>
      </c>
      <c r="B530" s="30"/>
      <c r="C530" s="111" t="s">
        <v>5821</v>
      </c>
      <c r="D530" s="1413" t="s">
        <v>4860</v>
      </c>
      <c r="E530" s="20"/>
      <c r="F530" s="33">
        <v>43000000</v>
      </c>
      <c r="G530" s="14" t="s">
        <v>5226</v>
      </c>
      <c r="H530" s="20" t="s">
        <v>4934</v>
      </c>
      <c r="I530" s="30" t="s">
        <v>7716</v>
      </c>
      <c r="J530" s="30" t="s">
        <v>6672</v>
      </c>
      <c r="K530" s="219" t="s">
        <v>5165</v>
      </c>
      <c r="L530" s="30" t="s">
        <v>5864</v>
      </c>
      <c r="M530" s="33">
        <v>43000000</v>
      </c>
      <c r="N530" s="30"/>
      <c r="O530" s="132"/>
    </row>
    <row r="531" spans="1:15" s="1270" customFormat="1" hidden="1" x14ac:dyDescent="0.25">
      <c r="A531" s="197">
        <v>10</v>
      </c>
      <c r="B531" s="30"/>
      <c r="C531" s="43" t="s">
        <v>7519</v>
      </c>
      <c r="D531" s="1413" t="s">
        <v>4861</v>
      </c>
      <c r="E531" s="20"/>
      <c r="F531" s="33">
        <v>155000</v>
      </c>
      <c r="G531" s="69" t="s">
        <v>5974</v>
      </c>
      <c r="H531" s="20"/>
      <c r="I531" s="30"/>
      <c r="J531" s="30"/>
      <c r="K531" s="70" t="s">
        <v>5969</v>
      </c>
      <c r="L531" s="30" t="s">
        <v>5827</v>
      </c>
      <c r="M531" s="33">
        <v>155000</v>
      </c>
      <c r="N531" s="30"/>
      <c r="O531" s="132"/>
    </row>
    <row r="532" spans="1:15" s="1270" customFormat="1" ht="31.5" hidden="1" x14ac:dyDescent="0.25">
      <c r="A532" s="197">
        <v>10</v>
      </c>
      <c r="B532" s="30"/>
      <c r="C532" s="43" t="s">
        <v>5773</v>
      </c>
      <c r="D532" s="1413" t="s">
        <v>4862</v>
      </c>
      <c r="E532" s="20"/>
      <c r="F532" s="33">
        <v>42000</v>
      </c>
      <c r="G532" s="20" t="s">
        <v>5172</v>
      </c>
      <c r="H532" s="20" t="s">
        <v>4934</v>
      </c>
      <c r="I532" s="30" t="s">
        <v>5267</v>
      </c>
      <c r="J532" s="30" t="s">
        <v>3094</v>
      </c>
      <c r="K532" s="70" t="s">
        <v>5969</v>
      </c>
      <c r="L532" s="30" t="s">
        <v>5828</v>
      </c>
      <c r="M532" s="33">
        <v>42000</v>
      </c>
      <c r="N532" s="30"/>
      <c r="O532" s="132"/>
    </row>
    <row r="533" spans="1:15" s="1270" customFormat="1" ht="31.5" hidden="1" x14ac:dyDescent="0.25">
      <c r="A533" s="197">
        <v>10</v>
      </c>
      <c r="B533" s="30"/>
      <c r="C533" s="43" t="s">
        <v>5829</v>
      </c>
      <c r="D533" s="1413" t="s">
        <v>4863</v>
      </c>
      <c r="E533" s="20"/>
      <c r="F533" s="33">
        <v>30000</v>
      </c>
      <c r="G533" s="20" t="s">
        <v>5172</v>
      </c>
      <c r="H533" s="20" t="s">
        <v>4934</v>
      </c>
      <c r="I533" s="30" t="s">
        <v>7550</v>
      </c>
      <c r="J533" s="30" t="s">
        <v>7543</v>
      </c>
      <c r="K533" s="70" t="s">
        <v>5969</v>
      </c>
      <c r="L533" s="30" t="s">
        <v>5828</v>
      </c>
      <c r="M533" s="33">
        <v>30000</v>
      </c>
      <c r="N533" s="30"/>
      <c r="O533" s="132"/>
    </row>
    <row r="534" spans="1:15" s="1270" customFormat="1" ht="31.5" hidden="1" x14ac:dyDescent="0.25">
      <c r="A534" s="197">
        <v>10</v>
      </c>
      <c r="B534" s="30"/>
      <c r="C534" s="43" t="s">
        <v>5803</v>
      </c>
      <c r="D534" s="1413" t="s">
        <v>4864</v>
      </c>
      <c r="E534" s="20"/>
      <c r="F534" s="33">
        <v>67000</v>
      </c>
      <c r="G534" s="20" t="s">
        <v>5172</v>
      </c>
      <c r="H534" s="20" t="s">
        <v>4934</v>
      </c>
      <c r="I534" s="30" t="s">
        <v>7532</v>
      </c>
      <c r="J534" s="30" t="s">
        <v>7865</v>
      </c>
      <c r="K534" s="70" t="s">
        <v>5969</v>
      </c>
      <c r="L534" s="30" t="s">
        <v>5830</v>
      </c>
      <c r="M534" s="33">
        <v>67000</v>
      </c>
      <c r="N534" s="30"/>
      <c r="O534" s="132"/>
    </row>
    <row r="535" spans="1:15" s="1270" customFormat="1" ht="31.5" hidden="1" x14ac:dyDescent="0.25">
      <c r="A535" s="197">
        <v>10</v>
      </c>
      <c r="B535" s="30"/>
      <c r="C535" s="43" t="s">
        <v>5831</v>
      </c>
      <c r="D535" s="1413" t="s">
        <v>4865</v>
      </c>
      <c r="E535" s="20"/>
      <c r="F535" s="33">
        <v>4000</v>
      </c>
      <c r="G535" s="20" t="s">
        <v>5172</v>
      </c>
      <c r="H535" s="20" t="s">
        <v>4934</v>
      </c>
      <c r="I535" s="30" t="s">
        <v>7532</v>
      </c>
      <c r="J535" s="30" t="s">
        <v>7308</v>
      </c>
      <c r="K535" s="70" t="s">
        <v>5969</v>
      </c>
      <c r="L535" s="30" t="s">
        <v>5832</v>
      </c>
      <c r="M535" s="33">
        <v>4000</v>
      </c>
      <c r="N535" s="30"/>
      <c r="O535" s="132"/>
    </row>
    <row r="536" spans="1:15" s="1270" customFormat="1" ht="31.5" hidden="1" x14ac:dyDescent="0.25">
      <c r="A536" s="197">
        <v>10</v>
      </c>
      <c r="B536" s="30"/>
      <c r="C536" s="43" t="s">
        <v>7519</v>
      </c>
      <c r="D536" s="1413" t="s">
        <v>4866</v>
      </c>
      <c r="E536" s="20"/>
      <c r="F536" s="33">
        <v>31000</v>
      </c>
      <c r="G536" s="20" t="s">
        <v>5172</v>
      </c>
      <c r="H536" s="20" t="s">
        <v>4934</v>
      </c>
      <c r="I536" s="30" t="s">
        <v>7550</v>
      </c>
      <c r="J536" s="30" t="s">
        <v>7543</v>
      </c>
      <c r="K536" s="70" t="s">
        <v>5969</v>
      </c>
      <c r="L536" s="30" t="s">
        <v>5832</v>
      </c>
      <c r="M536" s="33">
        <v>31000</v>
      </c>
      <c r="N536" s="30"/>
      <c r="O536" s="132"/>
    </row>
    <row r="537" spans="1:15" s="1270" customFormat="1" ht="47.25" hidden="1" x14ac:dyDescent="0.25">
      <c r="A537" s="197">
        <v>10</v>
      </c>
      <c r="B537" s="30"/>
      <c r="C537" s="43" t="s">
        <v>7825</v>
      </c>
      <c r="D537" s="1413" t="s">
        <v>4867</v>
      </c>
      <c r="E537" s="20"/>
      <c r="F537" s="33">
        <v>62000</v>
      </c>
      <c r="G537" s="20" t="s">
        <v>5172</v>
      </c>
      <c r="H537" s="20" t="s">
        <v>4934</v>
      </c>
      <c r="I537" s="30" t="s">
        <v>7532</v>
      </c>
      <c r="J537" s="30" t="s">
        <v>7548</v>
      </c>
      <c r="K537" s="70" t="s">
        <v>5969</v>
      </c>
      <c r="L537" s="30" t="s">
        <v>5833</v>
      </c>
      <c r="M537" s="33">
        <v>62000</v>
      </c>
      <c r="N537" s="30"/>
      <c r="O537" s="132"/>
    </row>
    <row r="538" spans="1:15" s="1270" customFormat="1" ht="31.5" hidden="1" x14ac:dyDescent="0.25">
      <c r="A538" s="197">
        <v>10</v>
      </c>
      <c r="B538" s="30"/>
      <c r="C538" s="43" t="s">
        <v>7825</v>
      </c>
      <c r="D538" s="1413" t="s">
        <v>4868</v>
      </c>
      <c r="E538" s="20"/>
      <c r="F538" s="33">
        <v>5200</v>
      </c>
      <c r="G538" s="20" t="s">
        <v>5172</v>
      </c>
      <c r="H538" s="20" t="s">
        <v>4934</v>
      </c>
      <c r="I538" s="30" t="s">
        <v>7532</v>
      </c>
      <c r="J538" s="30" t="s">
        <v>7548</v>
      </c>
      <c r="K538" s="70" t="s">
        <v>5969</v>
      </c>
      <c r="L538" s="30" t="s">
        <v>5833</v>
      </c>
      <c r="M538" s="33">
        <v>5200</v>
      </c>
      <c r="N538" s="30"/>
      <c r="O538" s="132"/>
    </row>
    <row r="539" spans="1:15" s="1270" customFormat="1" ht="31.5" hidden="1" x14ac:dyDescent="0.25">
      <c r="A539" s="197">
        <v>10</v>
      </c>
      <c r="B539" s="30"/>
      <c r="C539" s="43" t="s">
        <v>7811</v>
      </c>
      <c r="D539" s="1413" t="s">
        <v>4869</v>
      </c>
      <c r="E539" s="20"/>
      <c r="F539" s="33">
        <v>114000</v>
      </c>
      <c r="G539" s="20" t="s">
        <v>5172</v>
      </c>
      <c r="H539" s="20" t="s">
        <v>4934</v>
      </c>
      <c r="I539" s="30" t="s">
        <v>7532</v>
      </c>
      <c r="J539" s="30" t="s">
        <v>7543</v>
      </c>
      <c r="K539" s="70" t="s">
        <v>5969</v>
      </c>
      <c r="L539" s="30" t="s">
        <v>5833</v>
      </c>
      <c r="M539" s="33">
        <v>13000</v>
      </c>
      <c r="N539" s="30"/>
      <c r="O539" s="132"/>
    </row>
    <row r="540" spans="1:15" s="1270" customFormat="1" ht="31.5" hidden="1" x14ac:dyDescent="0.25">
      <c r="A540" s="197">
        <v>10</v>
      </c>
      <c r="B540" s="30"/>
      <c r="C540" s="43" t="s">
        <v>7509</v>
      </c>
      <c r="D540" s="1413" t="s">
        <v>4870</v>
      </c>
      <c r="E540" s="20"/>
      <c r="F540" s="33">
        <v>21000</v>
      </c>
      <c r="G540" s="20" t="s">
        <v>5172</v>
      </c>
      <c r="H540" s="20" t="s">
        <v>4934</v>
      </c>
      <c r="I540" s="30" t="s">
        <v>7550</v>
      </c>
      <c r="J540" s="30" t="s">
        <v>7543</v>
      </c>
      <c r="K540" s="70" t="s">
        <v>5969</v>
      </c>
      <c r="L540" s="30" t="s">
        <v>5833</v>
      </c>
      <c r="M540" s="33">
        <v>21000</v>
      </c>
      <c r="N540" s="30"/>
      <c r="O540" s="132"/>
    </row>
    <row r="541" spans="1:15" s="1270" customFormat="1" ht="31.5" hidden="1" x14ac:dyDescent="0.25">
      <c r="A541" s="197">
        <v>10</v>
      </c>
      <c r="B541" s="30"/>
      <c r="C541" s="43" t="s">
        <v>8204</v>
      </c>
      <c r="D541" s="1413" t="s">
        <v>4871</v>
      </c>
      <c r="E541" s="20"/>
      <c r="F541" s="33">
        <v>22000</v>
      </c>
      <c r="G541" s="20" t="s">
        <v>5172</v>
      </c>
      <c r="H541" s="20" t="s">
        <v>4934</v>
      </c>
      <c r="I541" s="30" t="s">
        <v>7532</v>
      </c>
      <c r="J541" s="30" t="s">
        <v>7586</v>
      </c>
      <c r="K541" s="70" t="s">
        <v>5969</v>
      </c>
      <c r="L541" s="30" t="s">
        <v>5834</v>
      </c>
      <c r="M541" s="33">
        <v>22000</v>
      </c>
      <c r="N541" s="30"/>
      <c r="O541" s="132"/>
    </row>
    <row r="542" spans="1:15" s="1270" customFormat="1" ht="31.5" hidden="1" x14ac:dyDescent="0.25">
      <c r="A542" s="197">
        <v>10</v>
      </c>
      <c r="B542" s="30"/>
      <c r="C542" s="43" t="s">
        <v>8204</v>
      </c>
      <c r="D542" s="1413" t="s">
        <v>4872</v>
      </c>
      <c r="E542" s="20"/>
      <c r="F542" s="33">
        <v>35000</v>
      </c>
      <c r="G542" s="20" t="s">
        <v>5172</v>
      </c>
      <c r="H542" s="20" t="s">
        <v>4934</v>
      </c>
      <c r="I542" s="30" t="s">
        <v>5267</v>
      </c>
      <c r="J542" s="30" t="s">
        <v>3084</v>
      </c>
      <c r="K542" s="70" t="s">
        <v>5969</v>
      </c>
      <c r="L542" s="30" t="s">
        <v>5834</v>
      </c>
      <c r="M542" s="33">
        <v>35000</v>
      </c>
      <c r="N542" s="30"/>
      <c r="O542" s="132"/>
    </row>
    <row r="543" spans="1:15" s="1270" customFormat="1" ht="31.5" hidden="1" x14ac:dyDescent="0.25">
      <c r="A543" s="197">
        <v>10</v>
      </c>
      <c r="B543" s="30"/>
      <c r="C543" s="43" t="s">
        <v>5835</v>
      </c>
      <c r="D543" s="1413" t="s">
        <v>4090</v>
      </c>
      <c r="E543" s="20"/>
      <c r="F543" s="33">
        <v>25000</v>
      </c>
      <c r="G543" s="20" t="s">
        <v>5172</v>
      </c>
      <c r="H543" s="20" t="s">
        <v>4934</v>
      </c>
      <c r="I543" s="30" t="s">
        <v>7716</v>
      </c>
      <c r="J543" s="30" t="s">
        <v>7586</v>
      </c>
      <c r="K543" s="70" t="s">
        <v>5969</v>
      </c>
      <c r="L543" s="30" t="s">
        <v>5834</v>
      </c>
      <c r="M543" s="33">
        <v>25000</v>
      </c>
      <c r="N543" s="30"/>
      <c r="O543" s="132"/>
    </row>
    <row r="544" spans="1:15" s="1270" customFormat="1" ht="31.5" hidden="1" x14ac:dyDescent="0.25">
      <c r="A544" s="197">
        <v>10</v>
      </c>
      <c r="B544" s="30"/>
      <c r="C544" s="111" t="s">
        <v>5836</v>
      </c>
      <c r="D544" s="1413" t="s">
        <v>4091</v>
      </c>
      <c r="E544" s="20"/>
      <c r="F544" s="33">
        <v>52000</v>
      </c>
      <c r="G544" s="20" t="s">
        <v>5172</v>
      </c>
      <c r="H544" s="20" t="s">
        <v>4934</v>
      </c>
      <c r="I544" s="30" t="s">
        <v>7532</v>
      </c>
      <c r="J544" s="30" t="s">
        <v>7543</v>
      </c>
      <c r="K544" s="219" t="s">
        <v>5165</v>
      </c>
      <c r="L544" s="30" t="s">
        <v>5838</v>
      </c>
      <c r="M544" s="33">
        <v>52000</v>
      </c>
      <c r="N544" s="30"/>
      <c r="O544" s="132"/>
    </row>
    <row r="545" spans="1:15" s="1270" customFormat="1" ht="47.25" hidden="1" x14ac:dyDescent="0.25">
      <c r="A545" s="197">
        <v>10</v>
      </c>
      <c r="B545" s="30"/>
      <c r="C545" s="401" t="s">
        <v>5102</v>
      </c>
      <c r="D545" s="1413" t="s">
        <v>5066</v>
      </c>
      <c r="E545" s="20"/>
      <c r="F545" s="33">
        <v>10000000</v>
      </c>
      <c r="G545" s="20" t="s">
        <v>5174</v>
      </c>
      <c r="H545" s="20" t="s">
        <v>4895</v>
      </c>
      <c r="I545" s="102" t="s">
        <v>5223</v>
      </c>
      <c r="J545" s="1328" t="s">
        <v>3091</v>
      </c>
      <c r="K545" s="219" t="s">
        <v>5165</v>
      </c>
      <c r="L545" s="30" t="s">
        <v>5840</v>
      </c>
      <c r="M545" s="33">
        <v>10000000</v>
      </c>
      <c r="N545" s="30"/>
      <c r="O545" s="132"/>
    </row>
    <row r="546" spans="1:15" s="1358" customFormat="1" ht="63" hidden="1" x14ac:dyDescent="0.25">
      <c r="A546" s="135">
        <v>10</v>
      </c>
      <c r="B546" s="136">
        <v>8</v>
      </c>
      <c r="C546" s="293" t="s">
        <v>7771</v>
      </c>
      <c r="D546" s="137" t="s">
        <v>5136</v>
      </c>
      <c r="E546" s="136" t="s">
        <v>4991</v>
      </c>
      <c r="F546" s="138">
        <v>15000000</v>
      </c>
      <c r="G546" s="165" t="s">
        <v>5174</v>
      </c>
      <c r="H546" s="136" t="s">
        <v>4895</v>
      </c>
      <c r="I546" s="135" t="s">
        <v>5267</v>
      </c>
      <c r="J546" s="1349" t="s">
        <v>3091</v>
      </c>
      <c r="K546" s="1345" t="s">
        <v>5165</v>
      </c>
      <c r="L546" s="135" t="s">
        <v>5840</v>
      </c>
      <c r="M546" s="138">
        <v>15000000</v>
      </c>
      <c r="N546" s="136" t="s">
        <v>5416</v>
      </c>
      <c r="O546" s="229"/>
    </row>
    <row r="547" spans="1:15" s="1270" customFormat="1" ht="63.75" hidden="1" x14ac:dyDescent="0.3">
      <c r="A547" s="197">
        <v>10</v>
      </c>
      <c r="B547" s="321"/>
      <c r="C547" s="1249" t="s">
        <v>5123</v>
      </c>
      <c r="D547" s="17" t="s">
        <v>5122</v>
      </c>
      <c r="E547" s="20"/>
      <c r="F547" s="33">
        <v>4000000</v>
      </c>
      <c r="G547" s="69" t="s">
        <v>5174</v>
      </c>
      <c r="H547" s="20" t="s">
        <v>4895</v>
      </c>
      <c r="I547" s="30" t="s">
        <v>3114</v>
      </c>
      <c r="J547" s="1328" t="s">
        <v>3091</v>
      </c>
      <c r="K547" s="219" t="s">
        <v>5165</v>
      </c>
      <c r="L547" s="30" t="s">
        <v>5840</v>
      </c>
      <c r="M547" s="33">
        <v>4000000</v>
      </c>
      <c r="N547" s="20" t="s">
        <v>5841</v>
      </c>
      <c r="O547" s="132"/>
    </row>
    <row r="548" spans="1:15" s="1270" customFormat="1" ht="47.25" hidden="1" x14ac:dyDescent="0.25">
      <c r="A548" s="197">
        <v>10</v>
      </c>
      <c r="B548" s="30"/>
      <c r="C548" s="401" t="s">
        <v>5101</v>
      </c>
      <c r="D548" s="17" t="s">
        <v>5065</v>
      </c>
      <c r="E548" s="20"/>
      <c r="F548" s="33">
        <v>1000000</v>
      </c>
      <c r="G548" s="20" t="s">
        <v>5174</v>
      </c>
      <c r="H548" s="20" t="s">
        <v>4895</v>
      </c>
      <c r="I548" s="30" t="s">
        <v>5160</v>
      </c>
      <c r="J548" s="1328" t="s">
        <v>3082</v>
      </c>
      <c r="K548" s="219" t="s">
        <v>5165</v>
      </c>
      <c r="L548" s="30" t="s">
        <v>5840</v>
      </c>
      <c r="M548" s="33">
        <v>1000000</v>
      </c>
      <c r="N548" s="30"/>
      <c r="O548" s="132"/>
    </row>
    <row r="549" spans="1:15" s="1479" customFormat="1" ht="63" hidden="1" x14ac:dyDescent="0.25">
      <c r="A549" s="1408">
        <v>10</v>
      </c>
      <c r="B549" s="1408">
        <v>23</v>
      </c>
      <c r="C549" s="1405" t="s">
        <v>8098</v>
      </c>
      <c r="D549" s="1453" t="s">
        <v>4092</v>
      </c>
      <c r="E549" s="1438" t="s">
        <v>4991</v>
      </c>
      <c r="F549" s="1454">
        <v>14543360</v>
      </c>
      <c r="G549" s="1438" t="s">
        <v>5174</v>
      </c>
      <c r="H549" s="1438" t="s">
        <v>4895</v>
      </c>
      <c r="I549" s="1405" t="s">
        <v>3114</v>
      </c>
      <c r="J549" s="1438" t="s">
        <v>3088</v>
      </c>
      <c r="K549" s="1455" t="s">
        <v>5165</v>
      </c>
      <c r="L549" s="1456" t="s">
        <v>5843</v>
      </c>
      <c r="M549" s="1454">
        <v>14543360</v>
      </c>
      <c r="N549" s="1456"/>
      <c r="O549" s="1457"/>
    </row>
    <row r="550" spans="1:15" s="1270" customFormat="1" ht="31.5" hidden="1" x14ac:dyDescent="0.25">
      <c r="A550" s="197">
        <v>10</v>
      </c>
      <c r="B550" s="30"/>
      <c r="C550" s="111" t="s">
        <v>8098</v>
      </c>
      <c r="D550" s="17" t="s">
        <v>4093</v>
      </c>
      <c r="E550" s="20"/>
      <c r="F550" s="33">
        <v>300000</v>
      </c>
      <c r="G550" s="69" t="s">
        <v>5174</v>
      </c>
      <c r="H550" s="20" t="s">
        <v>4934</v>
      </c>
      <c r="I550" s="30" t="s">
        <v>5160</v>
      </c>
      <c r="J550" s="30" t="s">
        <v>5164</v>
      </c>
      <c r="K550" s="70" t="s">
        <v>5969</v>
      </c>
      <c r="L550" s="30" t="s">
        <v>5845</v>
      </c>
      <c r="M550" s="33">
        <v>300000</v>
      </c>
      <c r="N550" s="30"/>
      <c r="O550" s="132"/>
    </row>
    <row r="551" spans="1:15" s="1270" customFormat="1" ht="47.25" hidden="1" x14ac:dyDescent="0.25">
      <c r="A551" s="197">
        <v>10</v>
      </c>
      <c r="B551" s="30"/>
      <c r="C551" s="111" t="s">
        <v>8098</v>
      </c>
      <c r="D551" s="17" t="s">
        <v>4094</v>
      </c>
      <c r="E551" s="20"/>
      <c r="F551" s="33">
        <v>800000</v>
      </c>
      <c r="G551" s="14" t="s">
        <v>5226</v>
      </c>
      <c r="H551" s="20" t="s">
        <v>4934</v>
      </c>
      <c r="I551" s="30" t="s">
        <v>7532</v>
      </c>
      <c r="J551" s="30" t="s">
        <v>7186</v>
      </c>
      <c r="K551" s="70" t="s">
        <v>5969</v>
      </c>
      <c r="L551" s="30" t="s">
        <v>5791</v>
      </c>
      <c r="M551" s="33">
        <v>800000</v>
      </c>
      <c r="N551" s="30"/>
      <c r="O551" s="132"/>
    </row>
    <row r="552" spans="1:15" s="1270" customFormat="1" ht="31.5" hidden="1" x14ac:dyDescent="0.25">
      <c r="A552" s="197">
        <v>10</v>
      </c>
      <c r="B552" s="30"/>
      <c r="C552" s="43" t="s">
        <v>7792</v>
      </c>
      <c r="D552" s="17" t="s">
        <v>4095</v>
      </c>
      <c r="E552" s="20"/>
      <c r="F552" s="33">
        <v>1000000</v>
      </c>
      <c r="G552" s="69" t="s">
        <v>5174</v>
      </c>
      <c r="H552" s="20" t="s">
        <v>4934</v>
      </c>
      <c r="I552" s="52" t="s">
        <v>3115</v>
      </c>
      <c r="J552" s="30" t="s">
        <v>3116</v>
      </c>
      <c r="K552" s="103" t="s">
        <v>5229</v>
      </c>
      <c r="L552" s="30" t="s">
        <v>5791</v>
      </c>
      <c r="M552" s="33">
        <v>1000000</v>
      </c>
      <c r="N552" s="30"/>
      <c r="O552" s="132"/>
    </row>
    <row r="553" spans="1:15" s="1270" customFormat="1" ht="47.25" hidden="1" x14ac:dyDescent="0.25">
      <c r="A553" s="197">
        <v>10</v>
      </c>
      <c r="B553" s="30"/>
      <c r="C553" s="47" t="s">
        <v>5795</v>
      </c>
      <c r="D553" s="17" t="s">
        <v>4096</v>
      </c>
      <c r="E553" s="20"/>
      <c r="F553" s="33">
        <v>600000</v>
      </c>
      <c r="G553" s="69" t="s">
        <v>5174</v>
      </c>
      <c r="H553" s="20" t="s">
        <v>4934</v>
      </c>
      <c r="I553" s="30" t="s">
        <v>5267</v>
      </c>
      <c r="J553" s="30" t="s">
        <v>3092</v>
      </c>
      <c r="K553" s="103" t="s">
        <v>5229</v>
      </c>
      <c r="L553" s="30" t="s">
        <v>5791</v>
      </c>
      <c r="M553" s="33">
        <v>600000</v>
      </c>
      <c r="N553" s="30"/>
      <c r="O553" s="132"/>
    </row>
    <row r="554" spans="1:15" s="1270" customFormat="1" ht="63" hidden="1" x14ac:dyDescent="0.25">
      <c r="A554" s="197">
        <v>10</v>
      </c>
      <c r="B554" s="30"/>
      <c r="C554" s="111" t="s">
        <v>5797</v>
      </c>
      <c r="D554" s="17" t="s">
        <v>4097</v>
      </c>
      <c r="E554" s="20"/>
      <c r="F554" s="33">
        <v>800000</v>
      </c>
      <c r="G554" s="69" t="s">
        <v>5174</v>
      </c>
      <c r="H554" s="20" t="s">
        <v>4934</v>
      </c>
      <c r="I554" s="52" t="s">
        <v>3115</v>
      </c>
      <c r="J554" s="30" t="s">
        <v>3093</v>
      </c>
      <c r="K554" s="219" t="s">
        <v>5165</v>
      </c>
      <c r="L554" s="30" t="s">
        <v>5798</v>
      </c>
      <c r="M554" s="33">
        <v>800000</v>
      </c>
      <c r="N554" s="30"/>
      <c r="O554" s="132"/>
    </row>
    <row r="555" spans="1:15" s="1479" customFormat="1" ht="63" hidden="1" x14ac:dyDescent="0.25">
      <c r="A555" s="1408">
        <v>10</v>
      </c>
      <c r="B555" s="1408">
        <v>23</v>
      </c>
      <c r="C555" s="1405" t="s">
        <v>8098</v>
      </c>
      <c r="D555" s="1453" t="s">
        <v>4098</v>
      </c>
      <c r="E555" s="1438" t="s">
        <v>4991</v>
      </c>
      <c r="F555" s="1454">
        <v>34789760</v>
      </c>
      <c r="G555" s="1437" t="s">
        <v>5174</v>
      </c>
      <c r="H555" s="1438" t="s">
        <v>4895</v>
      </c>
      <c r="I555" s="1405" t="s">
        <v>3114</v>
      </c>
      <c r="J555" s="1438" t="s">
        <v>3088</v>
      </c>
      <c r="K555" s="1455" t="s">
        <v>5165</v>
      </c>
      <c r="L555" s="1456" t="s">
        <v>5847</v>
      </c>
      <c r="M555" s="1454">
        <v>34789760</v>
      </c>
      <c r="N555" s="1456"/>
      <c r="O555" s="1457"/>
    </row>
    <row r="556" spans="1:15" s="1270" customFormat="1" ht="126" hidden="1" x14ac:dyDescent="0.25">
      <c r="A556" s="197">
        <v>10</v>
      </c>
      <c r="B556" s="30"/>
      <c r="C556" s="111" t="s">
        <v>8098</v>
      </c>
      <c r="D556" s="17" t="s">
        <v>4099</v>
      </c>
      <c r="E556" s="20"/>
      <c r="F556" s="33">
        <v>35000000</v>
      </c>
      <c r="G556" s="69" t="s">
        <v>5174</v>
      </c>
      <c r="H556" s="20" t="s">
        <v>4934</v>
      </c>
      <c r="I556" s="52" t="s">
        <v>3115</v>
      </c>
      <c r="J556" s="30" t="s">
        <v>3117</v>
      </c>
      <c r="K556" s="103" t="s">
        <v>5229</v>
      </c>
      <c r="L556" s="1328" t="s">
        <v>5849</v>
      </c>
      <c r="M556" s="33">
        <v>35000000</v>
      </c>
      <c r="N556" s="1328"/>
      <c r="O556" s="132"/>
    </row>
    <row r="557" spans="1:15" s="1270" customFormat="1" ht="78.75" hidden="1" x14ac:dyDescent="0.25">
      <c r="A557" s="30">
        <v>10</v>
      </c>
      <c r="B557" s="20"/>
      <c r="C557" s="111" t="s">
        <v>8098</v>
      </c>
      <c r="D557" s="17" t="s">
        <v>4100</v>
      </c>
      <c r="E557" s="20"/>
      <c r="F557" s="33">
        <v>5900000</v>
      </c>
      <c r="G557" s="69" t="s">
        <v>5174</v>
      </c>
      <c r="H557" s="20" t="s">
        <v>4895</v>
      </c>
      <c r="I557" s="102" t="s">
        <v>5223</v>
      </c>
      <c r="J557" s="32" t="s">
        <v>3088</v>
      </c>
      <c r="K557" s="70" t="s">
        <v>5969</v>
      </c>
      <c r="L557" s="230" t="s">
        <v>5851</v>
      </c>
      <c r="M557" s="33">
        <v>5900000</v>
      </c>
      <c r="N557" s="230"/>
      <c r="O557" s="132"/>
    </row>
    <row r="558" spans="1:15" s="1270" customFormat="1" ht="78.75" hidden="1" x14ac:dyDescent="0.25">
      <c r="A558" s="197">
        <v>10</v>
      </c>
      <c r="B558" s="30"/>
      <c r="C558" s="26" t="s">
        <v>5540</v>
      </c>
      <c r="D558" s="17" t="s">
        <v>4101</v>
      </c>
      <c r="E558" s="186"/>
      <c r="F558" s="214">
        <v>400000</v>
      </c>
      <c r="G558" s="20" t="s">
        <v>5225</v>
      </c>
      <c r="H558" s="20" t="s">
        <v>4934</v>
      </c>
      <c r="I558" s="220" t="s">
        <v>8083</v>
      </c>
      <c r="J558" s="30" t="s">
        <v>7500</v>
      </c>
      <c r="K558" s="70" t="s">
        <v>5969</v>
      </c>
      <c r="L558" s="234" t="s">
        <v>5852</v>
      </c>
      <c r="M558" s="214">
        <v>400000</v>
      </c>
      <c r="N558" s="234"/>
      <c r="O558" s="256"/>
    </row>
    <row r="559" spans="1:15" s="1270" customFormat="1" ht="47.25" hidden="1" x14ac:dyDescent="0.25">
      <c r="A559" s="197">
        <v>10</v>
      </c>
      <c r="B559" s="30"/>
      <c r="C559" s="43" t="s">
        <v>6218</v>
      </c>
      <c r="D559" s="17" t="s">
        <v>4102</v>
      </c>
      <c r="E559" s="20"/>
      <c r="F559" s="33">
        <v>350000</v>
      </c>
      <c r="G559" s="69" t="s">
        <v>5174</v>
      </c>
      <c r="H559" s="20" t="s">
        <v>4934</v>
      </c>
      <c r="I559" s="30" t="s">
        <v>5038</v>
      </c>
      <c r="J559" s="30" t="s">
        <v>3079</v>
      </c>
      <c r="K559" s="70" t="s">
        <v>5969</v>
      </c>
      <c r="L559" s="30" t="s">
        <v>5805</v>
      </c>
      <c r="M559" s="33">
        <v>350000</v>
      </c>
      <c r="N559" s="30"/>
      <c r="O559" s="132"/>
    </row>
    <row r="560" spans="1:15" s="1270" customFormat="1" ht="47.25" hidden="1" x14ac:dyDescent="0.25">
      <c r="A560" s="197">
        <v>10</v>
      </c>
      <c r="B560" s="30"/>
      <c r="C560" s="43" t="s">
        <v>7794</v>
      </c>
      <c r="D560" s="17" t="s">
        <v>4103</v>
      </c>
      <c r="E560" s="1267"/>
      <c r="F560" s="33">
        <v>700000</v>
      </c>
      <c r="G560" s="69" t="s">
        <v>5174</v>
      </c>
      <c r="H560" s="20" t="s">
        <v>4934</v>
      </c>
      <c r="I560" s="52" t="s">
        <v>3115</v>
      </c>
      <c r="J560" s="30" t="s">
        <v>3083</v>
      </c>
      <c r="K560" s="103" t="s">
        <v>5229</v>
      </c>
      <c r="L560" s="30" t="s">
        <v>5805</v>
      </c>
      <c r="M560" s="33">
        <v>700000</v>
      </c>
      <c r="N560" s="30"/>
      <c r="O560" s="132"/>
    </row>
    <row r="561" spans="1:15" s="1270" customFormat="1" ht="63" hidden="1" x14ac:dyDescent="0.25">
      <c r="A561" s="197">
        <v>10</v>
      </c>
      <c r="B561" s="30"/>
      <c r="C561" s="43" t="s">
        <v>5853</v>
      </c>
      <c r="D561" s="17" t="s">
        <v>4104</v>
      </c>
      <c r="E561" s="20"/>
      <c r="F561" s="33">
        <v>1000000</v>
      </c>
      <c r="G561" s="69" t="s">
        <v>5174</v>
      </c>
      <c r="H561" s="20" t="s">
        <v>4934</v>
      </c>
      <c r="I561" s="30" t="s">
        <v>5160</v>
      </c>
      <c r="J561" s="30" t="s">
        <v>3083</v>
      </c>
      <c r="K561" s="103" t="s">
        <v>5229</v>
      </c>
      <c r="L561" s="30" t="s">
        <v>5805</v>
      </c>
      <c r="M561" s="33">
        <v>1000000</v>
      </c>
      <c r="N561" s="30"/>
      <c r="O561" s="132"/>
    </row>
    <row r="562" spans="1:15" s="1270" customFormat="1" ht="31.5" hidden="1" x14ac:dyDescent="0.25">
      <c r="A562" s="197">
        <v>10</v>
      </c>
      <c r="B562" s="30"/>
      <c r="C562" s="43" t="s">
        <v>5792</v>
      </c>
      <c r="D562" s="17" t="s">
        <v>4105</v>
      </c>
      <c r="E562" s="20"/>
      <c r="F562" s="33">
        <v>600000</v>
      </c>
      <c r="G562" s="69" t="s">
        <v>5174</v>
      </c>
      <c r="H562" s="20" t="s">
        <v>4934</v>
      </c>
      <c r="I562" s="52" t="s">
        <v>3115</v>
      </c>
      <c r="J562" s="30" t="s">
        <v>3083</v>
      </c>
      <c r="K562" s="103" t="s">
        <v>5229</v>
      </c>
      <c r="L562" s="30" t="s">
        <v>5805</v>
      </c>
      <c r="M562" s="33">
        <v>600000</v>
      </c>
      <c r="N562" s="30"/>
      <c r="O562" s="132"/>
    </row>
    <row r="563" spans="1:15" s="1270" customFormat="1" ht="31.5" hidden="1" x14ac:dyDescent="0.25">
      <c r="A563" s="197">
        <v>10</v>
      </c>
      <c r="B563" s="30"/>
      <c r="C563" s="43" t="s">
        <v>7137</v>
      </c>
      <c r="D563" s="17" t="s">
        <v>4106</v>
      </c>
      <c r="E563" s="20"/>
      <c r="F563" s="33">
        <v>1000000</v>
      </c>
      <c r="G563" s="69" t="s">
        <v>5174</v>
      </c>
      <c r="H563" s="20" t="s">
        <v>4934</v>
      </c>
      <c r="I563" s="30" t="s">
        <v>5267</v>
      </c>
      <c r="J563" s="30" t="s">
        <v>3092</v>
      </c>
      <c r="K563" s="103" t="s">
        <v>5229</v>
      </c>
      <c r="L563" s="30" t="s">
        <v>5805</v>
      </c>
      <c r="M563" s="33">
        <v>1000000</v>
      </c>
      <c r="N563" s="30"/>
      <c r="O563" s="132"/>
    </row>
    <row r="564" spans="1:15" s="1270" customFormat="1" ht="31.5" hidden="1" x14ac:dyDescent="0.25">
      <c r="A564" s="197">
        <v>10</v>
      </c>
      <c r="B564" s="30"/>
      <c r="C564" s="43" t="s">
        <v>5854</v>
      </c>
      <c r="D564" s="17" t="s">
        <v>4107</v>
      </c>
      <c r="E564" s="20"/>
      <c r="F564" s="33">
        <v>600000</v>
      </c>
      <c r="G564" s="69" t="s">
        <v>5174</v>
      </c>
      <c r="H564" s="20" t="s">
        <v>4934</v>
      </c>
      <c r="I564" s="30" t="s">
        <v>5267</v>
      </c>
      <c r="J564" s="30" t="s">
        <v>3083</v>
      </c>
      <c r="K564" s="103" t="s">
        <v>5229</v>
      </c>
      <c r="L564" s="30" t="s">
        <v>5805</v>
      </c>
      <c r="M564" s="33">
        <v>600000</v>
      </c>
      <c r="N564" s="30"/>
      <c r="O564" s="132"/>
    </row>
    <row r="565" spans="1:15" s="1270" customFormat="1" ht="31.5" hidden="1" x14ac:dyDescent="0.25">
      <c r="A565" s="197">
        <v>10</v>
      </c>
      <c r="B565" s="30"/>
      <c r="C565" s="43" t="s">
        <v>5854</v>
      </c>
      <c r="D565" s="17" t="s">
        <v>4108</v>
      </c>
      <c r="E565" s="20"/>
      <c r="F565" s="33">
        <v>2500000</v>
      </c>
      <c r="G565" s="69" t="s">
        <v>5174</v>
      </c>
      <c r="H565" s="20" t="s">
        <v>4934</v>
      </c>
      <c r="I565" s="30" t="s">
        <v>5038</v>
      </c>
      <c r="J565" s="30" t="s">
        <v>3083</v>
      </c>
      <c r="K565" s="103" t="s">
        <v>5229</v>
      </c>
      <c r="L565" s="30" t="s">
        <v>5805</v>
      </c>
      <c r="M565" s="33">
        <v>2500000</v>
      </c>
      <c r="N565" s="30"/>
      <c r="O565" s="132"/>
    </row>
    <row r="566" spans="1:15" s="1270" customFormat="1" ht="31.5" hidden="1" x14ac:dyDescent="0.25">
      <c r="A566" s="197">
        <v>10</v>
      </c>
      <c r="B566" s="30"/>
      <c r="C566" s="43" t="s">
        <v>5854</v>
      </c>
      <c r="D566" s="17" t="s">
        <v>4109</v>
      </c>
      <c r="E566" s="20"/>
      <c r="F566" s="33">
        <v>1500000</v>
      </c>
      <c r="G566" s="69" t="s">
        <v>5174</v>
      </c>
      <c r="H566" s="20" t="s">
        <v>4934</v>
      </c>
      <c r="I566" s="52" t="s">
        <v>3115</v>
      </c>
      <c r="J566" s="30" t="s">
        <v>5268</v>
      </c>
      <c r="K566" s="103" t="s">
        <v>5229</v>
      </c>
      <c r="L566" s="30" t="s">
        <v>5805</v>
      </c>
      <c r="M566" s="33">
        <v>1500000</v>
      </c>
      <c r="N566" s="30"/>
      <c r="O566" s="132"/>
    </row>
    <row r="567" spans="1:15" s="1270" customFormat="1" ht="47.25" hidden="1" x14ac:dyDescent="0.25">
      <c r="A567" s="197">
        <v>10</v>
      </c>
      <c r="B567" s="30"/>
      <c r="C567" s="47" t="s">
        <v>5795</v>
      </c>
      <c r="D567" s="17" t="s">
        <v>4110</v>
      </c>
      <c r="E567" s="20"/>
      <c r="F567" s="33">
        <v>750000</v>
      </c>
      <c r="G567" s="69" t="s">
        <v>5174</v>
      </c>
      <c r="H567" s="20" t="s">
        <v>4934</v>
      </c>
      <c r="I567" s="102" t="s">
        <v>5223</v>
      </c>
      <c r="J567" s="30" t="s">
        <v>3092</v>
      </c>
      <c r="K567" s="103" t="s">
        <v>5229</v>
      </c>
      <c r="L567" s="30" t="s">
        <v>5805</v>
      </c>
      <c r="M567" s="33">
        <v>750000</v>
      </c>
      <c r="N567" s="30"/>
      <c r="O567" s="132"/>
    </row>
    <row r="568" spans="1:15" s="1270" customFormat="1" ht="63" hidden="1" x14ac:dyDescent="0.25">
      <c r="A568" s="197">
        <v>10</v>
      </c>
      <c r="B568" s="30"/>
      <c r="C568" s="47" t="s">
        <v>7794</v>
      </c>
      <c r="D568" s="17" t="s">
        <v>4111</v>
      </c>
      <c r="E568" s="20"/>
      <c r="F568" s="33">
        <v>700000</v>
      </c>
      <c r="G568" s="69" t="s">
        <v>5174</v>
      </c>
      <c r="H568" s="20" t="s">
        <v>4934</v>
      </c>
      <c r="I568" s="52" t="s">
        <v>3115</v>
      </c>
      <c r="J568" s="30" t="s">
        <v>5268</v>
      </c>
      <c r="K568" s="103" t="s">
        <v>5229</v>
      </c>
      <c r="L568" s="30" t="s">
        <v>5805</v>
      </c>
      <c r="M568" s="33">
        <v>700000</v>
      </c>
      <c r="N568" s="30"/>
      <c r="O568" s="132"/>
    </row>
    <row r="569" spans="1:15" s="1270" customFormat="1" ht="31.5" hidden="1" x14ac:dyDescent="0.25">
      <c r="A569" s="197">
        <v>10</v>
      </c>
      <c r="B569" s="30"/>
      <c r="C569" s="43" t="s">
        <v>5792</v>
      </c>
      <c r="D569" s="17" t="s">
        <v>4112</v>
      </c>
      <c r="E569" s="20"/>
      <c r="F569" s="33">
        <v>600000</v>
      </c>
      <c r="G569" s="69" t="s">
        <v>5174</v>
      </c>
      <c r="H569" s="20" t="s">
        <v>4934</v>
      </c>
      <c r="I569" s="30" t="s">
        <v>5267</v>
      </c>
      <c r="J569" s="30" t="s">
        <v>5268</v>
      </c>
      <c r="K569" s="103" t="s">
        <v>5229</v>
      </c>
      <c r="L569" s="30" t="s">
        <v>5805</v>
      </c>
      <c r="M569" s="33">
        <v>600000</v>
      </c>
      <c r="N569" s="30"/>
      <c r="O569" s="132"/>
    </row>
    <row r="570" spans="1:15" s="1270" customFormat="1" ht="31.5" hidden="1" x14ac:dyDescent="0.25">
      <c r="A570" s="197">
        <v>10</v>
      </c>
      <c r="B570" s="30"/>
      <c r="C570" s="47" t="s">
        <v>5793</v>
      </c>
      <c r="D570" s="17" t="s">
        <v>4113</v>
      </c>
      <c r="E570" s="20"/>
      <c r="F570" s="33">
        <v>600000</v>
      </c>
      <c r="G570" s="69" t="s">
        <v>5174</v>
      </c>
      <c r="H570" s="20" t="s">
        <v>4934</v>
      </c>
      <c r="I570" s="30" t="s">
        <v>5267</v>
      </c>
      <c r="J570" s="30" t="s">
        <v>3092</v>
      </c>
      <c r="K570" s="103" t="s">
        <v>5229</v>
      </c>
      <c r="L570" s="30" t="s">
        <v>5805</v>
      </c>
      <c r="M570" s="33">
        <v>600000</v>
      </c>
      <c r="N570" s="30"/>
      <c r="O570" s="132"/>
    </row>
    <row r="571" spans="1:15" s="1479" customFormat="1" ht="63" hidden="1" x14ac:dyDescent="0.25">
      <c r="A571" s="1408">
        <v>10</v>
      </c>
      <c r="B571" s="1408">
        <v>23</v>
      </c>
      <c r="C571" s="1405" t="s">
        <v>8098</v>
      </c>
      <c r="D571" s="1453" t="s">
        <v>4114</v>
      </c>
      <c r="E571" s="1438" t="s">
        <v>4991</v>
      </c>
      <c r="F571" s="1454">
        <v>5735872</v>
      </c>
      <c r="G571" s="1438" t="s">
        <v>5174</v>
      </c>
      <c r="H571" s="1438" t="s">
        <v>4895</v>
      </c>
      <c r="I571" s="1405" t="s">
        <v>3114</v>
      </c>
      <c r="J571" s="1438" t="s">
        <v>3088</v>
      </c>
      <c r="K571" s="1455" t="s">
        <v>5165</v>
      </c>
      <c r="L571" s="1456" t="s">
        <v>5856</v>
      </c>
      <c r="M571" s="1454">
        <v>5735872</v>
      </c>
      <c r="N571" s="1456"/>
      <c r="O571" s="1457"/>
    </row>
    <row r="572" spans="1:15" s="1270" customFormat="1" ht="31.5" hidden="1" x14ac:dyDescent="0.25">
      <c r="A572" s="197">
        <v>10</v>
      </c>
      <c r="B572" s="30"/>
      <c r="C572" s="111" t="s">
        <v>8098</v>
      </c>
      <c r="D572" s="17" t="s">
        <v>4115</v>
      </c>
      <c r="E572" s="20"/>
      <c r="F572" s="33">
        <v>300000</v>
      </c>
      <c r="G572" s="69" t="s">
        <v>5174</v>
      </c>
      <c r="H572" s="20" t="s">
        <v>4934</v>
      </c>
      <c r="I572" s="30" t="s">
        <v>5038</v>
      </c>
      <c r="J572" s="30" t="s">
        <v>3083</v>
      </c>
      <c r="K572" s="70" t="s">
        <v>5969</v>
      </c>
      <c r="L572" s="30" t="s">
        <v>5811</v>
      </c>
      <c r="M572" s="33">
        <v>300000</v>
      </c>
      <c r="N572" s="30"/>
      <c r="O572" s="132"/>
    </row>
    <row r="573" spans="1:15" s="1270" customFormat="1" ht="47.25" hidden="1" x14ac:dyDescent="0.25">
      <c r="A573" s="197">
        <v>10</v>
      </c>
      <c r="B573" s="30"/>
      <c r="C573" s="111" t="s">
        <v>8098</v>
      </c>
      <c r="D573" s="17" t="s">
        <v>4116</v>
      </c>
      <c r="E573" s="20"/>
      <c r="F573" s="33">
        <v>1800000</v>
      </c>
      <c r="G573" s="14" t="s">
        <v>5226</v>
      </c>
      <c r="H573" s="20" t="s">
        <v>4934</v>
      </c>
      <c r="I573" s="30" t="s">
        <v>7716</v>
      </c>
      <c r="J573" s="30" t="s">
        <v>6924</v>
      </c>
      <c r="K573" s="70" t="s">
        <v>5969</v>
      </c>
      <c r="L573" s="30" t="s">
        <v>5811</v>
      </c>
      <c r="M573" s="33">
        <v>1800000</v>
      </c>
      <c r="N573" s="30"/>
      <c r="O573" s="132"/>
    </row>
    <row r="574" spans="1:15" s="1270" customFormat="1" ht="31.5" hidden="1" x14ac:dyDescent="0.25">
      <c r="A574" s="197">
        <v>10</v>
      </c>
      <c r="B574" s="30"/>
      <c r="C574" s="47" t="s">
        <v>5854</v>
      </c>
      <c r="D574" s="17" t="s">
        <v>4117</v>
      </c>
      <c r="E574" s="20"/>
      <c r="F574" s="33">
        <v>700000</v>
      </c>
      <c r="G574" s="69" t="s">
        <v>5174</v>
      </c>
      <c r="H574" s="20" t="s">
        <v>4934</v>
      </c>
      <c r="I574" s="52" t="s">
        <v>3115</v>
      </c>
      <c r="J574" s="30" t="s">
        <v>5268</v>
      </c>
      <c r="K574" s="103" t="s">
        <v>5229</v>
      </c>
      <c r="L574" s="30" t="s">
        <v>5811</v>
      </c>
      <c r="M574" s="33">
        <v>700000</v>
      </c>
      <c r="N574" s="30"/>
      <c r="O574" s="132"/>
    </row>
    <row r="575" spans="1:15" s="1270" customFormat="1" ht="47.25" hidden="1" x14ac:dyDescent="0.25">
      <c r="A575" s="197">
        <v>10</v>
      </c>
      <c r="B575" s="30"/>
      <c r="C575" s="47" t="s">
        <v>7792</v>
      </c>
      <c r="D575" s="17" t="s">
        <v>4118</v>
      </c>
      <c r="E575" s="20"/>
      <c r="F575" s="33">
        <v>2500000</v>
      </c>
      <c r="G575" s="69" t="s">
        <v>5174</v>
      </c>
      <c r="H575" s="20" t="s">
        <v>4934</v>
      </c>
      <c r="I575" s="102" t="s">
        <v>3112</v>
      </c>
      <c r="J575" s="30" t="s">
        <v>3083</v>
      </c>
      <c r="K575" s="103" t="s">
        <v>5229</v>
      </c>
      <c r="L575" s="30" t="s">
        <v>5811</v>
      </c>
      <c r="M575" s="33">
        <v>2500000</v>
      </c>
      <c r="N575" s="30"/>
      <c r="O575" s="132"/>
    </row>
    <row r="576" spans="1:15" s="1270" customFormat="1" ht="31.5" hidden="1" x14ac:dyDescent="0.25">
      <c r="A576" s="197">
        <v>10</v>
      </c>
      <c r="B576" s="30"/>
      <c r="C576" s="47" t="s">
        <v>5795</v>
      </c>
      <c r="D576" s="17" t="s">
        <v>4119</v>
      </c>
      <c r="E576" s="20"/>
      <c r="F576" s="33">
        <v>1300000</v>
      </c>
      <c r="G576" s="69" t="s">
        <v>5174</v>
      </c>
      <c r="H576" s="20" t="s">
        <v>4934</v>
      </c>
      <c r="I576" s="30" t="s">
        <v>5267</v>
      </c>
      <c r="J576" s="30" t="s">
        <v>3092</v>
      </c>
      <c r="K576" s="103" t="s">
        <v>5229</v>
      </c>
      <c r="L576" s="30" t="s">
        <v>5811</v>
      </c>
      <c r="M576" s="33">
        <v>1300000</v>
      </c>
      <c r="N576" s="30"/>
      <c r="O576" s="132"/>
    </row>
    <row r="577" spans="1:15" s="1270" customFormat="1" ht="47.25" hidden="1" x14ac:dyDescent="0.25">
      <c r="A577" s="197">
        <v>10</v>
      </c>
      <c r="B577" s="30"/>
      <c r="C577" s="30" t="s">
        <v>6218</v>
      </c>
      <c r="D577" s="17" t="s">
        <v>4120</v>
      </c>
      <c r="E577" s="20"/>
      <c r="F577" s="33">
        <v>250000</v>
      </c>
      <c r="G577" s="69" t="s">
        <v>5174</v>
      </c>
      <c r="H577" s="20" t="s">
        <v>4934</v>
      </c>
      <c r="I577" s="30" t="s">
        <v>5038</v>
      </c>
      <c r="J577" s="30" t="s">
        <v>3079</v>
      </c>
      <c r="K577" s="70" t="s">
        <v>5969</v>
      </c>
      <c r="L577" s="30" t="s">
        <v>5811</v>
      </c>
      <c r="M577" s="33">
        <v>250000</v>
      </c>
      <c r="N577" s="30"/>
      <c r="O577" s="132"/>
    </row>
    <row r="578" spans="1:15" s="1270" customFormat="1" ht="31.5" hidden="1" x14ac:dyDescent="0.25">
      <c r="A578" s="197">
        <v>10</v>
      </c>
      <c r="B578" s="30"/>
      <c r="C578" s="111" t="s">
        <v>5809</v>
      </c>
      <c r="D578" s="17" t="s">
        <v>4121</v>
      </c>
      <c r="E578" s="20"/>
      <c r="F578" s="33">
        <v>800000</v>
      </c>
      <c r="G578" s="69" t="s">
        <v>5174</v>
      </c>
      <c r="H578" s="20" t="s">
        <v>4934</v>
      </c>
      <c r="I578" s="102" t="s">
        <v>5223</v>
      </c>
      <c r="J578" s="30" t="s">
        <v>3093</v>
      </c>
      <c r="K578" s="219" t="s">
        <v>5165</v>
      </c>
      <c r="L578" s="30" t="s">
        <v>5860</v>
      </c>
      <c r="M578" s="33">
        <v>800000</v>
      </c>
      <c r="N578" s="30"/>
      <c r="O578" s="132"/>
    </row>
    <row r="579" spans="1:15" s="1270" customFormat="1" ht="47.25" hidden="1" x14ac:dyDescent="0.25">
      <c r="A579" s="197">
        <v>10</v>
      </c>
      <c r="B579" s="30"/>
      <c r="C579" s="111" t="s">
        <v>5861</v>
      </c>
      <c r="D579" s="17" t="s">
        <v>4122</v>
      </c>
      <c r="E579" s="20"/>
      <c r="F579" s="33">
        <v>600000</v>
      </c>
      <c r="G579" s="69" t="s">
        <v>5174</v>
      </c>
      <c r="H579" s="20" t="s">
        <v>4934</v>
      </c>
      <c r="I579" s="102" t="s">
        <v>5223</v>
      </c>
      <c r="J579" s="30" t="s">
        <v>3093</v>
      </c>
      <c r="K579" s="219" t="s">
        <v>5165</v>
      </c>
      <c r="L579" s="30" t="s">
        <v>5862</v>
      </c>
      <c r="M579" s="33">
        <v>600000</v>
      </c>
      <c r="N579" s="30"/>
      <c r="O579" s="132"/>
    </row>
    <row r="580" spans="1:15" s="1358" customFormat="1" ht="78" hidden="1" customHeight="1" x14ac:dyDescent="0.25">
      <c r="A580" s="135">
        <v>10</v>
      </c>
      <c r="B580" s="135">
        <v>11</v>
      </c>
      <c r="C580" s="1307" t="s">
        <v>8195</v>
      </c>
      <c r="D580" s="137" t="s">
        <v>5426</v>
      </c>
      <c r="E580" s="136" t="s">
        <v>4991</v>
      </c>
      <c r="F580" s="204">
        <v>9270000</v>
      </c>
      <c r="G580" s="136" t="s">
        <v>5174</v>
      </c>
      <c r="H580" s="136" t="s">
        <v>4895</v>
      </c>
      <c r="I580" s="135" t="s">
        <v>5038</v>
      </c>
      <c r="J580" s="193" t="s">
        <v>3080</v>
      </c>
      <c r="K580" s="158" t="s">
        <v>5969</v>
      </c>
      <c r="L580" s="135" t="s">
        <v>5866</v>
      </c>
      <c r="M580" s="204">
        <f>F580</f>
        <v>9270000</v>
      </c>
      <c r="N580" s="136" t="s">
        <v>4123</v>
      </c>
      <c r="O580" s="255"/>
    </row>
    <row r="581" spans="1:15" s="1358" customFormat="1" ht="63" hidden="1" x14ac:dyDescent="0.25">
      <c r="A581" s="135">
        <v>10</v>
      </c>
      <c r="B581" s="136">
        <v>10</v>
      </c>
      <c r="C581" s="166" t="s">
        <v>6383</v>
      </c>
      <c r="D581" s="137" t="s">
        <v>4124</v>
      </c>
      <c r="E581" s="136" t="s">
        <v>4991</v>
      </c>
      <c r="F581" s="138">
        <v>2400000</v>
      </c>
      <c r="G581" s="136" t="s">
        <v>5174</v>
      </c>
      <c r="H581" s="136" t="s">
        <v>4895</v>
      </c>
      <c r="I581" s="135" t="s">
        <v>5038</v>
      </c>
      <c r="J581" s="193" t="s">
        <v>3080</v>
      </c>
      <c r="K581" s="158" t="s">
        <v>5969</v>
      </c>
      <c r="L581" s="140" t="s">
        <v>5868</v>
      </c>
      <c r="M581" s="138">
        <v>2400000</v>
      </c>
      <c r="N581" s="140"/>
      <c r="O581" s="229"/>
    </row>
    <row r="582" spans="1:15" s="1270" customFormat="1" hidden="1" x14ac:dyDescent="0.25">
      <c r="A582" s="11">
        <v>11</v>
      </c>
      <c r="B582" s="1"/>
      <c r="C582" s="111"/>
      <c r="D582" s="1412" t="s">
        <v>4125</v>
      </c>
      <c r="E582" s="1386"/>
      <c r="F582" s="2"/>
      <c r="G582" s="3"/>
      <c r="H582" s="3"/>
      <c r="I582" s="4"/>
      <c r="J582" s="4"/>
      <c r="K582" s="4"/>
      <c r="L582" s="11"/>
      <c r="M582" s="9"/>
      <c r="N582" s="1"/>
      <c r="O582" s="10"/>
    </row>
    <row r="583" spans="1:15" s="1471" customFormat="1" ht="31.5" hidden="1" x14ac:dyDescent="0.25">
      <c r="A583" s="135">
        <v>11</v>
      </c>
      <c r="B583" s="151">
        <v>1</v>
      </c>
      <c r="C583" s="1252" t="s">
        <v>7519</v>
      </c>
      <c r="D583" s="137" t="s">
        <v>4990</v>
      </c>
      <c r="E583" s="136" t="s">
        <v>4991</v>
      </c>
      <c r="F583" s="174">
        <v>90000</v>
      </c>
      <c r="G583" s="136" t="s">
        <v>5225</v>
      </c>
      <c r="H583" s="165" t="s">
        <v>4934</v>
      </c>
      <c r="I583" s="158" t="s">
        <v>5038</v>
      </c>
      <c r="J583" s="161" t="s">
        <v>5164</v>
      </c>
      <c r="K583" s="135" t="s">
        <v>5969</v>
      </c>
      <c r="L583" s="161"/>
      <c r="M583" s="139"/>
      <c r="N583" s="161" t="s">
        <v>7908</v>
      </c>
      <c r="O583" s="137"/>
    </row>
    <row r="584" spans="1:15" s="1471" customFormat="1" ht="31.5" hidden="1" x14ac:dyDescent="0.25">
      <c r="A584" s="135">
        <v>11</v>
      </c>
      <c r="B584" s="136">
        <v>7</v>
      </c>
      <c r="C584" s="1252" t="s">
        <v>7523</v>
      </c>
      <c r="D584" s="137" t="s">
        <v>4997</v>
      </c>
      <c r="E584" s="136" t="s">
        <v>4991</v>
      </c>
      <c r="F584" s="174">
        <v>10000</v>
      </c>
      <c r="G584" s="165" t="s">
        <v>5174</v>
      </c>
      <c r="H584" s="165" t="s">
        <v>4934</v>
      </c>
      <c r="I584" s="135" t="s">
        <v>5038</v>
      </c>
      <c r="J584" s="161" t="s">
        <v>5164</v>
      </c>
      <c r="K584" s="135" t="s">
        <v>5969</v>
      </c>
      <c r="L584" s="172"/>
      <c r="M584" s="139"/>
      <c r="N584" s="173" t="s">
        <v>7909</v>
      </c>
      <c r="O584" s="137"/>
    </row>
    <row r="585" spans="1:15" s="1471" customFormat="1" ht="31.5" hidden="1" x14ac:dyDescent="0.25">
      <c r="A585" s="135">
        <v>11</v>
      </c>
      <c r="B585" s="136">
        <v>8</v>
      </c>
      <c r="C585" s="1252" t="s">
        <v>7771</v>
      </c>
      <c r="D585" s="137" t="s">
        <v>4998</v>
      </c>
      <c r="E585" s="136" t="s">
        <v>4991</v>
      </c>
      <c r="F585" s="174">
        <v>10000</v>
      </c>
      <c r="G585" s="165" t="s">
        <v>5174</v>
      </c>
      <c r="H585" s="165" t="s">
        <v>4934</v>
      </c>
      <c r="I585" s="135" t="s">
        <v>5038</v>
      </c>
      <c r="J585" s="172" t="s">
        <v>5164</v>
      </c>
      <c r="K585" s="161" t="s">
        <v>5165</v>
      </c>
      <c r="L585" s="161"/>
      <c r="M585" s="138"/>
      <c r="N585" s="172" t="s">
        <v>7911</v>
      </c>
      <c r="O585" s="141"/>
    </row>
    <row r="586" spans="1:15" s="1471" customFormat="1" ht="31.5" hidden="1" x14ac:dyDescent="0.25">
      <c r="A586" s="135">
        <v>11</v>
      </c>
      <c r="B586" s="136">
        <v>6</v>
      </c>
      <c r="C586" s="1252" t="s">
        <v>5081</v>
      </c>
      <c r="D586" s="137" t="s">
        <v>4996</v>
      </c>
      <c r="E586" s="136" t="s">
        <v>4991</v>
      </c>
      <c r="F586" s="174">
        <v>500</v>
      </c>
      <c r="G586" s="165" t="s">
        <v>5174</v>
      </c>
      <c r="H586" s="165" t="s">
        <v>4934</v>
      </c>
      <c r="I586" s="135" t="s">
        <v>5038</v>
      </c>
      <c r="J586" s="161" t="s">
        <v>5164</v>
      </c>
      <c r="K586" s="161" t="s">
        <v>5165</v>
      </c>
      <c r="L586" s="172"/>
      <c r="M586" s="138"/>
      <c r="N586" s="173" t="s">
        <v>7909</v>
      </c>
      <c r="O586" s="137"/>
    </row>
    <row r="587" spans="1:15" s="1471" customFormat="1" ht="31.5" hidden="1" x14ac:dyDescent="0.25">
      <c r="A587" s="135">
        <v>11</v>
      </c>
      <c r="B587" s="136">
        <v>13</v>
      </c>
      <c r="C587" s="1252" t="s">
        <v>7825</v>
      </c>
      <c r="D587" s="137" t="s">
        <v>4774</v>
      </c>
      <c r="E587" s="172" t="s">
        <v>4991</v>
      </c>
      <c r="F587" s="174">
        <v>66360</v>
      </c>
      <c r="G587" s="136" t="s">
        <v>5225</v>
      </c>
      <c r="H587" s="165" t="s">
        <v>4934</v>
      </c>
      <c r="I587" s="158" t="s">
        <v>5038</v>
      </c>
      <c r="J587" s="161" t="s">
        <v>5164</v>
      </c>
      <c r="K587" s="135" t="s">
        <v>5969</v>
      </c>
      <c r="L587" s="161"/>
      <c r="M587" s="138"/>
      <c r="N587" s="161" t="s">
        <v>7912</v>
      </c>
      <c r="O587" s="141"/>
    </row>
    <row r="588" spans="1:15" s="1471" customFormat="1" ht="31.5" hidden="1" x14ac:dyDescent="0.25">
      <c r="A588" s="135">
        <v>11</v>
      </c>
      <c r="B588" s="136">
        <v>5</v>
      </c>
      <c r="C588" s="1252" t="s">
        <v>7509</v>
      </c>
      <c r="D588" s="137" t="s">
        <v>5033</v>
      </c>
      <c r="E588" s="136" t="s">
        <v>4991</v>
      </c>
      <c r="F588" s="174">
        <v>10000</v>
      </c>
      <c r="G588" s="136" t="s">
        <v>5225</v>
      </c>
      <c r="H588" s="165" t="s">
        <v>4934</v>
      </c>
      <c r="I588" s="158" t="s">
        <v>5038</v>
      </c>
      <c r="J588" s="161" t="s">
        <v>5164</v>
      </c>
      <c r="K588" s="135" t="s">
        <v>5969</v>
      </c>
      <c r="L588" s="161"/>
      <c r="M588" s="138"/>
      <c r="N588" s="172" t="s">
        <v>7913</v>
      </c>
      <c r="O588" s="141"/>
    </row>
    <row r="589" spans="1:15" s="1270" customFormat="1" ht="94.5" hidden="1" x14ac:dyDescent="0.25">
      <c r="A589" s="30">
        <v>11</v>
      </c>
      <c r="B589" s="20"/>
      <c r="C589" s="1249" t="s">
        <v>5067</v>
      </c>
      <c r="D589" s="1253" t="s">
        <v>4126</v>
      </c>
      <c r="E589" s="129"/>
      <c r="F589" s="92">
        <v>20000</v>
      </c>
      <c r="G589" s="69" t="s">
        <v>5974</v>
      </c>
      <c r="H589" s="20"/>
      <c r="I589" s="15"/>
      <c r="J589" s="129"/>
      <c r="K589" s="219" t="s">
        <v>5165</v>
      </c>
      <c r="L589" s="81"/>
      <c r="M589" s="33"/>
      <c r="N589" s="129" t="s">
        <v>7915</v>
      </c>
      <c r="O589" s="21"/>
    </row>
    <row r="590" spans="1:15" s="1270" customFormat="1" ht="31.5" hidden="1" x14ac:dyDescent="0.25">
      <c r="A590" s="30">
        <v>11</v>
      </c>
      <c r="B590" s="20"/>
      <c r="C590" s="1249" t="s">
        <v>5083</v>
      </c>
      <c r="D590" s="1253" t="s">
        <v>5084</v>
      </c>
      <c r="E590" s="129"/>
      <c r="F590" s="92">
        <v>10000</v>
      </c>
      <c r="G590" s="69" t="s">
        <v>5974</v>
      </c>
      <c r="H590" s="20"/>
      <c r="I590" s="15"/>
      <c r="J590" s="129"/>
      <c r="K590" s="219" t="s">
        <v>5165</v>
      </c>
      <c r="L590" s="81"/>
      <c r="M590" s="33"/>
      <c r="N590" s="129" t="s">
        <v>7916</v>
      </c>
      <c r="O590" s="21"/>
    </row>
    <row r="591" spans="1:15" s="1270" customFormat="1" ht="47.25" hidden="1" x14ac:dyDescent="0.25">
      <c r="A591" s="30">
        <v>11</v>
      </c>
      <c r="B591" s="20"/>
      <c r="C591" s="43" t="s">
        <v>7917</v>
      </c>
      <c r="D591" s="1253" t="s">
        <v>4127</v>
      </c>
      <c r="E591" s="129"/>
      <c r="F591" s="92">
        <v>5000</v>
      </c>
      <c r="G591" s="69" t="s">
        <v>5974</v>
      </c>
      <c r="H591" s="20"/>
      <c r="I591" s="15"/>
      <c r="J591" s="129"/>
      <c r="K591" s="219" t="s">
        <v>5165</v>
      </c>
      <c r="L591" s="81"/>
      <c r="M591" s="33"/>
      <c r="N591" s="129" t="s">
        <v>7919</v>
      </c>
      <c r="O591" s="21"/>
    </row>
    <row r="592" spans="1:15" s="1270" customFormat="1" ht="78.75" hidden="1" x14ac:dyDescent="0.25">
      <c r="A592" s="30">
        <v>11</v>
      </c>
      <c r="B592" s="20"/>
      <c r="C592" s="43" t="s">
        <v>7922</v>
      </c>
      <c r="D592" s="1253" t="s">
        <v>4128</v>
      </c>
      <c r="E592" s="129"/>
      <c r="F592" s="92">
        <v>4000</v>
      </c>
      <c r="G592" s="69" t="s">
        <v>5974</v>
      </c>
      <c r="H592" s="20"/>
      <c r="I592" s="15"/>
      <c r="J592" s="129"/>
      <c r="K592" s="81" t="s">
        <v>5969</v>
      </c>
      <c r="L592" s="81"/>
      <c r="M592" s="33"/>
      <c r="N592" s="129" t="s">
        <v>7919</v>
      </c>
      <c r="O592" s="21"/>
    </row>
    <row r="593" spans="1:15" s="1358" customFormat="1" ht="63" hidden="1" x14ac:dyDescent="0.25">
      <c r="A593" s="135">
        <v>11</v>
      </c>
      <c r="B593" s="136">
        <v>12</v>
      </c>
      <c r="C593" s="134" t="s">
        <v>7831</v>
      </c>
      <c r="D593" s="137" t="s">
        <v>5444</v>
      </c>
      <c r="E593" s="136" t="s">
        <v>4991</v>
      </c>
      <c r="F593" s="174">
        <v>20000</v>
      </c>
      <c r="G593" s="165" t="s">
        <v>5974</v>
      </c>
      <c r="H593" s="136"/>
      <c r="I593" s="154"/>
      <c r="J593" s="172"/>
      <c r="K593" s="161" t="s">
        <v>5969</v>
      </c>
      <c r="L593" s="161"/>
      <c r="M593" s="138"/>
      <c r="N593" s="172" t="s">
        <v>7925</v>
      </c>
      <c r="O593" s="141" t="s">
        <v>7924</v>
      </c>
    </row>
    <row r="594" spans="1:15" s="1270" customFormat="1" ht="141.75" hidden="1" x14ac:dyDescent="0.25">
      <c r="A594" s="30">
        <v>11</v>
      </c>
      <c r="B594" s="20"/>
      <c r="C594" s="111" t="s">
        <v>7926</v>
      </c>
      <c r="D594" s="1413" t="s">
        <v>4129</v>
      </c>
      <c r="E594" s="69"/>
      <c r="F594" s="68">
        <v>12000000</v>
      </c>
      <c r="G594" s="69" t="s">
        <v>5174</v>
      </c>
      <c r="H594" s="69" t="s">
        <v>4895</v>
      </c>
      <c r="I594" s="102" t="s">
        <v>5223</v>
      </c>
      <c r="J594" s="69" t="s">
        <v>3088</v>
      </c>
      <c r="K594" s="81" t="s">
        <v>5969</v>
      </c>
      <c r="L594" s="226"/>
      <c r="M594" s="55"/>
      <c r="N594" s="20" t="s">
        <v>7928</v>
      </c>
      <c r="O594" s="17" t="s">
        <v>7929</v>
      </c>
    </row>
    <row r="595" spans="1:15" s="1270" customFormat="1" ht="141.75" hidden="1" x14ac:dyDescent="0.25">
      <c r="A595" s="30">
        <v>11</v>
      </c>
      <c r="B595" s="20"/>
      <c r="C595" s="43" t="s">
        <v>7930</v>
      </c>
      <c r="D595" s="1413" t="s">
        <v>4130</v>
      </c>
      <c r="E595" s="69"/>
      <c r="F595" s="68">
        <v>6000000</v>
      </c>
      <c r="G595" s="69" t="s">
        <v>5174</v>
      </c>
      <c r="H595" s="20" t="s">
        <v>4895</v>
      </c>
      <c r="I595" s="15" t="s">
        <v>5038</v>
      </c>
      <c r="J595" s="69" t="s">
        <v>3088</v>
      </c>
      <c r="K595" s="81" t="s">
        <v>5969</v>
      </c>
      <c r="L595" s="226"/>
      <c r="M595" s="55"/>
      <c r="N595" s="57" t="s">
        <v>7932</v>
      </c>
      <c r="O595" s="17" t="s">
        <v>7929</v>
      </c>
    </row>
    <row r="596" spans="1:15" s="1270" customFormat="1" ht="141.75" hidden="1" x14ac:dyDescent="0.25">
      <c r="A596" s="30">
        <v>11</v>
      </c>
      <c r="B596" s="20"/>
      <c r="C596" s="111" t="s">
        <v>7926</v>
      </c>
      <c r="D596" s="1413" t="s">
        <v>4131</v>
      </c>
      <c r="E596" s="69"/>
      <c r="F596" s="68">
        <v>600000</v>
      </c>
      <c r="G596" s="69" t="s">
        <v>5174</v>
      </c>
      <c r="H596" s="69" t="s">
        <v>4934</v>
      </c>
      <c r="I596" s="15" t="s">
        <v>5038</v>
      </c>
      <c r="J596" s="69" t="s">
        <v>3088</v>
      </c>
      <c r="K596" s="81" t="s">
        <v>5969</v>
      </c>
      <c r="L596" s="226"/>
      <c r="M596" s="55"/>
      <c r="N596" s="20"/>
      <c r="O596" s="17" t="s">
        <v>7929</v>
      </c>
    </row>
    <row r="597" spans="1:15" s="1270" customFormat="1" ht="141.75" hidden="1" x14ac:dyDescent="0.25">
      <c r="A597" s="30">
        <v>11</v>
      </c>
      <c r="B597" s="20"/>
      <c r="C597" s="32" t="s">
        <v>7926</v>
      </c>
      <c r="D597" s="1413" t="s">
        <v>4132</v>
      </c>
      <c r="E597" s="20"/>
      <c r="F597" s="113">
        <v>1800000</v>
      </c>
      <c r="G597" s="69" t="s">
        <v>5174</v>
      </c>
      <c r="H597" s="69" t="s">
        <v>4934</v>
      </c>
      <c r="I597" s="14" t="s">
        <v>5038</v>
      </c>
      <c r="J597" s="69" t="s">
        <v>5164</v>
      </c>
      <c r="K597" s="81" t="s">
        <v>5969</v>
      </c>
      <c r="L597" s="233"/>
      <c r="M597" s="55"/>
      <c r="N597" s="57"/>
      <c r="O597" s="17" t="s">
        <v>7935</v>
      </c>
    </row>
    <row r="598" spans="1:15" s="1270" customFormat="1" ht="94.5" hidden="1" x14ac:dyDescent="0.25">
      <c r="A598" s="30">
        <v>11</v>
      </c>
      <c r="B598" s="20"/>
      <c r="C598" s="43" t="s">
        <v>7936</v>
      </c>
      <c r="D598" s="1413" t="s">
        <v>4133</v>
      </c>
      <c r="E598" s="129"/>
      <c r="F598" s="92">
        <v>150000</v>
      </c>
      <c r="G598" s="69" t="s">
        <v>5974</v>
      </c>
      <c r="H598" s="69"/>
      <c r="I598" s="15"/>
      <c r="J598" s="129"/>
      <c r="K598" s="81" t="s">
        <v>5969</v>
      </c>
      <c r="L598" s="81"/>
      <c r="M598" s="33"/>
      <c r="N598" s="129"/>
      <c r="O598" s="17" t="s">
        <v>7938</v>
      </c>
    </row>
    <row r="599" spans="1:15" s="1270" customFormat="1" ht="31.5" hidden="1" x14ac:dyDescent="0.25">
      <c r="A599" s="11">
        <v>12</v>
      </c>
      <c r="B599" s="1"/>
      <c r="C599" s="111"/>
      <c r="D599" s="1412" t="s">
        <v>4134</v>
      </c>
      <c r="E599" s="1386"/>
      <c r="F599" s="2"/>
      <c r="G599" s="3"/>
      <c r="H599" s="3"/>
      <c r="I599" s="7"/>
      <c r="J599" s="3"/>
      <c r="K599" s="4"/>
      <c r="L599" s="11"/>
      <c r="M599" s="9"/>
      <c r="N599" s="1"/>
      <c r="O599" s="10"/>
    </row>
    <row r="600" spans="1:15" s="1471" customFormat="1" ht="31.5" hidden="1" x14ac:dyDescent="0.25">
      <c r="A600" s="1350">
        <v>12</v>
      </c>
      <c r="B600" s="151">
        <v>1</v>
      </c>
      <c r="C600" s="1252" t="s">
        <v>7519</v>
      </c>
      <c r="D600" s="137" t="s">
        <v>4990</v>
      </c>
      <c r="E600" s="136" t="s">
        <v>4991</v>
      </c>
      <c r="F600" s="139">
        <v>17600</v>
      </c>
      <c r="G600" s="136" t="s">
        <v>5225</v>
      </c>
      <c r="H600" s="165" t="s">
        <v>4934</v>
      </c>
      <c r="I600" s="136"/>
      <c r="J600" s="136"/>
      <c r="K600" s="135" t="s">
        <v>5969</v>
      </c>
      <c r="L600" s="159" t="s">
        <v>5230</v>
      </c>
      <c r="M600" s="139">
        <v>17600</v>
      </c>
      <c r="N600" s="183"/>
      <c r="O600" s="136"/>
    </row>
    <row r="601" spans="1:15" s="1471" customFormat="1" ht="31.5" hidden="1" x14ac:dyDescent="0.25">
      <c r="A601" s="1350">
        <v>12</v>
      </c>
      <c r="B601" s="136">
        <v>2</v>
      </c>
      <c r="C601" s="1252" t="s">
        <v>7514</v>
      </c>
      <c r="D601" s="137" t="s">
        <v>4992</v>
      </c>
      <c r="E601" s="136" t="s">
        <v>4991</v>
      </c>
      <c r="F601" s="139">
        <v>7000</v>
      </c>
      <c r="G601" s="136" t="s">
        <v>5225</v>
      </c>
      <c r="H601" s="165" t="s">
        <v>4934</v>
      </c>
      <c r="I601" s="136"/>
      <c r="J601" s="136"/>
      <c r="K601" s="135" t="s">
        <v>5969</v>
      </c>
      <c r="L601" s="171" t="s">
        <v>5231</v>
      </c>
      <c r="M601" s="183">
        <v>7000</v>
      </c>
      <c r="N601" s="183"/>
      <c r="O601" s="136"/>
    </row>
    <row r="602" spans="1:15" s="1471" customFormat="1" ht="31.5" hidden="1" x14ac:dyDescent="0.25">
      <c r="A602" s="1350">
        <v>12</v>
      </c>
      <c r="B602" s="136">
        <v>4</v>
      </c>
      <c r="C602" s="1252" t="s">
        <v>7525</v>
      </c>
      <c r="D602" s="137" t="s">
        <v>4994</v>
      </c>
      <c r="E602" s="136" t="s">
        <v>4991</v>
      </c>
      <c r="F602" s="139">
        <v>55000</v>
      </c>
      <c r="G602" s="136" t="s">
        <v>5225</v>
      </c>
      <c r="H602" s="165" t="s">
        <v>4934</v>
      </c>
      <c r="I602" s="136"/>
      <c r="J602" s="154" t="s">
        <v>5164</v>
      </c>
      <c r="K602" s="135" t="s">
        <v>5969</v>
      </c>
      <c r="L602" s="171" t="s">
        <v>8171</v>
      </c>
      <c r="M602" s="183">
        <v>55000</v>
      </c>
      <c r="N602" s="183"/>
      <c r="O602" s="136"/>
    </row>
    <row r="603" spans="1:15" s="1471" customFormat="1" ht="31.5" hidden="1" x14ac:dyDescent="0.25">
      <c r="A603" s="1350">
        <v>12</v>
      </c>
      <c r="B603" s="134">
        <v>17</v>
      </c>
      <c r="C603" s="1252" t="s">
        <v>6461</v>
      </c>
      <c r="D603" s="137" t="s">
        <v>5457</v>
      </c>
      <c r="E603" s="136" t="s">
        <v>4991</v>
      </c>
      <c r="F603" s="139">
        <v>4000</v>
      </c>
      <c r="G603" s="136" t="s">
        <v>5225</v>
      </c>
      <c r="H603" s="165" t="s">
        <v>4934</v>
      </c>
      <c r="I603" s="136"/>
      <c r="J603" s="136"/>
      <c r="K603" s="135" t="s">
        <v>5969</v>
      </c>
      <c r="L603" s="159" t="s">
        <v>5232</v>
      </c>
      <c r="M603" s="139">
        <v>4000</v>
      </c>
      <c r="N603" s="183"/>
      <c r="O603" s="136"/>
    </row>
    <row r="604" spans="1:15" s="1270" customFormat="1" ht="31.5" hidden="1" x14ac:dyDescent="0.25">
      <c r="A604" s="1329">
        <v>12</v>
      </c>
      <c r="B604" s="34"/>
      <c r="C604" s="1249" t="s">
        <v>5067</v>
      </c>
      <c r="D604" s="40" t="s">
        <v>4135</v>
      </c>
      <c r="E604" s="34"/>
      <c r="F604" s="39">
        <v>6600</v>
      </c>
      <c r="G604" s="69" t="s">
        <v>5974</v>
      </c>
      <c r="H604" s="20"/>
      <c r="I604" s="34"/>
      <c r="J604" s="34"/>
      <c r="K604" s="34" t="s">
        <v>5165</v>
      </c>
      <c r="L604" s="227" t="s">
        <v>5233</v>
      </c>
      <c r="M604" s="241">
        <f>F604</f>
        <v>6600</v>
      </c>
      <c r="N604" s="241"/>
      <c r="O604" s="12"/>
    </row>
    <row r="605" spans="1:15" s="1270" customFormat="1" ht="31.5" hidden="1" x14ac:dyDescent="0.25">
      <c r="A605" s="1329">
        <v>12</v>
      </c>
      <c r="B605" s="34"/>
      <c r="C605" s="111" t="s">
        <v>7649</v>
      </c>
      <c r="D605" s="40" t="s">
        <v>4136</v>
      </c>
      <c r="E605" s="34"/>
      <c r="F605" s="39">
        <v>6000</v>
      </c>
      <c r="G605" s="69" t="s">
        <v>5974</v>
      </c>
      <c r="H605" s="20"/>
      <c r="I605" s="34"/>
      <c r="J605" s="34"/>
      <c r="K605" s="34" t="s">
        <v>5165</v>
      </c>
      <c r="L605" s="227" t="s">
        <v>5234</v>
      </c>
      <c r="M605" s="241">
        <v>6000</v>
      </c>
      <c r="N605" s="241"/>
      <c r="O605" s="12"/>
    </row>
    <row r="606" spans="1:15" s="1270" customFormat="1" ht="47.25" hidden="1" x14ac:dyDescent="0.25">
      <c r="A606" s="1329">
        <v>12</v>
      </c>
      <c r="B606" s="34"/>
      <c r="C606" s="91" t="s">
        <v>6467</v>
      </c>
      <c r="D606" s="40" t="s">
        <v>4137</v>
      </c>
      <c r="E606" s="203"/>
      <c r="F606" s="39">
        <v>5000</v>
      </c>
      <c r="G606" s="69" t="s">
        <v>5974</v>
      </c>
      <c r="H606" s="20"/>
      <c r="I606" s="34"/>
      <c r="J606" s="34"/>
      <c r="K606" s="70" t="s">
        <v>5969</v>
      </c>
      <c r="L606" s="227" t="s">
        <v>5234</v>
      </c>
      <c r="M606" s="241">
        <v>5000</v>
      </c>
      <c r="N606" s="241"/>
      <c r="O606" s="12"/>
    </row>
    <row r="607" spans="1:15" s="1358" customFormat="1" ht="63" hidden="1" x14ac:dyDescent="0.25">
      <c r="A607" s="1350">
        <v>12</v>
      </c>
      <c r="B607" s="136">
        <v>9</v>
      </c>
      <c r="C607" s="1252" t="s">
        <v>7673</v>
      </c>
      <c r="D607" s="164" t="s">
        <v>5446</v>
      </c>
      <c r="E607" s="166" t="s">
        <v>4991</v>
      </c>
      <c r="F607" s="163">
        <f>8000+36000+28000+120000</f>
        <v>192000</v>
      </c>
      <c r="G607" s="165" t="s">
        <v>5974</v>
      </c>
      <c r="H607" s="136"/>
      <c r="I607" s="151"/>
      <c r="J607" s="151"/>
      <c r="K607" s="158" t="s">
        <v>5969</v>
      </c>
      <c r="L607" s="1351" t="s">
        <v>5235</v>
      </c>
      <c r="M607" s="1335" t="s">
        <v>5236</v>
      </c>
      <c r="N607" s="164" t="s">
        <v>5447</v>
      </c>
      <c r="O607" s="151"/>
    </row>
    <row r="608" spans="1:15" s="1476" customFormat="1" ht="31.5" hidden="1" x14ac:dyDescent="0.25">
      <c r="A608" s="1330">
        <v>12</v>
      </c>
      <c r="B608" s="12"/>
      <c r="C608" s="129"/>
      <c r="D608" s="77" t="s">
        <v>4138</v>
      </c>
      <c r="E608" s="12"/>
      <c r="F608" s="76">
        <v>140000</v>
      </c>
      <c r="G608" s="69" t="s">
        <v>5974</v>
      </c>
      <c r="H608" s="20"/>
      <c r="I608" s="12"/>
      <c r="J608" s="12"/>
      <c r="K608" s="70" t="s">
        <v>5969</v>
      </c>
      <c r="L608" s="1299" t="s">
        <v>7606</v>
      </c>
      <c r="M608" s="150">
        <f>F608</f>
        <v>140000</v>
      </c>
      <c r="N608" s="150"/>
      <c r="O608" s="12"/>
    </row>
    <row r="609" spans="1:15" s="1270" customFormat="1" ht="31.5" hidden="1" x14ac:dyDescent="0.25">
      <c r="A609" s="1329">
        <v>12</v>
      </c>
      <c r="B609" s="34"/>
      <c r="C609" s="91" t="s">
        <v>6472</v>
      </c>
      <c r="D609" s="77" t="s">
        <v>4139</v>
      </c>
      <c r="E609" s="201"/>
      <c r="F609" s="39">
        <v>70000</v>
      </c>
      <c r="G609" s="12" t="s">
        <v>5974</v>
      </c>
      <c r="H609" s="20"/>
      <c r="I609" s="34"/>
      <c r="J609" s="34"/>
      <c r="K609" s="70" t="s">
        <v>5969</v>
      </c>
      <c r="L609" s="227" t="s">
        <v>5401</v>
      </c>
      <c r="M609" s="241" t="s">
        <v>5402</v>
      </c>
      <c r="N609" s="241"/>
      <c r="O609" s="12"/>
    </row>
    <row r="610" spans="1:15" s="1270" customFormat="1" ht="31.5" hidden="1" x14ac:dyDescent="0.25">
      <c r="A610" s="1329">
        <v>12</v>
      </c>
      <c r="B610" s="34"/>
      <c r="C610" s="201" t="s">
        <v>6474</v>
      </c>
      <c r="D610" s="77" t="s">
        <v>4140</v>
      </c>
      <c r="E610" s="201"/>
      <c r="F610" s="39">
        <v>64000</v>
      </c>
      <c r="G610" s="34" t="s">
        <v>5974</v>
      </c>
      <c r="H610" s="20"/>
      <c r="I610" s="34"/>
      <c r="J610" s="34"/>
      <c r="K610" s="70" t="s">
        <v>5969</v>
      </c>
      <c r="L610" s="227" t="s">
        <v>7606</v>
      </c>
      <c r="M610" s="241">
        <v>64000</v>
      </c>
      <c r="N610" s="241"/>
      <c r="O610" s="12"/>
    </row>
    <row r="611" spans="1:15" s="1270" customFormat="1" ht="31.5" hidden="1" x14ac:dyDescent="0.25">
      <c r="A611" s="1329">
        <v>12</v>
      </c>
      <c r="B611" s="34"/>
      <c r="C611" s="1250" t="s">
        <v>6476</v>
      </c>
      <c r="D611" s="77" t="s">
        <v>4141</v>
      </c>
      <c r="E611" s="12"/>
      <c r="F611" s="39">
        <v>195000</v>
      </c>
      <c r="G611" s="69" t="s">
        <v>5974</v>
      </c>
      <c r="H611" s="34"/>
      <c r="I611" s="34"/>
      <c r="J611" s="34"/>
      <c r="K611" s="34" t="s">
        <v>5165</v>
      </c>
      <c r="L611" s="227" t="s">
        <v>5237</v>
      </c>
      <c r="M611" s="241">
        <v>195000</v>
      </c>
      <c r="N611" s="241"/>
      <c r="O611" s="12"/>
    </row>
    <row r="612" spans="1:15" s="1270" customFormat="1" ht="31.5" hidden="1" x14ac:dyDescent="0.25">
      <c r="A612" s="1329">
        <v>12</v>
      </c>
      <c r="B612" s="34"/>
      <c r="C612" s="199" t="s">
        <v>8003</v>
      </c>
      <c r="D612" s="77" t="s">
        <v>4142</v>
      </c>
      <c r="E612" s="12"/>
      <c r="F612" s="39">
        <v>96000</v>
      </c>
      <c r="G612" s="34" t="s">
        <v>5974</v>
      </c>
      <c r="H612" s="34"/>
      <c r="I612" s="34"/>
      <c r="J612" s="34"/>
      <c r="K612" s="70" t="s">
        <v>5969</v>
      </c>
      <c r="L612" s="227" t="s">
        <v>7605</v>
      </c>
      <c r="M612" s="241">
        <v>96000</v>
      </c>
      <c r="N612" s="241"/>
      <c r="O612" s="34"/>
    </row>
    <row r="613" spans="1:15" s="1270" customFormat="1" ht="31.5" hidden="1" x14ac:dyDescent="0.25">
      <c r="A613" s="1329">
        <v>12</v>
      </c>
      <c r="B613" s="34"/>
      <c r="C613" s="199" t="s">
        <v>6481</v>
      </c>
      <c r="D613" s="77" t="s">
        <v>4143</v>
      </c>
      <c r="E613" s="201"/>
      <c r="F613" s="39">
        <v>80000</v>
      </c>
      <c r="G613" s="34" t="s">
        <v>5974</v>
      </c>
      <c r="H613" s="34"/>
      <c r="I613" s="34"/>
      <c r="J613" s="34"/>
      <c r="K613" s="70" t="s">
        <v>5969</v>
      </c>
      <c r="L613" s="227" t="s">
        <v>7653</v>
      </c>
      <c r="M613" s="241">
        <v>80000</v>
      </c>
      <c r="N613" s="241"/>
      <c r="O613" s="34"/>
    </row>
    <row r="614" spans="1:15" s="1358" customFormat="1" ht="31.5" hidden="1" x14ac:dyDescent="0.25">
      <c r="A614" s="1350">
        <v>12</v>
      </c>
      <c r="B614" s="136">
        <v>12</v>
      </c>
      <c r="C614" s="134" t="s">
        <v>7831</v>
      </c>
      <c r="D614" s="137" t="s">
        <v>5444</v>
      </c>
      <c r="E614" s="136" t="s">
        <v>4991</v>
      </c>
      <c r="F614" s="1352">
        <v>32000</v>
      </c>
      <c r="G614" s="172" t="s">
        <v>5974</v>
      </c>
      <c r="H614" s="172"/>
      <c r="I614" s="172"/>
      <c r="J614" s="172"/>
      <c r="K614" s="158" t="s">
        <v>5969</v>
      </c>
      <c r="L614" s="155" t="s">
        <v>5239</v>
      </c>
      <c r="M614" s="1352" t="s">
        <v>5240</v>
      </c>
      <c r="N614" s="1353" t="s">
        <v>5238</v>
      </c>
      <c r="O614" s="151"/>
    </row>
    <row r="615" spans="1:15" s="1270" customFormat="1" ht="31.5" hidden="1" x14ac:dyDescent="0.2">
      <c r="A615" s="1329">
        <v>12</v>
      </c>
      <c r="B615" s="34"/>
      <c r="C615" s="91" t="s">
        <v>7652</v>
      </c>
      <c r="D615" s="1428" t="s">
        <v>4144</v>
      </c>
      <c r="E615" s="129"/>
      <c r="F615" s="212">
        <f>4400+2400</f>
        <v>6800</v>
      </c>
      <c r="G615" s="201" t="s">
        <v>5974</v>
      </c>
      <c r="H615" s="201"/>
      <c r="I615" s="201"/>
      <c r="J615" s="201"/>
      <c r="K615" s="34" t="s">
        <v>5165</v>
      </c>
      <c r="L615" s="227" t="s">
        <v>5241</v>
      </c>
      <c r="M615" s="244">
        <f>F615</f>
        <v>6800</v>
      </c>
      <c r="N615" s="244"/>
      <c r="O615" s="34"/>
    </row>
    <row r="616" spans="1:15" s="1358" customFormat="1" ht="31.5" hidden="1" x14ac:dyDescent="0.25">
      <c r="A616" s="1350">
        <v>12</v>
      </c>
      <c r="B616" s="136">
        <v>19</v>
      </c>
      <c r="C616" s="1252" t="s">
        <v>7638</v>
      </c>
      <c r="D616" s="1429" t="s">
        <v>4145</v>
      </c>
      <c r="E616" s="136" t="s">
        <v>4991</v>
      </c>
      <c r="F616" s="1352">
        <v>96000</v>
      </c>
      <c r="G616" s="172" t="s">
        <v>5974</v>
      </c>
      <c r="H616" s="172"/>
      <c r="I616" s="172"/>
      <c r="J616" s="172"/>
      <c r="K616" s="151" t="s">
        <v>5165</v>
      </c>
      <c r="L616" s="1351" t="s">
        <v>5242</v>
      </c>
      <c r="M616" s="1353">
        <v>96000</v>
      </c>
      <c r="N616" s="1353"/>
      <c r="O616" s="151"/>
    </row>
    <row r="617" spans="1:15" s="1270" customFormat="1" hidden="1" x14ac:dyDescent="0.25">
      <c r="A617" s="1329">
        <v>12</v>
      </c>
      <c r="B617" s="34"/>
      <c r="C617" s="199" t="s">
        <v>6493</v>
      </c>
      <c r="D617" s="1428" t="s">
        <v>4146</v>
      </c>
      <c r="E617" s="129"/>
      <c r="F617" s="212">
        <v>80000</v>
      </c>
      <c r="G617" s="201" t="s">
        <v>5974</v>
      </c>
      <c r="H617" s="201"/>
      <c r="I617" s="201"/>
      <c r="J617" s="201"/>
      <c r="K617" s="70" t="s">
        <v>5969</v>
      </c>
      <c r="L617" s="227" t="s">
        <v>5242</v>
      </c>
      <c r="M617" s="244">
        <v>80000</v>
      </c>
      <c r="N617" s="244"/>
      <c r="O617" s="34"/>
    </row>
    <row r="618" spans="1:15" s="1476" customFormat="1" ht="31.5" hidden="1" x14ac:dyDescent="0.25">
      <c r="A618" s="1330">
        <v>12</v>
      </c>
      <c r="B618" s="12"/>
      <c r="C618" s="1303" t="s">
        <v>5417</v>
      </c>
      <c r="D618" s="1428" t="s">
        <v>4147</v>
      </c>
      <c r="E618" s="129"/>
      <c r="F618" s="1301">
        <v>32000</v>
      </c>
      <c r="G618" s="129" t="s">
        <v>5974</v>
      </c>
      <c r="H618" s="129"/>
      <c r="I618" s="129"/>
      <c r="J618" s="129"/>
      <c r="K618" s="70" t="s">
        <v>5165</v>
      </c>
      <c r="L618" s="1299" t="s">
        <v>5242</v>
      </c>
      <c r="M618" s="1302">
        <v>32000</v>
      </c>
      <c r="N618" s="1302"/>
      <c r="O618" s="12"/>
    </row>
    <row r="619" spans="1:15" s="1270" customFormat="1" hidden="1" x14ac:dyDescent="0.25">
      <c r="A619" s="1329">
        <v>12</v>
      </c>
      <c r="B619" s="34"/>
      <c r="C619" s="199" t="s">
        <v>6496</v>
      </c>
      <c r="D619" s="1428" t="s">
        <v>4148</v>
      </c>
      <c r="E619" s="91"/>
      <c r="F619" s="212">
        <v>40000</v>
      </c>
      <c r="G619" s="201" t="s">
        <v>5974</v>
      </c>
      <c r="H619" s="201"/>
      <c r="I619" s="201"/>
      <c r="J619" s="201"/>
      <c r="K619" s="70" t="s">
        <v>5969</v>
      </c>
      <c r="L619" s="227" t="s">
        <v>5152</v>
      </c>
      <c r="M619" s="244">
        <v>40000</v>
      </c>
      <c r="N619" s="244"/>
      <c r="O619" s="34"/>
    </row>
    <row r="620" spans="1:15" s="1270" customFormat="1" ht="31.5" hidden="1" x14ac:dyDescent="0.25">
      <c r="A620" s="1329">
        <v>12</v>
      </c>
      <c r="B620" s="34"/>
      <c r="C620" s="199" t="s">
        <v>6258</v>
      </c>
      <c r="D620" s="1428" t="s">
        <v>5243</v>
      </c>
      <c r="E620" s="91"/>
      <c r="F620" s="212">
        <v>80000</v>
      </c>
      <c r="G620" s="201" t="s">
        <v>5974</v>
      </c>
      <c r="H620" s="201"/>
      <c r="I620" s="201"/>
      <c r="J620" s="201"/>
      <c r="K620" s="70" t="s">
        <v>5969</v>
      </c>
      <c r="L620" s="227" t="s">
        <v>5152</v>
      </c>
      <c r="M620" s="244">
        <v>80000</v>
      </c>
      <c r="N620" s="244"/>
      <c r="O620" s="34"/>
    </row>
    <row r="621" spans="1:15" s="1270" customFormat="1" ht="31.5" hidden="1" x14ac:dyDescent="0.25">
      <c r="A621" s="1329">
        <v>12</v>
      </c>
      <c r="B621" s="34"/>
      <c r="C621" s="199" t="s">
        <v>6502</v>
      </c>
      <c r="D621" s="1428" t="s">
        <v>4149</v>
      </c>
      <c r="E621" s="203"/>
      <c r="F621" s="212">
        <v>128000</v>
      </c>
      <c r="G621" s="201" t="s">
        <v>5974</v>
      </c>
      <c r="H621" s="201"/>
      <c r="I621" s="201"/>
      <c r="J621" s="201"/>
      <c r="K621" s="103" t="s">
        <v>5229</v>
      </c>
      <c r="L621" s="227" t="s">
        <v>5241</v>
      </c>
      <c r="M621" s="244">
        <v>128000</v>
      </c>
      <c r="N621" s="244"/>
      <c r="O621" s="34"/>
    </row>
    <row r="622" spans="1:15" s="1270" customFormat="1" ht="31.5" hidden="1" x14ac:dyDescent="0.25">
      <c r="A622" s="1329">
        <v>12</v>
      </c>
      <c r="B622" s="34"/>
      <c r="C622" s="199" t="s">
        <v>6504</v>
      </c>
      <c r="D622" s="1428" t="s">
        <v>4150</v>
      </c>
      <c r="E622" s="129"/>
      <c r="F622" s="212">
        <v>16000</v>
      </c>
      <c r="G622" s="201" t="s">
        <v>5974</v>
      </c>
      <c r="H622" s="201"/>
      <c r="I622" s="201"/>
      <c r="J622" s="201"/>
      <c r="K622" s="70" t="s">
        <v>5969</v>
      </c>
      <c r="L622" s="227" t="s">
        <v>5241</v>
      </c>
      <c r="M622" s="244">
        <v>16000</v>
      </c>
      <c r="N622" s="244"/>
      <c r="O622" s="34"/>
    </row>
    <row r="623" spans="1:15" s="1270" customFormat="1" ht="31.5" hidden="1" x14ac:dyDescent="0.25">
      <c r="A623" s="1329">
        <v>12</v>
      </c>
      <c r="B623" s="34"/>
      <c r="C623" s="199" t="s">
        <v>5244</v>
      </c>
      <c r="D623" s="1428" t="s">
        <v>5245</v>
      </c>
      <c r="E623" s="129"/>
      <c r="F623" s="212">
        <v>56000</v>
      </c>
      <c r="G623" s="201" t="s">
        <v>5974</v>
      </c>
      <c r="H623" s="201"/>
      <c r="I623" s="201"/>
      <c r="J623" s="201"/>
      <c r="K623" s="70" t="s">
        <v>5229</v>
      </c>
      <c r="L623" s="227" t="s">
        <v>5241</v>
      </c>
      <c r="M623" s="244">
        <f>F623</f>
        <v>56000</v>
      </c>
      <c r="N623" s="244"/>
      <c r="O623" s="34"/>
    </row>
    <row r="624" spans="1:15" s="1270" customFormat="1" ht="31.5" hidden="1" x14ac:dyDescent="0.2">
      <c r="A624" s="1329">
        <v>12</v>
      </c>
      <c r="B624" s="34"/>
      <c r="C624" s="1251" t="s">
        <v>5173</v>
      </c>
      <c r="D624" s="1428" t="s">
        <v>4151</v>
      </c>
      <c r="E624" s="129"/>
      <c r="F624" s="212">
        <v>12000</v>
      </c>
      <c r="G624" s="201" t="s">
        <v>5974</v>
      </c>
      <c r="H624" s="201"/>
      <c r="I624" s="201"/>
      <c r="J624" s="201"/>
      <c r="K624" s="34" t="s">
        <v>5165</v>
      </c>
      <c r="L624" s="227" t="s">
        <v>5241</v>
      </c>
      <c r="M624" s="244">
        <v>12000</v>
      </c>
      <c r="N624" s="244"/>
      <c r="O624" s="34"/>
    </row>
    <row r="625" spans="1:15" s="1270" customFormat="1" ht="63" hidden="1" x14ac:dyDescent="0.25">
      <c r="A625" s="1329">
        <v>12</v>
      </c>
      <c r="B625" s="34"/>
      <c r="C625" s="199" t="s">
        <v>6409</v>
      </c>
      <c r="D625" s="1428" t="s">
        <v>4152</v>
      </c>
      <c r="E625" s="34"/>
      <c r="F625" s="39">
        <v>180000</v>
      </c>
      <c r="G625" s="34" t="s">
        <v>5974</v>
      </c>
      <c r="H625" s="20"/>
      <c r="I625" s="34"/>
      <c r="J625" s="34"/>
      <c r="K625" s="70" t="s">
        <v>5969</v>
      </c>
      <c r="L625" s="38" t="s">
        <v>5153</v>
      </c>
      <c r="M625" s="241">
        <f>F625</f>
        <v>180000</v>
      </c>
      <c r="N625" s="241"/>
      <c r="O625" s="12"/>
    </row>
    <row r="626" spans="1:15" s="1358" customFormat="1" ht="31.5" hidden="1" x14ac:dyDescent="0.25">
      <c r="A626" s="1350">
        <v>12</v>
      </c>
      <c r="B626" s="151">
        <v>33</v>
      </c>
      <c r="C626" s="1354" t="s">
        <v>7122</v>
      </c>
      <c r="D626" s="1402" t="s">
        <v>5106</v>
      </c>
      <c r="E626" s="136" t="s">
        <v>4991</v>
      </c>
      <c r="F626" s="1352">
        <v>16000</v>
      </c>
      <c r="G626" s="151" t="s">
        <v>5974</v>
      </c>
      <c r="H626" s="136"/>
      <c r="I626" s="172"/>
      <c r="J626" s="172"/>
      <c r="K626" s="151" t="s">
        <v>5165</v>
      </c>
      <c r="L626" s="155" t="s">
        <v>5246</v>
      </c>
      <c r="M626" s="1352">
        <v>16000</v>
      </c>
      <c r="N626" s="1429" t="s">
        <v>4153</v>
      </c>
      <c r="O626" s="151"/>
    </row>
    <row r="627" spans="1:15" s="1270" customFormat="1" ht="47.25" hidden="1" x14ac:dyDescent="0.25">
      <c r="A627" s="1329">
        <v>12</v>
      </c>
      <c r="B627" s="34"/>
      <c r="C627" s="199" t="s">
        <v>6521</v>
      </c>
      <c r="D627" s="1427" t="s">
        <v>4154</v>
      </c>
      <c r="E627" s="203"/>
      <c r="F627" s="39">
        <v>40000</v>
      </c>
      <c r="G627" s="34" t="s">
        <v>5974</v>
      </c>
      <c r="H627" s="20"/>
      <c r="I627" s="34"/>
      <c r="J627" s="34"/>
      <c r="K627" s="70" t="s">
        <v>5969</v>
      </c>
      <c r="L627" s="227" t="s">
        <v>7999</v>
      </c>
      <c r="M627" s="241">
        <v>40000</v>
      </c>
      <c r="N627" s="241"/>
      <c r="O627" s="12"/>
    </row>
    <row r="628" spans="1:15" s="1270" customFormat="1" hidden="1" x14ac:dyDescent="0.25">
      <c r="A628" s="1329">
        <v>12</v>
      </c>
      <c r="B628" s="34"/>
      <c r="C628" s="199" t="s">
        <v>6524</v>
      </c>
      <c r="D628" s="1427" t="s">
        <v>4155</v>
      </c>
      <c r="E628" s="12"/>
      <c r="F628" s="39">
        <v>40000</v>
      </c>
      <c r="G628" s="34" t="s">
        <v>5974</v>
      </c>
      <c r="H628" s="20"/>
      <c r="I628" s="34"/>
      <c r="J628" s="34"/>
      <c r="K628" s="70" t="s">
        <v>5969</v>
      </c>
      <c r="L628" s="227" t="s">
        <v>5247</v>
      </c>
      <c r="M628" s="241">
        <v>40000</v>
      </c>
      <c r="N628" s="241"/>
      <c r="O628" s="12"/>
    </row>
    <row r="629" spans="1:15" s="1270" customFormat="1" ht="31.5" hidden="1" x14ac:dyDescent="0.25">
      <c r="A629" s="1329">
        <v>12</v>
      </c>
      <c r="B629" s="34"/>
      <c r="C629" s="199" t="s">
        <v>6529</v>
      </c>
      <c r="D629" s="1427" t="s">
        <v>5248</v>
      </c>
      <c r="E629" s="201"/>
      <c r="F629" s="209">
        <v>24000</v>
      </c>
      <c r="G629" s="34" t="s">
        <v>5974</v>
      </c>
      <c r="H629" s="20"/>
      <c r="I629" s="201"/>
      <c r="J629" s="201"/>
      <c r="K629" s="34" t="s">
        <v>5969</v>
      </c>
      <c r="L629" s="227" t="s">
        <v>5249</v>
      </c>
      <c r="M629" s="245">
        <f>F629</f>
        <v>24000</v>
      </c>
      <c r="N629" s="245"/>
      <c r="O629" s="12"/>
    </row>
    <row r="630" spans="1:15" s="1270" customFormat="1" ht="31.5" hidden="1" x14ac:dyDescent="0.25">
      <c r="A630" s="1329">
        <v>12</v>
      </c>
      <c r="B630" s="34"/>
      <c r="C630" s="1251" t="s">
        <v>5288</v>
      </c>
      <c r="D630" s="1427" t="s">
        <v>4156</v>
      </c>
      <c r="E630" s="12"/>
      <c r="F630" s="39">
        <v>4000</v>
      </c>
      <c r="G630" s="34" t="s">
        <v>5974</v>
      </c>
      <c r="H630" s="20"/>
      <c r="I630" s="34"/>
      <c r="J630" s="34"/>
      <c r="K630" s="34" t="s">
        <v>5165</v>
      </c>
      <c r="L630" s="227" t="s">
        <v>5232</v>
      </c>
      <c r="M630" s="241">
        <v>4000</v>
      </c>
      <c r="N630" s="241"/>
      <c r="O630" s="12"/>
    </row>
    <row r="631" spans="1:15" s="1270" customFormat="1" ht="31.5" hidden="1" x14ac:dyDescent="0.25">
      <c r="A631" s="1329">
        <v>12</v>
      </c>
      <c r="B631" s="34"/>
      <c r="C631" s="199" t="s">
        <v>6218</v>
      </c>
      <c r="D631" s="1427" t="s">
        <v>5250</v>
      </c>
      <c r="E631" s="34"/>
      <c r="F631" s="39">
        <v>29600</v>
      </c>
      <c r="G631" s="34" t="s">
        <v>5974</v>
      </c>
      <c r="H631" s="20"/>
      <c r="I631" s="34"/>
      <c r="J631" s="34"/>
      <c r="K631" s="70" t="s">
        <v>5969</v>
      </c>
      <c r="L631" s="227" t="s">
        <v>5251</v>
      </c>
      <c r="M631" s="241">
        <v>29600</v>
      </c>
      <c r="N631" s="241"/>
      <c r="O631" s="12"/>
    </row>
    <row r="632" spans="1:15" s="1270" customFormat="1" ht="31.5" hidden="1" x14ac:dyDescent="0.25">
      <c r="A632" s="1329">
        <v>12</v>
      </c>
      <c r="B632" s="34"/>
      <c r="C632" s="199" t="s">
        <v>7133</v>
      </c>
      <c r="D632" s="1427" t="s">
        <v>5252</v>
      </c>
      <c r="E632" s="34"/>
      <c r="F632" s="39">
        <v>70000</v>
      </c>
      <c r="G632" s="34" t="s">
        <v>5974</v>
      </c>
      <c r="H632" s="20"/>
      <c r="I632" s="34"/>
      <c r="J632" s="34"/>
      <c r="K632" s="70" t="s">
        <v>5969</v>
      </c>
      <c r="L632" s="227" t="s">
        <v>5253</v>
      </c>
      <c r="M632" s="241">
        <f>F632</f>
        <v>70000</v>
      </c>
      <c r="N632" s="34" t="s">
        <v>5258</v>
      </c>
      <c r="O632" s="12"/>
    </row>
    <row r="633" spans="1:15" s="1270" customFormat="1" ht="31.5" hidden="1" x14ac:dyDescent="0.25">
      <c r="A633" s="1329">
        <v>12</v>
      </c>
      <c r="B633" s="34"/>
      <c r="C633" s="199" t="s">
        <v>5254</v>
      </c>
      <c r="D633" s="1427" t="s">
        <v>5255</v>
      </c>
      <c r="E633" s="34"/>
      <c r="F633" s="39">
        <v>50000</v>
      </c>
      <c r="G633" s="34" t="s">
        <v>5974</v>
      </c>
      <c r="H633" s="20"/>
      <c r="I633" s="34"/>
      <c r="J633" s="34"/>
      <c r="K633" s="70" t="s">
        <v>5969</v>
      </c>
      <c r="L633" s="227" t="s">
        <v>5253</v>
      </c>
      <c r="M633" s="241">
        <f>F633</f>
        <v>50000</v>
      </c>
      <c r="N633" s="34" t="s">
        <v>5258</v>
      </c>
      <c r="O633" s="12"/>
    </row>
    <row r="634" spans="1:15" s="1270" customFormat="1" ht="31.5" hidden="1" x14ac:dyDescent="0.25">
      <c r="A634" s="1329">
        <v>12</v>
      </c>
      <c r="B634" s="34"/>
      <c r="C634" s="34" t="s">
        <v>5256</v>
      </c>
      <c r="D634" s="1427" t="s">
        <v>4157</v>
      </c>
      <c r="E634" s="34"/>
      <c r="F634" s="39">
        <v>25000</v>
      </c>
      <c r="G634" s="34" t="s">
        <v>5974</v>
      </c>
      <c r="H634" s="20"/>
      <c r="I634" s="34"/>
      <c r="J634" s="34"/>
      <c r="K634" s="34" t="s">
        <v>5969</v>
      </c>
      <c r="L634" s="227" t="s">
        <v>5257</v>
      </c>
      <c r="M634" s="241">
        <v>25000</v>
      </c>
      <c r="N634" s="34" t="s">
        <v>5258</v>
      </c>
      <c r="O634" s="34"/>
    </row>
    <row r="635" spans="1:15" s="1270" customFormat="1" ht="31.5" hidden="1" x14ac:dyDescent="0.25">
      <c r="A635" s="1329">
        <v>12</v>
      </c>
      <c r="B635" s="34"/>
      <c r="C635" s="34" t="s">
        <v>5259</v>
      </c>
      <c r="D635" s="1427" t="s">
        <v>5260</v>
      </c>
      <c r="E635" s="34"/>
      <c r="F635" s="39">
        <v>40000</v>
      </c>
      <c r="G635" s="34" t="s">
        <v>5974</v>
      </c>
      <c r="H635" s="20"/>
      <c r="I635" s="34"/>
      <c r="J635" s="34"/>
      <c r="K635" s="34" t="s">
        <v>5969</v>
      </c>
      <c r="L635" s="38" t="s">
        <v>5261</v>
      </c>
      <c r="M635" s="241">
        <v>25000</v>
      </c>
      <c r="N635" s="34" t="s">
        <v>5258</v>
      </c>
      <c r="O635" s="34"/>
    </row>
    <row r="636" spans="1:15" s="1270" customFormat="1" ht="47.25" hidden="1" x14ac:dyDescent="0.25">
      <c r="A636" s="1329">
        <v>12</v>
      </c>
      <c r="B636" s="34"/>
      <c r="C636" s="34" t="s">
        <v>6572</v>
      </c>
      <c r="D636" s="1427" t="s">
        <v>5262</v>
      </c>
      <c r="E636" s="34"/>
      <c r="F636" s="39">
        <v>40000</v>
      </c>
      <c r="G636" s="34" t="s">
        <v>5974</v>
      </c>
      <c r="H636" s="20"/>
      <c r="I636" s="34"/>
      <c r="J636" s="34"/>
      <c r="K636" s="34" t="s">
        <v>5969</v>
      </c>
      <c r="L636" s="38" t="s">
        <v>5261</v>
      </c>
      <c r="M636" s="241">
        <f>F636</f>
        <v>40000</v>
      </c>
      <c r="N636" s="34" t="s">
        <v>5258</v>
      </c>
      <c r="O636" s="34"/>
    </row>
    <row r="637" spans="1:15" s="1270" customFormat="1" ht="47.25" hidden="1" x14ac:dyDescent="0.2">
      <c r="A637" s="1329">
        <v>12</v>
      </c>
      <c r="B637" s="34"/>
      <c r="C637" s="34" t="s">
        <v>6575</v>
      </c>
      <c r="D637" s="1427" t="s">
        <v>5263</v>
      </c>
      <c r="E637" s="34"/>
      <c r="F637" s="39">
        <v>30000</v>
      </c>
      <c r="G637" s="34" t="s">
        <v>5974</v>
      </c>
      <c r="H637" s="12"/>
      <c r="I637" s="34"/>
      <c r="J637" s="34"/>
      <c r="K637" s="34" t="s">
        <v>5969</v>
      </c>
      <c r="L637" s="38" t="s">
        <v>5261</v>
      </c>
      <c r="M637" s="241">
        <f>F637</f>
        <v>30000</v>
      </c>
      <c r="N637" s="34" t="s">
        <v>5258</v>
      </c>
      <c r="O637" s="34"/>
    </row>
    <row r="638" spans="1:15" s="1270" customFormat="1" ht="31.5" hidden="1" x14ac:dyDescent="0.2">
      <c r="A638" s="1329">
        <v>12</v>
      </c>
      <c r="B638" s="34"/>
      <c r="C638" s="34" t="s">
        <v>7114</v>
      </c>
      <c r="D638" s="1427" t="s">
        <v>5264</v>
      </c>
      <c r="E638" s="34"/>
      <c r="F638" s="39">
        <v>40000</v>
      </c>
      <c r="G638" s="34" t="s">
        <v>5974</v>
      </c>
      <c r="H638" s="34"/>
      <c r="I638" s="34"/>
      <c r="J638" s="34"/>
      <c r="K638" s="34" t="s">
        <v>5969</v>
      </c>
      <c r="L638" s="38" t="s">
        <v>5261</v>
      </c>
      <c r="M638" s="241">
        <f>F638</f>
        <v>40000</v>
      </c>
      <c r="N638" s="34" t="s">
        <v>5258</v>
      </c>
      <c r="O638" s="34"/>
    </row>
    <row r="639" spans="1:15" s="1270" customFormat="1" ht="47.25" hidden="1" x14ac:dyDescent="0.25">
      <c r="A639" s="1329">
        <v>12</v>
      </c>
      <c r="B639" s="34"/>
      <c r="C639" s="1304" t="s">
        <v>5418</v>
      </c>
      <c r="D639" s="1427" t="s">
        <v>4158</v>
      </c>
      <c r="E639" s="34"/>
      <c r="F639" s="39">
        <v>60000</v>
      </c>
      <c r="G639" s="34" t="s">
        <v>5974</v>
      </c>
      <c r="H639" s="34"/>
      <c r="I639" s="34"/>
      <c r="J639" s="34"/>
      <c r="K639" s="103" t="s">
        <v>5165</v>
      </c>
      <c r="L639" s="38" t="s">
        <v>5261</v>
      </c>
      <c r="M639" s="241">
        <f>F639</f>
        <v>60000</v>
      </c>
      <c r="N639" s="34" t="s">
        <v>5258</v>
      </c>
      <c r="O639" s="34"/>
    </row>
    <row r="640" spans="1:15" s="1270" customFormat="1" ht="47.25" hidden="1" x14ac:dyDescent="0.25">
      <c r="A640" s="1329">
        <v>12</v>
      </c>
      <c r="B640" s="34"/>
      <c r="C640" s="592" t="s">
        <v>5265</v>
      </c>
      <c r="D640" s="1427" t="s">
        <v>5266</v>
      </c>
      <c r="E640" s="129"/>
      <c r="F640" s="212">
        <v>312000</v>
      </c>
      <c r="G640" s="201" t="s">
        <v>5174</v>
      </c>
      <c r="H640" s="201" t="s">
        <v>4934</v>
      </c>
      <c r="I640" s="30" t="s">
        <v>5267</v>
      </c>
      <c r="J640" s="201" t="s">
        <v>5268</v>
      </c>
      <c r="K640" s="34" t="s">
        <v>5969</v>
      </c>
      <c r="L640" s="227" t="s">
        <v>8168</v>
      </c>
      <c r="M640" s="244">
        <f>F640</f>
        <v>312000</v>
      </c>
      <c r="N640" s="244"/>
      <c r="O640" s="34"/>
    </row>
    <row r="641" spans="1:15" s="1270" customFormat="1" ht="47.25" hidden="1" x14ac:dyDescent="0.25">
      <c r="A641" s="1329">
        <v>12</v>
      </c>
      <c r="B641" s="12"/>
      <c r="C641" s="199" t="s">
        <v>6540</v>
      </c>
      <c r="D641" s="1427" t="s">
        <v>4159</v>
      </c>
      <c r="E641" s="34"/>
      <c r="F641" s="39">
        <v>3200000</v>
      </c>
      <c r="G641" s="20" t="s">
        <v>5225</v>
      </c>
      <c r="H641" s="34" t="s">
        <v>4934</v>
      </c>
      <c r="I641" s="34" t="s">
        <v>5223</v>
      </c>
      <c r="J641" s="34" t="s">
        <v>7500</v>
      </c>
      <c r="K641" s="70" t="s">
        <v>5969</v>
      </c>
      <c r="L641" s="227" t="s">
        <v>5526</v>
      </c>
      <c r="M641" s="241">
        <v>3200000</v>
      </c>
      <c r="N641" s="241"/>
      <c r="O641" s="12"/>
    </row>
    <row r="642" spans="1:15" s="1270" customFormat="1" ht="31.5" hidden="1" x14ac:dyDescent="0.25">
      <c r="A642" s="1329">
        <v>12</v>
      </c>
      <c r="B642" s="12"/>
      <c r="C642" s="199" t="s">
        <v>6543</v>
      </c>
      <c r="D642" s="1427" t="s">
        <v>4160</v>
      </c>
      <c r="E642" s="12"/>
      <c r="F642" s="39">
        <v>3200000</v>
      </c>
      <c r="G642" s="34" t="s">
        <v>5174</v>
      </c>
      <c r="H642" s="34" t="s">
        <v>4934</v>
      </c>
      <c r="I642" s="102" t="s">
        <v>5223</v>
      </c>
      <c r="J642" s="34" t="s">
        <v>7116</v>
      </c>
      <c r="K642" s="103" t="s">
        <v>5229</v>
      </c>
      <c r="L642" s="227" t="s">
        <v>5269</v>
      </c>
      <c r="M642" s="241">
        <v>3200000</v>
      </c>
      <c r="N642" s="241"/>
      <c r="O642" s="12"/>
    </row>
    <row r="643" spans="1:15" s="1270" customFormat="1" ht="31.5" hidden="1" x14ac:dyDescent="0.25">
      <c r="A643" s="1329">
        <v>12</v>
      </c>
      <c r="B643" s="34"/>
      <c r="C643" s="199" t="s">
        <v>7133</v>
      </c>
      <c r="D643" s="1427" t="s">
        <v>5356</v>
      </c>
      <c r="E643" s="34"/>
      <c r="F643" s="39">
        <v>320000</v>
      </c>
      <c r="G643" s="34" t="s">
        <v>5174</v>
      </c>
      <c r="H643" s="34" t="s">
        <v>4934</v>
      </c>
      <c r="I643" s="102" t="s">
        <v>5223</v>
      </c>
      <c r="J643" s="34" t="s">
        <v>5270</v>
      </c>
      <c r="K643" s="34" t="s">
        <v>5969</v>
      </c>
      <c r="L643" s="227" t="s">
        <v>6127</v>
      </c>
      <c r="M643" s="241">
        <v>320000</v>
      </c>
      <c r="N643" s="241"/>
      <c r="O643" s="12"/>
    </row>
    <row r="644" spans="1:15" s="1270" customFormat="1" ht="31.5" hidden="1" x14ac:dyDescent="0.2">
      <c r="A644" s="1329">
        <v>12</v>
      </c>
      <c r="B644" s="12"/>
      <c r="C644" s="198" t="s">
        <v>6548</v>
      </c>
      <c r="D644" s="1427" t="s">
        <v>4161</v>
      </c>
      <c r="E644" s="34"/>
      <c r="F644" s="39">
        <v>640000</v>
      </c>
      <c r="G644" s="12" t="s">
        <v>5225</v>
      </c>
      <c r="H644" s="34" t="s">
        <v>4934</v>
      </c>
      <c r="I644" s="34" t="s">
        <v>5223</v>
      </c>
      <c r="J644" s="34" t="s">
        <v>5164</v>
      </c>
      <c r="K644" s="34" t="s">
        <v>5969</v>
      </c>
      <c r="L644" s="227" t="s">
        <v>5271</v>
      </c>
      <c r="M644" s="241">
        <v>640000</v>
      </c>
      <c r="N644" s="241"/>
      <c r="O644" s="12"/>
    </row>
    <row r="645" spans="1:15" s="1270" customFormat="1" ht="47.25" hidden="1" x14ac:dyDescent="0.2">
      <c r="A645" s="1329">
        <v>12</v>
      </c>
      <c r="B645" s="34"/>
      <c r="C645" s="199" t="s">
        <v>6540</v>
      </c>
      <c r="D645" s="1427" t="s">
        <v>4162</v>
      </c>
      <c r="E645" s="34"/>
      <c r="F645" s="39">
        <v>750000</v>
      </c>
      <c r="G645" s="12" t="s">
        <v>5225</v>
      </c>
      <c r="H645" s="34" t="s">
        <v>4934</v>
      </c>
      <c r="I645" s="34" t="s">
        <v>5272</v>
      </c>
      <c r="J645" s="12" t="s">
        <v>5268</v>
      </c>
      <c r="K645" s="34" t="s">
        <v>5969</v>
      </c>
      <c r="L645" s="38" t="s">
        <v>5257</v>
      </c>
      <c r="M645" s="39">
        <v>750000</v>
      </c>
      <c r="N645" s="12" t="s">
        <v>5258</v>
      </c>
      <c r="O645" s="201"/>
    </row>
    <row r="646" spans="1:15" s="1358" customFormat="1" ht="78.75" hidden="1" x14ac:dyDescent="0.25">
      <c r="A646" s="1350">
        <v>12</v>
      </c>
      <c r="B646" s="136">
        <v>11</v>
      </c>
      <c r="C646" s="1307" t="s">
        <v>8195</v>
      </c>
      <c r="D646" s="1429" t="s">
        <v>5428</v>
      </c>
      <c r="E646" s="172" t="s">
        <v>4991</v>
      </c>
      <c r="F646" s="1352">
        <v>450000</v>
      </c>
      <c r="G646" s="151" t="s">
        <v>5225</v>
      </c>
      <c r="H646" s="151" t="s">
        <v>4934</v>
      </c>
      <c r="I646" s="172" t="s">
        <v>5160</v>
      </c>
      <c r="J646" s="172" t="s">
        <v>5164</v>
      </c>
      <c r="K646" s="151" t="s">
        <v>5969</v>
      </c>
      <c r="L646" s="155" t="s">
        <v>5273</v>
      </c>
      <c r="M646" s="1352">
        <v>450000</v>
      </c>
      <c r="N646" s="151" t="s">
        <v>5427</v>
      </c>
      <c r="O646" s="172"/>
    </row>
    <row r="647" spans="1:15" s="1270" customFormat="1" ht="47.25" hidden="1" x14ac:dyDescent="0.25">
      <c r="A647" s="11">
        <v>13</v>
      </c>
      <c r="B647" s="1"/>
      <c r="C647" s="111"/>
      <c r="D647" s="1412" t="s">
        <v>4163</v>
      </c>
      <c r="E647" s="1386"/>
      <c r="F647" s="2"/>
      <c r="G647" s="3"/>
      <c r="H647" s="3"/>
      <c r="I647" s="7"/>
      <c r="J647" s="4"/>
      <c r="K647" s="4"/>
      <c r="L647" s="11"/>
      <c r="M647" s="9"/>
      <c r="N647" s="1"/>
      <c r="O647" s="10"/>
    </row>
    <row r="648" spans="1:15" s="1471" customFormat="1" ht="31.5" hidden="1" x14ac:dyDescent="0.25">
      <c r="A648" s="135">
        <v>13</v>
      </c>
      <c r="B648" s="136">
        <v>2</v>
      </c>
      <c r="C648" s="1252" t="s">
        <v>7514</v>
      </c>
      <c r="D648" s="137" t="s">
        <v>4992</v>
      </c>
      <c r="E648" s="136" t="s">
        <v>4991</v>
      </c>
      <c r="F648" s="157">
        <v>40000</v>
      </c>
      <c r="G648" s="136" t="s">
        <v>5225</v>
      </c>
      <c r="H648" s="165" t="s">
        <v>4934</v>
      </c>
      <c r="I648" s="158" t="s">
        <v>5038</v>
      </c>
      <c r="J648" s="158" t="s">
        <v>5164</v>
      </c>
      <c r="K648" s="135" t="s">
        <v>5969</v>
      </c>
      <c r="L648" s="136" t="s">
        <v>5293</v>
      </c>
      <c r="M648" s="139">
        <v>40000</v>
      </c>
      <c r="N648" s="136"/>
      <c r="O648" s="137"/>
    </row>
    <row r="649" spans="1:15" s="1471" customFormat="1" ht="31.5" hidden="1" x14ac:dyDescent="0.25">
      <c r="A649" s="135">
        <v>13</v>
      </c>
      <c r="B649" s="136">
        <v>13</v>
      </c>
      <c r="C649" s="1252" t="s">
        <v>7825</v>
      </c>
      <c r="D649" s="137" t="s">
        <v>4164</v>
      </c>
      <c r="E649" s="165" t="s">
        <v>4991</v>
      </c>
      <c r="F649" s="157">
        <v>68040</v>
      </c>
      <c r="G649" s="165" t="s">
        <v>5974</v>
      </c>
      <c r="H649" s="165"/>
      <c r="I649" s="158"/>
      <c r="J649" s="158"/>
      <c r="K649" s="135" t="s">
        <v>5969</v>
      </c>
      <c r="L649" s="136" t="s">
        <v>5294</v>
      </c>
      <c r="M649" s="139">
        <v>68040</v>
      </c>
      <c r="N649" s="136" t="s">
        <v>5452</v>
      </c>
      <c r="O649" s="137"/>
    </row>
    <row r="650" spans="1:15" s="1270" customFormat="1" ht="78.75" hidden="1" x14ac:dyDescent="0.25">
      <c r="A650" s="30">
        <v>13</v>
      </c>
      <c r="B650" s="60"/>
      <c r="C650" s="47" t="s">
        <v>7047</v>
      </c>
      <c r="D650" s="104" t="s">
        <v>4165</v>
      </c>
      <c r="E650" s="102"/>
      <c r="F650" s="68">
        <v>135000</v>
      </c>
      <c r="G650" s="69" t="s">
        <v>5974</v>
      </c>
      <c r="H650" s="69"/>
      <c r="I650" s="70"/>
      <c r="J650" s="70"/>
      <c r="K650" s="34" t="s">
        <v>5969</v>
      </c>
      <c r="L650" s="60" t="s">
        <v>5294</v>
      </c>
      <c r="M650" s="55">
        <v>40000</v>
      </c>
      <c r="N650" s="20"/>
      <c r="O650" s="17"/>
    </row>
    <row r="651" spans="1:15" s="1270" customFormat="1" ht="63" hidden="1" x14ac:dyDescent="0.25">
      <c r="A651" s="30">
        <v>13</v>
      </c>
      <c r="B651" s="60"/>
      <c r="C651" s="47" t="s">
        <v>7047</v>
      </c>
      <c r="D651" s="104" t="s">
        <v>4166</v>
      </c>
      <c r="E651" s="102"/>
      <c r="F651" s="68">
        <v>120000</v>
      </c>
      <c r="G651" s="69" t="s">
        <v>5974</v>
      </c>
      <c r="H651" s="69"/>
      <c r="I651" s="70"/>
      <c r="J651" s="70"/>
      <c r="K651" s="34" t="s">
        <v>5969</v>
      </c>
      <c r="L651" s="60" t="s">
        <v>5294</v>
      </c>
      <c r="M651" s="55">
        <v>40000</v>
      </c>
      <c r="N651" s="20"/>
      <c r="O651" s="17"/>
    </row>
    <row r="652" spans="1:15" s="1270" customFormat="1" ht="31.5" hidden="1" x14ac:dyDescent="0.25">
      <c r="A652" s="30">
        <v>13</v>
      </c>
      <c r="B652" s="20"/>
      <c r="C652" s="43" t="s">
        <v>7047</v>
      </c>
      <c r="D652" s="104" t="s">
        <v>4167</v>
      </c>
      <c r="E652" s="102"/>
      <c r="F652" s="68">
        <v>20000</v>
      </c>
      <c r="G652" s="69" t="s">
        <v>5974</v>
      </c>
      <c r="H652" s="69"/>
      <c r="I652" s="70"/>
      <c r="J652" s="70"/>
      <c r="K652" s="34" t="s">
        <v>5969</v>
      </c>
      <c r="L652" s="60" t="s">
        <v>5294</v>
      </c>
      <c r="M652" s="55">
        <v>20000</v>
      </c>
      <c r="N652" s="20"/>
      <c r="O652" s="17"/>
    </row>
    <row r="653" spans="1:15" s="1270" customFormat="1" ht="31.5" hidden="1" x14ac:dyDescent="0.25">
      <c r="A653" s="30">
        <v>13</v>
      </c>
      <c r="B653" s="20"/>
      <c r="C653" s="43" t="s">
        <v>7047</v>
      </c>
      <c r="D653" s="104" t="s">
        <v>4168</v>
      </c>
      <c r="E653" s="102"/>
      <c r="F653" s="68">
        <v>30000</v>
      </c>
      <c r="G653" s="69" t="s">
        <v>5974</v>
      </c>
      <c r="H653" s="69"/>
      <c r="I653" s="70"/>
      <c r="J653" s="70"/>
      <c r="K653" s="34" t="s">
        <v>5969</v>
      </c>
      <c r="L653" s="60" t="s">
        <v>5294</v>
      </c>
      <c r="M653" s="55">
        <v>30000</v>
      </c>
      <c r="N653" s="20"/>
      <c r="O653" s="17"/>
    </row>
    <row r="654" spans="1:15" s="1270" customFormat="1" ht="31.5" hidden="1" x14ac:dyDescent="0.25">
      <c r="A654" s="30">
        <v>13</v>
      </c>
      <c r="B654" s="20"/>
      <c r="C654" s="43" t="s">
        <v>7047</v>
      </c>
      <c r="D654" s="104" t="s">
        <v>4169</v>
      </c>
      <c r="E654" s="102"/>
      <c r="F654" s="68">
        <v>69000</v>
      </c>
      <c r="G654" s="69" t="s">
        <v>5974</v>
      </c>
      <c r="H654" s="69"/>
      <c r="I654" s="70"/>
      <c r="J654" s="70"/>
      <c r="K654" s="34" t="s">
        <v>5969</v>
      </c>
      <c r="L654" s="60" t="s">
        <v>5294</v>
      </c>
      <c r="M654" s="55">
        <v>69000</v>
      </c>
      <c r="N654" s="20"/>
      <c r="O654" s="17"/>
    </row>
    <row r="655" spans="1:15" s="1270" customFormat="1" ht="63" hidden="1" x14ac:dyDescent="0.25">
      <c r="A655" s="30">
        <v>13</v>
      </c>
      <c r="B655" s="20"/>
      <c r="C655" s="43" t="s">
        <v>7047</v>
      </c>
      <c r="D655" s="104" t="s">
        <v>4170</v>
      </c>
      <c r="E655" s="102"/>
      <c r="F655" s="68">
        <v>69000</v>
      </c>
      <c r="G655" s="69" t="s">
        <v>5974</v>
      </c>
      <c r="H655" s="69"/>
      <c r="I655" s="70"/>
      <c r="J655" s="70"/>
      <c r="K655" s="34" t="s">
        <v>5969</v>
      </c>
      <c r="L655" s="60" t="s">
        <v>5294</v>
      </c>
      <c r="M655" s="55">
        <v>69000</v>
      </c>
      <c r="N655" s="20"/>
      <c r="O655" s="17"/>
    </row>
    <row r="656" spans="1:15" s="1270" customFormat="1" ht="47.25" hidden="1" x14ac:dyDescent="0.25">
      <c r="A656" s="30">
        <v>13</v>
      </c>
      <c r="B656" s="20"/>
      <c r="C656" s="43" t="s">
        <v>7047</v>
      </c>
      <c r="D656" s="104" t="s">
        <v>4171</v>
      </c>
      <c r="E656" s="102"/>
      <c r="F656" s="68">
        <v>69000</v>
      </c>
      <c r="G656" s="69" t="s">
        <v>5974</v>
      </c>
      <c r="H656" s="69"/>
      <c r="I656" s="70"/>
      <c r="J656" s="70"/>
      <c r="K656" s="34" t="s">
        <v>5969</v>
      </c>
      <c r="L656" s="60" t="s">
        <v>5294</v>
      </c>
      <c r="M656" s="55">
        <v>69000</v>
      </c>
      <c r="N656" s="20"/>
      <c r="O656" s="17"/>
    </row>
    <row r="657" spans="1:15" s="1270" customFormat="1" ht="47.25" hidden="1" x14ac:dyDescent="0.25">
      <c r="A657" s="30">
        <v>13</v>
      </c>
      <c r="B657" s="20"/>
      <c r="C657" s="43" t="s">
        <v>7047</v>
      </c>
      <c r="D657" s="104" t="s">
        <v>4172</v>
      </c>
      <c r="E657" s="102"/>
      <c r="F657" s="68">
        <v>69000</v>
      </c>
      <c r="G657" s="69" t="s">
        <v>5974</v>
      </c>
      <c r="H657" s="69"/>
      <c r="I657" s="70"/>
      <c r="J657" s="70"/>
      <c r="K657" s="34" t="s">
        <v>5969</v>
      </c>
      <c r="L657" s="60" t="s">
        <v>5294</v>
      </c>
      <c r="M657" s="55">
        <v>69000</v>
      </c>
      <c r="N657" s="20"/>
      <c r="O657" s="17"/>
    </row>
    <row r="658" spans="1:15" s="1270" customFormat="1" ht="47.25" hidden="1" x14ac:dyDescent="0.25">
      <c r="A658" s="30">
        <v>13</v>
      </c>
      <c r="B658" s="20"/>
      <c r="C658" s="43" t="s">
        <v>7047</v>
      </c>
      <c r="D658" s="104" t="s">
        <v>4173</v>
      </c>
      <c r="E658" s="102"/>
      <c r="F658" s="68">
        <v>69000</v>
      </c>
      <c r="G658" s="69" t="s">
        <v>5974</v>
      </c>
      <c r="H658" s="69"/>
      <c r="I658" s="70"/>
      <c r="J658" s="70"/>
      <c r="K658" s="34" t="s">
        <v>5969</v>
      </c>
      <c r="L658" s="60" t="s">
        <v>5294</v>
      </c>
      <c r="M658" s="55">
        <v>69000</v>
      </c>
      <c r="N658" s="20"/>
      <c r="O658" s="17"/>
    </row>
    <row r="659" spans="1:15" s="1270" customFormat="1" ht="31.5" hidden="1" x14ac:dyDescent="0.25">
      <c r="A659" s="30">
        <v>13</v>
      </c>
      <c r="B659" s="20"/>
      <c r="C659" s="43" t="s">
        <v>7047</v>
      </c>
      <c r="D659" s="104" t="s">
        <v>4174</v>
      </c>
      <c r="E659" s="102"/>
      <c r="F659" s="68">
        <v>3000</v>
      </c>
      <c r="G659" s="69" t="s">
        <v>5974</v>
      </c>
      <c r="H659" s="69"/>
      <c r="I659" s="70"/>
      <c r="J659" s="70"/>
      <c r="K659" s="219" t="s">
        <v>5969</v>
      </c>
      <c r="L659" s="60" t="s">
        <v>5294</v>
      </c>
      <c r="M659" s="55">
        <v>3000</v>
      </c>
      <c r="N659" s="20"/>
      <c r="O659" s="17"/>
    </row>
    <row r="660" spans="1:15" s="1270" customFormat="1" ht="63" hidden="1" x14ac:dyDescent="0.25">
      <c r="A660" s="30">
        <v>13</v>
      </c>
      <c r="B660" s="20"/>
      <c r="C660" s="1249" t="s">
        <v>5067</v>
      </c>
      <c r="D660" s="104" t="s">
        <v>4175</v>
      </c>
      <c r="E660" s="102"/>
      <c r="F660" s="68">
        <v>5000</v>
      </c>
      <c r="G660" s="69" t="s">
        <v>5974</v>
      </c>
      <c r="H660" s="69"/>
      <c r="I660" s="70"/>
      <c r="J660" s="70"/>
      <c r="K660" s="219" t="s">
        <v>5165</v>
      </c>
      <c r="L660" s="60" t="s">
        <v>5294</v>
      </c>
      <c r="M660" s="55">
        <v>5000</v>
      </c>
      <c r="N660" s="20"/>
      <c r="O660" s="17"/>
    </row>
    <row r="661" spans="1:15" s="1270" customFormat="1" ht="31.5" hidden="1" x14ac:dyDescent="0.25">
      <c r="A661" s="30">
        <v>13</v>
      </c>
      <c r="B661" s="20"/>
      <c r="C661" s="43" t="s">
        <v>7047</v>
      </c>
      <c r="D661" s="104" t="s">
        <v>4176</v>
      </c>
      <c r="E661" s="102"/>
      <c r="F661" s="68">
        <v>50000</v>
      </c>
      <c r="G661" s="69" t="s">
        <v>5974</v>
      </c>
      <c r="H661" s="69"/>
      <c r="I661" s="70"/>
      <c r="J661" s="70"/>
      <c r="K661" s="34" t="s">
        <v>5969</v>
      </c>
      <c r="L661" s="60" t="s">
        <v>5294</v>
      </c>
      <c r="M661" s="55">
        <v>50000</v>
      </c>
      <c r="N661" s="20"/>
      <c r="O661" s="17"/>
    </row>
    <row r="662" spans="1:15" s="1270" customFormat="1" ht="94.5" hidden="1" x14ac:dyDescent="0.25">
      <c r="A662" s="30">
        <v>13</v>
      </c>
      <c r="B662" s="20"/>
      <c r="C662" s="43" t="s">
        <v>7047</v>
      </c>
      <c r="D662" s="104" t="s">
        <v>4177</v>
      </c>
      <c r="E662" s="69"/>
      <c r="F662" s="68">
        <v>50000</v>
      </c>
      <c r="G662" s="69" t="s">
        <v>5974</v>
      </c>
      <c r="H662" s="69"/>
      <c r="I662" s="70"/>
      <c r="J662" s="70"/>
      <c r="K662" s="34" t="s">
        <v>5969</v>
      </c>
      <c r="L662" s="60" t="s">
        <v>5294</v>
      </c>
      <c r="M662" s="55">
        <v>50000</v>
      </c>
      <c r="N662" s="20"/>
      <c r="O662" s="17"/>
    </row>
    <row r="663" spans="1:15" s="1270" customFormat="1" ht="31.5" hidden="1" x14ac:dyDescent="0.25">
      <c r="A663" s="30">
        <v>13</v>
      </c>
      <c r="B663" s="20"/>
      <c r="C663" s="43" t="s">
        <v>7047</v>
      </c>
      <c r="D663" s="104" t="s">
        <v>4178</v>
      </c>
      <c r="E663" s="69"/>
      <c r="F663" s="68">
        <v>50000</v>
      </c>
      <c r="G663" s="69" t="s">
        <v>5974</v>
      </c>
      <c r="H663" s="69"/>
      <c r="I663" s="70"/>
      <c r="J663" s="70"/>
      <c r="K663" s="34" t="s">
        <v>5969</v>
      </c>
      <c r="L663" s="60" t="s">
        <v>5294</v>
      </c>
      <c r="M663" s="55">
        <v>50000</v>
      </c>
      <c r="N663" s="20"/>
      <c r="O663" s="17"/>
    </row>
    <row r="664" spans="1:15" s="1270" customFormat="1" ht="63" hidden="1" x14ac:dyDescent="0.25">
      <c r="A664" s="30">
        <v>13</v>
      </c>
      <c r="B664" s="20"/>
      <c r="C664" s="43" t="s">
        <v>7047</v>
      </c>
      <c r="D664" s="104" t="s">
        <v>4179</v>
      </c>
      <c r="E664" s="69"/>
      <c r="F664" s="68">
        <v>50000</v>
      </c>
      <c r="G664" s="69" t="s">
        <v>5974</v>
      </c>
      <c r="H664" s="69"/>
      <c r="I664" s="70"/>
      <c r="J664" s="70"/>
      <c r="K664" s="34" t="s">
        <v>5969</v>
      </c>
      <c r="L664" s="60" t="s">
        <v>5294</v>
      </c>
      <c r="M664" s="55">
        <v>50000</v>
      </c>
      <c r="N664" s="20"/>
      <c r="O664" s="17"/>
    </row>
    <row r="665" spans="1:15" s="1270" customFormat="1" ht="47.25" hidden="1" x14ac:dyDescent="0.25">
      <c r="A665" s="30">
        <v>13</v>
      </c>
      <c r="B665" s="60"/>
      <c r="C665" s="43" t="s">
        <v>7047</v>
      </c>
      <c r="D665" s="104" t="s">
        <v>4180</v>
      </c>
      <c r="E665" s="102"/>
      <c r="F665" s="68">
        <v>50000</v>
      </c>
      <c r="G665" s="69" t="s">
        <v>5974</v>
      </c>
      <c r="H665" s="69"/>
      <c r="I665" s="70"/>
      <c r="J665" s="70"/>
      <c r="K665" s="34" t="s">
        <v>5969</v>
      </c>
      <c r="L665" s="60" t="s">
        <v>5294</v>
      </c>
      <c r="M665" s="55">
        <v>50000</v>
      </c>
      <c r="N665" s="20"/>
      <c r="O665" s="17"/>
    </row>
    <row r="666" spans="1:15" s="1270" customFormat="1" ht="31.5" hidden="1" x14ac:dyDescent="0.25">
      <c r="A666" s="30">
        <v>13</v>
      </c>
      <c r="B666" s="60"/>
      <c r="C666" s="43" t="s">
        <v>7047</v>
      </c>
      <c r="D666" s="104" t="s">
        <v>4181</v>
      </c>
      <c r="E666" s="102"/>
      <c r="F666" s="68">
        <v>50000</v>
      </c>
      <c r="G666" s="69" t="s">
        <v>5974</v>
      </c>
      <c r="H666" s="69"/>
      <c r="I666" s="70"/>
      <c r="J666" s="70"/>
      <c r="K666" s="34" t="s">
        <v>5969</v>
      </c>
      <c r="L666" s="60" t="s">
        <v>5294</v>
      </c>
      <c r="M666" s="55">
        <v>50000</v>
      </c>
      <c r="N666" s="20"/>
      <c r="O666" s="17"/>
    </row>
    <row r="667" spans="1:15" s="1270" customFormat="1" ht="31.5" hidden="1" x14ac:dyDescent="0.25">
      <c r="A667" s="30">
        <v>13</v>
      </c>
      <c r="B667" s="60"/>
      <c r="C667" s="43" t="s">
        <v>7047</v>
      </c>
      <c r="D667" s="104" t="s">
        <v>4182</v>
      </c>
      <c r="E667" s="102"/>
      <c r="F667" s="68">
        <v>50000</v>
      </c>
      <c r="G667" s="69" t="s">
        <v>5974</v>
      </c>
      <c r="H667" s="69"/>
      <c r="I667" s="70"/>
      <c r="J667" s="70"/>
      <c r="K667" s="34" t="s">
        <v>5969</v>
      </c>
      <c r="L667" s="60" t="s">
        <v>5294</v>
      </c>
      <c r="M667" s="55">
        <v>50000</v>
      </c>
      <c r="N667" s="20"/>
      <c r="O667" s="17"/>
    </row>
    <row r="668" spans="1:15" s="1270" customFormat="1" ht="31.5" hidden="1" x14ac:dyDescent="0.25">
      <c r="A668" s="30">
        <v>13</v>
      </c>
      <c r="B668" s="60"/>
      <c r="C668" s="43" t="s">
        <v>7047</v>
      </c>
      <c r="D668" s="104" t="s">
        <v>4183</v>
      </c>
      <c r="E668" s="102"/>
      <c r="F668" s="68">
        <v>50000</v>
      </c>
      <c r="G668" s="69" t="s">
        <v>5974</v>
      </c>
      <c r="H668" s="69"/>
      <c r="I668" s="70"/>
      <c r="J668" s="70"/>
      <c r="K668" s="34" t="s">
        <v>5969</v>
      </c>
      <c r="L668" s="60" t="s">
        <v>5294</v>
      </c>
      <c r="M668" s="55">
        <v>50000</v>
      </c>
      <c r="N668" s="20"/>
      <c r="O668" s="17"/>
    </row>
    <row r="669" spans="1:15" s="1270" customFormat="1" ht="31.5" hidden="1" x14ac:dyDescent="0.25">
      <c r="A669" s="30">
        <v>13</v>
      </c>
      <c r="B669" s="60"/>
      <c r="C669" s="43" t="s">
        <v>7047</v>
      </c>
      <c r="D669" s="104" t="s">
        <v>4184</v>
      </c>
      <c r="E669" s="102"/>
      <c r="F669" s="68">
        <v>50000</v>
      </c>
      <c r="G669" s="69" t="s">
        <v>5974</v>
      </c>
      <c r="H669" s="69"/>
      <c r="I669" s="70"/>
      <c r="J669" s="70"/>
      <c r="K669" s="34" t="s">
        <v>5969</v>
      </c>
      <c r="L669" s="60" t="s">
        <v>5294</v>
      </c>
      <c r="M669" s="55">
        <v>50000</v>
      </c>
      <c r="N669" s="20"/>
      <c r="O669" s="17"/>
    </row>
    <row r="670" spans="1:15" s="1270" customFormat="1" ht="31.5" hidden="1" x14ac:dyDescent="0.25">
      <c r="A670" s="30">
        <v>13</v>
      </c>
      <c r="B670" s="60"/>
      <c r="C670" s="43" t="s">
        <v>7047</v>
      </c>
      <c r="D670" s="104" t="s">
        <v>4185</v>
      </c>
      <c r="E670" s="102"/>
      <c r="F670" s="68">
        <v>50000</v>
      </c>
      <c r="G670" s="69" t="s">
        <v>5974</v>
      </c>
      <c r="H670" s="69"/>
      <c r="I670" s="70"/>
      <c r="J670" s="70"/>
      <c r="K670" s="34" t="s">
        <v>5969</v>
      </c>
      <c r="L670" s="60" t="s">
        <v>5294</v>
      </c>
      <c r="M670" s="55">
        <v>50000</v>
      </c>
      <c r="N670" s="20"/>
      <c r="O670" s="17"/>
    </row>
    <row r="671" spans="1:15" s="1270" customFormat="1" ht="47.25" hidden="1" x14ac:dyDescent="0.25">
      <c r="A671" s="30">
        <v>13</v>
      </c>
      <c r="B671" s="60"/>
      <c r="C671" s="43" t="s">
        <v>7047</v>
      </c>
      <c r="D671" s="104" t="s">
        <v>4186</v>
      </c>
      <c r="E671" s="102"/>
      <c r="F671" s="68">
        <v>50000</v>
      </c>
      <c r="G671" s="69" t="s">
        <v>5974</v>
      </c>
      <c r="H671" s="69"/>
      <c r="I671" s="70"/>
      <c r="J671" s="70"/>
      <c r="K671" s="34" t="s">
        <v>5969</v>
      </c>
      <c r="L671" s="60" t="s">
        <v>5294</v>
      </c>
      <c r="M671" s="55">
        <v>50000</v>
      </c>
      <c r="N671" s="20"/>
      <c r="O671" s="17"/>
    </row>
    <row r="672" spans="1:15" s="1270" customFormat="1" ht="47.25" hidden="1" x14ac:dyDescent="0.25">
      <c r="A672" s="30">
        <v>13</v>
      </c>
      <c r="B672" s="60"/>
      <c r="C672" s="43" t="s">
        <v>7047</v>
      </c>
      <c r="D672" s="104" t="s">
        <v>4187</v>
      </c>
      <c r="E672" s="102"/>
      <c r="F672" s="68">
        <v>50000</v>
      </c>
      <c r="G672" s="69" t="s">
        <v>5974</v>
      </c>
      <c r="H672" s="69"/>
      <c r="I672" s="70"/>
      <c r="J672" s="70"/>
      <c r="K672" s="34" t="s">
        <v>5969</v>
      </c>
      <c r="L672" s="60" t="s">
        <v>5294</v>
      </c>
      <c r="M672" s="55">
        <v>50000</v>
      </c>
      <c r="N672" s="20"/>
      <c r="O672" s="17"/>
    </row>
    <row r="673" spans="1:15" s="1270" customFormat="1" ht="47.25" hidden="1" x14ac:dyDescent="0.25">
      <c r="A673" s="30">
        <v>13</v>
      </c>
      <c r="B673" s="60"/>
      <c r="C673" s="43" t="s">
        <v>7047</v>
      </c>
      <c r="D673" s="104" t="s">
        <v>4188</v>
      </c>
      <c r="E673" s="102"/>
      <c r="F673" s="68">
        <v>50000</v>
      </c>
      <c r="G673" s="69" t="s">
        <v>5974</v>
      </c>
      <c r="H673" s="69"/>
      <c r="I673" s="70"/>
      <c r="J673" s="70"/>
      <c r="K673" s="34" t="s">
        <v>5969</v>
      </c>
      <c r="L673" s="60" t="s">
        <v>5294</v>
      </c>
      <c r="M673" s="55">
        <v>50000</v>
      </c>
      <c r="N673" s="20"/>
      <c r="O673" s="17"/>
    </row>
    <row r="674" spans="1:15" s="1270" customFormat="1" ht="63" hidden="1" x14ac:dyDescent="0.25">
      <c r="A674" s="30">
        <v>13</v>
      </c>
      <c r="B674" s="20"/>
      <c r="C674" s="43" t="s">
        <v>7047</v>
      </c>
      <c r="D674" s="104" t="s">
        <v>4189</v>
      </c>
      <c r="E674" s="102"/>
      <c r="F674" s="68">
        <v>50000</v>
      </c>
      <c r="G674" s="69" t="s">
        <v>5974</v>
      </c>
      <c r="H674" s="69"/>
      <c r="I674" s="70"/>
      <c r="J674" s="70"/>
      <c r="K674" s="34" t="s">
        <v>5969</v>
      </c>
      <c r="L674" s="60" t="s">
        <v>5294</v>
      </c>
      <c r="M674" s="55">
        <v>50000</v>
      </c>
      <c r="N674" s="20"/>
      <c r="O674" s="17"/>
    </row>
    <row r="675" spans="1:15" s="1270" customFormat="1" ht="110.25" hidden="1" x14ac:dyDescent="0.25">
      <c r="A675" s="30">
        <v>13</v>
      </c>
      <c r="B675" s="60"/>
      <c r="C675" s="47" t="s">
        <v>7047</v>
      </c>
      <c r="D675" s="104" t="s">
        <v>4190</v>
      </c>
      <c r="E675" s="102"/>
      <c r="F675" s="68">
        <v>135000</v>
      </c>
      <c r="G675" s="69" t="s">
        <v>5974</v>
      </c>
      <c r="H675" s="69"/>
      <c r="I675" s="70"/>
      <c r="J675" s="70"/>
      <c r="K675" s="34" t="s">
        <v>5969</v>
      </c>
      <c r="L675" s="60" t="s">
        <v>5294</v>
      </c>
      <c r="M675" s="55">
        <v>45000</v>
      </c>
      <c r="N675" s="20"/>
      <c r="O675" s="17"/>
    </row>
    <row r="676" spans="1:15" s="1270" customFormat="1" ht="94.5" hidden="1" x14ac:dyDescent="0.25">
      <c r="A676" s="30">
        <v>13</v>
      </c>
      <c r="B676" s="60"/>
      <c r="C676" s="47" t="s">
        <v>7047</v>
      </c>
      <c r="D676" s="104" t="s">
        <v>4191</v>
      </c>
      <c r="E676" s="102"/>
      <c r="F676" s="68">
        <v>12000</v>
      </c>
      <c r="G676" s="69" t="s">
        <v>5974</v>
      </c>
      <c r="H676" s="69"/>
      <c r="I676" s="70"/>
      <c r="J676" s="70"/>
      <c r="K676" s="34" t="s">
        <v>5969</v>
      </c>
      <c r="L676" s="60" t="s">
        <v>5294</v>
      </c>
      <c r="M676" s="55">
        <v>40000</v>
      </c>
      <c r="N676" s="20"/>
      <c r="O676" s="17"/>
    </row>
    <row r="677" spans="1:15" s="1270" customFormat="1" ht="78.75" hidden="1" x14ac:dyDescent="0.25">
      <c r="A677" s="30">
        <v>13</v>
      </c>
      <c r="B677" s="20"/>
      <c r="C677" s="43" t="s">
        <v>7047</v>
      </c>
      <c r="D677" s="104" t="s">
        <v>4192</v>
      </c>
      <c r="E677" s="69"/>
      <c r="F677" s="68">
        <v>60000</v>
      </c>
      <c r="G677" s="69" t="s">
        <v>5974</v>
      </c>
      <c r="H677" s="69"/>
      <c r="I677" s="70"/>
      <c r="J677" s="70"/>
      <c r="K677" s="34" t="s">
        <v>5969</v>
      </c>
      <c r="L677" s="60" t="s">
        <v>5294</v>
      </c>
      <c r="M677" s="55">
        <v>20000</v>
      </c>
      <c r="N677" s="20"/>
      <c r="O677" s="17"/>
    </row>
    <row r="678" spans="1:15" s="1270" customFormat="1" ht="78.75" hidden="1" x14ac:dyDescent="0.25">
      <c r="A678" s="30">
        <v>13</v>
      </c>
      <c r="B678" s="20"/>
      <c r="C678" s="43" t="s">
        <v>7047</v>
      </c>
      <c r="D678" s="104" t="s">
        <v>4193</v>
      </c>
      <c r="E678" s="69"/>
      <c r="F678" s="68">
        <v>90000</v>
      </c>
      <c r="G678" s="69" t="s">
        <v>5974</v>
      </c>
      <c r="H678" s="69"/>
      <c r="I678" s="70"/>
      <c r="J678" s="70"/>
      <c r="K678" s="34" t="s">
        <v>5969</v>
      </c>
      <c r="L678" s="60" t="s">
        <v>5294</v>
      </c>
      <c r="M678" s="55">
        <v>30000</v>
      </c>
      <c r="N678" s="20"/>
      <c r="O678" s="17"/>
    </row>
    <row r="679" spans="1:15" s="1270" customFormat="1" ht="47.25" hidden="1" x14ac:dyDescent="0.25">
      <c r="A679" s="30">
        <v>13</v>
      </c>
      <c r="B679" s="20"/>
      <c r="C679" s="43" t="s">
        <v>7047</v>
      </c>
      <c r="D679" s="104" t="s">
        <v>4194</v>
      </c>
      <c r="E679" s="69"/>
      <c r="F679" s="68">
        <v>60000</v>
      </c>
      <c r="G679" s="69" t="s">
        <v>5974</v>
      </c>
      <c r="H679" s="69"/>
      <c r="I679" s="70"/>
      <c r="J679" s="70"/>
      <c r="K679" s="34" t="s">
        <v>5969</v>
      </c>
      <c r="L679" s="60" t="s">
        <v>5294</v>
      </c>
      <c r="M679" s="55">
        <v>20000</v>
      </c>
      <c r="N679" s="20"/>
      <c r="O679" s="17"/>
    </row>
    <row r="680" spans="1:15" s="1270" customFormat="1" ht="47.25" hidden="1" x14ac:dyDescent="0.25">
      <c r="A680" s="30">
        <v>13</v>
      </c>
      <c r="B680" s="20"/>
      <c r="C680" s="43" t="s">
        <v>7047</v>
      </c>
      <c r="D680" s="104" t="s">
        <v>4195</v>
      </c>
      <c r="E680" s="69"/>
      <c r="F680" s="68">
        <v>90000</v>
      </c>
      <c r="G680" s="69" t="s">
        <v>5974</v>
      </c>
      <c r="H680" s="69"/>
      <c r="I680" s="70"/>
      <c r="J680" s="70"/>
      <c r="K680" s="34" t="s">
        <v>5969</v>
      </c>
      <c r="L680" s="60" t="s">
        <v>5294</v>
      </c>
      <c r="M680" s="55">
        <v>30000</v>
      </c>
      <c r="N680" s="20"/>
      <c r="O680" s="17"/>
    </row>
    <row r="681" spans="1:15" s="1270" customFormat="1" ht="47.25" hidden="1" x14ac:dyDescent="0.25">
      <c r="A681" s="30">
        <v>13</v>
      </c>
      <c r="B681" s="20"/>
      <c r="C681" s="43" t="s">
        <v>7047</v>
      </c>
      <c r="D681" s="104" t="s">
        <v>4196</v>
      </c>
      <c r="E681" s="69"/>
      <c r="F681" s="68">
        <v>69000</v>
      </c>
      <c r="G681" s="69" t="s">
        <v>5974</v>
      </c>
      <c r="H681" s="69"/>
      <c r="I681" s="70"/>
      <c r="J681" s="70"/>
      <c r="K681" s="34" t="s">
        <v>5969</v>
      </c>
      <c r="L681" s="60" t="s">
        <v>5294</v>
      </c>
      <c r="M681" s="55">
        <v>69000</v>
      </c>
      <c r="N681" s="20"/>
      <c r="O681" s="17"/>
    </row>
    <row r="682" spans="1:15" s="1270" customFormat="1" ht="31.5" hidden="1" x14ac:dyDescent="0.25">
      <c r="A682" s="30">
        <v>13</v>
      </c>
      <c r="B682" s="60"/>
      <c r="C682" s="47" t="s">
        <v>7047</v>
      </c>
      <c r="D682" s="104" t="s">
        <v>4197</v>
      </c>
      <c r="E682" s="69"/>
      <c r="F682" s="68">
        <v>45000</v>
      </c>
      <c r="G682" s="69" t="s">
        <v>5974</v>
      </c>
      <c r="H682" s="69"/>
      <c r="I682" s="70"/>
      <c r="J682" s="70"/>
      <c r="K682" s="34" t="s">
        <v>5969</v>
      </c>
      <c r="L682" s="20" t="s">
        <v>5294</v>
      </c>
      <c r="M682" s="55">
        <v>45000</v>
      </c>
      <c r="N682" s="20"/>
      <c r="O682" s="17"/>
    </row>
    <row r="683" spans="1:15" s="1270" customFormat="1" ht="31.5" hidden="1" x14ac:dyDescent="0.25">
      <c r="A683" s="30">
        <v>13</v>
      </c>
      <c r="B683" s="60"/>
      <c r="C683" s="47" t="s">
        <v>7047</v>
      </c>
      <c r="D683" s="104" t="s">
        <v>4198</v>
      </c>
      <c r="E683" s="69"/>
      <c r="F683" s="68">
        <v>40000</v>
      </c>
      <c r="G683" s="69" t="s">
        <v>5974</v>
      </c>
      <c r="H683" s="69"/>
      <c r="I683" s="70"/>
      <c r="J683" s="70"/>
      <c r="K683" s="34" t="s">
        <v>5969</v>
      </c>
      <c r="L683" s="20" t="s">
        <v>5294</v>
      </c>
      <c r="M683" s="55">
        <v>40000</v>
      </c>
      <c r="N683" s="20"/>
      <c r="O683" s="17"/>
    </row>
    <row r="684" spans="1:15" s="1270" customFormat="1" ht="31.5" hidden="1" x14ac:dyDescent="0.25">
      <c r="A684" s="30">
        <v>13</v>
      </c>
      <c r="B684" s="60"/>
      <c r="C684" s="47" t="s">
        <v>7047</v>
      </c>
      <c r="D684" s="104" t="s">
        <v>4199</v>
      </c>
      <c r="E684" s="69"/>
      <c r="F684" s="68">
        <v>20000</v>
      </c>
      <c r="G684" s="69" t="s">
        <v>5974</v>
      </c>
      <c r="H684" s="69"/>
      <c r="I684" s="70"/>
      <c r="J684" s="70"/>
      <c r="K684" s="34" t="s">
        <v>5969</v>
      </c>
      <c r="L684" s="20" t="s">
        <v>5294</v>
      </c>
      <c r="M684" s="55">
        <v>20000</v>
      </c>
      <c r="N684" s="20"/>
      <c r="O684" s="17"/>
    </row>
    <row r="685" spans="1:15" s="1270" customFormat="1" ht="31.5" hidden="1" x14ac:dyDescent="0.25">
      <c r="A685" s="30">
        <v>13</v>
      </c>
      <c r="B685" s="60"/>
      <c r="C685" s="47" t="s">
        <v>7047</v>
      </c>
      <c r="D685" s="104" t="s">
        <v>4200</v>
      </c>
      <c r="E685" s="69"/>
      <c r="F685" s="68">
        <v>30000</v>
      </c>
      <c r="G685" s="69" t="s">
        <v>5974</v>
      </c>
      <c r="H685" s="69"/>
      <c r="I685" s="70"/>
      <c r="J685" s="70"/>
      <c r="K685" s="34" t="s">
        <v>5969</v>
      </c>
      <c r="L685" s="20" t="s">
        <v>5294</v>
      </c>
      <c r="M685" s="55">
        <v>30000</v>
      </c>
      <c r="N685" s="20"/>
      <c r="O685" s="17"/>
    </row>
    <row r="686" spans="1:15" s="1270" customFormat="1" ht="31.5" hidden="1" x14ac:dyDescent="0.25">
      <c r="A686" s="30">
        <v>13</v>
      </c>
      <c r="B686" s="20"/>
      <c r="C686" s="43" t="s">
        <v>7047</v>
      </c>
      <c r="D686" s="104" t="s">
        <v>4201</v>
      </c>
      <c r="E686" s="69"/>
      <c r="F686" s="68">
        <v>65000</v>
      </c>
      <c r="G686" s="69" t="s">
        <v>5974</v>
      </c>
      <c r="H686" s="69"/>
      <c r="I686" s="70"/>
      <c r="J686" s="70"/>
      <c r="K686" s="34" t="s">
        <v>5969</v>
      </c>
      <c r="L686" s="20" t="s">
        <v>5294</v>
      </c>
      <c r="M686" s="55">
        <v>65000</v>
      </c>
      <c r="N686" s="20"/>
      <c r="O686" s="17"/>
    </row>
    <row r="687" spans="1:15" s="1270" customFormat="1" ht="63" hidden="1" x14ac:dyDescent="0.25">
      <c r="A687" s="30">
        <v>13</v>
      </c>
      <c r="B687" s="20"/>
      <c r="C687" s="43" t="s">
        <v>7047</v>
      </c>
      <c r="D687" s="104" t="s">
        <v>4202</v>
      </c>
      <c r="E687" s="69"/>
      <c r="F687" s="68">
        <v>65000</v>
      </c>
      <c r="G687" s="69" t="s">
        <v>5974</v>
      </c>
      <c r="H687" s="69"/>
      <c r="I687" s="70"/>
      <c r="J687" s="70"/>
      <c r="K687" s="34" t="s">
        <v>5969</v>
      </c>
      <c r="L687" s="20" t="s">
        <v>5294</v>
      </c>
      <c r="M687" s="55">
        <v>65000</v>
      </c>
      <c r="N687" s="20"/>
      <c r="O687" s="17"/>
    </row>
    <row r="688" spans="1:15" s="1270" customFormat="1" ht="47.25" hidden="1" x14ac:dyDescent="0.25">
      <c r="A688" s="30">
        <v>13</v>
      </c>
      <c r="B688" s="20"/>
      <c r="C688" s="43" t="s">
        <v>7047</v>
      </c>
      <c r="D688" s="104" t="s">
        <v>4203</v>
      </c>
      <c r="E688" s="69"/>
      <c r="F688" s="68">
        <v>65000</v>
      </c>
      <c r="G688" s="69" t="s">
        <v>5974</v>
      </c>
      <c r="H688" s="69"/>
      <c r="I688" s="70"/>
      <c r="J688" s="70"/>
      <c r="K688" s="34" t="s">
        <v>5969</v>
      </c>
      <c r="L688" s="20" t="s">
        <v>5294</v>
      </c>
      <c r="M688" s="55">
        <v>65000</v>
      </c>
      <c r="N688" s="20"/>
      <c r="O688" s="17"/>
    </row>
    <row r="689" spans="1:15" s="1270" customFormat="1" ht="63" hidden="1" x14ac:dyDescent="0.25">
      <c r="A689" s="30">
        <v>13</v>
      </c>
      <c r="B689" s="20"/>
      <c r="C689" s="43" t="s">
        <v>7047</v>
      </c>
      <c r="D689" s="104" t="s">
        <v>4204</v>
      </c>
      <c r="E689" s="102"/>
      <c r="F689" s="68">
        <v>65000</v>
      </c>
      <c r="G689" s="69" t="s">
        <v>5974</v>
      </c>
      <c r="H689" s="69"/>
      <c r="I689" s="70"/>
      <c r="J689" s="70"/>
      <c r="K689" s="34" t="s">
        <v>5969</v>
      </c>
      <c r="L689" s="20" t="s">
        <v>5294</v>
      </c>
      <c r="M689" s="55">
        <v>65000</v>
      </c>
      <c r="N689" s="20"/>
      <c r="O689" s="17"/>
    </row>
    <row r="690" spans="1:15" s="1270" customFormat="1" hidden="1" x14ac:dyDescent="0.25">
      <c r="A690" s="30">
        <v>13</v>
      </c>
      <c r="B690" s="20"/>
      <c r="C690" s="43" t="s">
        <v>7047</v>
      </c>
      <c r="D690" s="104" t="s">
        <v>4205</v>
      </c>
      <c r="E690" s="69"/>
      <c r="F690" s="68">
        <v>6100</v>
      </c>
      <c r="G690" s="69" t="s">
        <v>5974</v>
      </c>
      <c r="H690" s="69"/>
      <c r="I690" s="70"/>
      <c r="J690" s="70"/>
      <c r="K690" s="34" t="s">
        <v>5969</v>
      </c>
      <c r="L690" s="20" t="s">
        <v>5295</v>
      </c>
      <c r="M690" s="55">
        <v>6100</v>
      </c>
      <c r="N690" s="20"/>
      <c r="O690" s="17"/>
    </row>
    <row r="691" spans="1:15" s="1270" customFormat="1" ht="47.25" hidden="1" x14ac:dyDescent="0.25">
      <c r="A691" s="30">
        <v>13</v>
      </c>
      <c r="B691" s="20"/>
      <c r="C691" s="43" t="s">
        <v>7047</v>
      </c>
      <c r="D691" s="104" t="s">
        <v>4206</v>
      </c>
      <c r="E691" s="69"/>
      <c r="F691" s="68">
        <v>38000</v>
      </c>
      <c r="G691" s="69" t="s">
        <v>5974</v>
      </c>
      <c r="H691" s="69"/>
      <c r="I691" s="70"/>
      <c r="J691" s="70"/>
      <c r="K691" s="34" t="s">
        <v>5969</v>
      </c>
      <c r="L691" s="20" t="s">
        <v>5295</v>
      </c>
      <c r="M691" s="55">
        <v>38000</v>
      </c>
      <c r="N691" s="20"/>
      <c r="O691" s="17"/>
    </row>
    <row r="692" spans="1:15" s="1270" customFormat="1" ht="47.25" hidden="1" x14ac:dyDescent="0.25">
      <c r="A692" s="30">
        <v>13</v>
      </c>
      <c r="B692" s="20"/>
      <c r="C692" s="43" t="s">
        <v>7047</v>
      </c>
      <c r="D692" s="104" t="s">
        <v>4207</v>
      </c>
      <c r="E692" s="69"/>
      <c r="F692" s="68">
        <v>25000</v>
      </c>
      <c r="G692" s="69" t="s">
        <v>5974</v>
      </c>
      <c r="H692" s="69"/>
      <c r="I692" s="70"/>
      <c r="J692" s="70"/>
      <c r="K692" s="34" t="s">
        <v>5969</v>
      </c>
      <c r="L692" s="20" t="s">
        <v>5295</v>
      </c>
      <c r="M692" s="55">
        <v>25000</v>
      </c>
      <c r="N692" s="20"/>
      <c r="O692" s="17"/>
    </row>
    <row r="693" spans="1:15" s="1270" customFormat="1" ht="47.25" hidden="1" x14ac:dyDescent="0.25">
      <c r="A693" s="30">
        <v>13</v>
      </c>
      <c r="B693" s="20"/>
      <c r="C693" s="43" t="s">
        <v>7047</v>
      </c>
      <c r="D693" s="104" t="s">
        <v>4208</v>
      </c>
      <c r="E693" s="69"/>
      <c r="F693" s="68">
        <v>20000</v>
      </c>
      <c r="G693" s="69" t="s">
        <v>5974</v>
      </c>
      <c r="H693" s="69"/>
      <c r="I693" s="70"/>
      <c r="J693" s="70"/>
      <c r="K693" s="34" t="s">
        <v>5969</v>
      </c>
      <c r="L693" s="20" t="s">
        <v>5295</v>
      </c>
      <c r="M693" s="55">
        <v>20000</v>
      </c>
      <c r="N693" s="20"/>
      <c r="O693" s="17"/>
    </row>
    <row r="694" spans="1:15" s="1270" customFormat="1" ht="47.25" hidden="1" x14ac:dyDescent="0.25">
      <c r="A694" s="30">
        <v>13</v>
      </c>
      <c r="B694" s="20"/>
      <c r="C694" s="43" t="s">
        <v>7047</v>
      </c>
      <c r="D694" s="104" t="s">
        <v>4209</v>
      </c>
      <c r="E694" s="69"/>
      <c r="F694" s="68">
        <v>57500</v>
      </c>
      <c r="G694" s="69" t="s">
        <v>5974</v>
      </c>
      <c r="H694" s="69"/>
      <c r="I694" s="70"/>
      <c r="J694" s="70"/>
      <c r="K694" s="34" t="s">
        <v>5969</v>
      </c>
      <c r="L694" s="20" t="s">
        <v>5295</v>
      </c>
      <c r="M694" s="55">
        <v>57500</v>
      </c>
      <c r="N694" s="20"/>
      <c r="O694" s="17"/>
    </row>
    <row r="695" spans="1:15" s="1270" customFormat="1" ht="31.5" hidden="1" x14ac:dyDescent="0.25">
      <c r="A695" s="30">
        <v>13</v>
      </c>
      <c r="B695" s="20"/>
      <c r="C695" s="43" t="s">
        <v>7047</v>
      </c>
      <c r="D695" s="104" t="s">
        <v>4210</v>
      </c>
      <c r="E695" s="69"/>
      <c r="F695" s="68">
        <v>40000</v>
      </c>
      <c r="G695" s="69" t="s">
        <v>5974</v>
      </c>
      <c r="H695" s="69"/>
      <c r="I695" s="70"/>
      <c r="J695" s="70"/>
      <c r="K695" s="34" t="s">
        <v>5969</v>
      </c>
      <c r="L695" s="20" t="s">
        <v>5295</v>
      </c>
      <c r="M695" s="55">
        <v>40000</v>
      </c>
      <c r="N695" s="20"/>
      <c r="O695" s="17"/>
    </row>
    <row r="696" spans="1:15" s="1270" customFormat="1" ht="78.75" hidden="1" x14ac:dyDescent="0.25">
      <c r="A696" s="30">
        <v>13</v>
      </c>
      <c r="B696" s="20"/>
      <c r="C696" s="43" t="s">
        <v>7047</v>
      </c>
      <c r="D696" s="104" t="s">
        <v>4211</v>
      </c>
      <c r="E696" s="69"/>
      <c r="F696" s="68">
        <v>69000</v>
      </c>
      <c r="G696" s="69" t="s">
        <v>5974</v>
      </c>
      <c r="H696" s="69"/>
      <c r="I696" s="70"/>
      <c r="J696" s="70"/>
      <c r="K696" s="34" t="s">
        <v>5969</v>
      </c>
      <c r="L696" s="20" t="s">
        <v>5295</v>
      </c>
      <c r="M696" s="55">
        <v>69000</v>
      </c>
      <c r="N696" s="20"/>
      <c r="O696" s="17"/>
    </row>
    <row r="697" spans="1:15" s="1270" customFormat="1" ht="47.25" hidden="1" x14ac:dyDescent="0.25">
      <c r="A697" s="30">
        <v>13</v>
      </c>
      <c r="B697" s="20"/>
      <c r="C697" s="43" t="s">
        <v>7047</v>
      </c>
      <c r="D697" s="104" t="s">
        <v>4212</v>
      </c>
      <c r="E697" s="69"/>
      <c r="F697" s="68">
        <v>69000</v>
      </c>
      <c r="G697" s="69" t="s">
        <v>5974</v>
      </c>
      <c r="H697" s="69"/>
      <c r="I697" s="70"/>
      <c r="J697" s="70"/>
      <c r="K697" s="34" t="s">
        <v>5969</v>
      </c>
      <c r="L697" s="20" t="s">
        <v>5294</v>
      </c>
      <c r="M697" s="55">
        <v>69000</v>
      </c>
      <c r="N697" s="20"/>
      <c r="O697" s="17"/>
    </row>
    <row r="698" spans="1:15" s="1270" customFormat="1" ht="63" hidden="1" x14ac:dyDescent="0.25">
      <c r="A698" s="30">
        <v>13</v>
      </c>
      <c r="B698" s="20"/>
      <c r="C698" s="43" t="s">
        <v>7047</v>
      </c>
      <c r="D698" s="104" t="s">
        <v>4213</v>
      </c>
      <c r="E698" s="102"/>
      <c r="F698" s="68">
        <v>69000</v>
      </c>
      <c r="G698" s="69" t="s">
        <v>5974</v>
      </c>
      <c r="H698" s="69"/>
      <c r="I698" s="70"/>
      <c r="J698" s="70"/>
      <c r="K698" s="34" t="s">
        <v>5969</v>
      </c>
      <c r="L698" s="20" t="s">
        <v>5294</v>
      </c>
      <c r="M698" s="55">
        <v>69000</v>
      </c>
      <c r="N698" s="20"/>
      <c r="O698" s="17"/>
    </row>
    <row r="699" spans="1:15" s="1270" customFormat="1" ht="63" hidden="1" x14ac:dyDescent="0.25">
      <c r="A699" s="30">
        <v>13</v>
      </c>
      <c r="B699" s="20"/>
      <c r="C699" s="43" t="s">
        <v>7047</v>
      </c>
      <c r="D699" s="104" t="s">
        <v>4213</v>
      </c>
      <c r="E699" s="102"/>
      <c r="F699" s="68">
        <v>69000</v>
      </c>
      <c r="G699" s="69" t="s">
        <v>5974</v>
      </c>
      <c r="H699" s="69"/>
      <c r="I699" s="70"/>
      <c r="J699" s="70"/>
      <c r="K699" s="34" t="s">
        <v>5969</v>
      </c>
      <c r="L699" s="20" t="s">
        <v>5294</v>
      </c>
      <c r="M699" s="55">
        <v>69000</v>
      </c>
      <c r="N699" s="20"/>
      <c r="O699" s="17"/>
    </row>
    <row r="700" spans="1:15" s="1270" customFormat="1" ht="47.25" hidden="1" x14ac:dyDescent="0.25">
      <c r="A700" s="30">
        <v>13</v>
      </c>
      <c r="B700" s="20"/>
      <c r="C700" s="47" t="s">
        <v>7047</v>
      </c>
      <c r="D700" s="104" t="s">
        <v>4214</v>
      </c>
      <c r="E700" s="102"/>
      <c r="F700" s="105">
        <v>200000</v>
      </c>
      <c r="G700" s="69" t="s">
        <v>5974</v>
      </c>
      <c r="H700" s="69"/>
      <c r="I700" s="103"/>
      <c r="J700" s="103"/>
      <c r="K700" s="34" t="s">
        <v>5969</v>
      </c>
      <c r="L700" s="60" t="s">
        <v>5294</v>
      </c>
      <c r="M700" s="85">
        <v>200000</v>
      </c>
      <c r="N700" s="20"/>
      <c r="O700" s="17"/>
    </row>
    <row r="701" spans="1:15" s="1270" customFormat="1" ht="47.25" hidden="1" x14ac:dyDescent="0.25">
      <c r="A701" s="30">
        <v>13</v>
      </c>
      <c r="B701" s="20"/>
      <c r="C701" s="47" t="s">
        <v>7047</v>
      </c>
      <c r="D701" s="104" t="s">
        <v>4215</v>
      </c>
      <c r="E701" s="102"/>
      <c r="F701" s="105">
        <v>100000</v>
      </c>
      <c r="G701" s="69" t="s">
        <v>5974</v>
      </c>
      <c r="H701" s="69"/>
      <c r="I701" s="103"/>
      <c r="J701" s="103"/>
      <c r="K701" s="34" t="s">
        <v>5969</v>
      </c>
      <c r="L701" s="60" t="s">
        <v>5294</v>
      </c>
      <c r="M701" s="85">
        <v>100000</v>
      </c>
      <c r="N701" s="20"/>
      <c r="O701" s="17"/>
    </row>
    <row r="702" spans="1:15" s="1270" customFormat="1" ht="47.25" hidden="1" x14ac:dyDescent="0.25">
      <c r="A702" s="30">
        <v>13</v>
      </c>
      <c r="B702" s="20"/>
      <c r="C702" s="47" t="s">
        <v>7047</v>
      </c>
      <c r="D702" s="104" t="s">
        <v>4216</v>
      </c>
      <c r="E702" s="102"/>
      <c r="F702" s="105">
        <v>100000</v>
      </c>
      <c r="G702" s="69" t="s">
        <v>5974</v>
      </c>
      <c r="H702" s="69"/>
      <c r="I702" s="103"/>
      <c r="J702" s="103"/>
      <c r="K702" s="34" t="s">
        <v>5969</v>
      </c>
      <c r="L702" s="60" t="s">
        <v>5294</v>
      </c>
      <c r="M702" s="85">
        <v>100000</v>
      </c>
      <c r="N702" s="20"/>
      <c r="O702" s="17"/>
    </row>
    <row r="703" spans="1:15" s="1270" customFormat="1" ht="31.5" hidden="1" x14ac:dyDescent="0.25">
      <c r="A703" s="30">
        <v>13</v>
      </c>
      <c r="B703" s="20"/>
      <c r="C703" s="43" t="s">
        <v>7114</v>
      </c>
      <c r="D703" s="104" t="s">
        <v>4217</v>
      </c>
      <c r="E703" s="69"/>
      <c r="F703" s="68">
        <v>10000</v>
      </c>
      <c r="G703" s="69" t="s">
        <v>5974</v>
      </c>
      <c r="H703" s="69"/>
      <c r="I703" s="70"/>
      <c r="J703" s="70"/>
      <c r="K703" s="34" t="s">
        <v>5969</v>
      </c>
      <c r="L703" s="20" t="s">
        <v>5293</v>
      </c>
      <c r="M703" s="55">
        <v>10000</v>
      </c>
      <c r="N703" s="20"/>
      <c r="O703" s="17"/>
    </row>
    <row r="704" spans="1:15" s="1270" customFormat="1" ht="31.5" hidden="1" x14ac:dyDescent="0.25">
      <c r="A704" s="30">
        <v>13</v>
      </c>
      <c r="B704" s="20"/>
      <c r="C704" s="43" t="s">
        <v>7117</v>
      </c>
      <c r="D704" s="104" t="s">
        <v>4218</v>
      </c>
      <c r="E704" s="69"/>
      <c r="F704" s="68">
        <v>20000</v>
      </c>
      <c r="G704" s="69" t="s">
        <v>5974</v>
      </c>
      <c r="H704" s="69"/>
      <c r="I704" s="70"/>
      <c r="J704" s="70"/>
      <c r="K704" s="219" t="s">
        <v>5165</v>
      </c>
      <c r="L704" s="20" t="s">
        <v>5296</v>
      </c>
      <c r="M704" s="55">
        <v>20000</v>
      </c>
      <c r="N704" s="20"/>
      <c r="O704" s="17"/>
    </row>
    <row r="705" spans="1:15" s="1270" customFormat="1" ht="63" hidden="1" x14ac:dyDescent="0.25">
      <c r="A705" s="30">
        <v>13</v>
      </c>
      <c r="B705" s="20"/>
      <c r="C705" s="43" t="s">
        <v>7119</v>
      </c>
      <c r="D705" s="104" t="s">
        <v>4219</v>
      </c>
      <c r="E705" s="69"/>
      <c r="F705" s="68">
        <v>15000</v>
      </c>
      <c r="G705" s="69" t="s">
        <v>5974</v>
      </c>
      <c r="H705" s="69"/>
      <c r="I705" s="70"/>
      <c r="J705" s="70"/>
      <c r="K705" s="34" t="s">
        <v>5969</v>
      </c>
      <c r="L705" s="20" t="s">
        <v>5297</v>
      </c>
      <c r="M705" s="55">
        <v>15000</v>
      </c>
      <c r="N705" s="20"/>
      <c r="O705" s="17"/>
    </row>
    <row r="706" spans="1:15" s="1270" customFormat="1" ht="31.5" hidden="1" x14ac:dyDescent="0.25">
      <c r="A706" s="30">
        <v>13</v>
      </c>
      <c r="B706" s="20"/>
      <c r="C706" s="43" t="s">
        <v>7122</v>
      </c>
      <c r="D706" s="104" t="s">
        <v>4220</v>
      </c>
      <c r="E706" s="69"/>
      <c r="F706" s="68">
        <v>100000</v>
      </c>
      <c r="G706" s="69" t="s">
        <v>5974</v>
      </c>
      <c r="H706" s="69"/>
      <c r="I706" s="70"/>
      <c r="J706" s="70"/>
      <c r="K706" s="219" t="s">
        <v>5165</v>
      </c>
      <c r="L706" s="20" t="s">
        <v>5293</v>
      </c>
      <c r="M706" s="55">
        <v>100000</v>
      </c>
      <c r="N706" s="20"/>
      <c r="O706" s="17"/>
    </row>
    <row r="707" spans="1:15" s="1270" customFormat="1" ht="47.25" hidden="1" x14ac:dyDescent="0.25">
      <c r="A707" s="30">
        <v>13</v>
      </c>
      <c r="B707" s="20"/>
      <c r="C707" s="43" t="s">
        <v>7124</v>
      </c>
      <c r="D707" s="104" t="s">
        <v>4221</v>
      </c>
      <c r="E707" s="69"/>
      <c r="F707" s="68">
        <v>1500000</v>
      </c>
      <c r="G707" s="69" t="s">
        <v>5174</v>
      </c>
      <c r="H707" s="69" t="s">
        <v>4895</v>
      </c>
      <c r="I707" s="70" t="s">
        <v>3114</v>
      </c>
      <c r="J707" s="69" t="s">
        <v>3080</v>
      </c>
      <c r="K707" s="34" t="s">
        <v>5969</v>
      </c>
      <c r="L707" s="20" t="s">
        <v>5296</v>
      </c>
      <c r="M707" s="55">
        <v>1500000</v>
      </c>
      <c r="N707" s="20"/>
      <c r="O707" s="17"/>
    </row>
    <row r="708" spans="1:15" s="1270" customFormat="1" ht="31.5" hidden="1" x14ac:dyDescent="0.25">
      <c r="A708" s="58">
        <v>13</v>
      </c>
      <c r="B708" s="60"/>
      <c r="C708" s="47" t="s">
        <v>7127</v>
      </c>
      <c r="D708" s="104" t="s">
        <v>4222</v>
      </c>
      <c r="E708" s="102"/>
      <c r="F708" s="105">
        <v>100000</v>
      </c>
      <c r="G708" s="102" t="s">
        <v>5974</v>
      </c>
      <c r="H708" s="102"/>
      <c r="I708" s="70"/>
      <c r="J708" s="70"/>
      <c r="K708" s="34" t="s">
        <v>5969</v>
      </c>
      <c r="L708" s="20" t="s">
        <v>5293</v>
      </c>
      <c r="M708" s="55">
        <v>100000</v>
      </c>
      <c r="N708" s="20"/>
      <c r="O708" s="17"/>
    </row>
    <row r="709" spans="1:15" s="1270" customFormat="1" ht="31.5" hidden="1" x14ac:dyDescent="0.25">
      <c r="A709" s="30">
        <v>13</v>
      </c>
      <c r="B709" s="12"/>
      <c r="C709" s="43" t="s">
        <v>7122</v>
      </c>
      <c r="D709" s="104" t="s">
        <v>4223</v>
      </c>
      <c r="E709" s="69"/>
      <c r="F709" s="68">
        <v>1000000</v>
      </c>
      <c r="G709" s="69" t="s">
        <v>5174</v>
      </c>
      <c r="H709" s="69" t="s">
        <v>4934</v>
      </c>
      <c r="I709" s="70" t="s">
        <v>3086</v>
      </c>
      <c r="J709" s="70" t="s">
        <v>5164</v>
      </c>
      <c r="K709" s="219" t="s">
        <v>5165</v>
      </c>
      <c r="L709" s="20" t="s">
        <v>5296</v>
      </c>
      <c r="M709" s="55">
        <v>1000000</v>
      </c>
      <c r="N709" s="20"/>
      <c r="O709" s="17"/>
    </row>
    <row r="710" spans="1:15" s="1270" customFormat="1" ht="47.25" hidden="1" x14ac:dyDescent="0.25">
      <c r="A710" s="30">
        <v>13</v>
      </c>
      <c r="B710" s="20"/>
      <c r="C710" s="43" t="s">
        <v>7130</v>
      </c>
      <c r="D710" s="104" t="s">
        <v>4224</v>
      </c>
      <c r="E710" s="69"/>
      <c r="F710" s="68">
        <v>520000</v>
      </c>
      <c r="G710" s="69" t="s">
        <v>5174</v>
      </c>
      <c r="H710" s="69" t="s">
        <v>4895</v>
      </c>
      <c r="I710" s="30" t="s">
        <v>5267</v>
      </c>
      <c r="J710" s="145" t="s">
        <v>3080</v>
      </c>
      <c r="K710" s="34" t="s">
        <v>5969</v>
      </c>
      <c r="L710" s="20" t="s">
        <v>5298</v>
      </c>
      <c r="M710" s="55">
        <v>520000</v>
      </c>
      <c r="N710" s="20"/>
      <c r="O710" s="17"/>
    </row>
    <row r="711" spans="1:15" s="1270" customFormat="1" hidden="1" x14ac:dyDescent="0.25">
      <c r="A711" s="30">
        <v>13</v>
      </c>
      <c r="B711" s="20"/>
      <c r="C711" s="111" t="s">
        <v>7131</v>
      </c>
      <c r="D711" s="104" t="s">
        <v>4225</v>
      </c>
      <c r="E711" s="69"/>
      <c r="F711" s="68">
        <v>199000</v>
      </c>
      <c r="G711" s="69" t="s">
        <v>5974</v>
      </c>
      <c r="H711" s="69"/>
      <c r="I711" s="70"/>
      <c r="J711" s="70"/>
      <c r="K711" s="219" t="s">
        <v>5165</v>
      </c>
      <c r="L711" s="20" t="s">
        <v>5296</v>
      </c>
      <c r="M711" s="55">
        <f>F711</f>
        <v>199000</v>
      </c>
      <c r="N711" s="20"/>
      <c r="O711" s="17"/>
    </row>
    <row r="712" spans="1:15" s="1270" customFormat="1" ht="31.5" hidden="1" x14ac:dyDescent="0.25">
      <c r="A712" s="30">
        <v>13</v>
      </c>
      <c r="B712" s="20"/>
      <c r="C712" s="43" t="s">
        <v>7133</v>
      </c>
      <c r="D712" s="104" t="s">
        <v>4226</v>
      </c>
      <c r="E712" s="69"/>
      <c r="F712" s="68">
        <v>160000</v>
      </c>
      <c r="G712" s="69" t="s">
        <v>5974</v>
      </c>
      <c r="H712" s="69"/>
      <c r="I712" s="70"/>
      <c r="J712" s="70"/>
      <c r="K712" s="34" t="s">
        <v>5969</v>
      </c>
      <c r="L712" s="20" t="s">
        <v>5299</v>
      </c>
      <c r="M712" s="55">
        <v>160000</v>
      </c>
      <c r="N712" s="20"/>
      <c r="O712" s="17"/>
    </row>
    <row r="713" spans="1:15" s="1270" customFormat="1" ht="31.5" hidden="1" x14ac:dyDescent="0.25">
      <c r="A713" s="30">
        <v>13</v>
      </c>
      <c r="B713" s="20"/>
      <c r="C713" s="43" t="s">
        <v>7790</v>
      </c>
      <c r="D713" s="104" t="s">
        <v>4227</v>
      </c>
      <c r="E713" s="69"/>
      <c r="F713" s="68">
        <v>80000</v>
      </c>
      <c r="G713" s="69" t="s">
        <v>5974</v>
      </c>
      <c r="H713" s="69"/>
      <c r="I713" s="70"/>
      <c r="J713" s="70"/>
      <c r="K713" s="34" t="s">
        <v>5969</v>
      </c>
      <c r="L713" s="20" t="s">
        <v>5299</v>
      </c>
      <c r="M713" s="55">
        <v>80000</v>
      </c>
      <c r="N713" s="20"/>
      <c r="O713" s="17"/>
    </row>
    <row r="714" spans="1:15" s="1270" customFormat="1" ht="31.5" hidden="1" x14ac:dyDescent="0.25">
      <c r="A714" s="30">
        <v>13</v>
      </c>
      <c r="B714" s="20"/>
      <c r="C714" s="43" t="s">
        <v>7790</v>
      </c>
      <c r="D714" s="104" t="s">
        <v>4228</v>
      </c>
      <c r="E714" s="69"/>
      <c r="F714" s="68">
        <v>32000</v>
      </c>
      <c r="G714" s="69" t="s">
        <v>5974</v>
      </c>
      <c r="H714" s="69"/>
      <c r="I714" s="70"/>
      <c r="J714" s="70"/>
      <c r="K714" s="34" t="s">
        <v>5969</v>
      </c>
      <c r="L714" s="60" t="s">
        <v>5299</v>
      </c>
      <c r="M714" s="55">
        <v>32000</v>
      </c>
      <c r="N714" s="20"/>
      <c r="O714" s="17"/>
    </row>
    <row r="715" spans="1:15" s="1270" customFormat="1" hidden="1" x14ac:dyDescent="0.25">
      <c r="A715" s="30">
        <v>13</v>
      </c>
      <c r="B715" s="20"/>
      <c r="C715" s="43" t="s">
        <v>7137</v>
      </c>
      <c r="D715" s="104" t="s">
        <v>4229</v>
      </c>
      <c r="E715" s="69"/>
      <c r="F715" s="68">
        <v>392000</v>
      </c>
      <c r="G715" s="69" t="s">
        <v>5974</v>
      </c>
      <c r="H715" s="69"/>
      <c r="I715" s="70"/>
      <c r="J715" s="70"/>
      <c r="K715" s="103" t="s">
        <v>5229</v>
      </c>
      <c r="L715" s="60" t="s">
        <v>5299</v>
      </c>
      <c r="M715" s="55">
        <v>392000</v>
      </c>
      <c r="N715" s="20"/>
      <c r="O715" s="17"/>
    </row>
    <row r="716" spans="1:15" s="1270" customFormat="1" ht="31.5" hidden="1" x14ac:dyDescent="0.25">
      <c r="A716" s="30">
        <v>13</v>
      </c>
      <c r="B716" s="20"/>
      <c r="C716" s="43" t="s">
        <v>7790</v>
      </c>
      <c r="D716" s="104" t="s">
        <v>4230</v>
      </c>
      <c r="E716" s="69"/>
      <c r="F716" s="68">
        <v>8000</v>
      </c>
      <c r="G716" s="69" t="s">
        <v>5974</v>
      </c>
      <c r="H716" s="69"/>
      <c r="I716" s="70"/>
      <c r="J716" s="70"/>
      <c r="K716" s="34" t="s">
        <v>5969</v>
      </c>
      <c r="L716" s="60" t="s">
        <v>5299</v>
      </c>
      <c r="M716" s="55">
        <v>8000</v>
      </c>
      <c r="N716" s="20"/>
      <c r="O716" s="17"/>
    </row>
    <row r="717" spans="1:15" s="1270" customFormat="1" ht="31.5" hidden="1" x14ac:dyDescent="0.25">
      <c r="A717" s="30">
        <v>13</v>
      </c>
      <c r="B717" s="20"/>
      <c r="C717" s="43" t="s">
        <v>7790</v>
      </c>
      <c r="D717" s="104" t="s">
        <v>4231</v>
      </c>
      <c r="E717" s="69"/>
      <c r="F717" s="68">
        <v>32000</v>
      </c>
      <c r="G717" s="69" t="s">
        <v>5974</v>
      </c>
      <c r="H717" s="69"/>
      <c r="I717" s="70"/>
      <c r="J717" s="70"/>
      <c r="K717" s="34" t="s">
        <v>5969</v>
      </c>
      <c r="L717" s="60" t="s">
        <v>5299</v>
      </c>
      <c r="M717" s="55">
        <v>32000</v>
      </c>
      <c r="N717" s="20"/>
      <c r="O717" s="17"/>
    </row>
    <row r="718" spans="1:15" s="1270" customFormat="1" ht="63" hidden="1" x14ac:dyDescent="0.25">
      <c r="A718" s="30">
        <v>13</v>
      </c>
      <c r="B718" s="20"/>
      <c r="C718" s="43" t="s">
        <v>7133</v>
      </c>
      <c r="D718" s="104" t="s">
        <v>4232</v>
      </c>
      <c r="E718" s="69"/>
      <c r="F718" s="68">
        <v>69600</v>
      </c>
      <c r="G718" s="69" t="s">
        <v>5974</v>
      </c>
      <c r="H718" s="69"/>
      <c r="I718" s="70"/>
      <c r="J718" s="70"/>
      <c r="K718" s="34" t="s">
        <v>5969</v>
      </c>
      <c r="L718" s="60" t="s">
        <v>5299</v>
      </c>
      <c r="M718" s="55">
        <v>69600</v>
      </c>
      <c r="N718" s="20"/>
      <c r="O718" s="17"/>
    </row>
    <row r="719" spans="1:15" s="1270" customFormat="1" ht="47.25" hidden="1" x14ac:dyDescent="0.25">
      <c r="A719" s="30">
        <v>13</v>
      </c>
      <c r="B719" s="20"/>
      <c r="C719" s="43" t="s">
        <v>7133</v>
      </c>
      <c r="D719" s="104" t="s">
        <v>4233</v>
      </c>
      <c r="E719" s="69"/>
      <c r="F719" s="68">
        <v>69600</v>
      </c>
      <c r="G719" s="69" t="s">
        <v>5974</v>
      </c>
      <c r="H719" s="69"/>
      <c r="I719" s="70"/>
      <c r="J719" s="70"/>
      <c r="K719" s="34" t="s">
        <v>5969</v>
      </c>
      <c r="L719" s="60" t="s">
        <v>5299</v>
      </c>
      <c r="M719" s="55">
        <v>69600</v>
      </c>
      <c r="N719" s="20"/>
      <c r="O719" s="17"/>
    </row>
    <row r="720" spans="1:15" s="1270" customFormat="1" ht="47.25" hidden="1" x14ac:dyDescent="0.25">
      <c r="A720" s="30">
        <v>13</v>
      </c>
      <c r="B720" s="20"/>
      <c r="C720" s="43" t="s">
        <v>7137</v>
      </c>
      <c r="D720" s="104" t="s">
        <v>4234</v>
      </c>
      <c r="E720" s="69"/>
      <c r="F720" s="68">
        <v>156800</v>
      </c>
      <c r="G720" s="69" t="s">
        <v>5974</v>
      </c>
      <c r="H720" s="69"/>
      <c r="I720" s="70"/>
      <c r="J720" s="70"/>
      <c r="K720" s="103" t="s">
        <v>5229</v>
      </c>
      <c r="L720" s="60" t="s">
        <v>5299</v>
      </c>
      <c r="M720" s="55">
        <v>156800</v>
      </c>
      <c r="N720" s="20"/>
      <c r="O720" s="17"/>
    </row>
    <row r="721" spans="1:15" s="1270" customFormat="1" ht="63" hidden="1" x14ac:dyDescent="0.25">
      <c r="A721" s="30">
        <v>13</v>
      </c>
      <c r="B721" s="20"/>
      <c r="C721" s="43" t="s">
        <v>7790</v>
      </c>
      <c r="D721" s="104" t="s">
        <v>4235</v>
      </c>
      <c r="E721" s="69"/>
      <c r="F721" s="68">
        <v>3200</v>
      </c>
      <c r="G721" s="69" t="s">
        <v>5974</v>
      </c>
      <c r="H721" s="69"/>
      <c r="I721" s="70"/>
      <c r="J721" s="70"/>
      <c r="K721" s="34" t="s">
        <v>5969</v>
      </c>
      <c r="L721" s="60" t="s">
        <v>5299</v>
      </c>
      <c r="M721" s="55">
        <v>3200</v>
      </c>
      <c r="N721" s="20"/>
      <c r="O721" s="17"/>
    </row>
    <row r="722" spans="1:15" s="1270" customFormat="1" ht="47.25" hidden="1" x14ac:dyDescent="0.25">
      <c r="A722" s="30">
        <v>13</v>
      </c>
      <c r="B722" s="20"/>
      <c r="C722" s="43" t="s">
        <v>7133</v>
      </c>
      <c r="D722" s="104" t="s">
        <v>4236</v>
      </c>
      <c r="E722" s="69"/>
      <c r="F722" s="68">
        <v>24000</v>
      </c>
      <c r="G722" s="69" t="s">
        <v>5974</v>
      </c>
      <c r="H722" s="69"/>
      <c r="I722" s="70"/>
      <c r="J722" s="70"/>
      <c r="K722" s="34" t="s">
        <v>5969</v>
      </c>
      <c r="L722" s="60" t="s">
        <v>5299</v>
      </c>
      <c r="M722" s="55">
        <v>24000</v>
      </c>
      <c r="N722" s="20"/>
      <c r="O722" s="17"/>
    </row>
    <row r="723" spans="1:15" s="1270" customFormat="1" ht="47.25" hidden="1" x14ac:dyDescent="0.25">
      <c r="A723" s="30">
        <v>13</v>
      </c>
      <c r="B723" s="20"/>
      <c r="C723" s="43" t="s">
        <v>7790</v>
      </c>
      <c r="D723" s="104" t="s">
        <v>4237</v>
      </c>
      <c r="E723" s="69"/>
      <c r="F723" s="68">
        <v>80000</v>
      </c>
      <c r="G723" s="69" t="s">
        <v>5974</v>
      </c>
      <c r="H723" s="69"/>
      <c r="I723" s="70"/>
      <c r="J723" s="70"/>
      <c r="K723" s="34" t="s">
        <v>5969</v>
      </c>
      <c r="L723" s="60" t="s">
        <v>5299</v>
      </c>
      <c r="M723" s="55">
        <v>80000</v>
      </c>
      <c r="N723" s="20"/>
      <c r="O723" s="17"/>
    </row>
    <row r="724" spans="1:15" s="1270" customFormat="1" ht="47.25" hidden="1" x14ac:dyDescent="0.25">
      <c r="A724" s="30">
        <v>13</v>
      </c>
      <c r="B724" s="20"/>
      <c r="C724" s="43" t="s">
        <v>7790</v>
      </c>
      <c r="D724" s="104" t="s">
        <v>4238</v>
      </c>
      <c r="E724" s="69"/>
      <c r="F724" s="68">
        <v>24000</v>
      </c>
      <c r="G724" s="69" t="s">
        <v>5974</v>
      </c>
      <c r="H724" s="69"/>
      <c r="I724" s="70"/>
      <c r="J724" s="70"/>
      <c r="K724" s="34" t="s">
        <v>5969</v>
      </c>
      <c r="L724" s="60" t="s">
        <v>5299</v>
      </c>
      <c r="M724" s="55">
        <v>24000</v>
      </c>
      <c r="N724" s="20"/>
      <c r="O724" s="17"/>
    </row>
    <row r="725" spans="1:15" s="1270" customFormat="1" ht="31.5" hidden="1" x14ac:dyDescent="0.25">
      <c r="A725" s="30">
        <v>13</v>
      </c>
      <c r="B725" s="20"/>
      <c r="C725" s="43" t="s">
        <v>7151</v>
      </c>
      <c r="D725" s="104" t="s">
        <v>4239</v>
      </c>
      <c r="E725" s="69"/>
      <c r="F725" s="68">
        <v>69600</v>
      </c>
      <c r="G725" s="69" t="s">
        <v>5974</v>
      </c>
      <c r="H725" s="69"/>
      <c r="I725" s="70"/>
      <c r="J725" s="70"/>
      <c r="K725" s="34" t="s">
        <v>5969</v>
      </c>
      <c r="L725" s="60" t="s">
        <v>5299</v>
      </c>
      <c r="M725" s="55">
        <v>69600</v>
      </c>
      <c r="N725" s="20"/>
      <c r="O725" s="17"/>
    </row>
    <row r="726" spans="1:15" s="1270" customFormat="1" ht="31.5" hidden="1" x14ac:dyDescent="0.25">
      <c r="A726" s="30">
        <v>13</v>
      </c>
      <c r="B726" s="20"/>
      <c r="C726" s="43" t="s">
        <v>7790</v>
      </c>
      <c r="D726" s="104" t="s">
        <v>4240</v>
      </c>
      <c r="E726" s="69"/>
      <c r="F726" s="68">
        <v>48000</v>
      </c>
      <c r="G726" s="69" t="s">
        <v>5974</v>
      </c>
      <c r="H726" s="69"/>
      <c r="I726" s="70"/>
      <c r="J726" s="70"/>
      <c r="K726" s="34" t="s">
        <v>5969</v>
      </c>
      <c r="L726" s="60" t="s">
        <v>5300</v>
      </c>
      <c r="M726" s="55">
        <v>48000</v>
      </c>
      <c r="N726" s="20"/>
      <c r="O726" s="17"/>
    </row>
    <row r="727" spans="1:15" s="1270" customFormat="1" ht="47.25" hidden="1" x14ac:dyDescent="0.25">
      <c r="A727" s="30">
        <v>13</v>
      </c>
      <c r="B727" s="20"/>
      <c r="C727" s="43" t="s">
        <v>7790</v>
      </c>
      <c r="D727" s="104" t="s">
        <v>4241</v>
      </c>
      <c r="E727" s="69"/>
      <c r="F727" s="68">
        <v>56000</v>
      </c>
      <c r="G727" s="69" t="s">
        <v>5974</v>
      </c>
      <c r="H727" s="69"/>
      <c r="I727" s="70"/>
      <c r="J727" s="70"/>
      <c r="K727" s="34" t="s">
        <v>5969</v>
      </c>
      <c r="L727" s="60" t="s">
        <v>5300</v>
      </c>
      <c r="M727" s="55">
        <v>56000</v>
      </c>
      <c r="N727" s="20"/>
      <c r="O727" s="17"/>
    </row>
    <row r="728" spans="1:15" s="1270" customFormat="1" ht="47.25" hidden="1" x14ac:dyDescent="0.25">
      <c r="A728" s="30">
        <v>13</v>
      </c>
      <c r="B728" s="20"/>
      <c r="C728" s="43" t="s">
        <v>7127</v>
      </c>
      <c r="D728" s="104" t="s">
        <v>4242</v>
      </c>
      <c r="E728" s="69"/>
      <c r="F728" s="68">
        <v>24000</v>
      </c>
      <c r="G728" s="69" t="s">
        <v>5974</v>
      </c>
      <c r="H728" s="69"/>
      <c r="I728" s="70"/>
      <c r="J728" s="70"/>
      <c r="K728" s="34" t="s">
        <v>5969</v>
      </c>
      <c r="L728" s="60" t="s">
        <v>5300</v>
      </c>
      <c r="M728" s="55">
        <v>24000</v>
      </c>
      <c r="N728" s="20"/>
      <c r="O728" s="17"/>
    </row>
    <row r="729" spans="1:15" s="1270" customFormat="1" ht="47.25" hidden="1" x14ac:dyDescent="0.25">
      <c r="A729" s="30">
        <v>13</v>
      </c>
      <c r="B729" s="20"/>
      <c r="C729" s="43" t="s">
        <v>7133</v>
      </c>
      <c r="D729" s="104" t="s">
        <v>4243</v>
      </c>
      <c r="E729" s="69"/>
      <c r="F729" s="68">
        <v>80000</v>
      </c>
      <c r="G729" s="69" t="s">
        <v>5974</v>
      </c>
      <c r="H729" s="69"/>
      <c r="I729" s="70"/>
      <c r="J729" s="70"/>
      <c r="K729" s="34" t="s">
        <v>5969</v>
      </c>
      <c r="L729" s="60" t="s">
        <v>5300</v>
      </c>
      <c r="M729" s="55">
        <v>80000</v>
      </c>
      <c r="N729" s="20"/>
      <c r="O729" s="17"/>
    </row>
    <row r="730" spans="1:15" s="1270" customFormat="1" ht="63" hidden="1" x14ac:dyDescent="0.25">
      <c r="A730" s="30">
        <v>13</v>
      </c>
      <c r="B730" s="20"/>
      <c r="C730" s="43" t="s">
        <v>7133</v>
      </c>
      <c r="D730" s="104" t="s">
        <v>4244</v>
      </c>
      <c r="E730" s="69"/>
      <c r="F730" s="68">
        <v>160000</v>
      </c>
      <c r="G730" s="69" t="s">
        <v>5974</v>
      </c>
      <c r="H730" s="69"/>
      <c r="I730" s="70"/>
      <c r="J730" s="70"/>
      <c r="K730" s="34" t="s">
        <v>5969</v>
      </c>
      <c r="L730" s="60" t="s">
        <v>5300</v>
      </c>
      <c r="M730" s="55">
        <v>160000</v>
      </c>
      <c r="N730" s="20"/>
      <c r="O730" s="17"/>
    </row>
    <row r="731" spans="1:15" s="1270" customFormat="1" hidden="1" x14ac:dyDescent="0.25">
      <c r="A731" s="30">
        <v>13</v>
      </c>
      <c r="B731" s="20"/>
      <c r="C731" s="47" t="s">
        <v>5301</v>
      </c>
      <c r="D731" s="104" t="s">
        <v>4245</v>
      </c>
      <c r="E731" s="102"/>
      <c r="F731" s="105">
        <v>2072</v>
      </c>
      <c r="G731" s="20" t="s">
        <v>5974</v>
      </c>
      <c r="H731" s="102"/>
      <c r="I731" s="103"/>
      <c r="J731" s="103"/>
      <c r="K731" s="30" t="s">
        <v>5969</v>
      </c>
      <c r="L731" s="60" t="s">
        <v>5791</v>
      </c>
      <c r="M731" s="85">
        <v>2072</v>
      </c>
      <c r="N731" s="20"/>
      <c r="O731" s="17"/>
    </row>
    <row r="732" spans="1:15" s="1270" customFormat="1" ht="31.5" hidden="1" x14ac:dyDescent="0.25">
      <c r="A732" s="30">
        <v>13</v>
      </c>
      <c r="B732" s="20"/>
      <c r="C732" s="47" t="s">
        <v>7137</v>
      </c>
      <c r="D732" s="104" t="s">
        <v>4246</v>
      </c>
      <c r="E732" s="102"/>
      <c r="F732" s="105">
        <v>272000</v>
      </c>
      <c r="G732" s="102" t="s">
        <v>5174</v>
      </c>
      <c r="H732" s="69" t="s">
        <v>4934</v>
      </c>
      <c r="I732" s="14" t="s">
        <v>5038</v>
      </c>
      <c r="J732" s="103" t="s">
        <v>3105</v>
      </c>
      <c r="K732" s="103" t="s">
        <v>5229</v>
      </c>
      <c r="L732" s="60" t="s">
        <v>5300</v>
      </c>
      <c r="M732" s="85">
        <v>272000</v>
      </c>
      <c r="N732" s="20"/>
      <c r="O732" s="17"/>
    </row>
    <row r="733" spans="1:15" s="1270" customFormat="1" ht="47.25" hidden="1" x14ac:dyDescent="0.25">
      <c r="A733" s="30">
        <v>13</v>
      </c>
      <c r="B733" s="20"/>
      <c r="C733" s="111" t="s">
        <v>7160</v>
      </c>
      <c r="D733" s="104" t="s">
        <v>4247</v>
      </c>
      <c r="E733" s="69"/>
      <c r="F733" s="68">
        <v>900000</v>
      </c>
      <c r="G733" s="69" t="s">
        <v>5174</v>
      </c>
      <c r="H733" s="69" t="s">
        <v>4934</v>
      </c>
      <c r="I733" s="30" t="s">
        <v>3099</v>
      </c>
      <c r="J733" s="106" t="s">
        <v>5164</v>
      </c>
      <c r="K733" s="219" t="s">
        <v>5165</v>
      </c>
      <c r="L733" s="20" t="s">
        <v>5302</v>
      </c>
      <c r="M733" s="55">
        <v>900000</v>
      </c>
      <c r="N733" s="20"/>
      <c r="O733" s="17"/>
    </row>
    <row r="734" spans="1:15" s="1270" customFormat="1" ht="31.5" hidden="1" x14ac:dyDescent="0.25">
      <c r="A734" s="30">
        <v>13</v>
      </c>
      <c r="B734" s="20"/>
      <c r="C734" s="111" t="s">
        <v>7163</v>
      </c>
      <c r="D734" s="104" t="s">
        <v>4248</v>
      </c>
      <c r="E734" s="69"/>
      <c r="F734" s="68">
        <v>1300000</v>
      </c>
      <c r="G734" s="69" t="s">
        <v>5174</v>
      </c>
      <c r="H734" s="69" t="s">
        <v>4934</v>
      </c>
      <c r="I734" s="70" t="s">
        <v>3114</v>
      </c>
      <c r="J734" s="70" t="s">
        <v>5164</v>
      </c>
      <c r="K734" s="219" t="s">
        <v>5165</v>
      </c>
      <c r="L734" s="20" t="s">
        <v>5302</v>
      </c>
      <c r="M734" s="55">
        <v>1300000</v>
      </c>
      <c r="N734" s="20"/>
      <c r="O734" s="17"/>
    </row>
    <row r="735" spans="1:15" s="1270" customFormat="1" ht="47.25" hidden="1" x14ac:dyDescent="0.25">
      <c r="A735" s="30">
        <v>13</v>
      </c>
      <c r="B735" s="20"/>
      <c r="C735" s="111" t="s">
        <v>5178</v>
      </c>
      <c r="D735" s="104" t="s">
        <v>4249</v>
      </c>
      <c r="E735" s="69"/>
      <c r="F735" s="68">
        <v>2000000</v>
      </c>
      <c r="G735" s="69" t="s">
        <v>5174</v>
      </c>
      <c r="H735" s="69" t="s">
        <v>4934</v>
      </c>
      <c r="I735" s="30" t="s">
        <v>5160</v>
      </c>
      <c r="J735" s="70" t="s">
        <v>5164</v>
      </c>
      <c r="K735" s="219" t="s">
        <v>5165</v>
      </c>
      <c r="L735" s="20" t="s">
        <v>5302</v>
      </c>
      <c r="M735" s="55">
        <v>2000000</v>
      </c>
      <c r="N735" s="20"/>
      <c r="O735" s="17"/>
    </row>
    <row r="736" spans="1:15" s="1270" customFormat="1" ht="31.5" hidden="1" x14ac:dyDescent="0.25">
      <c r="A736" s="30">
        <v>13</v>
      </c>
      <c r="B736" s="20"/>
      <c r="C736" s="111" t="s">
        <v>8102</v>
      </c>
      <c r="D736" s="104" t="s">
        <v>4250</v>
      </c>
      <c r="E736" s="69"/>
      <c r="F736" s="68">
        <v>3000000</v>
      </c>
      <c r="G736" s="69" t="s">
        <v>5174</v>
      </c>
      <c r="H736" s="69" t="s">
        <v>4934</v>
      </c>
      <c r="I736" s="14" t="s">
        <v>5038</v>
      </c>
      <c r="J736" s="70" t="s">
        <v>5164</v>
      </c>
      <c r="K736" s="219" t="s">
        <v>5165</v>
      </c>
      <c r="L736" s="20" t="s">
        <v>5302</v>
      </c>
      <c r="M736" s="55">
        <v>3000000</v>
      </c>
      <c r="N736" s="20"/>
      <c r="O736" s="17"/>
    </row>
    <row r="737" spans="1:15" s="1270" customFormat="1" ht="47.25" hidden="1" x14ac:dyDescent="0.25">
      <c r="A737" s="30">
        <v>13</v>
      </c>
      <c r="B737" s="20"/>
      <c r="C737" s="43" t="s">
        <v>7151</v>
      </c>
      <c r="D737" s="104" t="s">
        <v>4251</v>
      </c>
      <c r="E737" s="69"/>
      <c r="F737" s="68">
        <v>199000</v>
      </c>
      <c r="G737" s="69" t="s">
        <v>5974</v>
      </c>
      <c r="H737" s="69"/>
      <c r="I737" s="70"/>
      <c r="J737" s="70"/>
      <c r="K737" s="34" t="s">
        <v>5969</v>
      </c>
      <c r="L737" s="20" t="s">
        <v>5302</v>
      </c>
      <c r="M737" s="55">
        <f>F737</f>
        <v>199000</v>
      </c>
      <c r="N737" s="20"/>
      <c r="O737" s="17"/>
    </row>
    <row r="738" spans="1:15" s="1270" customFormat="1" ht="31.5" hidden="1" x14ac:dyDescent="0.25">
      <c r="A738" s="30">
        <v>13</v>
      </c>
      <c r="B738" s="20"/>
      <c r="C738" s="43" t="s">
        <v>7168</v>
      </c>
      <c r="D738" s="104" t="s">
        <v>4252</v>
      </c>
      <c r="E738" s="69"/>
      <c r="F738" s="68">
        <v>320000</v>
      </c>
      <c r="G738" s="69" t="s">
        <v>5174</v>
      </c>
      <c r="H738" s="69" t="s">
        <v>4934</v>
      </c>
      <c r="I738" s="102" t="s">
        <v>5223</v>
      </c>
      <c r="J738" s="70" t="s">
        <v>5164</v>
      </c>
      <c r="K738" s="34" t="s">
        <v>5969</v>
      </c>
      <c r="L738" s="20" t="s">
        <v>5302</v>
      </c>
      <c r="M738" s="55">
        <v>320000</v>
      </c>
      <c r="N738" s="20"/>
      <c r="O738" s="17"/>
    </row>
    <row r="739" spans="1:15" s="1270" customFormat="1" ht="31.5" hidden="1" x14ac:dyDescent="0.25">
      <c r="A739" s="30">
        <v>13</v>
      </c>
      <c r="B739" s="20"/>
      <c r="C739" s="43" t="s">
        <v>7170</v>
      </c>
      <c r="D739" s="104" t="s">
        <v>4253</v>
      </c>
      <c r="E739" s="69"/>
      <c r="F739" s="68">
        <v>3800000</v>
      </c>
      <c r="G739" s="69" t="s">
        <v>5174</v>
      </c>
      <c r="H739" s="69" t="s">
        <v>4934</v>
      </c>
      <c r="I739" s="30" t="s">
        <v>5267</v>
      </c>
      <c r="J739" s="70" t="s">
        <v>5268</v>
      </c>
      <c r="K739" s="103" t="s">
        <v>5229</v>
      </c>
      <c r="L739" s="20" t="s">
        <v>5303</v>
      </c>
      <c r="M739" s="55">
        <v>3800000</v>
      </c>
      <c r="N739" s="20"/>
      <c r="O739" s="17"/>
    </row>
    <row r="740" spans="1:15" s="1270" customFormat="1" ht="31.5" hidden="1" x14ac:dyDescent="0.25">
      <c r="A740" s="30">
        <v>13</v>
      </c>
      <c r="B740" s="20"/>
      <c r="C740" s="43" t="s">
        <v>7173</v>
      </c>
      <c r="D740" s="104" t="s">
        <v>4254</v>
      </c>
      <c r="E740" s="69"/>
      <c r="F740" s="68">
        <v>64000</v>
      </c>
      <c r="G740" s="69" t="s">
        <v>5974</v>
      </c>
      <c r="H740" s="69"/>
      <c r="I740" s="70"/>
      <c r="J740" s="70"/>
      <c r="K740" s="34" t="s">
        <v>5969</v>
      </c>
      <c r="L740" s="20" t="s">
        <v>5303</v>
      </c>
      <c r="M740" s="55">
        <v>64000</v>
      </c>
      <c r="N740" s="20"/>
      <c r="O740" s="17"/>
    </row>
    <row r="741" spans="1:15" s="1270" customFormat="1" hidden="1" x14ac:dyDescent="0.25">
      <c r="A741" s="30">
        <v>13</v>
      </c>
      <c r="B741" s="20"/>
      <c r="C741" s="43" t="s">
        <v>7170</v>
      </c>
      <c r="D741" s="104" t="s">
        <v>4255</v>
      </c>
      <c r="E741" s="69"/>
      <c r="F741" s="68">
        <v>360000</v>
      </c>
      <c r="G741" s="69" t="s">
        <v>5974</v>
      </c>
      <c r="H741" s="69"/>
      <c r="I741" s="70"/>
      <c r="J741" s="70"/>
      <c r="K741" s="103" t="s">
        <v>5229</v>
      </c>
      <c r="L741" s="60" t="s">
        <v>5303</v>
      </c>
      <c r="M741" s="55">
        <v>360000</v>
      </c>
      <c r="N741" s="20"/>
      <c r="O741" s="17"/>
    </row>
    <row r="742" spans="1:15" s="1270" customFormat="1" ht="31.5" hidden="1" x14ac:dyDescent="0.25">
      <c r="A742" s="30">
        <v>13</v>
      </c>
      <c r="B742" s="20"/>
      <c r="C742" s="43" t="s">
        <v>7173</v>
      </c>
      <c r="D742" s="104" t="s">
        <v>4256</v>
      </c>
      <c r="E742" s="69"/>
      <c r="F742" s="68">
        <v>20000</v>
      </c>
      <c r="G742" s="69" t="s">
        <v>5974</v>
      </c>
      <c r="H742" s="69"/>
      <c r="I742" s="70"/>
      <c r="J742" s="70"/>
      <c r="K742" s="34" t="s">
        <v>5969</v>
      </c>
      <c r="L742" s="60" t="s">
        <v>5303</v>
      </c>
      <c r="M742" s="55">
        <v>20000</v>
      </c>
      <c r="N742" s="20"/>
      <c r="O742" s="17"/>
    </row>
    <row r="743" spans="1:15" s="1270" customFormat="1" ht="31.5" hidden="1" x14ac:dyDescent="0.25">
      <c r="A743" s="30">
        <v>13</v>
      </c>
      <c r="B743" s="20"/>
      <c r="C743" s="43" t="s">
        <v>7170</v>
      </c>
      <c r="D743" s="104" t="s">
        <v>4257</v>
      </c>
      <c r="E743" s="69"/>
      <c r="F743" s="68">
        <v>240000</v>
      </c>
      <c r="G743" s="69" t="s">
        <v>5974</v>
      </c>
      <c r="H743" s="69"/>
      <c r="I743" s="70"/>
      <c r="J743" s="70"/>
      <c r="K743" s="103" t="s">
        <v>5229</v>
      </c>
      <c r="L743" s="60" t="s">
        <v>5303</v>
      </c>
      <c r="M743" s="55">
        <v>240000</v>
      </c>
      <c r="N743" s="20"/>
      <c r="O743" s="17"/>
    </row>
    <row r="744" spans="1:15" s="1270" customFormat="1" ht="47.25" hidden="1" x14ac:dyDescent="0.25">
      <c r="A744" s="30">
        <v>13</v>
      </c>
      <c r="B744" s="20"/>
      <c r="C744" s="43" t="s">
        <v>7173</v>
      </c>
      <c r="D744" s="104" t="s">
        <v>4258</v>
      </c>
      <c r="E744" s="69"/>
      <c r="F744" s="68">
        <v>12000</v>
      </c>
      <c r="G744" s="69" t="s">
        <v>5974</v>
      </c>
      <c r="H744" s="69"/>
      <c r="I744" s="70"/>
      <c r="J744" s="70"/>
      <c r="K744" s="34" t="s">
        <v>5969</v>
      </c>
      <c r="L744" s="60" t="s">
        <v>5303</v>
      </c>
      <c r="M744" s="55">
        <v>12000</v>
      </c>
      <c r="N744" s="20"/>
      <c r="O744" s="17"/>
    </row>
    <row r="745" spans="1:15" s="1270" customFormat="1" ht="31.5" hidden="1" x14ac:dyDescent="0.25">
      <c r="A745" s="30">
        <v>13</v>
      </c>
      <c r="B745" s="20"/>
      <c r="C745" s="43" t="s">
        <v>7170</v>
      </c>
      <c r="D745" s="104" t="s">
        <v>4259</v>
      </c>
      <c r="E745" s="69"/>
      <c r="F745" s="68">
        <v>320000</v>
      </c>
      <c r="G745" s="69" t="s">
        <v>5974</v>
      </c>
      <c r="H745" s="69"/>
      <c r="I745" s="70"/>
      <c r="J745" s="70"/>
      <c r="K745" s="103" t="s">
        <v>5229</v>
      </c>
      <c r="L745" s="60" t="s">
        <v>5303</v>
      </c>
      <c r="M745" s="55">
        <v>320000</v>
      </c>
      <c r="N745" s="20"/>
      <c r="O745" s="17"/>
    </row>
    <row r="746" spans="1:15" s="1270" customFormat="1" ht="47.25" hidden="1" x14ac:dyDescent="0.25">
      <c r="A746" s="30">
        <v>13</v>
      </c>
      <c r="B746" s="20"/>
      <c r="C746" s="43" t="s">
        <v>7173</v>
      </c>
      <c r="D746" s="104" t="s">
        <v>4260</v>
      </c>
      <c r="E746" s="69"/>
      <c r="F746" s="68">
        <v>16000</v>
      </c>
      <c r="G746" s="69" t="s">
        <v>5974</v>
      </c>
      <c r="H746" s="69"/>
      <c r="I746" s="70"/>
      <c r="J746" s="70"/>
      <c r="K746" s="34" t="s">
        <v>5969</v>
      </c>
      <c r="L746" s="60" t="s">
        <v>5303</v>
      </c>
      <c r="M746" s="55">
        <v>16000</v>
      </c>
      <c r="N746" s="20"/>
      <c r="O746" s="17"/>
    </row>
    <row r="747" spans="1:15" s="1270" customFormat="1" ht="31.5" hidden="1" x14ac:dyDescent="0.25">
      <c r="A747" s="30">
        <v>13</v>
      </c>
      <c r="B747" s="20"/>
      <c r="C747" s="43" t="s">
        <v>7170</v>
      </c>
      <c r="D747" s="104" t="s">
        <v>4261</v>
      </c>
      <c r="E747" s="69"/>
      <c r="F747" s="68">
        <v>400000</v>
      </c>
      <c r="G747" s="69" t="s">
        <v>5974</v>
      </c>
      <c r="H747" s="69"/>
      <c r="I747" s="70"/>
      <c r="J747" s="70"/>
      <c r="K747" s="103" t="s">
        <v>5229</v>
      </c>
      <c r="L747" s="60" t="s">
        <v>5303</v>
      </c>
      <c r="M747" s="55">
        <v>400000</v>
      </c>
      <c r="N747" s="20"/>
      <c r="O747" s="17"/>
    </row>
    <row r="748" spans="1:15" s="1270" customFormat="1" ht="31.5" hidden="1" x14ac:dyDescent="0.25">
      <c r="A748" s="30">
        <v>13</v>
      </c>
      <c r="B748" s="20"/>
      <c r="C748" s="43" t="s">
        <v>7173</v>
      </c>
      <c r="D748" s="104" t="s">
        <v>4262</v>
      </c>
      <c r="E748" s="69"/>
      <c r="F748" s="68">
        <v>20000</v>
      </c>
      <c r="G748" s="69" t="s">
        <v>5974</v>
      </c>
      <c r="H748" s="69"/>
      <c r="I748" s="70"/>
      <c r="J748" s="70"/>
      <c r="K748" s="34" t="s">
        <v>5969</v>
      </c>
      <c r="L748" s="60" t="s">
        <v>5303</v>
      </c>
      <c r="M748" s="55">
        <v>20000</v>
      </c>
      <c r="N748" s="20"/>
      <c r="O748" s="17"/>
    </row>
    <row r="749" spans="1:15" s="1270" customFormat="1" ht="47.25" hidden="1" x14ac:dyDescent="0.25">
      <c r="A749" s="30">
        <v>13</v>
      </c>
      <c r="B749" s="20"/>
      <c r="C749" s="43" t="s">
        <v>7170</v>
      </c>
      <c r="D749" s="104" t="s">
        <v>4263</v>
      </c>
      <c r="E749" s="69"/>
      <c r="F749" s="68">
        <v>4000000</v>
      </c>
      <c r="G749" s="69" t="s">
        <v>5174</v>
      </c>
      <c r="H749" s="69" t="s">
        <v>4934</v>
      </c>
      <c r="I749" s="14" t="s">
        <v>5038</v>
      </c>
      <c r="J749" s="70" t="s">
        <v>5268</v>
      </c>
      <c r="K749" s="103" t="s">
        <v>5229</v>
      </c>
      <c r="L749" s="60" t="s">
        <v>5303</v>
      </c>
      <c r="M749" s="55">
        <v>4000000</v>
      </c>
      <c r="N749" s="20"/>
      <c r="O749" s="17"/>
    </row>
    <row r="750" spans="1:15" s="1270" customFormat="1" ht="47.25" hidden="1" x14ac:dyDescent="0.25">
      <c r="A750" s="30">
        <v>13</v>
      </c>
      <c r="B750" s="20"/>
      <c r="C750" s="43" t="s">
        <v>7173</v>
      </c>
      <c r="D750" s="104" t="s">
        <v>4264</v>
      </c>
      <c r="E750" s="69"/>
      <c r="F750" s="68">
        <v>48000</v>
      </c>
      <c r="G750" s="69" t="s">
        <v>5974</v>
      </c>
      <c r="H750" s="69"/>
      <c r="I750" s="70"/>
      <c r="J750" s="70"/>
      <c r="K750" s="34" t="s">
        <v>5969</v>
      </c>
      <c r="L750" s="60" t="s">
        <v>5303</v>
      </c>
      <c r="M750" s="55">
        <v>48000</v>
      </c>
      <c r="N750" s="20"/>
      <c r="O750" s="17"/>
    </row>
    <row r="751" spans="1:15" s="1270" customFormat="1" ht="31.5" hidden="1" x14ac:dyDescent="0.25">
      <c r="A751" s="30">
        <v>13</v>
      </c>
      <c r="B751" s="20"/>
      <c r="C751" s="43" t="s">
        <v>7170</v>
      </c>
      <c r="D751" s="104" t="s">
        <v>4265</v>
      </c>
      <c r="E751" s="69"/>
      <c r="F751" s="68">
        <v>2800000</v>
      </c>
      <c r="G751" s="69" t="s">
        <v>5174</v>
      </c>
      <c r="H751" s="69" t="s">
        <v>4934</v>
      </c>
      <c r="I751" s="52" t="s">
        <v>3115</v>
      </c>
      <c r="J751" s="30" t="s">
        <v>5268</v>
      </c>
      <c r="K751" s="103" t="s">
        <v>5229</v>
      </c>
      <c r="L751" s="60" t="s">
        <v>5303</v>
      </c>
      <c r="M751" s="55">
        <v>2800000</v>
      </c>
      <c r="N751" s="20"/>
      <c r="O751" s="17"/>
    </row>
    <row r="752" spans="1:15" s="1270" customFormat="1" ht="31.5" hidden="1" x14ac:dyDescent="0.25">
      <c r="A752" s="30">
        <v>13</v>
      </c>
      <c r="B752" s="20"/>
      <c r="C752" s="43" t="s">
        <v>7173</v>
      </c>
      <c r="D752" s="104" t="s">
        <v>4266</v>
      </c>
      <c r="E752" s="69"/>
      <c r="F752" s="68">
        <v>68000</v>
      </c>
      <c r="G752" s="69" t="s">
        <v>5974</v>
      </c>
      <c r="H752" s="69"/>
      <c r="I752" s="70"/>
      <c r="J752" s="70"/>
      <c r="K752" s="34" t="s">
        <v>5969</v>
      </c>
      <c r="L752" s="60" t="s">
        <v>5303</v>
      </c>
      <c r="M752" s="55">
        <v>68000</v>
      </c>
      <c r="N752" s="20"/>
      <c r="O752" s="17"/>
    </row>
    <row r="753" spans="1:15" s="1270" customFormat="1" ht="47.25" hidden="1" x14ac:dyDescent="0.25">
      <c r="A753" s="30">
        <v>13</v>
      </c>
      <c r="B753" s="20"/>
      <c r="C753" s="43" t="s">
        <v>7845</v>
      </c>
      <c r="D753" s="104" t="s">
        <v>4267</v>
      </c>
      <c r="E753" s="69"/>
      <c r="F753" s="68">
        <v>68000</v>
      </c>
      <c r="G753" s="69" t="s">
        <v>5974</v>
      </c>
      <c r="H753" s="69"/>
      <c r="I753" s="70"/>
      <c r="J753" s="70"/>
      <c r="K753" s="34" t="s">
        <v>5969</v>
      </c>
      <c r="L753" s="60" t="s">
        <v>5303</v>
      </c>
      <c r="M753" s="55">
        <v>68000</v>
      </c>
      <c r="N753" s="20"/>
      <c r="O753" s="17"/>
    </row>
    <row r="754" spans="1:15" s="1270" customFormat="1" ht="31.5" hidden="1" x14ac:dyDescent="0.25">
      <c r="A754" s="30">
        <v>13</v>
      </c>
      <c r="B754" s="20"/>
      <c r="C754" s="43" t="s">
        <v>7845</v>
      </c>
      <c r="D754" s="104" t="s">
        <v>4268</v>
      </c>
      <c r="E754" s="69"/>
      <c r="F754" s="68">
        <v>24000</v>
      </c>
      <c r="G754" s="69" t="s">
        <v>5974</v>
      </c>
      <c r="H754" s="69"/>
      <c r="I754" s="70"/>
      <c r="J754" s="70"/>
      <c r="K754" s="34" t="s">
        <v>5969</v>
      </c>
      <c r="L754" s="60" t="s">
        <v>5303</v>
      </c>
      <c r="M754" s="55">
        <v>24000</v>
      </c>
      <c r="N754" s="20"/>
      <c r="O754" s="17"/>
    </row>
    <row r="755" spans="1:15" s="1270" customFormat="1" ht="31.5" hidden="1" x14ac:dyDescent="0.25">
      <c r="A755" s="30">
        <v>13</v>
      </c>
      <c r="B755" s="20"/>
      <c r="C755" s="43" t="s">
        <v>7170</v>
      </c>
      <c r="D755" s="104" t="s">
        <v>4269</v>
      </c>
      <c r="E755" s="69"/>
      <c r="F755" s="68">
        <v>240000</v>
      </c>
      <c r="G755" s="69" t="s">
        <v>5974</v>
      </c>
      <c r="H755" s="69"/>
      <c r="I755" s="70"/>
      <c r="J755" s="70"/>
      <c r="K755" s="103" t="s">
        <v>5229</v>
      </c>
      <c r="L755" s="60" t="s">
        <v>5303</v>
      </c>
      <c r="M755" s="55">
        <v>240000</v>
      </c>
      <c r="N755" s="20"/>
      <c r="O755" s="17"/>
    </row>
    <row r="756" spans="1:15" s="1270" customFormat="1" ht="47.25" hidden="1" x14ac:dyDescent="0.25">
      <c r="A756" s="30">
        <v>13</v>
      </c>
      <c r="B756" s="20"/>
      <c r="C756" s="43" t="s">
        <v>7173</v>
      </c>
      <c r="D756" s="104" t="s">
        <v>4270</v>
      </c>
      <c r="E756" s="69"/>
      <c r="F756" s="68">
        <v>8000</v>
      </c>
      <c r="G756" s="69" t="s">
        <v>5974</v>
      </c>
      <c r="H756" s="69"/>
      <c r="I756" s="70"/>
      <c r="J756" s="70"/>
      <c r="K756" s="34" t="s">
        <v>5969</v>
      </c>
      <c r="L756" s="60" t="s">
        <v>5303</v>
      </c>
      <c r="M756" s="55">
        <v>8000</v>
      </c>
      <c r="N756" s="20"/>
      <c r="O756" s="17"/>
    </row>
    <row r="757" spans="1:15" s="1270" customFormat="1" ht="31.5" hidden="1" x14ac:dyDescent="0.25">
      <c r="A757" s="30">
        <v>13</v>
      </c>
      <c r="B757" s="20"/>
      <c r="C757" s="43" t="s">
        <v>7170</v>
      </c>
      <c r="D757" s="104" t="s">
        <v>4271</v>
      </c>
      <c r="E757" s="69"/>
      <c r="F757" s="68">
        <v>240000</v>
      </c>
      <c r="G757" s="69" t="s">
        <v>5974</v>
      </c>
      <c r="H757" s="69"/>
      <c r="I757" s="70"/>
      <c r="J757" s="70"/>
      <c r="K757" s="103" t="s">
        <v>5229</v>
      </c>
      <c r="L757" s="60" t="s">
        <v>5303</v>
      </c>
      <c r="M757" s="55">
        <v>240000</v>
      </c>
      <c r="N757" s="20"/>
      <c r="O757" s="17"/>
    </row>
    <row r="758" spans="1:15" s="1270" customFormat="1" ht="31.5" hidden="1" x14ac:dyDescent="0.25">
      <c r="A758" s="30">
        <v>13</v>
      </c>
      <c r="B758" s="20"/>
      <c r="C758" s="43" t="s">
        <v>7173</v>
      </c>
      <c r="D758" s="104" t="s">
        <v>4272</v>
      </c>
      <c r="E758" s="69"/>
      <c r="F758" s="68">
        <v>12000</v>
      </c>
      <c r="G758" s="69" t="s">
        <v>5974</v>
      </c>
      <c r="H758" s="69"/>
      <c r="I758" s="70"/>
      <c r="J758" s="70"/>
      <c r="K758" s="34" t="s">
        <v>5969</v>
      </c>
      <c r="L758" s="60" t="s">
        <v>5303</v>
      </c>
      <c r="M758" s="55">
        <v>12000</v>
      </c>
      <c r="N758" s="20"/>
      <c r="O758" s="17"/>
    </row>
    <row r="759" spans="1:15" s="1270" customFormat="1" ht="31.5" hidden="1" x14ac:dyDescent="0.25">
      <c r="A759" s="30">
        <v>13</v>
      </c>
      <c r="B759" s="20"/>
      <c r="C759" s="43" t="s">
        <v>7170</v>
      </c>
      <c r="D759" s="104" t="s">
        <v>4273</v>
      </c>
      <c r="E759" s="69"/>
      <c r="F759" s="68">
        <v>480000</v>
      </c>
      <c r="G759" s="69" t="s">
        <v>5974</v>
      </c>
      <c r="H759" s="69"/>
      <c r="I759" s="70"/>
      <c r="J759" s="70"/>
      <c r="K759" s="103" t="s">
        <v>5229</v>
      </c>
      <c r="L759" s="60" t="s">
        <v>5303</v>
      </c>
      <c r="M759" s="55">
        <v>480000</v>
      </c>
      <c r="N759" s="20"/>
      <c r="O759" s="17"/>
    </row>
    <row r="760" spans="1:15" s="1270" customFormat="1" ht="31.5" hidden="1" x14ac:dyDescent="0.25">
      <c r="A760" s="30">
        <v>13</v>
      </c>
      <c r="B760" s="20"/>
      <c r="C760" s="43" t="s">
        <v>7173</v>
      </c>
      <c r="D760" s="104" t="s">
        <v>4274</v>
      </c>
      <c r="E760" s="69"/>
      <c r="F760" s="68">
        <v>24000</v>
      </c>
      <c r="G760" s="69" t="s">
        <v>5974</v>
      </c>
      <c r="H760" s="69"/>
      <c r="I760" s="70"/>
      <c r="J760" s="70"/>
      <c r="K760" s="34" t="s">
        <v>5969</v>
      </c>
      <c r="L760" s="60" t="s">
        <v>5303</v>
      </c>
      <c r="M760" s="55">
        <v>24000</v>
      </c>
      <c r="N760" s="20"/>
      <c r="O760" s="17"/>
    </row>
    <row r="761" spans="1:15" s="1270" customFormat="1" ht="31.5" hidden="1" x14ac:dyDescent="0.25">
      <c r="A761" s="30">
        <v>13</v>
      </c>
      <c r="B761" s="20"/>
      <c r="C761" s="43" t="s">
        <v>7845</v>
      </c>
      <c r="D761" s="104" t="s">
        <v>4275</v>
      </c>
      <c r="E761" s="69"/>
      <c r="F761" s="68">
        <v>32000</v>
      </c>
      <c r="G761" s="69" t="s">
        <v>5974</v>
      </c>
      <c r="H761" s="69"/>
      <c r="I761" s="70"/>
      <c r="J761" s="70"/>
      <c r="K761" s="34" t="s">
        <v>5969</v>
      </c>
      <c r="L761" s="60" t="s">
        <v>5303</v>
      </c>
      <c r="M761" s="55">
        <v>32000</v>
      </c>
      <c r="N761" s="20"/>
      <c r="O761" s="17"/>
    </row>
    <row r="762" spans="1:15" s="1270" customFormat="1" ht="47.25" hidden="1" x14ac:dyDescent="0.25">
      <c r="A762" s="30">
        <v>13</v>
      </c>
      <c r="B762" s="20"/>
      <c r="C762" s="43" t="s">
        <v>7170</v>
      </c>
      <c r="D762" s="104" t="s">
        <v>4276</v>
      </c>
      <c r="E762" s="69"/>
      <c r="F762" s="68">
        <v>160000</v>
      </c>
      <c r="G762" s="69" t="s">
        <v>5974</v>
      </c>
      <c r="H762" s="69"/>
      <c r="I762" s="70"/>
      <c r="J762" s="70"/>
      <c r="K762" s="103" t="s">
        <v>5229</v>
      </c>
      <c r="L762" s="60" t="s">
        <v>5303</v>
      </c>
      <c r="M762" s="55">
        <v>160000</v>
      </c>
      <c r="N762" s="20"/>
      <c r="O762" s="17"/>
    </row>
    <row r="763" spans="1:15" s="1270" customFormat="1" ht="47.25" hidden="1" x14ac:dyDescent="0.25">
      <c r="A763" s="30">
        <v>13</v>
      </c>
      <c r="B763" s="20"/>
      <c r="C763" s="43" t="s">
        <v>7173</v>
      </c>
      <c r="D763" s="104" t="s">
        <v>4277</v>
      </c>
      <c r="E763" s="69"/>
      <c r="F763" s="68">
        <v>12000</v>
      </c>
      <c r="G763" s="69" t="s">
        <v>5974</v>
      </c>
      <c r="H763" s="69"/>
      <c r="I763" s="70"/>
      <c r="J763" s="70"/>
      <c r="K763" s="34" t="s">
        <v>5969</v>
      </c>
      <c r="L763" s="60" t="s">
        <v>5303</v>
      </c>
      <c r="M763" s="55">
        <v>12000</v>
      </c>
      <c r="N763" s="20"/>
      <c r="O763" s="17"/>
    </row>
    <row r="764" spans="1:15" s="1270" customFormat="1" ht="31.5" hidden="1" x14ac:dyDescent="0.25">
      <c r="A764" s="30">
        <v>13</v>
      </c>
      <c r="B764" s="20"/>
      <c r="C764" s="43" t="s">
        <v>7845</v>
      </c>
      <c r="D764" s="104" t="s">
        <v>4278</v>
      </c>
      <c r="E764" s="69"/>
      <c r="F764" s="68">
        <v>20000</v>
      </c>
      <c r="G764" s="69" t="s">
        <v>5974</v>
      </c>
      <c r="H764" s="69"/>
      <c r="I764" s="70"/>
      <c r="J764" s="70"/>
      <c r="K764" s="34" t="s">
        <v>5969</v>
      </c>
      <c r="L764" s="60" t="s">
        <v>5303</v>
      </c>
      <c r="M764" s="55">
        <v>20000</v>
      </c>
      <c r="N764" s="20"/>
      <c r="O764" s="17"/>
    </row>
    <row r="765" spans="1:15" s="1270" customFormat="1" ht="31.5" hidden="1" x14ac:dyDescent="0.25">
      <c r="A765" s="30">
        <v>13</v>
      </c>
      <c r="B765" s="20"/>
      <c r="C765" s="43" t="s">
        <v>7170</v>
      </c>
      <c r="D765" s="104" t="s">
        <v>4279</v>
      </c>
      <c r="E765" s="69"/>
      <c r="F765" s="68">
        <v>120000</v>
      </c>
      <c r="G765" s="69" t="s">
        <v>5974</v>
      </c>
      <c r="H765" s="69"/>
      <c r="I765" s="70"/>
      <c r="J765" s="70"/>
      <c r="K765" s="103" t="s">
        <v>5229</v>
      </c>
      <c r="L765" s="60" t="s">
        <v>5303</v>
      </c>
      <c r="M765" s="55">
        <v>120000</v>
      </c>
      <c r="N765" s="20"/>
      <c r="O765" s="17"/>
    </row>
    <row r="766" spans="1:15" s="1270" customFormat="1" ht="47.25" hidden="1" x14ac:dyDescent="0.25">
      <c r="A766" s="30">
        <v>13</v>
      </c>
      <c r="B766" s="20"/>
      <c r="C766" s="43" t="s">
        <v>7173</v>
      </c>
      <c r="D766" s="104" t="s">
        <v>4280</v>
      </c>
      <c r="E766" s="69"/>
      <c r="F766" s="68">
        <v>7200</v>
      </c>
      <c r="G766" s="69" t="s">
        <v>5974</v>
      </c>
      <c r="H766" s="69"/>
      <c r="I766" s="70"/>
      <c r="J766" s="70"/>
      <c r="K766" s="34" t="s">
        <v>5969</v>
      </c>
      <c r="L766" s="60" t="s">
        <v>5303</v>
      </c>
      <c r="M766" s="55">
        <v>7200</v>
      </c>
      <c r="N766" s="20"/>
      <c r="O766" s="17"/>
    </row>
    <row r="767" spans="1:15" s="1270" customFormat="1" ht="31.5" hidden="1" x14ac:dyDescent="0.25">
      <c r="A767" s="30">
        <v>13</v>
      </c>
      <c r="B767" s="20"/>
      <c r="C767" s="43" t="s">
        <v>7170</v>
      </c>
      <c r="D767" s="104" t="s">
        <v>4281</v>
      </c>
      <c r="E767" s="69"/>
      <c r="F767" s="68">
        <v>300000</v>
      </c>
      <c r="G767" s="69" t="s">
        <v>5974</v>
      </c>
      <c r="H767" s="69"/>
      <c r="I767" s="70"/>
      <c r="J767" s="70"/>
      <c r="K767" s="103" t="s">
        <v>5229</v>
      </c>
      <c r="L767" s="60" t="s">
        <v>5303</v>
      </c>
      <c r="M767" s="55">
        <v>300000</v>
      </c>
      <c r="N767" s="20"/>
      <c r="O767" s="17"/>
    </row>
    <row r="768" spans="1:15" s="1270" customFormat="1" ht="47.25" hidden="1" x14ac:dyDescent="0.25">
      <c r="A768" s="30">
        <v>13</v>
      </c>
      <c r="B768" s="20"/>
      <c r="C768" s="43" t="s">
        <v>7173</v>
      </c>
      <c r="D768" s="104" t="s">
        <v>4282</v>
      </c>
      <c r="E768" s="69"/>
      <c r="F768" s="68">
        <v>7200</v>
      </c>
      <c r="G768" s="69" t="s">
        <v>5974</v>
      </c>
      <c r="H768" s="69"/>
      <c r="I768" s="70"/>
      <c r="J768" s="70"/>
      <c r="K768" s="34" t="s">
        <v>5969</v>
      </c>
      <c r="L768" s="60" t="s">
        <v>5303</v>
      </c>
      <c r="M768" s="55">
        <v>7200</v>
      </c>
      <c r="N768" s="20"/>
      <c r="O768" s="17"/>
    </row>
    <row r="769" spans="1:15" s="1270" customFormat="1" ht="31.5" hidden="1" x14ac:dyDescent="0.25">
      <c r="A769" s="30">
        <v>13</v>
      </c>
      <c r="B769" s="20"/>
      <c r="C769" s="43" t="s">
        <v>7845</v>
      </c>
      <c r="D769" s="104" t="s">
        <v>4283</v>
      </c>
      <c r="E769" s="69"/>
      <c r="F769" s="68">
        <v>24000</v>
      </c>
      <c r="G769" s="69" t="s">
        <v>5974</v>
      </c>
      <c r="H769" s="69"/>
      <c r="I769" s="70"/>
      <c r="J769" s="70"/>
      <c r="K769" s="34" t="s">
        <v>5969</v>
      </c>
      <c r="L769" s="60" t="s">
        <v>5303</v>
      </c>
      <c r="M769" s="55">
        <v>24000</v>
      </c>
      <c r="N769" s="20"/>
      <c r="O769" s="17"/>
    </row>
    <row r="770" spans="1:15" s="1270" customFormat="1" ht="31.5" hidden="1" x14ac:dyDescent="0.25">
      <c r="A770" s="30">
        <v>13</v>
      </c>
      <c r="B770" s="20"/>
      <c r="C770" s="43" t="s">
        <v>7845</v>
      </c>
      <c r="D770" s="104" t="s">
        <v>4284</v>
      </c>
      <c r="E770" s="69"/>
      <c r="F770" s="68">
        <v>24000</v>
      </c>
      <c r="G770" s="69" t="s">
        <v>5974</v>
      </c>
      <c r="H770" s="69"/>
      <c r="I770" s="70"/>
      <c r="J770" s="70"/>
      <c r="K770" s="34" t="s">
        <v>5969</v>
      </c>
      <c r="L770" s="60" t="s">
        <v>5303</v>
      </c>
      <c r="M770" s="55">
        <v>24000</v>
      </c>
      <c r="N770" s="20"/>
      <c r="O770" s="17"/>
    </row>
    <row r="771" spans="1:15" s="1270" customFormat="1" ht="31.5" hidden="1" x14ac:dyDescent="0.25">
      <c r="A771" s="30">
        <v>13</v>
      </c>
      <c r="B771" s="20"/>
      <c r="C771" s="43" t="s">
        <v>7845</v>
      </c>
      <c r="D771" s="104" t="s">
        <v>4285</v>
      </c>
      <c r="E771" s="69"/>
      <c r="F771" s="68">
        <v>20000</v>
      </c>
      <c r="G771" s="69" t="s">
        <v>5974</v>
      </c>
      <c r="H771" s="69"/>
      <c r="I771" s="70"/>
      <c r="J771" s="70"/>
      <c r="K771" s="34" t="s">
        <v>5969</v>
      </c>
      <c r="L771" s="60" t="s">
        <v>5303</v>
      </c>
      <c r="M771" s="55">
        <v>20000</v>
      </c>
      <c r="N771" s="20"/>
      <c r="O771" s="17"/>
    </row>
    <row r="772" spans="1:15" s="1270" customFormat="1" ht="47.25" hidden="1" x14ac:dyDescent="0.25">
      <c r="A772" s="30">
        <v>13</v>
      </c>
      <c r="B772" s="20"/>
      <c r="C772" s="43" t="s">
        <v>7170</v>
      </c>
      <c r="D772" s="104" t="s">
        <v>4286</v>
      </c>
      <c r="E772" s="69"/>
      <c r="F772" s="68">
        <v>120000</v>
      </c>
      <c r="G772" s="69" t="s">
        <v>5974</v>
      </c>
      <c r="H772" s="69"/>
      <c r="I772" s="70"/>
      <c r="J772" s="70"/>
      <c r="K772" s="103" t="s">
        <v>5229</v>
      </c>
      <c r="L772" s="60" t="s">
        <v>5303</v>
      </c>
      <c r="M772" s="55">
        <v>120000</v>
      </c>
      <c r="N772" s="20"/>
      <c r="O772" s="17"/>
    </row>
    <row r="773" spans="1:15" s="1270" customFormat="1" ht="47.25" hidden="1" x14ac:dyDescent="0.25">
      <c r="A773" s="30">
        <v>13</v>
      </c>
      <c r="B773" s="20"/>
      <c r="C773" s="43" t="s">
        <v>7173</v>
      </c>
      <c r="D773" s="104" t="s">
        <v>4287</v>
      </c>
      <c r="E773" s="69"/>
      <c r="F773" s="68">
        <v>7200</v>
      </c>
      <c r="G773" s="69" t="s">
        <v>5974</v>
      </c>
      <c r="H773" s="69"/>
      <c r="I773" s="70"/>
      <c r="J773" s="70"/>
      <c r="K773" s="34" t="s">
        <v>5969</v>
      </c>
      <c r="L773" s="60" t="s">
        <v>5303</v>
      </c>
      <c r="M773" s="55">
        <v>7200</v>
      </c>
      <c r="N773" s="20"/>
      <c r="O773" s="17"/>
    </row>
    <row r="774" spans="1:15" s="1270" customFormat="1" ht="31.5" hidden="1" x14ac:dyDescent="0.25">
      <c r="A774" s="30">
        <v>13</v>
      </c>
      <c r="B774" s="20"/>
      <c r="C774" s="43" t="s">
        <v>7170</v>
      </c>
      <c r="D774" s="104" t="s">
        <v>4288</v>
      </c>
      <c r="E774" s="69"/>
      <c r="F774" s="68">
        <v>160000</v>
      </c>
      <c r="G774" s="69" t="s">
        <v>5974</v>
      </c>
      <c r="H774" s="69"/>
      <c r="I774" s="70"/>
      <c r="J774" s="70"/>
      <c r="K774" s="103" t="s">
        <v>5229</v>
      </c>
      <c r="L774" s="60" t="s">
        <v>5303</v>
      </c>
      <c r="M774" s="55">
        <v>160000</v>
      </c>
      <c r="N774" s="20"/>
      <c r="O774" s="17"/>
    </row>
    <row r="775" spans="1:15" s="1270" customFormat="1" ht="31.5" hidden="1" x14ac:dyDescent="0.25">
      <c r="A775" s="30">
        <v>13</v>
      </c>
      <c r="B775" s="20"/>
      <c r="C775" s="43" t="s">
        <v>7173</v>
      </c>
      <c r="D775" s="104" t="s">
        <v>4289</v>
      </c>
      <c r="E775" s="69"/>
      <c r="F775" s="68">
        <v>8000</v>
      </c>
      <c r="G775" s="69" t="s">
        <v>5974</v>
      </c>
      <c r="H775" s="69"/>
      <c r="I775" s="70"/>
      <c r="J775" s="70"/>
      <c r="K775" s="34" t="s">
        <v>5969</v>
      </c>
      <c r="L775" s="60" t="s">
        <v>5303</v>
      </c>
      <c r="M775" s="55">
        <v>8000</v>
      </c>
      <c r="N775" s="20"/>
      <c r="O775" s="17"/>
    </row>
    <row r="776" spans="1:15" s="1270" customFormat="1" hidden="1" x14ac:dyDescent="0.25">
      <c r="A776" s="30">
        <v>13</v>
      </c>
      <c r="B776" s="20"/>
      <c r="C776" s="43" t="s">
        <v>7170</v>
      </c>
      <c r="D776" s="104" t="s">
        <v>4290</v>
      </c>
      <c r="E776" s="69"/>
      <c r="F776" s="68">
        <v>200000</v>
      </c>
      <c r="G776" s="69" t="s">
        <v>5974</v>
      </c>
      <c r="H776" s="69"/>
      <c r="I776" s="70"/>
      <c r="J776" s="70"/>
      <c r="K776" s="103" t="s">
        <v>5229</v>
      </c>
      <c r="L776" s="60" t="s">
        <v>5303</v>
      </c>
      <c r="M776" s="55">
        <v>200000</v>
      </c>
      <c r="N776" s="20"/>
      <c r="O776" s="17"/>
    </row>
    <row r="777" spans="1:15" s="1270" customFormat="1" ht="31.5" hidden="1" x14ac:dyDescent="0.25">
      <c r="A777" s="30">
        <v>13</v>
      </c>
      <c r="B777" s="20"/>
      <c r="C777" s="43" t="s">
        <v>7173</v>
      </c>
      <c r="D777" s="104" t="s">
        <v>4291</v>
      </c>
      <c r="E777" s="69"/>
      <c r="F777" s="68">
        <v>9600</v>
      </c>
      <c r="G777" s="69" t="s">
        <v>5974</v>
      </c>
      <c r="H777" s="69"/>
      <c r="I777" s="70"/>
      <c r="J777" s="70"/>
      <c r="K777" s="34" t="s">
        <v>5969</v>
      </c>
      <c r="L777" s="60" t="s">
        <v>5303</v>
      </c>
      <c r="M777" s="55">
        <v>9600</v>
      </c>
      <c r="N777" s="20"/>
      <c r="O777" s="17"/>
    </row>
    <row r="778" spans="1:15" s="1270" customFormat="1" ht="31.5" hidden="1" x14ac:dyDescent="0.25">
      <c r="A778" s="30">
        <v>13</v>
      </c>
      <c r="B778" s="20"/>
      <c r="C778" s="43" t="s">
        <v>7170</v>
      </c>
      <c r="D778" s="104" t="s">
        <v>4292</v>
      </c>
      <c r="E778" s="69"/>
      <c r="F778" s="68">
        <v>120000</v>
      </c>
      <c r="G778" s="69" t="s">
        <v>5974</v>
      </c>
      <c r="H778" s="69"/>
      <c r="I778" s="70"/>
      <c r="J778" s="70"/>
      <c r="K778" s="103" t="s">
        <v>5229</v>
      </c>
      <c r="L778" s="60" t="s">
        <v>5303</v>
      </c>
      <c r="M778" s="55">
        <v>120000</v>
      </c>
      <c r="N778" s="20"/>
      <c r="O778" s="17"/>
    </row>
    <row r="779" spans="1:15" s="1270" customFormat="1" ht="31.5" hidden="1" x14ac:dyDescent="0.25">
      <c r="A779" s="30">
        <v>13</v>
      </c>
      <c r="B779" s="20"/>
      <c r="C779" s="43" t="s">
        <v>7173</v>
      </c>
      <c r="D779" s="104" t="s">
        <v>4293</v>
      </c>
      <c r="E779" s="69"/>
      <c r="F779" s="68">
        <v>6400</v>
      </c>
      <c r="G779" s="69" t="s">
        <v>5974</v>
      </c>
      <c r="H779" s="69"/>
      <c r="I779" s="70"/>
      <c r="J779" s="70"/>
      <c r="K779" s="34" t="s">
        <v>5969</v>
      </c>
      <c r="L779" s="60" t="s">
        <v>5303</v>
      </c>
      <c r="M779" s="55">
        <v>6400</v>
      </c>
      <c r="N779" s="20"/>
      <c r="O779" s="17"/>
    </row>
    <row r="780" spans="1:15" s="1270" customFormat="1" ht="78.75" hidden="1" x14ac:dyDescent="0.25">
      <c r="A780" s="30">
        <v>13</v>
      </c>
      <c r="B780" s="20"/>
      <c r="C780" s="43" t="s">
        <v>7170</v>
      </c>
      <c r="D780" s="104" t="s">
        <v>4294</v>
      </c>
      <c r="E780" s="69"/>
      <c r="F780" s="68">
        <v>840000</v>
      </c>
      <c r="G780" s="69" t="s">
        <v>5174</v>
      </c>
      <c r="H780" s="69" t="s">
        <v>4934</v>
      </c>
      <c r="I780" s="102" t="s">
        <v>5223</v>
      </c>
      <c r="J780" s="70" t="s">
        <v>3107</v>
      </c>
      <c r="K780" s="103" t="s">
        <v>5229</v>
      </c>
      <c r="L780" s="60" t="s">
        <v>5303</v>
      </c>
      <c r="M780" s="55">
        <v>840000</v>
      </c>
      <c r="N780" s="20"/>
      <c r="O780" s="17"/>
    </row>
    <row r="781" spans="1:15" s="1270" customFormat="1" ht="78.75" hidden="1" x14ac:dyDescent="0.25">
      <c r="A781" s="30">
        <v>13</v>
      </c>
      <c r="B781" s="20"/>
      <c r="C781" s="43" t="s">
        <v>7173</v>
      </c>
      <c r="D781" s="104" t="s">
        <v>4295</v>
      </c>
      <c r="E781" s="69"/>
      <c r="F781" s="68">
        <v>24000</v>
      </c>
      <c r="G781" s="69" t="s">
        <v>5974</v>
      </c>
      <c r="H781" s="69"/>
      <c r="I781" s="70"/>
      <c r="J781" s="70"/>
      <c r="K781" s="34" t="s">
        <v>5969</v>
      </c>
      <c r="L781" s="60" t="s">
        <v>5303</v>
      </c>
      <c r="M781" s="55">
        <v>24000</v>
      </c>
      <c r="N781" s="20"/>
      <c r="O781" s="17"/>
    </row>
    <row r="782" spans="1:15" s="1270" customFormat="1" ht="94.5" hidden="1" x14ac:dyDescent="0.25">
      <c r="A782" s="30">
        <v>13</v>
      </c>
      <c r="B782" s="20"/>
      <c r="C782" s="43" t="s">
        <v>7170</v>
      </c>
      <c r="D782" s="104" t="s">
        <v>4296</v>
      </c>
      <c r="E782" s="69"/>
      <c r="F782" s="68">
        <v>840000</v>
      </c>
      <c r="G782" s="69" t="s">
        <v>5174</v>
      </c>
      <c r="H782" s="69" t="s">
        <v>4934</v>
      </c>
      <c r="I782" s="102" t="s">
        <v>5223</v>
      </c>
      <c r="J782" s="70" t="s">
        <v>3107</v>
      </c>
      <c r="K782" s="103" t="s">
        <v>5229</v>
      </c>
      <c r="L782" s="60" t="s">
        <v>5303</v>
      </c>
      <c r="M782" s="55">
        <v>840000</v>
      </c>
      <c r="N782" s="20"/>
      <c r="O782" s="17"/>
    </row>
    <row r="783" spans="1:15" s="1270" customFormat="1" ht="94.5" hidden="1" x14ac:dyDescent="0.25">
      <c r="A783" s="30">
        <v>13</v>
      </c>
      <c r="B783" s="20"/>
      <c r="C783" s="43" t="s">
        <v>7173</v>
      </c>
      <c r="D783" s="104" t="s">
        <v>4297</v>
      </c>
      <c r="E783" s="69"/>
      <c r="F783" s="68">
        <v>24000</v>
      </c>
      <c r="G783" s="69" t="s">
        <v>5974</v>
      </c>
      <c r="H783" s="69"/>
      <c r="I783" s="70"/>
      <c r="J783" s="70"/>
      <c r="K783" s="34" t="s">
        <v>5969</v>
      </c>
      <c r="L783" s="60" t="s">
        <v>5303</v>
      </c>
      <c r="M783" s="55">
        <v>24000</v>
      </c>
      <c r="N783" s="20"/>
      <c r="O783" s="17"/>
    </row>
    <row r="784" spans="1:15" s="1270" customFormat="1" ht="78.75" hidden="1" x14ac:dyDescent="0.25">
      <c r="A784" s="30">
        <v>13</v>
      </c>
      <c r="B784" s="20"/>
      <c r="C784" s="43" t="s">
        <v>7170</v>
      </c>
      <c r="D784" s="104" t="s">
        <v>4298</v>
      </c>
      <c r="E784" s="69"/>
      <c r="F784" s="68">
        <v>840000</v>
      </c>
      <c r="G784" s="69" t="s">
        <v>5174</v>
      </c>
      <c r="H784" s="69" t="s">
        <v>4934</v>
      </c>
      <c r="I784" s="102" t="s">
        <v>5223</v>
      </c>
      <c r="J784" s="70" t="s">
        <v>3107</v>
      </c>
      <c r="K784" s="103" t="s">
        <v>5229</v>
      </c>
      <c r="L784" s="60" t="s">
        <v>5303</v>
      </c>
      <c r="M784" s="55">
        <v>840000</v>
      </c>
      <c r="N784" s="20"/>
      <c r="O784" s="17"/>
    </row>
    <row r="785" spans="1:15" s="1270" customFormat="1" ht="94.5" hidden="1" x14ac:dyDescent="0.25">
      <c r="A785" s="30">
        <v>13</v>
      </c>
      <c r="B785" s="20"/>
      <c r="C785" s="43" t="s">
        <v>7173</v>
      </c>
      <c r="D785" s="104" t="s">
        <v>4299</v>
      </c>
      <c r="E785" s="69"/>
      <c r="F785" s="68">
        <v>24000</v>
      </c>
      <c r="G785" s="69" t="s">
        <v>5974</v>
      </c>
      <c r="H785" s="69"/>
      <c r="I785" s="70"/>
      <c r="J785" s="70"/>
      <c r="K785" s="34" t="s">
        <v>5969</v>
      </c>
      <c r="L785" s="60" t="s">
        <v>5303</v>
      </c>
      <c r="M785" s="55">
        <v>24000</v>
      </c>
      <c r="N785" s="20"/>
      <c r="O785" s="17"/>
    </row>
    <row r="786" spans="1:15" s="1270" customFormat="1" ht="78.75" hidden="1" x14ac:dyDescent="0.25">
      <c r="A786" s="30">
        <v>13</v>
      </c>
      <c r="B786" s="20"/>
      <c r="C786" s="43" t="s">
        <v>7170</v>
      </c>
      <c r="D786" s="104" t="s">
        <v>4300</v>
      </c>
      <c r="E786" s="69"/>
      <c r="F786" s="68">
        <v>840000</v>
      </c>
      <c r="G786" s="69" t="s">
        <v>5174</v>
      </c>
      <c r="H786" s="69" t="s">
        <v>4934</v>
      </c>
      <c r="I786" s="102" t="s">
        <v>5223</v>
      </c>
      <c r="J786" s="70" t="s">
        <v>3107</v>
      </c>
      <c r="K786" s="103" t="s">
        <v>5229</v>
      </c>
      <c r="L786" s="60" t="s">
        <v>5303</v>
      </c>
      <c r="M786" s="55">
        <v>840000</v>
      </c>
      <c r="N786" s="20"/>
      <c r="O786" s="17"/>
    </row>
    <row r="787" spans="1:15" s="1270" customFormat="1" ht="78.75" hidden="1" x14ac:dyDescent="0.25">
      <c r="A787" s="30">
        <v>13</v>
      </c>
      <c r="B787" s="20"/>
      <c r="C787" s="43" t="s">
        <v>7173</v>
      </c>
      <c r="D787" s="104" t="s">
        <v>4301</v>
      </c>
      <c r="E787" s="69"/>
      <c r="F787" s="68">
        <v>24000</v>
      </c>
      <c r="G787" s="69" t="s">
        <v>5974</v>
      </c>
      <c r="H787" s="69"/>
      <c r="I787" s="70"/>
      <c r="J787" s="70"/>
      <c r="K787" s="34" t="s">
        <v>5969</v>
      </c>
      <c r="L787" s="60" t="s">
        <v>5303</v>
      </c>
      <c r="M787" s="55">
        <v>24000</v>
      </c>
      <c r="N787" s="20"/>
      <c r="O787" s="17"/>
    </row>
    <row r="788" spans="1:15" s="1270" customFormat="1" ht="47.25" hidden="1" x14ac:dyDescent="0.25">
      <c r="A788" s="30">
        <v>13</v>
      </c>
      <c r="B788" s="20"/>
      <c r="C788" s="111" t="s">
        <v>5178</v>
      </c>
      <c r="D788" s="104" t="s">
        <v>4302</v>
      </c>
      <c r="E788" s="69"/>
      <c r="F788" s="68">
        <v>1600000</v>
      </c>
      <c r="G788" s="69" t="s">
        <v>5174</v>
      </c>
      <c r="H788" s="69" t="s">
        <v>4934</v>
      </c>
      <c r="I788" s="52" t="s">
        <v>3115</v>
      </c>
      <c r="J788" s="70" t="s">
        <v>3107</v>
      </c>
      <c r="K788" s="219" t="s">
        <v>5165</v>
      </c>
      <c r="L788" s="60" t="s">
        <v>5303</v>
      </c>
      <c r="M788" s="55">
        <v>1600000</v>
      </c>
      <c r="N788" s="20"/>
      <c r="O788" s="17"/>
    </row>
    <row r="789" spans="1:15" s="1270" customFormat="1" ht="47.25" hidden="1" x14ac:dyDescent="0.25">
      <c r="A789" s="30">
        <v>13</v>
      </c>
      <c r="B789" s="60"/>
      <c r="C789" s="43" t="s">
        <v>7170</v>
      </c>
      <c r="D789" s="104" t="s">
        <v>4303</v>
      </c>
      <c r="E789" s="102"/>
      <c r="F789" s="68">
        <v>1600000</v>
      </c>
      <c r="G789" s="69" t="s">
        <v>5174</v>
      </c>
      <c r="H789" s="69" t="s">
        <v>4934</v>
      </c>
      <c r="I789" s="52" t="s">
        <v>3115</v>
      </c>
      <c r="J789" s="70" t="s">
        <v>3107</v>
      </c>
      <c r="K789" s="103" t="s">
        <v>5229</v>
      </c>
      <c r="L789" s="60" t="s">
        <v>5303</v>
      </c>
      <c r="M789" s="55">
        <v>1600000</v>
      </c>
      <c r="N789" s="20"/>
      <c r="O789" s="17"/>
    </row>
    <row r="790" spans="1:15" s="1270" customFormat="1" ht="63" hidden="1" x14ac:dyDescent="0.25">
      <c r="A790" s="30">
        <v>13</v>
      </c>
      <c r="B790" s="20"/>
      <c r="C790" s="43" t="s">
        <v>7173</v>
      </c>
      <c r="D790" s="104" t="s">
        <v>4304</v>
      </c>
      <c r="E790" s="69"/>
      <c r="F790" s="68">
        <v>20000</v>
      </c>
      <c r="G790" s="69" t="s">
        <v>5974</v>
      </c>
      <c r="H790" s="69"/>
      <c r="I790" s="70"/>
      <c r="J790" s="70"/>
      <c r="K790" s="34" t="s">
        <v>5969</v>
      </c>
      <c r="L790" s="60" t="s">
        <v>5303</v>
      </c>
      <c r="M790" s="55">
        <v>20000</v>
      </c>
      <c r="N790" s="20"/>
      <c r="O790" s="17"/>
    </row>
    <row r="791" spans="1:15" s="1270" customFormat="1" ht="47.25" hidden="1" x14ac:dyDescent="0.25">
      <c r="A791" s="30">
        <v>13</v>
      </c>
      <c r="B791" s="20"/>
      <c r="C791" s="43" t="s">
        <v>7170</v>
      </c>
      <c r="D791" s="104" t="s">
        <v>4305</v>
      </c>
      <c r="E791" s="69"/>
      <c r="F791" s="68">
        <v>1000000</v>
      </c>
      <c r="G791" s="69" t="s">
        <v>5174</v>
      </c>
      <c r="H791" s="69" t="s">
        <v>4934</v>
      </c>
      <c r="I791" s="52" t="s">
        <v>3115</v>
      </c>
      <c r="J791" s="70" t="s">
        <v>3107</v>
      </c>
      <c r="K791" s="103" t="s">
        <v>5229</v>
      </c>
      <c r="L791" s="60" t="s">
        <v>5303</v>
      </c>
      <c r="M791" s="55">
        <v>1000000</v>
      </c>
      <c r="N791" s="20"/>
      <c r="O791" s="17"/>
    </row>
    <row r="792" spans="1:15" s="1270" customFormat="1" ht="63" hidden="1" x14ac:dyDescent="0.25">
      <c r="A792" s="30">
        <v>13</v>
      </c>
      <c r="B792" s="20"/>
      <c r="C792" s="43" t="s">
        <v>7173</v>
      </c>
      <c r="D792" s="104" t="s">
        <v>4306</v>
      </c>
      <c r="E792" s="69"/>
      <c r="F792" s="68">
        <v>20000</v>
      </c>
      <c r="G792" s="69" t="s">
        <v>5974</v>
      </c>
      <c r="H792" s="69"/>
      <c r="I792" s="70"/>
      <c r="J792" s="70"/>
      <c r="K792" s="34" t="s">
        <v>5969</v>
      </c>
      <c r="L792" s="60" t="s">
        <v>5303</v>
      </c>
      <c r="M792" s="55">
        <v>20000</v>
      </c>
      <c r="N792" s="20"/>
      <c r="O792" s="17"/>
    </row>
    <row r="793" spans="1:15" s="1270" customFormat="1" ht="47.25" hidden="1" x14ac:dyDescent="0.25">
      <c r="A793" s="30">
        <v>13</v>
      </c>
      <c r="B793" s="20"/>
      <c r="C793" s="47" t="s">
        <v>7173</v>
      </c>
      <c r="D793" s="104" t="s">
        <v>4307</v>
      </c>
      <c r="E793" s="102"/>
      <c r="F793" s="105">
        <v>50000</v>
      </c>
      <c r="G793" s="20" t="s">
        <v>5974</v>
      </c>
      <c r="H793" s="102"/>
      <c r="I793" s="103"/>
      <c r="J793" s="103"/>
      <c r="K793" s="30" t="s">
        <v>5969</v>
      </c>
      <c r="L793" s="60" t="s">
        <v>5303</v>
      </c>
      <c r="M793" s="85">
        <f>F793</f>
        <v>50000</v>
      </c>
      <c r="N793" s="20"/>
      <c r="O793" s="17"/>
    </row>
    <row r="794" spans="1:15" s="1270" customFormat="1" ht="47.25" hidden="1" x14ac:dyDescent="0.25">
      <c r="A794" s="30">
        <v>13</v>
      </c>
      <c r="B794" s="20"/>
      <c r="C794" s="47" t="s">
        <v>7170</v>
      </c>
      <c r="D794" s="104" t="s">
        <v>4308</v>
      </c>
      <c r="E794" s="102"/>
      <c r="F794" s="105">
        <v>1550000</v>
      </c>
      <c r="G794" s="102" t="s">
        <v>5174</v>
      </c>
      <c r="H794" s="69" t="s">
        <v>4934</v>
      </c>
      <c r="I794" s="14" t="s">
        <v>5038</v>
      </c>
      <c r="J794" s="103" t="s">
        <v>3083</v>
      </c>
      <c r="K794" s="103" t="s">
        <v>5229</v>
      </c>
      <c r="L794" s="60" t="s">
        <v>5303</v>
      </c>
      <c r="M794" s="85">
        <f t="shared" ref="M794:M800" si="2">F794</f>
        <v>1550000</v>
      </c>
      <c r="N794" s="20"/>
      <c r="O794" s="17"/>
    </row>
    <row r="795" spans="1:15" s="1270" customFormat="1" ht="31.5" hidden="1" x14ac:dyDescent="0.25">
      <c r="A795" s="30">
        <v>13</v>
      </c>
      <c r="B795" s="20"/>
      <c r="C795" s="47" t="s">
        <v>7170</v>
      </c>
      <c r="D795" s="104" t="s">
        <v>4309</v>
      </c>
      <c r="E795" s="102"/>
      <c r="F795" s="105">
        <v>400000</v>
      </c>
      <c r="G795" s="102" t="s">
        <v>5174</v>
      </c>
      <c r="H795" s="69" t="s">
        <v>4934</v>
      </c>
      <c r="I795" s="14" t="s">
        <v>5038</v>
      </c>
      <c r="J795" s="103" t="s">
        <v>3083</v>
      </c>
      <c r="K795" s="103" t="s">
        <v>5229</v>
      </c>
      <c r="L795" s="60" t="s">
        <v>5303</v>
      </c>
      <c r="M795" s="85">
        <f t="shared" si="2"/>
        <v>400000</v>
      </c>
      <c r="N795" s="20"/>
      <c r="O795" s="17"/>
    </row>
    <row r="796" spans="1:15" s="1270" customFormat="1" ht="31.5" hidden="1" x14ac:dyDescent="0.25">
      <c r="A796" s="30">
        <v>13</v>
      </c>
      <c r="B796" s="20"/>
      <c r="C796" s="47" t="s">
        <v>7170</v>
      </c>
      <c r="D796" s="104" t="s">
        <v>4310</v>
      </c>
      <c r="E796" s="102"/>
      <c r="F796" s="105">
        <v>100000</v>
      </c>
      <c r="G796" s="102" t="s">
        <v>5174</v>
      </c>
      <c r="H796" s="69" t="s">
        <v>4934</v>
      </c>
      <c r="I796" s="70" t="s">
        <v>3114</v>
      </c>
      <c r="J796" s="103" t="s">
        <v>3083</v>
      </c>
      <c r="K796" s="103" t="s">
        <v>5229</v>
      </c>
      <c r="L796" s="60" t="s">
        <v>5303</v>
      </c>
      <c r="M796" s="85">
        <f t="shared" si="2"/>
        <v>100000</v>
      </c>
      <c r="N796" s="20"/>
      <c r="O796" s="17"/>
    </row>
    <row r="797" spans="1:15" s="1270" customFormat="1" ht="31.5" hidden="1" x14ac:dyDescent="0.25">
      <c r="A797" s="30">
        <v>13</v>
      </c>
      <c r="B797" s="20"/>
      <c r="C797" s="47" t="s">
        <v>7173</v>
      </c>
      <c r="D797" s="104" t="s">
        <v>4311</v>
      </c>
      <c r="E797" s="102"/>
      <c r="F797" s="105">
        <v>10000</v>
      </c>
      <c r="G797" s="20" t="s">
        <v>5974</v>
      </c>
      <c r="H797" s="102"/>
      <c r="I797" s="103"/>
      <c r="J797" s="103"/>
      <c r="K797" s="30" t="s">
        <v>5969</v>
      </c>
      <c r="L797" s="60" t="s">
        <v>5303</v>
      </c>
      <c r="M797" s="85">
        <f t="shared" si="2"/>
        <v>10000</v>
      </c>
      <c r="N797" s="20"/>
      <c r="O797" s="17"/>
    </row>
    <row r="798" spans="1:15" s="1270" customFormat="1" ht="31.5" hidden="1" x14ac:dyDescent="0.25">
      <c r="A798" s="30">
        <v>13</v>
      </c>
      <c r="B798" s="20"/>
      <c r="C798" s="47" t="s">
        <v>7170</v>
      </c>
      <c r="D798" s="104" t="s">
        <v>4312</v>
      </c>
      <c r="E798" s="102"/>
      <c r="F798" s="105">
        <v>1050000</v>
      </c>
      <c r="G798" s="102" t="s">
        <v>5174</v>
      </c>
      <c r="H798" s="69" t="s">
        <v>4934</v>
      </c>
      <c r="I798" s="30" t="s">
        <v>3099</v>
      </c>
      <c r="J798" s="103" t="s">
        <v>3083</v>
      </c>
      <c r="K798" s="103" t="s">
        <v>5229</v>
      </c>
      <c r="L798" s="60" t="s">
        <v>5303</v>
      </c>
      <c r="M798" s="85">
        <f t="shared" si="2"/>
        <v>1050000</v>
      </c>
      <c r="N798" s="20"/>
      <c r="O798" s="17"/>
    </row>
    <row r="799" spans="1:15" s="1270" customFormat="1" ht="31.5" hidden="1" x14ac:dyDescent="0.25">
      <c r="A799" s="30">
        <v>13</v>
      </c>
      <c r="B799" s="20"/>
      <c r="C799" s="47" t="s">
        <v>7173</v>
      </c>
      <c r="D799" s="104" t="s">
        <v>4313</v>
      </c>
      <c r="E799" s="102"/>
      <c r="F799" s="105">
        <v>40000</v>
      </c>
      <c r="G799" s="20" t="s">
        <v>5974</v>
      </c>
      <c r="H799" s="102"/>
      <c r="I799" s="103"/>
      <c r="J799" s="103"/>
      <c r="K799" s="30" t="s">
        <v>5969</v>
      </c>
      <c r="L799" s="60" t="s">
        <v>5303</v>
      </c>
      <c r="M799" s="85">
        <f t="shared" si="2"/>
        <v>40000</v>
      </c>
      <c r="N799" s="20"/>
      <c r="O799" s="17"/>
    </row>
    <row r="800" spans="1:15" s="1270" customFormat="1" ht="31.5" hidden="1" x14ac:dyDescent="0.25">
      <c r="A800" s="30">
        <v>13</v>
      </c>
      <c r="B800" s="20"/>
      <c r="C800" s="47" t="s">
        <v>7170</v>
      </c>
      <c r="D800" s="104" t="s">
        <v>4314</v>
      </c>
      <c r="E800" s="102"/>
      <c r="F800" s="105">
        <v>120000</v>
      </c>
      <c r="G800" s="102" t="s">
        <v>5174</v>
      </c>
      <c r="H800" s="69" t="s">
        <v>4934</v>
      </c>
      <c r="I800" s="102" t="s">
        <v>5223</v>
      </c>
      <c r="J800" s="103" t="s">
        <v>3083</v>
      </c>
      <c r="K800" s="103" t="s">
        <v>5229</v>
      </c>
      <c r="L800" s="60" t="s">
        <v>5303</v>
      </c>
      <c r="M800" s="85">
        <f t="shared" si="2"/>
        <v>120000</v>
      </c>
      <c r="N800" s="20"/>
      <c r="O800" s="17"/>
    </row>
    <row r="801" spans="1:15" s="1270" customFormat="1" ht="31.5" hidden="1" x14ac:dyDescent="0.25">
      <c r="A801" s="30">
        <v>13</v>
      </c>
      <c r="B801" s="20"/>
      <c r="C801" s="43" t="s">
        <v>7790</v>
      </c>
      <c r="D801" s="104" t="s">
        <v>4315</v>
      </c>
      <c r="E801" s="69"/>
      <c r="F801" s="68">
        <v>50000</v>
      </c>
      <c r="G801" s="69" t="s">
        <v>5974</v>
      </c>
      <c r="H801" s="69"/>
      <c r="I801" s="70"/>
      <c r="J801" s="70"/>
      <c r="K801" s="34" t="s">
        <v>5969</v>
      </c>
      <c r="L801" s="20" t="s">
        <v>5296</v>
      </c>
      <c r="M801" s="55">
        <v>50000</v>
      </c>
      <c r="N801" s="20"/>
      <c r="O801" s="17"/>
    </row>
    <row r="802" spans="1:15" s="1270" customFormat="1" ht="63" hidden="1" x14ac:dyDescent="0.25">
      <c r="A802" s="30">
        <v>13</v>
      </c>
      <c r="B802" s="20"/>
      <c r="C802" s="43" t="s">
        <v>7133</v>
      </c>
      <c r="D802" s="104" t="s">
        <v>4316</v>
      </c>
      <c r="E802" s="69"/>
      <c r="F802" s="68">
        <v>10000</v>
      </c>
      <c r="G802" s="69" t="s">
        <v>5974</v>
      </c>
      <c r="H802" s="69"/>
      <c r="I802" s="70"/>
      <c r="J802" s="70"/>
      <c r="K802" s="34" t="s">
        <v>5969</v>
      </c>
      <c r="L802" s="20" t="s">
        <v>5296</v>
      </c>
      <c r="M802" s="55">
        <v>10000</v>
      </c>
      <c r="N802" s="20"/>
      <c r="O802" s="17"/>
    </row>
    <row r="803" spans="1:15" s="1270" customFormat="1" ht="63" hidden="1" x14ac:dyDescent="0.25">
      <c r="A803" s="30">
        <v>13</v>
      </c>
      <c r="B803" s="20"/>
      <c r="C803" s="43" t="s">
        <v>7133</v>
      </c>
      <c r="D803" s="104" t="s">
        <v>4317</v>
      </c>
      <c r="E803" s="69"/>
      <c r="F803" s="68">
        <v>10000</v>
      </c>
      <c r="G803" s="69" t="s">
        <v>5974</v>
      </c>
      <c r="H803" s="69"/>
      <c r="I803" s="70"/>
      <c r="J803" s="70"/>
      <c r="K803" s="34" t="s">
        <v>5969</v>
      </c>
      <c r="L803" s="20" t="s">
        <v>5296</v>
      </c>
      <c r="M803" s="55">
        <v>10000</v>
      </c>
      <c r="N803" s="20"/>
      <c r="O803" s="17"/>
    </row>
    <row r="804" spans="1:15" s="1270" customFormat="1" ht="63" hidden="1" x14ac:dyDescent="0.25">
      <c r="A804" s="30">
        <v>13</v>
      </c>
      <c r="B804" s="20"/>
      <c r="C804" s="43" t="s">
        <v>7133</v>
      </c>
      <c r="D804" s="104" t="s">
        <v>4318</v>
      </c>
      <c r="E804" s="69"/>
      <c r="F804" s="68">
        <v>5000</v>
      </c>
      <c r="G804" s="69" t="s">
        <v>5974</v>
      </c>
      <c r="H804" s="69"/>
      <c r="I804" s="70"/>
      <c r="J804" s="70"/>
      <c r="K804" s="34" t="s">
        <v>5969</v>
      </c>
      <c r="L804" s="20" t="s">
        <v>5296</v>
      </c>
      <c r="M804" s="55">
        <v>5000</v>
      </c>
      <c r="N804" s="20"/>
      <c r="O804" s="17"/>
    </row>
    <row r="805" spans="1:15" s="1270" customFormat="1" ht="63" hidden="1" x14ac:dyDescent="0.25">
      <c r="A805" s="30">
        <v>13</v>
      </c>
      <c r="B805" s="20"/>
      <c r="C805" s="43" t="s">
        <v>7133</v>
      </c>
      <c r="D805" s="104" t="s">
        <v>4319</v>
      </c>
      <c r="E805" s="69"/>
      <c r="F805" s="68">
        <v>5000</v>
      </c>
      <c r="G805" s="69" t="s">
        <v>5974</v>
      </c>
      <c r="H805" s="69"/>
      <c r="I805" s="70"/>
      <c r="J805" s="70"/>
      <c r="K805" s="34" t="s">
        <v>5969</v>
      </c>
      <c r="L805" s="20" t="s">
        <v>5296</v>
      </c>
      <c r="M805" s="55">
        <v>5000</v>
      </c>
      <c r="N805" s="20"/>
      <c r="O805" s="17"/>
    </row>
    <row r="806" spans="1:15" s="1270" customFormat="1" ht="63" hidden="1" x14ac:dyDescent="0.25">
      <c r="A806" s="30">
        <v>13</v>
      </c>
      <c r="B806" s="20"/>
      <c r="C806" s="43" t="s">
        <v>7133</v>
      </c>
      <c r="D806" s="104" t="s">
        <v>4320</v>
      </c>
      <c r="E806" s="69"/>
      <c r="F806" s="68">
        <v>30000</v>
      </c>
      <c r="G806" s="69" t="s">
        <v>5974</v>
      </c>
      <c r="H806" s="69"/>
      <c r="I806" s="70"/>
      <c r="J806" s="70"/>
      <c r="K806" s="34" t="s">
        <v>5969</v>
      </c>
      <c r="L806" s="20" t="s">
        <v>5296</v>
      </c>
      <c r="M806" s="55">
        <v>30000</v>
      </c>
      <c r="N806" s="20"/>
      <c r="O806" s="17"/>
    </row>
    <row r="807" spans="1:15" s="1270" customFormat="1" ht="31.5" hidden="1" x14ac:dyDescent="0.25">
      <c r="A807" s="30">
        <v>13</v>
      </c>
      <c r="B807" s="20"/>
      <c r="C807" s="43" t="s">
        <v>7133</v>
      </c>
      <c r="D807" s="104" t="s">
        <v>4321</v>
      </c>
      <c r="E807" s="69"/>
      <c r="F807" s="68">
        <v>65000</v>
      </c>
      <c r="G807" s="69" t="s">
        <v>5974</v>
      </c>
      <c r="H807" s="69"/>
      <c r="I807" s="70"/>
      <c r="J807" s="70"/>
      <c r="K807" s="34" t="s">
        <v>5969</v>
      </c>
      <c r="L807" s="20" t="s">
        <v>5296</v>
      </c>
      <c r="M807" s="55">
        <v>65000</v>
      </c>
      <c r="N807" s="20"/>
      <c r="O807" s="17"/>
    </row>
    <row r="808" spans="1:15" s="1270" customFormat="1" ht="31.5" hidden="1" x14ac:dyDescent="0.25">
      <c r="A808" s="30">
        <v>13</v>
      </c>
      <c r="B808" s="20"/>
      <c r="C808" s="43" t="s">
        <v>7790</v>
      </c>
      <c r="D808" s="104" t="s">
        <v>4322</v>
      </c>
      <c r="E808" s="69"/>
      <c r="F808" s="68">
        <v>69000</v>
      </c>
      <c r="G808" s="69" t="s">
        <v>5974</v>
      </c>
      <c r="H808" s="69"/>
      <c r="I808" s="70"/>
      <c r="J808" s="70"/>
      <c r="K808" s="34" t="s">
        <v>5969</v>
      </c>
      <c r="L808" s="20" t="s">
        <v>5296</v>
      </c>
      <c r="M808" s="55">
        <v>69000</v>
      </c>
      <c r="N808" s="20"/>
      <c r="O808" s="17"/>
    </row>
    <row r="809" spans="1:15" s="1270" customFormat="1" ht="31.5" hidden="1" x14ac:dyDescent="0.25">
      <c r="A809" s="30">
        <v>13</v>
      </c>
      <c r="B809" s="20"/>
      <c r="C809" s="43" t="s">
        <v>7133</v>
      </c>
      <c r="D809" s="104" t="s">
        <v>4323</v>
      </c>
      <c r="E809" s="69"/>
      <c r="F809" s="68">
        <v>69900</v>
      </c>
      <c r="G809" s="69" t="s">
        <v>5974</v>
      </c>
      <c r="H809" s="69"/>
      <c r="I809" s="70"/>
      <c r="J809" s="70"/>
      <c r="K809" s="103" t="s">
        <v>5229</v>
      </c>
      <c r="L809" s="20" t="s">
        <v>5296</v>
      </c>
      <c r="M809" s="55">
        <v>69900</v>
      </c>
      <c r="N809" s="20"/>
      <c r="O809" s="17"/>
    </row>
    <row r="810" spans="1:15" s="1270" customFormat="1" ht="31.5" hidden="1" x14ac:dyDescent="0.25">
      <c r="A810" s="30">
        <v>13</v>
      </c>
      <c r="B810" s="20"/>
      <c r="C810" s="43" t="s">
        <v>7133</v>
      </c>
      <c r="D810" s="104" t="s">
        <v>4324</v>
      </c>
      <c r="E810" s="69"/>
      <c r="F810" s="68">
        <v>69900</v>
      </c>
      <c r="G810" s="69" t="s">
        <v>5974</v>
      </c>
      <c r="H810" s="69"/>
      <c r="I810" s="70"/>
      <c r="J810" s="70"/>
      <c r="K810" s="34" t="s">
        <v>5969</v>
      </c>
      <c r="L810" s="20" t="s">
        <v>5296</v>
      </c>
      <c r="M810" s="55">
        <v>69900</v>
      </c>
      <c r="N810" s="20"/>
      <c r="O810" s="17"/>
    </row>
    <row r="811" spans="1:15" s="1270" customFormat="1" ht="31.5" hidden="1" x14ac:dyDescent="0.25">
      <c r="A811" s="30">
        <v>13</v>
      </c>
      <c r="B811" s="20"/>
      <c r="C811" s="43" t="s">
        <v>7133</v>
      </c>
      <c r="D811" s="104" t="s">
        <v>4325</v>
      </c>
      <c r="E811" s="69"/>
      <c r="F811" s="68">
        <v>69900</v>
      </c>
      <c r="G811" s="69" t="s">
        <v>5974</v>
      </c>
      <c r="H811" s="69"/>
      <c r="I811" s="70"/>
      <c r="J811" s="70"/>
      <c r="K811" s="34" t="s">
        <v>5969</v>
      </c>
      <c r="L811" s="20" t="s">
        <v>5296</v>
      </c>
      <c r="M811" s="55">
        <v>69900</v>
      </c>
      <c r="N811" s="20"/>
      <c r="O811" s="17"/>
    </row>
    <row r="812" spans="1:15" s="1270" customFormat="1" hidden="1" x14ac:dyDescent="0.25">
      <c r="A812" s="30">
        <v>13</v>
      </c>
      <c r="B812" s="20"/>
      <c r="C812" s="43" t="s">
        <v>7137</v>
      </c>
      <c r="D812" s="104" t="s">
        <v>4326</v>
      </c>
      <c r="E812" s="69"/>
      <c r="F812" s="68">
        <v>69900</v>
      </c>
      <c r="G812" s="69" t="s">
        <v>5974</v>
      </c>
      <c r="H812" s="69"/>
      <c r="I812" s="70"/>
      <c r="J812" s="70"/>
      <c r="K812" s="103" t="s">
        <v>5229</v>
      </c>
      <c r="L812" s="20" t="s">
        <v>5296</v>
      </c>
      <c r="M812" s="55">
        <v>69900</v>
      </c>
      <c r="N812" s="20"/>
      <c r="O812" s="17"/>
    </row>
    <row r="813" spans="1:15" s="1270" customFormat="1" ht="31.5" hidden="1" x14ac:dyDescent="0.25">
      <c r="A813" s="30">
        <v>13</v>
      </c>
      <c r="B813" s="20"/>
      <c r="C813" s="43" t="s">
        <v>7234</v>
      </c>
      <c r="D813" s="104" t="s">
        <v>4327</v>
      </c>
      <c r="E813" s="69"/>
      <c r="F813" s="68">
        <v>65000</v>
      </c>
      <c r="G813" s="69" t="s">
        <v>5974</v>
      </c>
      <c r="H813" s="69"/>
      <c r="I813" s="70"/>
      <c r="J813" s="70"/>
      <c r="K813" s="103" t="s">
        <v>5229</v>
      </c>
      <c r="L813" s="20" t="s">
        <v>5296</v>
      </c>
      <c r="M813" s="55">
        <v>65000</v>
      </c>
      <c r="N813" s="20"/>
      <c r="O813" s="17"/>
    </row>
    <row r="814" spans="1:15" s="1270" customFormat="1" ht="47.25" hidden="1" x14ac:dyDescent="0.25">
      <c r="A814" s="30">
        <v>13</v>
      </c>
      <c r="B814" s="20"/>
      <c r="C814" s="43" t="s">
        <v>7236</v>
      </c>
      <c r="D814" s="104" t="s">
        <v>4328</v>
      </c>
      <c r="E814" s="69"/>
      <c r="F814" s="68">
        <v>300000</v>
      </c>
      <c r="G814" s="69" t="s">
        <v>5174</v>
      </c>
      <c r="H814" s="69" t="s">
        <v>4934</v>
      </c>
      <c r="I814" s="70" t="s">
        <v>3114</v>
      </c>
      <c r="J814" s="70" t="s">
        <v>5164</v>
      </c>
      <c r="K814" s="34" t="s">
        <v>5969</v>
      </c>
      <c r="L814" s="20" t="s">
        <v>5296</v>
      </c>
      <c r="M814" s="55">
        <v>300000</v>
      </c>
      <c r="N814" s="20"/>
      <c r="O814" s="17"/>
    </row>
    <row r="815" spans="1:15" s="1270" customFormat="1" ht="31.5" hidden="1" x14ac:dyDescent="0.25">
      <c r="A815" s="30">
        <v>13</v>
      </c>
      <c r="B815" s="20"/>
      <c r="C815" s="43" t="s">
        <v>7236</v>
      </c>
      <c r="D815" s="104" t="s">
        <v>4329</v>
      </c>
      <c r="E815" s="69"/>
      <c r="F815" s="68">
        <v>165000</v>
      </c>
      <c r="G815" s="69" t="s">
        <v>5974</v>
      </c>
      <c r="H815" s="69"/>
      <c r="I815" s="70"/>
      <c r="J815" s="70"/>
      <c r="K815" s="103" t="s">
        <v>5969</v>
      </c>
      <c r="L815" s="20" t="s">
        <v>5296</v>
      </c>
      <c r="M815" s="55">
        <v>165000</v>
      </c>
      <c r="N815" s="20"/>
      <c r="O815" s="17"/>
    </row>
    <row r="816" spans="1:15" s="1270" customFormat="1" ht="63" hidden="1" x14ac:dyDescent="0.25">
      <c r="A816" s="30">
        <v>13</v>
      </c>
      <c r="B816" s="20"/>
      <c r="C816" s="43" t="s">
        <v>7133</v>
      </c>
      <c r="D816" s="104" t="s">
        <v>4330</v>
      </c>
      <c r="E816" s="69"/>
      <c r="F816" s="68">
        <v>199000</v>
      </c>
      <c r="G816" s="69" t="s">
        <v>5974</v>
      </c>
      <c r="H816" s="69"/>
      <c r="I816" s="70"/>
      <c r="J816" s="70"/>
      <c r="K816" s="34" t="s">
        <v>5969</v>
      </c>
      <c r="L816" s="20" t="s">
        <v>5296</v>
      </c>
      <c r="M816" s="55">
        <f>F816</f>
        <v>199000</v>
      </c>
      <c r="N816" s="20"/>
      <c r="O816" s="17"/>
    </row>
    <row r="817" spans="1:15" s="1270" customFormat="1" ht="31.5" hidden="1" x14ac:dyDescent="0.25">
      <c r="A817" s="30">
        <v>13</v>
      </c>
      <c r="B817" s="20"/>
      <c r="C817" s="43" t="s">
        <v>7133</v>
      </c>
      <c r="D817" s="104" t="s">
        <v>4331</v>
      </c>
      <c r="E817" s="69"/>
      <c r="F817" s="68">
        <v>150000</v>
      </c>
      <c r="G817" s="69" t="s">
        <v>5974</v>
      </c>
      <c r="H817" s="69"/>
      <c r="I817" s="70"/>
      <c r="J817" s="70"/>
      <c r="K817" s="34" t="s">
        <v>5969</v>
      </c>
      <c r="L817" s="20" t="s">
        <v>5296</v>
      </c>
      <c r="M817" s="55">
        <v>150000</v>
      </c>
      <c r="N817" s="20"/>
      <c r="O817" s="17"/>
    </row>
    <row r="818" spans="1:15" s="1270" customFormat="1" ht="47.25" hidden="1" x14ac:dyDescent="0.25">
      <c r="A818" s="30">
        <v>13</v>
      </c>
      <c r="B818" s="20"/>
      <c r="C818" s="43" t="s">
        <v>7133</v>
      </c>
      <c r="D818" s="104" t="s">
        <v>4332</v>
      </c>
      <c r="E818" s="69"/>
      <c r="F818" s="68">
        <v>50000</v>
      </c>
      <c r="G818" s="69" t="s">
        <v>5974</v>
      </c>
      <c r="H818" s="69"/>
      <c r="I818" s="70"/>
      <c r="J818" s="70"/>
      <c r="K818" s="34" t="s">
        <v>5969</v>
      </c>
      <c r="L818" s="20" t="s">
        <v>5296</v>
      </c>
      <c r="M818" s="55">
        <v>50000</v>
      </c>
      <c r="N818" s="20"/>
      <c r="O818" s="17"/>
    </row>
    <row r="819" spans="1:15" s="1270" customFormat="1" ht="31.5" hidden="1" x14ac:dyDescent="0.25">
      <c r="A819" s="30">
        <v>13</v>
      </c>
      <c r="B819" s="20"/>
      <c r="C819" s="43" t="s">
        <v>7790</v>
      </c>
      <c r="D819" s="104" t="s">
        <v>4333</v>
      </c>
      <c r="E819" s="69"/>
      <c r="F819" s="68">
        <v>50000</v>
      </c>
      <c r="G819" s="69" t="s">
        <v>5974</v>
      </c>
      <c r="H819" s="69"/>
      <c r="I819" s="70"/>
      <c r="J819" s="70"/>
      <c r="K819" s="34" t="s">
        <v>5969</v>
      </c>
      <c r="L819" s="20" t="s">
        <v>5296</v>
      </c>
      <c r="M819" s="55">
        <v>50000</v>
      </c>
      <c r="N819" s="20"/>
      <c r="O819" s="17"/>
    </row>
    <row r="820" spans="1:15" s="1270" customFormat="1" ht="47.25" hidden="1" x14ac:dyDescent="0.25">
      <c r="A820" s="30">
        <v>13</v>
      </c>
      <c r="B820" s="20"/>
      <c r="C820" s="43" t="s">
        <v>7790</v>
      </c>
      <c r="D820" s="104" t="s">
        <v>4334</v>
      </c>
      <c r="E820" s="69"/>
      <c r="F820" s="68">
        <v>60000</v>
      </c>
      <c r="G820" s="69" t="s">
        <v>5974</v>
      </c>
      <c r="H820" s="69"/>
      <c r="I820" s="70"/>
      <c r="J820" s="70"/>
      <c r="K820" s="34" t="s">
        <v>5969</v>
      </c>
      <c r="L820" s="20" t="s">
        <v>5296</v>
      </c>
      <c r="M820" s="55">
        <v>60000</v>
      </c>
      <c r="N820" s="20"/>
      <c r="O820" s="17"/>
    </row>
    <row r="821" spans="1:15" s="1270" customFormat="1" ht="47.25" hidden="1" x14ac:dyDescent="0.25">
      <c r="A821" s="30">
        <v>13</v>
      </c>
      <c r="B821" s="20"/>
      <c r="C821" s="43" t="s">
        <v>7137</v>
      </c>
      <c r="D821" s="104" t="s">
        <v>4335</v>
      </c>
      <c r="E821" s="69"/>
      <c r="F821" s="68">
        <v>60000</v>
      </c>
      <c r="G821" s="69" t="s">
        <v>5974</v>
      </c>
      <c r="H821" s="69"/>
      <c r="I821" s="70"/>
      <c r="J821" s="70"/>
      <c r="K821" s="103" t="s">
        <v>5229</v>
      </c>
      <c r="L821" s="20" t="s">
        <v>5296</v>
      </c>
      <c r="M821" s="55">
        <v>60000</v>
      </c>
      <c r="N821" s="20"/>
      <c r="O821" s="17"/>
    </row>
    <row r="822" spans="1:15" s="1270" customFormat="1" ht="47.25" hidden="1" x14ac:dyDescent="0.25">
      <c r="A822" s="30">
        <v>13</v>
      </c>
      <c r="B822" s="20"/>
      <c r="C822" s="43" t="s">
        <v>7790</v>
      </c>
      <c r="D822" s="104" t="s">
        <v>4336</v>
      </c>
      <c r="E822" s="69"/>
      <c r="F822" s="68">
        <v>6000</v>
      </c>
      <c r="G822" s="69" t="s">
        <v>5974</v>
      </c>
      <c r="H822" s="69"/>
      <c r="I822" s="70"/>
      <c r="J822" s="70"/>
      <c r="K822" s="34" t="s">
        <v>5969</v>
      </c>
      <c r="L822" s="20" t="s">
        <v>5296</v>
      </c>
      <c r="M822" s="55">
        <v>6000</v>
      </c>
      <c r="N822" s="20"/>
      <c r="O822" s="17"/>
    </row>
    <row r="823" spans="1:15" s="1270" customFormat="1" ht="31.5" hidden="1" x14ac:dyDescent="0.25">
      <c r="A823" s="30">
        <v>13</v>
      </c>
      <c r="B823" s="20"/>
      <c r="C823" s="43" t="s">
        <v>7137</v>
      </c>
      <c r="D823" s="104" t="s">
        <v>4337</v>
      </c>
      <c r="E823" s="69"/>
      <c r="F823" s="68">
        <v>40000</v>
      </c>
      <c r="G823" s="69" t="s">
        <v>5974</v>
      </c>
      <c r="H823" s="69"/>
      <c r="I823" s="70"/>
      <c r="J823" s="70"/>
      <c r="K823" s="103" t="s">
        <v>5229</v>
      </c>
      <c r="L823" s="20" t="s">
        <v>5296</v>
      </c>
      <c r="M823" s="55">
        <v>40000</v>
      </c>
      <c r="N823" s="20"/>
      <c r="O823" s="17"/>
    </row>
    <row r="824" spans="1:15" s="1270" customFormat="1" ht="47.25" hidden="1" x14ac:dyDescent="0.25">
      <c r="A824" s="30">
        <v>13</v>
      </c>
      <c r="B824" s="20"/>
      <c r="C824" s="43" t="s">
        <v>7790</v>
      </c>
      <c r="D824" s="104" t="s">
        <v>4338</v>
      </c>
      <c r="E824" s="69"/>
      <c r="F824" s="68">
        <v>6000</v>
      </c>
      <c r="G824" s="69" t="s">
        <v>5974</v>
      </c>
      <c r="H824" s="69"/>
      <c r="I824" s="70"/>
      <c r="J824" s="70"/>
      <c r="K824" s="34" t="s">
        <v>5969</v>
      </c>
      <c r="L824" s="20" t="s">
        <v>5296</v>
      </c>
      <c r="M824" s="55">
        <v>6000</v>
      </c>
      <c r="N824" s="20"/>
      <c r="O824" s="17"/>
    </row>
    <row r="825" spans="1:15" s="1270" customFormat="1" ht="31.5" hidden="1" x14ac:dyDescent="0.25">
      <c r="A825" s="30">
        <v>13</v>
      </c>
      <c r="B825" s="20"/>
      <c r="C825" s="43" t="s">
        <v>7137</v>
      </c>
      <c r="D825" s="104" t="s">
        <v>4339</v>
      </c>
      <c r="E825" s="69"/>
      <c r="F825" s="68">
        <v>115000</v>
      </c>
      <c r="G825" s="69" t="s">
        <v>5974</v>
      </c>
      <c r="H825" s="69"/>
      <c r="I825" s="70"/>
      <c r="J825" s="70"/>
      <c r="K825" s="103" t="s">
        <v>5229</v>
      </c>
      <c r="L825" s="20" t="s">
        <v>5296</v>
      </c>
      <c r="M825" s="55">
        <v>115000</v>
      </c>
      <c r="N825" s="20"/>
      <c r="O825" s="17"/>
    </row>
    <row r="826" spans="1:15" s="1270" customFormat="1" ht="47.25" hidden="1" x14ac:dyDescent="0.25">
      <c r="A826" s="30">
        <v>13</v>
      </c>
      <c r="B826" s="20"/>
      <c r="C826" s="43" t="s">
        <v>7790</v>
      </c>
      <c r="D826" s="104" t="s">
        <v>4340</v>
      </c>
      <c r="E826" s="69"/>
      <c r="F826" s="68">
        <v>10000</v>
      </c>
      <c r="G826" s="69" t="s">
        <v>5974</v>
      </c>
      <c r="H826" s="69"/>
      <c r="I826" s="70"/>
      <c r="J826" s="70"/>
      <c r="K826" s="34" t="s">
        <v>5969</v>
      </c>
      <c r="L826" s="20" t="s">
        <v>5296</v>
      </c>
      <c r="M826" s="55">
        <v>10000</v>
      </c>
      <c r="N826" s="20"/>
      <c r="O826" s="17"/>
    </row>
    <row r="827" spans="1:15" s="1270" customFormat="1" ht="47.25" hidden="1" x14ac:dyDescent="0.25">
      <c r="A827" s="30">
        <v>13</v>
      </c>
      <c r="B827" s="20"/>
      <c r="C827" s="43" t="s">
        <v>7133</v>
      </c>
      <c r="D827" s="104" t="s">
        <v>4341</v>
      </c>
      <c r="E827" s="69"/>
      <c r="F827" s="68">
        <v>20000</v>
      </c>
      <c r="G827" s="69" t="s">
        <v>5974</v>
      </c>
      <c r="H827" s="69"/>
      <c r="I827" s="70"/>
      <c r="J827" s="70"/>
      <c r="K827" s="34" t="s">
        <v>5969</v>
      </c>
      <c r="L827" s="20" t="s">
        <v>5296</v>
      </c>
      <c r="M827" s="55">
        <v>20000</v>
      </c>
      <c r="N827" s="20"/>
      <c r="O827" s="17"/>
    </row>
    <row r="828" spans="1:15" s="1270" customFormat="1" ht="47.25" hidden="1" x14ac:dyDescent="0.25">
      <c r="A828" s="30">
        <v>13</v>
      </c>
      <c r="B828" s="20"/>
      <c r="C828" s="43" t="s">
        <v>7133</v>
      </c>
      <c r="D828" s="104" t="s">
        <v>4342</v>
      </c>
      <c r="E828" s="69"/>
      <c r="F828" s="68">
        <v>10000</v>
      </c>
      <c r="G828" s="69" t="s">
        <v>5974</v>
      </c>
      <c r="H828" s="69"/>
      <c r="I828" s="70"/>
      <c r="J828" s="70"/>
      <c r="K828" s="34" t="s">
        <v>5969</v>
      </c>
      <c r="L828" s="20" t="s">
        <v>5296</v>
      </c>
      <c r="M828" s="55">
        <v>10000</v>
      </c>
      <c r="N828" s="20"/>
      <c r="O828" s="17"/>
    </row>
    <row r="829" spans="1:15" s="1270" customFormat="1" hidden="1" x14ac:dyDescent="0.25">
      <c r="A829" s="30">
        <v>13</v>
      </c>
      <c r="B829" s="20"/>
      <c r="C829" s="43" t="s">
        <v>7790</v>
      </c>
      <c r="D829" s="104" t="s">
        <v>4343</v>
      </c>
      <c r="E829" s="69"/>
      <c r="F829" s="68">
        <v>65000</v>
      </c>
      <c r="G829" s="69" t="s">
        <v>5974</v>
      </c>
      <c r="H829" s="69"/>
      <c r="I829" s="70"/>
      <c r="J829" s="70"/>
      <c r="K829" s="34" t="s">
        <v>5969</v>
      </c>
      <c r="L829" s="20" t="s">
        <v>5296</v>
      </c>
      <c r="M829" s="55">
        <v>65000</v>
      </c>
      <c r="N829" s="20"/>
      <c r="O829" s="17"/>
    </row>
    <row r="830" spans="1:15" s="1270" customFormat="1" ht="31.5" hidden="1" x14ac:dyDescent="0.25">
      <c r="A830" s="30">
        <v>13</v>
      </c>
      <c r="B830" s="20"/>
      <c r="C830" s="43" t="s">
        <v>7137</v>
      </c>
      <c r="D830" s="104" t="s">
        <v>4344</v>
      </c>
      <c r="E830" s="69"/>
      <c r="F830" s="68">
        <v>200000</v>
      </c>
      <c r="G830" s="69" t="s">
        <v>5174</v>
      </c>
      <c r="H830" s="69" t="s">
        <v>4934</v>
      </c>
      <c r="I830" s="102" t="s">
        <v>5223</v>
      </c>
      <c r="J830" s="70" t="s">
        <v>5268</v>
      </c>
      <c r="K830" s="103" t="s">
        <v>5229</v>
      </c>
      <c r="L830" s="20" t="s">
        <v>5296</v>
      </c>
      <c r="M830" s="55">
        <v>200000</v>
      </c>
      <c r="N830" s="20"/>
      <c r="O830" s="17"/>
    </row>
    <row r="831" spans="1:15" s="1270" customFormat="1" ht="47.25" hidden="1" x14ac:dyDescent="0.25">
      <c r="A831" s="30">
        <v>13</v>
      </c>
      <c r="B831" s="20"/>
      <c r="C831" s="43" t="s">
        <v>7790</v>
      </c>
      <c r="D831" s="104" t="s">
        <v>4345</v>
      </c>
      <c r="E831" s="69"/>
      <c r="F831" s="68">
        <v>70000</v>
      </c>
      <c r="G831" s="69" t="s">
        <v>5974</v>
      </c>
      <c r="H831" s="69"/>
      <c r="I831" s="70"/>
      <c r="J831" s="70"/>
      <c r="K831" s="34" t="s">
        <v>5969</v>
      </c>
      <c r="L831" s="20" t="s">
        <v>5296</v>
      </c>
      <c r="M831" s="55">
        <v>70000</v>
      </c>
      <c r="N831" s="20"/>
      <c r="O831" s="17"/>
    </row>
    <row r="832" spans="1:15" s="1270" customFormat="1" ht="31.5" hidden="1" x14ac:dyDescent="0.25">
      <c r="A832" s="30">
        <v>13</v>
      </c>
      <c r="B832" s="20"/>
      <c r="C832" s="43" t="s">
        <v>7790</v>
      </c>
      <c r="D832" s="104" t="s">
        <v>4346</v>
      </c>
      <c r="E832" s="69"/>
      <c r="F832" s="68">
        <v>69000</v>
      </c>
      <c r="G832" s="69" t="s">
        <v>5974</v>
      </c>
      <c r="H832" s="69"/>
      <c r="I832" s="70"/>
      <c r="J832" s="70"/>
      <c r="K832" s="34" t="s">
        <v>5969</v>
      </c>
      <c r="L832" s="20" t="s">
        <v>5296</v>
      </c>
      <c r="M832" s="55">
        <v>69000</v>
      </c>
      <c r="N832" s="20"/>
      <c r="O832" s="17"/>
    </row>
    <row r="833" spans="1:15" s="1270" customFormat="1" ht="31.5" hidden="1" x14ac:dyDescent="0.25">
      <c r="A833" s="30">
        <v>13</v>
      </c>
      <c r="B833" s="20"/>
      <c r="C833" s="43" t="str">
        <f>C832</f>
        <v>71247000-1</v>
      </c>
      <c r="D833" s="104" t="s">
        <v>4347</v>
      </c>
      <c r="E833" s="69"/>
      <c r="F833" s="68">
        <v>69000</v>
      </c>
      <c r="G833" s="69" t="s">
        <v>5974</v>
      </c>
      <c r="H833" s="69"/>
      <c r="I833" s="70"/>
      <c r="J833" s="70"/>
      <c r="K833" s="34" t="s">
        <v>5969</v>
      </c>
      <c r="L833" s="20" t="s">
        <v>5296</v>
      </c>
      <c r="M833" s="55">
        <v>69000</v>
      </c>
      <c r="N833" s="20"/>
      <c r="O833" s="17"/>
    </row>
    <row r="834" spans="1:15" s="1270" customFormat="1" ht="31.5" hidden="1" x14ac:dyDescent="0.25">
      <c r="A834" s="30">
        <v>13</v>
      </c>
      <c r="B834" s="20"/>
      <c r="C834" s="43" t="str">
        <f>C833</f>
        <v>71247000-1</v>
      </c>
      <c r="D834" s="104" t="s">
        <v>4348</v>
      </c>
      <c r="E834" s="69"/>
      <c r="F834" s="68">
        <v>69700</v>
      </c>
      <c r="G834" s="69" t="s">
        <v>5974</v>
      </c>
      <c r="H834" s="69"/>
      <c r="I834" s="70"/>
      <c r="J834" s="70"/>
      <c r="K834" s="34" t="s">
        <v>5969</v>
      </c>
      <c r="L834" s="20" t="s">
        <v>5296</v>
      </c>
      <c r="M834" s="55">
        <f>F834</f>
        <v>69700</v>
      </c>
      <c r="N834" s="20"/>
      <c r="O834" s="17"/>
    </row>
    <row r="835" spans="1:15" s="1270" customFormat="1" ht="47.25" hidden="1" x14ac:dyDescent="0.25">
      <c r="A835" s="30">
        <v>13</v>
      </c>
      <c r="B835" s="20"/>
      <c r="C835" s="47" t="s">
        <v>7173</v>
      </c>
      <c r="D835" s="104" t="s">
        <v>4349</v>
      </c>
      <c r="E835" s="102"/>
      <c r="F835" s="105">
        <v>65000</v>
      </c>
      <c r="G835" s="20" t="s">
        <v>5974</v>
      </c>
      <c r="H835" s="102"/>
      <c r="I835" s="103"/>
      <c r="J835" s="103"/>
      <c r="K835" s="30" t="s">
        <v>5969</v>
      </c>
      <c r="L835" s="60" t="s">
        <v>5296</v>
      </c>
      <c r="M835" s="85">
        <f>F835</f>
        <v>65000</v>
      </c>
      <c r="N835" s="20"/>
      <c r="O835" s="17"/>
    </row>
    <row r="836" spans="1:15" s="1270" customFormat="1" ht="31.5" hidden="1" x14ac:dyDescent="0.25">
      <c r="A836" s="30">
        <v>13</v>
      </c>
      <c r="B836" s="20"/>
      <c r="C836" s="47" t="s">
        <v>7578</v>
      </c>
      <c r="D836" s="104" t="s">
        <v>4350</v>
      </c>
      <c r="E836" s="102"/>
      <c r="F836" s="105">
        <v>150000</v>
      </c>
      <c r="G836" s="102" t="s">
        <v>5974</v>
      </c>
      <c r="H836" s="102"/>
      <c r="I836" s="103"/>
      <c r="J836" s="103"/>
      <c r="K836" s="103" t="s">
        <v>5165</v>
      </c>
      <c r="L836" s="60" t="s">
        <v>5791</v>
      </c>
      <c r="M836" s="85">
        <v>150000</v>
      </c>
      <c r="N836" s="20"/>
      <c r="O836" s="17"/>
    </row>
    <row r="837" spans="1:15" s="1270" customFormat="1" ht="31.5" hidden="1" x14ac:dyDescent="0.25">
      <c r="A837" s="30">
        <v>13</v>
      </c>
      <c r="B837" s="20"/>
      <c r="C837" s="43" t="s">
        <v>7259</v>
      </c>
      <c r="D837" s="104" t="s">
        <v>4351</v>
      </c>
      <c r="E837" s="69"/>
      <c r="F837" s="68">
        <v>10000</v>
      </c>
      <c r="G837" s="69" t="s">
        <v>5974</v>
      </c>
      <c r="H837" s="69"/>
      <c r="I837" s="70"/>
      <c r="J837" s="70"/>
      <c r="K837" s="34" t="s">
        <v>5969</v>
      </c>
      <c r="L837" s="20" t="s">
        <v>5304</v>
      </c>
      <c r="M837" s="55">
        <v>10000</v>
      </c>
      <c r="N837" s="20"/>
      <c r="O837" s="17"/>
    </row>
    <row r="838" spans="1:15" s="1270" customFormat="1" ht="47.25" hidden="1" x14ac:dyDescent="0.25">
      <c r="A838" s="30">
        <v>13</v>
      </c>
      <c r="B838" s="20"/>
      <c r="C838" s="43" t="s">
        <v>7790</v>
      </c>
      <c r="D838" s="104" t="s">
        <v>4352</v>
      </c>
      <c r="E838" s="69"/>
      <c r="F838" s="68">
        <v>27000</v>
      </c>
      <c r="G838" s="14" t="s">
        <v>5226</v>
      </c>
      <c r="H838" s="69" t="s">
        <v>4934</v>
      </c>
      <c r="I838" s="70" t="s">
        <v>5267</v>
      </c>
      <c r="J838" s="70" t="s">
        <v>3085</v>
      </c>
      <c r="K838" s="34" t="s">
        <v>5969</v>
      </c>
      <c r="L838" s="20" t="s">
        <v>5304</v>
      </c>
      <c r="M838" s="55">
        <v>27000</v>
      </c>
      <c r="N838" s="20"/>
      <c r="O838" s="17"/>
    </row>
    <row r="839" spans="1:15" s="1270" customFormat="1" ht="31.5" hidden="1" x14ac:dyDescent="0.25">
      <c r="A839" s="30">
        <v>13</v>
      </c>
      <c r="B839" s="20"/>
      <c r="C839" s="43" t="s">
        <v>7259</v>
      </c>
      <c r="D839" s="104" t="s">
        <v>4353</v>
      </c>
      <c r="E839" s="69"/>
      <c r="F839" s="68">
        <v>20000</v>
      </c>
      <c r="G839" s="69" t="s">
        <v>5974</v>
      </c>
      <c r="H839" s="69"/>
      <c r="I839" s="70"/>
      <c r="J839" s="70"/>
      <c r="K839" s="34" t="s">
        <v>5969</v>
      </c>
      <c r="L839" s="20" t="s">
        <v>5304</v>
      </c>
      <c r="M839" s="55">
        <v>20000</v>
      </c>
      <c r="N839" s="20"/>
      <c r="O839" s="17"/>
    </row>
    <row r="840" spans="1:15" s="1270" customFormat="1" ht="31.5" hidden="1" x14ac:dyDescent="0.25">
      <c r="A840" s="30">
        <v>13</v>
      </c>
      <c r="B840" s="20"/>
      <c r="C840" s="43" t="s">
        <v>7263</v>
      </c>
      <c r="D840" s="104" t="s">
        <v>4354</v>
      </c>
      <c r="E840" s="69"/>
      <c r="F840" s="68">
        <v>410000</v>
      </c>
      <c r="G840" s="14" t="s">
        <v>5974</v>
      </c>
      <c r="H840" s="69"/>
      <c r="I840" s="70"/>
      <c r="J840" s="70"/>
      <c r="K840" s="103" t="s">
        <v>5229</v>
      </c>
      <c r="L840" s="20" t="s">
        <v>5305</v>
      </c>
      <c r="M840" s="55">
        <v>410000</v>
      </c>
      <c r="N840" s="20" t="s">
        <v>5355</v>
      </c>
      <c r="O840" s="17"/>
    </row>
    <row r="841" spans="1:15" s="1270" customFormat="1" ht="47.25" hidden="1" x14ac:dyDescent="0.25">
      <c r="A841" s="30">
        <v>13</v>
      </c>
      <c r="B841" s="20"/>
      <c r="C841" s="43" t="s">
        <v>7266</v>
      </c>
      <c r="D841" s="104" t="s">
        <v>4355</v>
      </c>
      <c r="E841" s="69"/>
      <c r="F841" s="68">
        <v>10000</v>
      </c>
      <c r="G841" s="69" t="s">
        <v>5974</v>
      </c>
      <c r="H841" s="69"/>
      <c r="I841" s="70"/>
      <c r="J841" s="70"/>
      <c r="K841" s="34" t="s">
        <v>5969</v>
      </c>
      <c r="L841" s="20" t="s">
        <v>5305</v>
      </c>
      <c r="M841" s="55">
        <v>10000</v>
      </c>
      <c r="N841" s="20"/>
      <c r="O841" s="17"/>
    </row>
    <row r="842" spans="1:15" s="1270" customFormat="1" ht="31.5" hidden="1" x14ac:dyDescent="0.25">
      <c r="A842" s="30">
        <v>13</v>
      </c>
      <c r="B842" s="20"/>
      <c r="C842" s="43" t="s">
        <v>7266</v>
      </c>
      <c r="D842" s="104" t="s">
        <v>4356</v>
      </c>
      <c r="E842" s="69"/>
      <c r="F842" s="68">
        <v>20000</v>
      </c>
      <c r="G842" s="69" t="s">
        <v>5974</v>
      </c>
      <c r="H842" s="69"/>
      <c r="I842" s="70"/>
      <c r="J842" s="70"/>
      <c r="K842" s="34" t="s">
        <v>5969</v>
      </c>
      <c r="L842" s="20" t="s">
        <v>5304</v>
      </c>
      <c r="M842" s="55">
        <v>20000</v>
      </c>
      <c r="N842" s="20"/>
      <c r="O842" s="17"/>
    </row>
    <row r="843" spans="1:15" s="1270" customFormat="1" ht="47.25" hidden="1" x14ac:dyDescent="0.25">
      <c r="A843" s="30">
        <v>13</v>
      </c>
      <c r="B843" s="20"/>
      <c r="C843" s="43" t="s">
        <v>7266</v>
      </c>
      <c r="D843" s="104" t="s">
        <v>4357</v>
      </c>
      <c r="E843" s="69"/>
      <c r="F843" s="68">
        <v>15000</v>
      </c>
      <c r="G843" s="69" t="s">
        <v>5974</v>
      </c>
      <c r="H843" s="69"/>
      <c r="I843" s="70"/>
      <c r="J843" s="70"/>
      <c r="K843" s="34" t="s">
        <v>5969</v>
      </c>
      <c r="L843" s="20" t="s">
        <v>5306</v>
      </c>
      <c r="M843" s="55">
        <v>15000</v>
      </c>
      <c r="N843" s="20"/>
      <c r="O843" s="17"/>
    </row>
    <row r="844" spans="1:15" s="1270" customFormat="1" ht="47.25" hidden="1" x14ac:dyDescent="0.25">
      <c r="A844" s="30">
        <v>13</v>
      </c>
      <c r="B844" s="20"/>
      <c r="C844" s="43" t="s">
        <v>7266</v>
      </c>
      <c r="D844" s="104" t="s">
        <v>4358</v>
      </c>
      <c r="E844" s="69"/>
      <c r="F844" s="68">
        <v>15000</v>
      </c>
      <c r="G844" s="69" t="s">
        <v>5974</v>
      </c>
      <c r="H844" s="69"/>
      <c r="I844" s="70"/>
      <c r="J844" s="70"/>
      <c r="K844" s="34" t="s">
        <v>5969</v>
      </c>
      <c r="L844" s="20" t="s">
        <v>5306</v>
      </c>
      <c r="M844" s="55">
        <v>15000</v>
      </c>
      <c r="N844" s="20"/>
      <c r="O844" s="17"/>
    </row>
    <row r="845" spans="1:15" s="1270" customFormat="1" ht="31.5" hidden="1" x14ac:dyDescent="0.25">
      <c r="A845" s="30">
        <v>13</v>
      </c>
      <c r="B845" s="20"/>
      <c r="C845" s="43" t="s">
        <v>7266</v>
      </c>
      <c r="D845" s="104" t="s">
        <v>4359</v>
      </c>
      <c r="E845" s="69"/>
      <c r="F845" s="68">
        <v>11000</v>
      </c>
      <c r="G845" s="69" t="s">
        <v>5974</v>
      </c>
      <c r="H845" s="69"/>
      <c r="I845" s="70"/>
      <c r="J845" s="70"/>
      <c r="K845" s="34" t="s">
        <v>5969</v>
      </c>
      <c r="L845" s="20" t="s">
        <v>5306</v>
      </c>
      <c r="M845" s="55">
        <v>11000</v>
      </c>
      <c r="N845" s="20"/>
      <c r="O845" s="17"/>
    </row>
    <row r="846" spans="1:15" s="1270" customFormat="1" ht="31.5" hidden="1" x14ac:dyDescent="0.25">
      <c r="A846" s="30">
        <v>13</v>
      </c>
      <c r="B846" s="20"/>
      <c r="C846" s="43" t="s">
        <v>7266</v>
      </c>
      <c r="D846" s="104" t="s">
        <v>4360</v>
      </c>
      <c r="E846" s="69"/>
      <c r="F846" s="68">
        <v>70000</v>
      </c>
      <c r="G846" s="69" t="s">
        <v>5974</v>
      </c>
      <c r="H846" s="69"/>
      <c r="I846" s="70"/>
      <c r="J846" s="70"/>
      <c r="K846" s="34" t="s">
        <v>5969</v>
      </c>
      <c r="L846" s="20" t="s">
        <v>5304</v>
      </c>
      <c r="M846" s="55">
        <v>70000</v>
      </c>
      <c r="N846" s="20"/>
      <c r="O846" s="17"/>
    </row>
    <row r="847" spans="1:15" s="1270" customFormat="1" ht="47.25" hidden="1" x14ac:dyDescent="0.25">
      <c r="A847" s="30">
        <v>13</v>
      </c>
      <c r="B847" s="20"/>
      <c r="C847" s="43" t="s">
        <v>7271</v>
      </c>
      <c r="D847" s="104" t="s">
        <v>4361</v>
      </c>
      <c r="E847" s="69"/>
      <c r="F847" s="68">
        <v>199000</v>
      </c>
      <c r="G847" s="69" t="s">
        <v>5974</v>
      </c>
      <c r="H847" s="69"/>
      <c r="I847" s="70"/>
      <c r="J847" s="70"/>
      <c r="K847" s="34" t="s">
        <v>5969</v>
      </c>
      <c r="L847" s="20" t="s">
        <v>5307</v>
      </c>
      <c r="M847" s="55">
        <v>199000</v>
      </c>
      <c r="N847" s="20"/>
      <c r="O847" s="17"/>
    </row>
    <row r="848" spans="1:15" s="1270" customFormat="1" ht="31.5" hidden="1" x14ac:dyDescent="0.25">
      <c r="A848" s="30">
        <v>13</v>
      </c>
      <c r="B848" s="20"/>
      <c r="C848" s="43" t="s">
        <v>7271</v>
      </c>
      <c r="D848" s="104" t="s">
        <v>4362</v>
      </c>
      <c r="E848" s="69"/>
      <c r="F848" s="68">
        <v>199000</v>
      </c>
      <c r="G848" s="69" t="s">
        <v>5974</v>
      </c>
      <c r="H848" s="69"/>
      <c r="I848" s="70"/>
      <c r="J848" s="70"/>
      <c r="K848" s="34" t="s">
        <v>5969</v>
      </c>
      <c r="L848" s="20" t="s">
        <v>5307</v>
      </c>
      <c r="M848" s="55">
        <v>199000</v>
      </c>
      <c r="N848" s="20"/>
      <c r="O848" s="17"/>
    </row>
    <row r="849" spans="1:15" s="1270" customFormat="1" ht="47.25" hidden="1" x14ac:dyDescent="0.25">
      <c r="A849" s="30">
        <v>13</v>
      </c>
      <c r="B849" s="20"/>
      <c r="C849" s="43" t="s">
        <v>7271</v>
      </c>
      <c r="D849" s="104" t="s">
        <v>4363</v>
      </c>
      <c r="E849" s="69"/>
      <c r="F849" s="68">
        <v>199000</v>
      </c>
      <c r="G849" s="69" t="s">
        <v>5974</v>
      </c>
      <c r="H849" s="69"/>
      <c r="I849" s="70"/>
      <c r="J849" s="70"/>
      <c r="K849" s="34" t="s">
        <v>5969</v>
      </c>
      <c r="L849" s="20" t="s">
        <v>5307</v>
      </c>
      <c r="M849" s="55">
        <v>199000</v>
      </c>
      <c r="N849" s="20"/>
      <c r="O849" s="17"/>
    </row>
    <row r="850" spans="1:15" s="1270" customFormat="1" ht="31.5" hidden="1" x14ac:dyDescent="0.25">
      <c r="A850" s="30">
        <v>13</v>
      </c>
      <c r="B850" s="20"/>
      <c r="C850" s="43" t="s">
        <v>7271</v>
      </c>
      <c r="D850" s="104" t="s">
        <v>4364</v>
      </c>
      <c r="E850" s="69"/>
      <c r="F850" s="68">
        <v>150000</v>
      </c>
      <c r="G850" s="69" t="s">
        <v>5974</v>
      </c>
      <c r="H850" s="69"/>
      <c r="I850" s="70"/>
      <c r="J850" s="70"/>
      <c r="K850" s="34" t="s">
        <v>5969</v>
      </c>
      <c r="L850" s="20" t="s">
        <v>5307</v>
      </c>
      <c r="M850" s="55">
        <v>150000</v>
      </c>
      <c r="N850" s="20"/>
      <c r="O850" s="17"/>
    </row>
    <row r="851" spans="1:15" s="1270" customFormat="1" ht="31.5" hidden="1" x14ac:dyDescent="0.25">
      <c r="A851" s="30">
        <v>13</v>
      </c>
      <c r="B851" s="20"/>
      <c r="C851" s="43" t="s">
        <v>7271</v>
      </c>
      <c r="D851" s="104" t="s">
        <v>4365</v>
      </c>
      <c r="E851" s="69"/>
      <c r="F851" s="68">
        <v>100000</v>
      </c>
      <c r="G851" s="69" t="s">
        <v>5974</v>
      </c>
      <c r="H851" s="69"/>
      <c r="I851" s="70"/>
      <c r="J851" s="70"/>
      <c r="K851" s="34" t="s">
        <v>5969</v>
      </c>
      <c r="L851" s="20" t="s">
        <v>5304</v>
      </c>
      <c r="M851" s="55">
        <v>100000</v>
      </c>
      <c r="N851" s="20"/>
      <c r="O851" s="17"/>
    </row>
    <row r="852" spans="1:15" s="1270" customFormat="1" ht="47.25" hidden="1" x14ac:dyDescent="0.25">
      <c r="A852" s="30">
        <v>13</v>
      </c>
      <c r="B852" s="20"/>
      <c r="C852" s="43" t="s">
        <v>7271</v>
      </c>
      <c r="D852" s="104" t="s">
        <v>4366</v>
      </c>
      <c r="E852" s="69"/>
      <c r="F852" s="68">
        <v>199000</v>
      </c>
      <c r="G852" s="69" t="s">
        <v>5974</v>
      </c>
      <c r="H852" s="69"/>
      <c r="I852" s="70"/>
      <c r="J852" s="70"/>
      <c r="K852" s="34" t="s">
        <v>5969</v>
      </c>
      <c r="L852" s="20" t="s">
        <v>5307</v>
      </c>
      <c r="M852" s="55">
        <v>199000</v>
      </c>
      <c r="N852" s="20"/>
      <c r="O852" s="17"/>
    </row>
    <row r="853" spans="1:15" s="1270" customFormat="1" ht="47.25" hidden="1" x14ac:dyDescent="0.25">
      <c r="A853" s="30">
        <v>13</v>
      </c>
      <c r="B853" s="20"/>
      <c r="C853" s="43" t="s">
        <v>7271</v>
      </c>
      <c r="D853" s="104" t="s">
        <v>4367</v>
      </c>
      <c r="E853" s="69"/>
      <c r="F853" s="68">
        <v>199000</v>
      </c>
      <c r="G853" s="69" t="s">
        <v>5974</v>
      </c>
      <c r="H853" s="69"/>
      <c r="I853" s="70"/>
      <c r="J853" s="70"/>
      <c r="K853" s="34" t="s">
        <v>5969</v>
      </c>
      <c r="L853" s="20" t="s">
        <v>5307</v>
      </c>
      <c r="M853" s="55">
        <v>199000</v>
      </c>
      <c r="N853" s="20"/>
      <c r="O853" s="17"/>
    </row>
    <row r="854" spans="1:15" s="1270" customFormat="1" ht="31.5" hidden="1" x14ac:dyDescent="0.25">
      <c r="A854" s="30">
        <v>13</v>
      </c>
      <c r="B854" s="20"/>
      <c r="C854" s="43" t="s">
        <v>7271</v>
      </c>
      <c r="D854" s="104" t="s">
        <v>4368</v>
      </c>
      <c r="E854" s="69"/>
      <c r="F854" s="68">
        <v>199000</v>
      </c>
      <c r="G854" s="69" t="s">
        <v>5974</v>
      </c>
      <c r="H854" s="69"/>
      <c r="I854" s="70"/>
      <c r="J854" s="70"/>
      <c r="K854" s="34" t="s">
        <v>5969</v>
      </c>
      <c r="L854" s="20" t="s">
        <v>5307</v>
      </c>
      <c r="M854" s="55">
        <v>199000</v>
      </c>
      <c r="N854" s="20"/>
      <c r="O854" s="17"/>
    </row>
    <row r="855" spans="1:15" s="1270" customFormat="1" ht="31.5" hidden="1" x14ac:dyDescent="0.25">
      <c r="A855" s="30">
        <v>13</v>
      </c>
      <c r="B855" s="20"/>
      <c r="C855" s="43" t="s">
        <v>7280</v>
      </c>
      <c r="D855" s="104" t="s">
        <v>4369</v>
      </c>
      <c r="E855" s="69"/>
      <c r="F855" s="68">
        <v>70000</v>
      </c>
      <c r="G855" s="69" t="s">
        <v>5974</v>
      </c>
      <c r="H855" s="69"/>
      <c r="I855" s="70"/>
      <c r="J855" s="70"/>
      <c r="K855" s="34" t="s">
        <v>5969</v>
      </c>
      <c r="L855" s="20" t="s">
        <v>5307</v>
      </c>
      <c r="M855" s="55">
        <v>70000</v>
      </c>
      <c r="N855" s="20"/>
      <c r="O855" s="17"/>
    </row>
    <row r="856" spans="1:15" s="1270" customFormat="1" ht="31.5" hidden="1" x14ac:dyDescent="0.25">
      <c r="A856" s="30">
        <v>13</v>
      </c>
      <c r="B856" s="20"/>
      <c r="C856" s="43" t="s">
        <v>7282</v>
      </c>
      <c r="D856" s="104" t="s">
        <v>4370</v>
      </c>
      <c r="E856" s="69"/>
      <c r="F856" s="68">
        <v>10000</v>
      </c>
      <c r="G856" s="69" t="s">
        <v>5974</v>
      </c>
      <c r="H856" s="69"/>
      <c r="I856" s="70"/>
      <c r="J856" s="70"/>
      <c r="K856" s="34" t="s">
        <v>5969</v>
      </c>
      <c r="L856" s="20" t="s">
        <v>5307</v>
      </c>
      <c r="M856" s="55">
        <v>10000</v>
      </c>
      <c r="N856" s="20"/>
      <c r="O856" s="17"/>
    </row>
    <row r="857" spans="1:15" s="1270" customFormat="1" ht="31.5" hidden="1" x14ac:dyDescent="0.25">
      <c r="A857" s="30">
        <v>13</v>
      </c>
      <c r="B857" s="20"/>
      <c r="C857" s="43" t="s">
        <v>7284</v>
      </c>
      <c r="D857" s="104" t="s">
        <v>4371</v>
      </c>
      <c r="E857" s="69"/>
      <c r="F857" s="68">
        <v>65000</v>
      </c>
      <c r="G857" s="69" t="s">
        <v>5974</v>
      </c>
      <c r="H857" s="69"/>
      <c r="I857" s="70"/>
      <c r="J857" s="70"/>
      <c r="K857" s="103" t="s">
        <v>5229</v>
      </c>
      <c r="L857" s="20" t="s">
        <v>5307</v>
      </c>
      <c r="M857" s="55">
        <v>65000</v>
      </c>
      <c r="N857" s="20"/>
      <c r="O857" s="17"/>
    </row>
    <row r="858" spans="1:15" s="1270" customFormat="1" ht="47.25" hidden="1" x14ac:dyDescent="0.25">
      <c r="A858" s="30">
        <v>13</v>
      </c>
      <c r="B858" s="20"/>
      <c r="C858" s="43" t="s">
        <v>7259</v>
      </c>
      <c r="D858" s="104" t="s">
        <v>4372</v>
      </c>
      <c r="E858" s="69"/>
      <c r="F858" s="68">
        <v>25000</v>
      </c>
      <c r="G858" s="69" t="s">
        <v>5974</v>
      </c>
      <c r="H858" s="69"/>
      <c r="I858" s="70"/>
      <c r="J858" s="70"/>
      <c r="K858" s="34" t="s">
        <v>5969</v>
      </c>
      <c r="L858" s="20" t="s">
        <v>5307</v>
      </c>
      <c r="M858" s="55">
        <v>25000</v>
      </c>
      <c r="N858" s="20"/>
      <c r="O858" s="17"/>
    </row>
    <row r="859" spans="1:15" s="1270" customFormat="1" ht="31.5" hidden="1" x14ac:dyDescent="0.25">
      <c r="A859" s="30">
        <v>13</v>
      </c>
      <c r="B859" s="20"/>
      <c r="C859" s="43" t="s">
        <v>7259</v>
      </c>
      <c r="D859" s="104" t="s">
        <v>4373</v>
      </c>
      <c r="E859" s="69"/>
      <c r="F859" s="68">
        <v>10000</v>
      </c>
      <c r="G859" s="69" t="s">
        <v>5974</v>
      </c>
      <c r="H859" s="69"/>
      <c r="I859" s="70"/>
      <c r="J859" s="70"/>
      <c r="K859" s="34" t="s">
        <v>5969</v>
      </c>
      <c r="L859" s="20" t="s">
        <v>5307</v>
      </c>
      <c r="M859" s="55">
        <v>10000</v>
      </c>
      <c r="N859" s="20"/>
      <c r="O859" s="17"/>
    </row>
    <row r="860" spans="1:15" s="1270" customFormat="1" ht="31.5" hidden="1" x14ac:dyDescent="0.25">
      <c r="A860" s="30">
        <v>13</v>
      </c>
      <c r="B860" s="20"/>
      <c r="C860" s="43" t="s">
        <v>7266</v>
      </c>
      <c r="D860" s="104" t="s">
        <v>4374</v>
      </c>
      <c r="E860" s="69"/>
      <c r="F860" s="68">
        <v>69000</v>
      </c>
      <c r="G860" s="69" t="s">
        <v>5974</v>
      </c>
      <c r="H860" s="69"/>
      <c r="I860" s="70"/>
      <c r="J860" s="70"/>
      <c r="K860" s="34" t="s">
        <v>5969</v>
      </c>
      <c r="L860" s="20" t="s">
        <v>5307</v>
      </c>
      <c r="M860" s="55">
        <v>69000</v>
      </c>
      <c r="N860" s="20"/>
      <c r="O860" s="17"/>
    </row>
    <row r="861" spans="1:15" s="1270" customFormat="1" ht="47.25" hidden="1" x14ac:dyDescent="0.25">
      <c r="A861" s="30">
        <v>13</v>
      </c>
      <c r="B861" s="20"/>
      <c r="C861" s="43" t="s">
        <v>7266</v>
      </c>
      <c r="D861" s="104" t="s">
        <v>4375</v>
      </c>
      <c r="E861" s="69"/>
      <c r="F861" s="68">
        <v>150000</v>
      </c>
      <c r="G861" s="69" t="s">
        <v>5974</v>
      </c>
      <c r="H861" s="69"/>
      <c r="I861" s="70"/>
      <c r="J861" s="70"/>
      <c r="K861" s="34" t="s">
        <v>5969</v>
      </c>
      <c r="L861" s="20" t="s">
        <v>5307</v>
      </c>
      <c r="M861" s="55">
        <v>150000</v>
      </c>
      <c r="N861" s="20"/>
      <c r="O861" s="17"/>
    </row>
    <row r="862" spans="1:15" s="1270" customFormat="1" ht="63" hidden="1" x14ac:dyDescent="0.25">
      <c r="A862" s="30">
        <v>13</v>
      </c>
      <c r="B862" s="60"/>
      <c r="C862" s="43" t="s">
        <v>7790</v>
      </c>
      <c r="D862" s="104" t="s">
        <v>4376</v>
      </c>
      <c r="E862" s="69"/>
      <c r="F862" s="68">
        <v>70000</v>
      </c>
      <c r="G862" s="69" t="s">
        <v>5974</v>
      </c>
      <c r="H862" s="69"/>
      <c r="I862" s="70"/>
      <c r="J862" s="70"/>
      <c r="K862" s="34" t="s">
        <v>5969</v>
      </c>
      <c r="L862" s="20" t="s">
        <v>5308</v>
      </c>
      <c r="M862" s="55">
        <v>70000</v>
      </c>
      <c r="N862" s="20"/>
      <c r="O862" s="17"/>
    </row>
    <row r="863" spans="1:15" s="1270" customFormat="1" ht="47.25" hidden="1" x14ac:dyDescent="0.25">
      <c r="A863" s="30">
        <v>13</v>
      </c>
      <c r="B863" s="60"/>
      <c r="C863" s="43" t="s">
        <v>7790</v>
      </c>
      <c r="D863" s="104" t="s">
        <v>4377</v>
      </c>
      <c r="E863" s="69"/>
      <c r="F863" s="68">
        <v>70000</v>
      </c>
      <c r="G863" s="69" t="s">
        <v>5974</v>
      </c>
      <c r="H863" s="69"/>
      <c r="I863" s="70"/>
      <c r="J863" s="70"/>
      <c r="K863" s="34" t="s">
        <v>5969</v>
      </c>
      <c r="L863" s="20" t="s">
        <v>5308</v>
      </c>
      <c r="M863" s="55">
        <v>70000</v>
      </c>
      <c r="N863" s="20"/>
      <c r="O863" s="17"/>
    </row>
    <row r="864" spans="1:15" s="1270" customFormat="1" ht="31.5" hidden="1" x14ac:dyDescent="0.25">
      <c r="A864" s="30">
        <v>13</v>
      </c>
      <c r="B864" s="60"/>
      <c r="C864" s="111" t="s">
        <v>7290</v>
      </c>
      <c r="D864" s="104" t="s">
        <v>4378</v>
      </c>
      <c r="E864" s="69"/>
      <c r="F864" s="68">
        <v>195000</v>
      </c>
      <c r="G864" s="69" t="s">
        <v>5974</v>
      </c>
      <c r="H864" s="69"/>
      <c r="I864" s="70"/>
      <c r="J864" s="70"/>
      <c r="K864" s="219" t="s">
        <v>5165</v>
      </c>
      <c r="L864" s="60" t="s">
        <v>5309</v>
      </c>
      <c r="M864" s="55">
        <v>195000</v>
      </c>
      <c r="N864" s="20"/>
      <c r="O864" s="17"/>
    </row>
    <row r="865" spans="1:15" s="1270" customFormat="1" ht="31.5" hidden="1" x14ac:dyDescent="0.25">
      <c r="A865" s="30">
        <v>13</v>
      </c>
      <c r="B865" s="20"/>
      <c r="C865" s="111" t="s">
        <v>7292</v>
      </c>
      <c r="D865" s="104" t="s">
        <v>4379</v>
      </c>
      <c r="E865" s="69"/>
      <c r="F865" s="68">
        <v>195000</v>
      </c>
      <c r="G865" s="69" t="s">
        <v>5974</v>
      </c>
      <c r="H865" s="69"/>
      <c r="I865" s="70"/>
      <c r="J865" s="70"/>
      <c r="K865" s="219" t="s">
        <v>5165</v>
      </c>
      <c r="L865" s="60" t="s">
        <v>5309</v>
      </c>
      <c r="M865" s="55">
        <v>195000</v>
      </c>
      <c r="N865" s="20"/>
      <c r="O865" s="17"/>
    </row>
    <row r="866" spans="1:15" s="1270" customFormat="1" ht="47.25" hidden="1" x14ac:dyDescent="0.25">
      <c r="A866" s="30">
        <v>13</v>
      </c>
      <c r="B866" s="20"/>
      <c r="C866" s="43" t="s">
        <v>7294</v>
      </c>
      <c r="D866" s="104" t="s">
        <v>4380</v>
      </c>
      <c r="E866" s="69"/>
      <c r="F866" s="68">
        <v>10000</v>
      </c>
      <c r="G866" s="69" t="s">
        <v>5974</v>
      </c>
      <c r="H866" s="69"/>
      <c r="I866" s="70"/>
      <c r="J866" s="70"/>
      <c r="K866" s="103" t="s">
        <v>5229</v>
      </c>
      <c r="L866" s="60" t="s">
        <v>5309</v>
      </c>
      <c r="M866" s="55">
        <v>10000</v>
      </c>
      <c r="N866" s="20"/>
      <c r="O866" s="17"/>
    </row>
    <row r="867" spans="1:15" s="1270" customFormat="1" ht="31.5" hidden="1" x14ac:dyDescent="0.25">
      <c r="A867" s="30">
        <v>13</v>
      </c>
      <c r="B867" s="20"/>
      <c r="C867" s="43" t="s">
        <v>7296</v>
      </c>
      <c r="D867" s="104" t="s">
        <v>4381</v>
      </c>
      <c r="E867" s="69"/>
      <c r="F867" s="68">
        <v>450000</v>
      </c>
      <c r="G867" s="69" t="s">
        <v>5974</v>
      </c>
      <c r="H867" s="69"/>
      <c r="I867" s="70"/>
      <c r="J867" s="70"/>
      <c r="K867" s="103" t="s">
        <v>5229</v>
      </c>
      <c r="L867" s="60" t="s">
        <v>5309</v>
      </c>
      <c r="M867" s="55">
        <v>450000</v>
      </c>
      <c r="N867" s="20"/>
      <c r="O867" s="17"/>
    </row>
    <row r="868" spans="1:15" s="1270" customFormat="1" ht="31.5" hidden="1" x14ac:dyDescent="0.25">
      <c r="A868" s="30">
        <v>13</v>
      </c>
      <c r="B868" s="20"/>
      <c r="C868" s="43" t="s">
        <v>7298</v>
      </c>
      <c r="D868" s="104" t="s">
        <v>4382</v>
      </c>
      <c r="E868" s="69"/>
      <c r="F868" s="68">
        <v>10000</v>
      </c>
      <c r="G868" s="69" t="s">
        <v>5974</v>
      </c>
      <c r="H868" s="69"/>
      <c r="I868" s="70"/>
      <c r="J868" s="70"/>
      <c r="K868" s="34" t="s">
        <v>5969</v>
      </c>
      <c r="L868" s="60" t="s">
        <v>5309</v>
      </c>
      <c r="M868" s="55">
        <v>10000</v>
      </c>
      <c r="N868" s="20"/>
      <c r="O868" s="17"/>
    </row>
    <row r="869" spans="1:15" s="1270" customFormat="1" ht="31.5" hidden="1" x14ac:dyDescent="0.25">
      <c r="A869" s="30">
        <v>13</v>
      </c>
      <c r="B869" s="20"/>
      <c r="C869" s="43" t="s">
        <v>7271</v>
      </c>
      <c r="D869" s="104" t="s">
        <v>4383</v>
      </c>
      <c r="E869" s="69"/>
      <c r="F869" s="68">
        <v>69500</v>
      </c>
      <c r="G869" s="69" t="s">
        <v>5974</v>
      </c>
      <c r="H869" s="69"/>
      <c r="I869" s="70"/>
      <c r="J869" s="70"/>
      <c r="K869" s="34" t="s">
        <v>5969</v>
      </c>
      <c r="L869" s="60" t="s">
        <v>5308</v>
      </c>
      <c r="M869" s="55">
        <v>69500</v>
      </c>
      <c r="N869" s="20"/>
      <c r="O869" s="17"/>
    </row>
    <row r="870" spans="1:15" s="1270" customFormat="1" ht="31.5" hidden="1" x14ac:dyDescent="0.25">
      <c r="A870" s="30">
        <v>13</v>
      </c>
      <c r="B870" s="20"/>
      <c r="C870" s="43" t="s">
        <v>7266</v>
      </c>
      <c r="D870" s="104" t="s">
        <v>4384</v>
      </c>
      <c r="E870" s="69"/>
      <c r="F870" s="68">
        <v>7000</v>
      </c>
      <c r="G870" s="69" t="s">
        <v>5974</v>
      </c>
      <c r="H870" s="69"/>
      <c r="I870" s="70"/>
      <c r="J870" s="70"/>
      <c r="K870" s="34" t="s">
        <v>5969</v>
      </c>
      <c r="L870" s="60" t="s">
        <v>5310</v>
      </c>
      <c r="M870" s="55">
        <v>7000</v>
      </c>
      <c r="N870" s="20"/>
      <c r="O870" s="17"/>
    </row>
    <row r="871" spans="1:15" s="1270" customFormat="1" ht="47.25" hidden="1" x14ac:dyDescent="0.25">
      <c r="A871" s="30">
        <v>13</v>
      </c>
      <c r="B871" s="20"/>
      <c r="C871" s="43" t="s">
        <v>7266</v>
      </c>
      <c r="D871" s="104" t="s">
        <v>4385</v>
      </c>
      <c r="E871" s="69"/>
      <c r="F871" s="68">
        <v>8000</v>
      </c>
      <c r="G871" s="69" t="s">
        <v>5974</v>
      </c>
      <c r="H871" s="69"/>
      <c r="I871" s="70"/>
      <c r="J871" s="70"/>
      <c r="K871" s="34" t="s">
        <v>5969</v>
      </c>
      <c r="L871" s="60" t="s">
        <v>5310</v>
      </c>
      <c r="M871" s="55">
        <v>8000</v>
      </c>
      <c r="N871" s="20"/>
      <c r="O871" s="17"/>
    </row>
    <row r="872" spans="1:15" s="1270" customFormat="1" ht="31.5" hidden="1" x14ac:dyDescent="0.25">
      <c r="A872" s="30">
        <v>13</v>
      </c>
      <c r="B872" s="20"/>
      <c r="C872" s="43" t="s">
        <v>7266</v>
      </c>
      <c r="D872" s="104" t="s">
        <v>4386</v>
      </c>
      <c r="E872" s="69"/>
      <c r="F872" s="68">
        <v>12000</v>
      </c>
      <c r="G872" s="69" t="s">
        <v>5974</v>
      </c>
      <c r="H872" s="69"/>
      <c r="I872" s="70"/>
      <c r="J872" s="70"/>
      <c r="K872" s="34" t="s">
        <v>5969</v>
      </c>
      <c r="L872" s="60" t="s">
        <v>5310</v>
      </c>
      <c r="M872" s="55">
        <v>12000</v>
      </c>
      <c r="N872" s="20"/>
      <c r="O872" s="17"/>
    </row>
    <row r="873" spans="1:15" s="1270" customFormat="1" ht="47.25" hidden="1" x14ac:dyDescent="0.25">
      <c r="A873" s="30">
        <v>13</v>
      </c>
      <c r="B873" s="60"/>
      <c r="C873" s="43" t="s">
        <v>7304</v>
      </c>
      <c r="D873" s="104" t="s">
        <v>4387</v>
      </c>
      <c r="E873" s="69"/>
      <c r="F873" s="68">
        <v>170000</v>
      </c>
      <c r="G873" s="14" t="s">
        <v>5226</v>
      </c>
      <c r="H873" s="69" t="s">
        <v>4934</v>
      </c>
      <c r="I873" s="70" t="s">
        <v>5267</v>
      </c>
      <c r="J873" s="70" t="s">
        <v>3084</v>
      </c>
      <c r="K873" s="103" t="s">
        <v>5229</v>
      </c>
      <c r="L873" s="60" t="s">
        <v>5311</v>
      </c>
      <c r="M873" s="55">
        <v>170000</v>
      </c>
      <c r="N873" s="20"/>
      <c r="O873" s="17"/>
    </row>
    <row r="874" spans="1:15" s="1270" customFormat="1" ht="47.25" hidden="1" x14ac:dyDescent="0.25">
      <c r="A874" s="30">
        <v>13</v>
      </c>
      <c r="B874" s="20"/>
      <c r="C874" s="43" t="s">
        <v>7266</v>
      </c>
      <c r="D874" s="104" t="s">
        <v>4388</v>
      </c>
      <c r="E874" s="69"/>
      <c r="F874" s="68">
        <v>69000</v>
      </c>
      <c r="G874" s="69" t="s">
        <v>5974</v>
      </c>
      <c r="H874" s="69"/>
      <c r="I874" s="70"/>
      <c r="J874" s="70"/>
      <c r="K874" s="34" t="s">
        <v>5969</v>
      </c>
      <c r="L874" s="60" t="s">
        <v>5311</v>
      </c>
      <c r="M874" s="55">
        <v>69000</v>
      </c>
      <c r="N874" s="20"/>
      <c r="O874" s="17"/>
    </row>
    <row r="875" spans="1:15" s="1270" customFormat="1" ht="31.5" hidden="1" x14ac:dyDescent="0.25">
      <c r="A875" s="30">
        <v>13</v>
      </c>
      <c r="B875" s="20"/>
      <c r="C875" s="43" t="s">
        <v>7271</v>
      </c>
      <c r="D875" s="104" t="s">
        <v>4389</v>
      </c>
      <c r="E875" s="69"/>
      <c r="F875" s="68">
        <v>100000</v>
      </c>
      <c r="G875" s="14" t="s">
        <v>5974</v>
      </c>
      <c r="H875" s="69"/>
      <c r="I875" s="70"/>
      <c r="J875" s="70"/>
      <c r="K875" s="34" t="s">
        <v>5969</v>
      </c>
      <c r="L875" s="60" t="s">
        <v>5312</v>
      </c>
      <c r="M875" s="55">
        <v>100000</v>
      </c>
      <c r="N875" s="20"/>
      <c r="O875" s="17"/>
    </row>
    <row r="876" spans="1:15" s="1270" customFormat="1" ht="47.25" hidden="1" x14ac:dyDescent="0.25">
      <c r="A876" s="30">
        <v>13</v>
      </c>
      <c r="B876" s="20"/>
      <c r="C876" s="43" t="s">
        <v>7271</v>
      </c>
      <c r="D876" s="104" t="s">
        <v>4390</v>
      </c>
      <c r="E876" s="69"/>
      <c r="F876" s="68">
        <v>64000</v>
      </c>
      <c r="G876" s="14" t="s">
        <v>5226</v>
      </c>
      <c r="H876" s="69" t="s">
        <v>4934</v>
      </c>
      <c r="I876" s="70" t="s">
        <v>5038</v>
      </c>
      <c r="J876" s="70" t="s">
        <v>3100</v>
      </c>
      <c r="K876" s="34" t="s">
        <v>5969</v>
      </c>
      <c r="L876" s="60" t="s">
        <v>5307</v>
      </c>
      <c r="M876" s="55">
        <v>64000</v>
      </c>
      <c r="N876" s="20"/>
      <c r="O876" s="17"/>
    </row>
    <row r="877" spans="1:15" s="1270" customFormat="1" ht="31.5" hidden="1" x14ac:dyDescent="0.25">
      <c r="A877" s="30">
        <v>13</v>
      </c>
      <c r="B877" s="20"/>
      <c r="C877" s="43" t="s">
        <v>7304</v>
      </c>
      <c r="D877" s="104" t="s">
        <v>4391</v>
      </c>
      <c r="E877" s="69"/>
      <c r="F877" s="68">
        <v>60000</v>
      </c>
      <c r="G877" s="69" t="s">
        <v>5974</v>
      </c>
      <c r="H877" s="69"/>
      <c r="I877" s="70"/>
      <c r="J877" s="70"/>
      <c r="K877" s="103" t="s">
        <v>5229</v>
      </c>
      <c r="L877" s="60" t="s">
        <v>5305</v>
      </c>
      <c r="M877" s="55">
        <v>60000</v>
      </c>
      <c r="N877" s="20"/>
      <c r="O877" s="17"/>
    </row>
    <row r="878" spans="1:15" s="1270" customFormat="1" ht="47.25" hidden="1" x14ac:dyDescent="0.25">
      <c r="A878" s="30">
        <v>13</v>
      </c>
      <c r="B878" s="20"/>
      <c r="C878" s="43" t="s">
        <v>7266</v>
      </c>
      <c r="D878" s="104" t="s">
        <v>4392</v>
      </c>
      <c r="E878" s="69"/>
      <c r="F878" s="68">
        <v>4500</v>
      </c>
      <c r="G878" s="69" t="s">
        <v>5974</v>
      </c>
      <c r="H878" s="69"/>
      <c r="I878" s="70"/>
      <c r="J878" s="70"/>
      <c r="K878" s="34" t="s">
        <v>5969</v>
      </c>
      <c r="L878" s="60" t="s">
        <v>5305</v>
      </c>
      <c r="M878" s="55">
        <v>4500</v>
      </c>
      <c r="N878" s="20"/>
      <c r="O878" s="17"/>
    </row>
    <row r="879" spans="1:15" s="1270" customFormat="1" ht="47.25" hidden="1" x14ac:dyDescent="0.25">
      <c r="A879" s="30">
        <v>13</v>
      </c>
      <c r="B879" s="20"/>
      <c r="C879" s="43" t="s">
        <v>7271</v>
      </c>
      <c r="D879" s="104" t="s">
        <v>4393</v>
      </c>
      <c r="E879" s="69"/>
      <c r="F879" s="68">
        <v>50000</v>
      </c>
      <c r="G879" s="69" t="s">
        <v>5974</v>
      </c>
      <c r="H879" s="69"/>
      <c r="I879" s="70"/>
      <c r="J879" s="70"/>
      <c r="K879" s="34" t="s">
        <v>5969</v>
      </c>
      <c r="L879" s="20" t="s">
        <v>5308</v>
      </c>
      <c r="M879" s="55">
        <v>50000</v>
      </c>
      <c r="N879" s="20"/>
      <c r="O879" s="17"/>
    </row>
    <row r="880" spans="1:15" s="1270" customFormat="1" ht="47.25" hidden="1" x14ac:dyDescent="0.25">
      <c r="A880" s="30">
        <v>13</v>
      </c>
      <c r="B880" s="20"/>
      <c r="C880" s="43" t="s">
        <v>7304</v>
      </c>
      <c r="D880" s="104" t="s">
        <v>4394</v>
      </c>
      <c r="E880" s="69"/>
      <c r="F880" s="68">
        <v>50000</v>
      </c>
      <c r="G880" s="14" t="s">
        <v>5226</v>
      </c>
      <c r="H880" s="69" t="s">
        <v>4934</v>
      </c>
      <c r="I880" s="70" t="s">
        <v>7532</v>
      </c>
      <c r="J880" s="70" t="s">
        <v>7543</v>
      </c>
      <c r="K880" s="103" t="s">
        <v>5229</v>
      </c>
      <c r="L880" s="60" t="s">
        <v>5313</v>
      </c>
      <c r="M880" s="55">
        <v>50000</v>
      </c>
      <c r="N880" s="20"/>
      <c r="O880" s="17"/>
    </row>
    <row r="881" spans="1:15" s="1270" customFormat="1" ht="31.5" hidden="1" x14ac:dyDescent="0.25">
      <c r="A881" s="30">
        <v>13</v>
      </c>
      <c r="B881" s="20"/>
      <c r="C881" s="43" t="s">
        <v>7266</v>
      </c>
      <c r="D881" s="104" t="s">
        <v>4395</v>
      </c>
      <c r="E881" s="69"/>
      <c r="F881" s="68">
        <v>8240</v>
      </c>
      <c r="G881" s="69" t="s">
        <v>5974</v>
      </c>
      <c r="H881" s="69"/>
      <c r="I881" s="70"/>
      <c r="J881" s="70"/>
      <c r="K881" s="34" t="s">
        <v>5969</v>
      </c>
      <c r="L881" s="60" t="s">
        <v>5313</v>
      </c>
      <c r="M881" s="55">
        <v>8240</v>
      </c>
      <c r="N881" s="20"/>
      <c r="O881" s="17"/>
    </row>
    <row r="882" spans="1:15" s="1270" customFormat="1" ht="31.5" hidden="1" x14ac:dyDescent="0.25">
      <c r="A882" s="30">
        <v>13</v>
      </c>
      <c r="B882" s="20"/>
      <c r="C882" s="43" t="s">
        <v>7266</v>
      </c>
      <c r="D882" s="104" t="s">
        <v>4396</v>
      </c>
      <c r="E882" s="69"/>
      <c r="F882" s="68">
        <v>2500</v>
      </c>
      <c r="G882" s="69" t="s">
        <v>5974</v>
      </c>
      <c r="H882" s="69"/>
      <c r="I882" s="70"/>
      <c r="J882" s="70"/>
      <c r="K882" s="34" t="s">
        <v>5969</v>
      </c>
      <c r="L882" s="60" t="s">
        <v>5310</v>
      </c>
      <c r="M882" s="55">
        <v>2500</v>
      </c>
      <c r="N882" s="20"/>
      <c r="O882" s="17"/>
    </row>
    <row r="883" spans="1:15" s="1270" customFormat="1" ht="31.5" hidden="1" x14ac:dyDescent="0.25">
      <c r="A883" s="30">
        <v>13</v>
      </c>
      <c r="B883" s="20"/>
      <c r="C883" s="43" t="s">
        <v>7266</v>
      </c>
      <c r="D883" s="104" t="s">
        <v>4397</v>
      </c>
      <c r="E883" s="69"/>
      <c r="F883" s="68">
        <v>30000</v>
      </c>
      <c r="G883" s="69" t="s">
        <v>5974</v>
      </c>
      <c r="H883" s="69"/>
      <c r="I883" s="70"/>
      <c r="J883" s="70"/>
      <c r="K883" s="34" t="s">
        <v>5969</v>
      </c>
      <c r="L883" s="60" t="s">
        <v>5310</v>
      </c>
      <c r="M883" s="55">
        <v>30000</v>
      </c>
      <c r="N883" s="20"/>
      <c r="O883" s="17"/>
    </row>
    <row r="884" spans="1:15" s="1270" customFormat="1" ht="31.5" hidden="1" x14ac:dyDescent="0.25">
      <c r="A884" s="30">
        <v>13</v>
      </c>
      <c r="B884" s="20"/>
      <c r="C884" s="43" t="s">
        <v>7266</v>
      </c>
      <c r="D884" s="104" t="s">
        <v>4398</v>
      </c>
      <c r="E884" s="69"/>
      <c r="F884" s="68">
        <v>9000</v>
      </c>
      <c r="G884" s="69" t="s">
        <v>5974</v>
      </c>
      <c r="H884" s="69"/>
      <c r="I884" s="70"/>
      <c r="J884" s="70"/>
      <c r="K884" s="34" t="s">
        <v>5969</v>
      </c>
      <c r="L884" s="60" t="s">
        <v>5310</v>
      </c>
      <c r="M884" s="55">
        <v>9000</v>
      </c>
      <c r="N884" s="20"/>
      <c r="O884" s="17"/>
    </row>
    <row r="885" spans="1:15" s="1270" customFormat="1" ht="31.5" hidden="1" x14ac:dyDescent="0.25">
      <c r="A885" s="30">
        <v>13</v>
      </c>
      <c r="B885" s="20"/>
      <c r="C885" s="43" t="s">
        <v>7266</v>
      </c>
      <c r="D885" s="104" t="s">
        <v>4399</v>
      </c>
      <c r="E885" s="69"/>
      <c r="F885" s="68">
        <v>6000</v>
      </c>
      <c r="G885" s="69" t="s">
        <v>5974</v>
      </c>
      <c r="H885" s="69"/>
      <c r="I885" s="70"/>
      <c r="J885" s="70"/>
      <c r="K885" s="34" t="s">
        <v>5969</v>
      </c>
      <c r="L885" s="60" t="s">
        <v>5310</v>
      </c>
      <c r="M885" s="55">
        <v>6000</v>
      </c>
      <c r="N885" s="20"/>
      <c r="O885" s="17"/>
    </row>
    <row r="886" spans="1:15" s="1270" customFormat="1" ht="47.25" hidden="1" x14ac:dyDescent="0.25">
      <c r="A886" s="30">
        <v>13</v>
      </c>
      <c r="B886" s="20"/>
      <c r="C886" s="43" t="s">
        <v>7266</v>
      </c>
      <c r="D886" s="104" t="s">
        <v>4400</v>
      </c>
      <c r="E886" s="69"/>
      <c r="F886" s="68">
        <v>19000</v>
      </c>
      <c r="G886" s="69" t="s">
        <v>5974</v>
      </c>
      <c r="H886" s="69"/>
      <c r="I886" s="70"/>
      <c r="J886" s="70"/>
      <c r="K886" s="34" t="s">
        <v>5969</v>
      </c>
      <c r="L886" s="60" t="s">
        <v>5310</v>
      </c>
      <c r="M886" s="55">
        <v>19000</v>
      </c>
      <c r="N886" s="20"/>
      <c r="O886" s="17"/>
    </row>
    <row r="887" spans="1:15" s="1270" customFormat="1" ht="47.25" hidden="1" x14ac:dyDescent="0.25">
      <c r="A887" s="30">
        <v>13</v>
      </c>
      <c r="B887" s="20"/>
      <c r="C887" s="43" t="s">
        <v>7266</v>
      </c>
      <c r="D887" s="104" t="s">
        <v>4401</v>
      </c>
      <c r="E887" s="69"/>
      <c r="F887" s="68">
        <v>12000</v>
      </c>
      <c r="G887" s="69" t="s">
        <v>5974</v>
      </c>
      <c r="H887" s="69"/>
      <c r="I887" s="70"/>
      <c r="J887" s="70"/>
      <c r="K887" s="34" t="s">
        <v>5969</v>
      </c>
      <c r="L887" s="60" t="s">
        <v>5310</v>
      </c>
      <c r="M887" s="55">
        <v>12000</v>
      </c>
      <c r="N887" s="20"/>
      <c r="O887" s="17"/>
    </row>
    <row r="888" spans="1:15" s="1270" customFormat="1" ht="47.25" hidden="1" x14ac:dyDescent="0.25">
      <c r="A888" s="30">
        <v>13</v>
      </c>
      <c r="B888" s="20"/>
      <c r="C888" s="43" t="s">
        <v>7266</v>
      </c>
      <c r="D888" s="104" t="s">
        <v>4402</v>
      </c>
      <c r="E888" s="69"/>
      <c r="F888" s="68">
        <v>12000</v>
      </c>
      <c r="G888" s="69" t="s">
        <v>5974</v>
      </c>
      <c r="H888" s="69"/>
      <c r="I888" s="70"/>
      <c r="J888" s="70"/>
      <c r="K888" s="34" t="s">
        <v>5969</v>
      </c>
      <c r="L888" s="60" t="s">
        <v>5310</v>
      </c>
      <c r="M888" s="55">
        <v>12000</v>
      </c>
      <c r="N888" s="20"/>
      <c r="O888" s="17"/>
    </row>
    <row r="889" spans="1:15" s="1270" customFormat="1" ht="31.5" hidden="1" x14ac:dyDescent="0.25">
      <c r="A889" s="30">
        <v>13</v>
      </c>
      <c r="B889" s="20"/>
      <c r="C889" s="43" t="s">
        <v>7266</v>
      </c>
      <c r="D889" s="104" t="s">
        <v>4403</v>
      </c>
      <c r="E889" s="69"/>
      <c r="F889" s="68">
        <v>13000</v>
      </c>
      <c r="G889" s="69" t="s">
        <v>5974</v>
      </c>
      <c r="H889" s="69"/>
      <c r="I889" s="70"/>
      <c r="J889" s="70"/>
      <c r="K889" s="34" t="s">
        <v>5969</v>
      </c>
      <c r="L889" s="60" t="s">
        <v>5310</v>
      </c>
      <c r="M889" s="55">
        <v>13000</v>
      </c>
      <c r="N889" s="20"/>
      <c r="O889" s="17"/>
    </row>
    <row r="890" spans="1:15" s="1270" customFormat="1" ht="31.5" hidden="1" x14ac:dyDescent="0.25">
      <c r="A890" s="30">
        <v>13</v>
      </c>
      <c r="B890" s="20"/>
      <c r="C890" s="43" t="s">
        <v>7266</v>
      </c>
      <c r="D890" s="104" t="s">
        <v>4404</v>
      </c>
      <c r="E890" s="69"/>
      <c r="F890" s="68">
        <v>5000</v>
      </c>
      <c r="G890" s="69" t="s">
        <v>5974</v>
      </c>
      <c r="H890" s="69"/>
      <c r="I890" s="70"/>
      <c r="J890" s="70"/>
      <c r="K890" s="34" t="s">
        <v>5969</v>
      </c>
      <c r="L890" s="60" t="s">
        <v>5310</v>
      </c>
      <c r="M890" s="55">
        <v>5000</v>
      </c>
      <c r="N890" s="20"/>
      <c r="O890" s="17"/>
    </row>
    <row r="891" spans="1:15" s="1270" customFormat="1" ht="31.5" hidden="1" x14ac:dyDescent="0.25">
      <c r="A891" s="30">
        <v>13</v>
      </c>
      <c r="B891" s="20"/>
      <c r="C891" s="43" t="s">
        <v>7266</v>
      </c>
      <c r="D891" s="104" t="s">
        <v>4405</v>
      </c>
      <c r="E891" s="69"/>
      <c r="F891" s="68">
        <v>19000</v>
      </c>
      <c r="G891" s="69" t="s">
        <v>5974</v>
      </c>
      <c r="H891" s="69"/>
      <c r="I891" s="70"/>
      <c r="J891" s="70"/>
      <c r="K891" s="34" t="s">
        <v>5969</v>
      </c>
      <c r="L891" s="60" t="s">
        <v>5310</v>
      </c>
      <c r="M891" s="55">
        <v>19000</v>
      </c>
      <c r="N891" s="20"/>
      <c r="O891" s="17"/>
    </row>
    <row r="892" spans="1:15" s="1270" customFormat="1" ht="47.25" hidden="1" x14ac:dyDescent="0.25">
      <c r="A892" s="30">
        <v>13</v>
      </c>
      <c r="B892" s="20"/>
      <c r="C892" s="43" t="s">
        <v>7266</v>
      </c>
      <c r="D892" s="104" t="s">
        <v>4406</v>
      </c>
      <c r="E892" s="69"/>
      <c r="F892" s="68">
        <v>8000</v>
      </c>
      <c r="G892" s="69" t="s">
        <v>5974</v>
      </c>
      <c r="H892" s="69"/>
      <c r="I892" s="70"/>
      <c r="J892" s="70"/>
      <c r="K892" s="34" t="s">
        <v>5969</v>
      </c>
      <c r="L892" s="60" t="s">
        <v>5313</v>
      </c>
      <c r="M892" s="55">
        <v>8000</v>
      </c>
      <c r="N892" s="20"/>
      <c r="O892" s="17"/>
    </row>
    <row r="893" spans="1:15" s="1270" customFormat="1" ht="31.5" hidden="1" x14ac:dyDescent="0.25">
      <c r="A893" s="30">
        <v>13</v>
      </c>
      <c r="B893" s="20"/>
      <c r="C893" s="43" t="s">
        <v>7304</v>
      </c>
      <c r="D893" s="104" t="s">
        <v>4407</v>
      </c>
      <c r="E893" s="69"/>
      <c r="F893" s="68">
        <v>499000</v>
      </c>
      <c r="G893" s="69" t="s">
        <v>5974</v>
      </c>
      <c r="H893" s="69"/>
      <c r="I893" s="70"/>
      <c r="J893" s="70"/>
      <c r="K893" s="103" t="s">
        <v>5229</v>
      </c>
      <c r="L893" s="20" t="s">
        <v>5313</v>
      </c>
      <c r="M893" s="55">
        <v>500000</v>
      </c>
      <c r="N893" s="20"/>
      <c r="O893" s="17"/>
    </row>
    <row r="894" spans="1:15" s="1270" customFormat="1" ht="47.25" hidden="1" x14ac:dyDescent="0.25">
      <c r="A894" s="30">
        <v>13</v>
      </c>
      <c r="B894" s="20"/>
      <c r="C894" s="43" t="s">
        <v>7328</v>
      </c>
      <c r="D894" s="104" t="s">
        <v>4408</v>
      </c>
      <c r="E894" s="69"/>
      <c r="F894" s="68">
        <v>200000</v>
      </c>
      <c r="G894" s="14" t="s">
        <v>5226</v>
      </c>
      <c r="H894" s="69" t="s">
        <v>4934</v>
      </c>
      <c r="I894" s="70" t="s">
        <v>7532</v>
      </c>
      <c r="J894" s="70" t="s">
        <v>7548</v>
      </c>
      <c r="K894" s="103" t="s">
        <v>5229</v>
      </c>
      <c r="L894" s="20" t="s">
        <v>5311</v>
      </c>
      <c r="M894" s="55">
        <v>200000</v>
      </c>
      <c r="N894" s="20"/>
      <c r="O894" s="17"/>
    </row>
    <row r="895" spans="1:15" s="1270" customFormat="1" ht="31.5" hidden="1" x14ac:dyDescent="0.25">
      <c r="A895" s="30">
        <v>13</v>
      </c>
      <c r="B895" s="60"/>
      <c r="C895" s="47" t="s">
        <v>7304</v>
      </c>
      <c r="D895" s="104" t="s">
        <v>4409</v>
      </c>
      <c r="E895" s="102"/>
      <c r="F895" s="68">
        <v>450000</v>
      </c>
      <c r="G895" s="69" t="s">
        <v>5974</v>
      </c>
      <c r="H895" s="69"/>
      <c r="I895" s="70"/>
      <c r="J895" s="70"/>
      <c r="K895" s="103" t="s">
        <v>5229</v>
      </c>
      <c r="L895" s="20" t="s">
        <v>5311</v>
      </c>
      <c r="M895" s="55">
        <v>450000</v>
      </c>
      <c r="N895" s="20"/>
      <c r="O895" s="17"/>
    </row>
    <row r="896" spans="1:15" s="1270" customFormat="1" ht="31.5" hidden="1" x14ac:dyDescent="0.25">
      <c r="A896" s="30">
        <v>13</v>
      </c>
      <c r="B896" s="20"/>
      <c r="C896" s="43" t="s">
        <v>7266</v>
      </c>
      <c r="D896" s="104" t="s">
        <v>4410</v>
      </c>
      <c r="E896" s="69"/>
      <c r="F896" s="68">
        <v>7000</v>
      </c>
      <c r="G896" s="69" t="s">
        <v>5974</v>
      </c>
      <c r="H896" s="69"/>
      <c r="I896" s="70"/>
      <c r="J896" s="70"/>
      <c r="K896" s="34" t="s">
        <v>5969</v>
      </c>
      <c r="L896" s="20" t="s">
        <v>5310</v>
      </c>
      <c r="M896" s="55">
        <v>7000</v>
      </c>
      <c r="N896" s="20"/>
      <c r="O896" s="17"/>
    </row>
    <row r="897" spans="1:15" s="1270" customFormat="1" ht="31.5" hidden="1" x14ac:dyDescent="0.25">
      <c r="A897" s="30">
        <v>13</v>
      </c>
      <c r="B897" s="20"/>
      <c r="C897" s="43" t="s">
        <v>7266</v>
      </c>
      <c r="D897" s="104" t="s">
        <v>4411</v>
      </c>
      <c r="E897" s="69"/>
      <c r="F897" s="68">
        <v>10000</v>
      </c>
      <c r="G897" s="69" t="s">
        <v>5974</v>
      </c>
      <c r="H897" s="69"/>
      <c r="I897" s="70"/>
      <c r="J897" s="70"/>
      <c r="K897" s="34" t="s">
        <v>5969</v>
      </c>
      <c r="L897" s="20" t="s">
        <v>5310</v>
      </c>
      <c r="M897" s="55">
        <v>10000</v>
      </c>
      <c r="N897" s="20"/>
      <c r="O897" s="17"/>
    </row>
    <row r="898" spans="1:15" s="1270" customFormat="1" ht="47.25" hidden="1" x14ac:dyDescent="0.25">
      <c r="A898" s="30">
        <v>13</v>
      </c>
      <c r="B898" s="20"/>
      <c r="C898" s="43" t="s">
        <v>7266</v>
      </c>
      <c r="D898" s="104" t="s">
        <v>4412</v>
      </c>
      <c r="E898" s="69"/>
      <c r="F898" s="68">
        <v>4500</v>
      </c>
      <c r="G898" s="69" t="s">
        <v>5974</v>
      </c>
      <c r="H898" s="69"/>
      <c r="I898" s="70"/>
      <c r="J898" s="70"/>
      <c r="K898" s="34" t="s">
        <v>5969</v>
      </c>
      <c r="L898" s="60" t="s">
        <v>5310</v>
      </c>
      <c r="M898" s="55">
        <v>4500</v>
      </c>
      <c r="N898" s="20"/>
      <c r="O898" s="17"/>
    </row>
    <row r="899" spans="1:15" s="1270" customFormat="1" ht="31.5" hidden="1" x14ac:dyDescent="0.25">
      <c r="A899" s="30">
        <v>13</v>
      </c>
      <c r="B899" s="20"/>
      <c r="C899" s="43" t="s">
        <v>7328</v>
      </c>
      <c r="D899" s="104" t="s">
        <v>4413</v>
      </c>
      <c r="E899" s="69"/>
      <c r="F899" s="68">
        <v>900000</v>
      </c>
      <c r="G899" s="69" t="s">
        <v>5174</v>
      </c>
      <c r="H899" s="69" t="s">
        <v>4934</v>
      </c>
      <c r="I899" s="52" t="s">
        <v>3115</v>
      </c>
      <c r="J899" s="70" t="s">
        <v>3118</v>
      </c>
      <c r="K899" s="103" t="s">
        <v>5229</v>
      </c>
      <c r="L899" s="60" t="s">
        <v>5311</v>
      </c>
      <c r="M899" s="55">
        <v>900000</v>
      </c>
      <c r="N899" s="20"/>
      <c r="O899" s="17"/>
    </row>
    <row r="900" spans="1:15" s="1270" customFormat="1" ht="31.5" hidden="1" x14ac:dyDescent="0.25">
      <c r="A900" s="30">
        <v>13</v>
      </c>
      <c r="B900" s="20"/>
      <c r="C900" s="43" t="s">
        <v>7790</v>
      </c>
      <c r="D900" s="104" t="s">
        <v>4414</v>
      </c>
      <c r="E900" s="69"/>
      <c r="F900" s="68">
        <v>9000</v>
      </c>
      <c r="G900" s="69" t="s">
        <v>5974</v>
      </c>
      <c r="H900" s="69"/>
      <c r="I900" s="70"/>
      <c r="J900" s="70"/>
      <c r="K900" s="34" t="s">
        <v>5969</v>
      </c>
      <c r="L900" s="60" t="s">
        <v>5310</v>
      </c>
      <c r="M900" s="55">
        <v>9000</v>
      </c>
      <c r="N900" s="20"/>
      <c r="O900" s="17"/>
    </row>
    <row r="901" spans="1:15" s="1270" customFormat="1" ht="31.5" hidden="1" x14ac:dyDescent="0.25">
      <c r="A901" s="30">
        <v>13</v>
      </c>
      <c r="B901" s="20"/>
      <c r="C901" s="43" t="s">
        <v>7328</v>
      </c>
      <c r="D901" s="104" t="s">
        <v>4415</v>
      </c>
      <c r="E901" s="69"/>
      <c r="F901" s="68">
        <v>1300000</v>
      </c>
      <c r="G901" s="69" t="s">
        <v>5174</v>
      </c>
      <c r="H901" s="69" t="s">
        <v>4934</v>
      </c>
      <c r="I901" s="52" t="s">
        <v>3115</v>
      </c>
      <c r="J901" s="70" t="s">
        <v>3119</v>
      </c>
      <c r="K901" s="103" t="s">
        <v>5229</v>
      </c>
      <c r="L901" s="60" t="s">
        <v>5311</v>
      </c>
      <c r="M901" s="55">
        <v>1300000</v>
      </c>
      <c r="N901" s="20"/>
      <c r="O901" s="17"/>
    </row>
    <row r="902" spans="1:15" s="1270" customFormat="1" ht="31.5" hidden="1" x14ac:dyDescent="0.25">
      <c r="A902" s="30">
        <v>13</v>
      </c>
      <c r="B902" s="20"/>
      <c r="C902" s="43" t="s">
        <v>7790</v>
      </c>
      <c r="D902" s="104" t="s">
        <v>4416</v>
      </c>
      <c r="E902" s="69"/>
      <c r="F902" s="68">
        <v>10000</v>
      </c>
      <c r="G902" s="69" t="s">
        <v>5974</v>
      </c>
      <c r="H902" s="69"/>
      <c r="I902" s="70"/>
      <c r="J902" s="70"/>
      <c r="K902" s="34" t="s">
        <v>5969</v>
      </c>
      <c r="L902" s="60" t="s">
        <v>5310</v>
      </c>
      <c r="M902" s="55">
        <v>10000</v>
      </c>
      <c r="N902" s="20"/>
      <c r="O902" s="17"/>
    </row>
    <row r="903" spans="1:15" s="1270" customFormat="1" ht="31.5" hidden="1" x14ac:dyDescent="0.25">
      <c r="A903" s="30">
        <v>13</v>
      </c>
      <c r="B903" s="20"/>
      <c r="C903" s="43" t="s">
        <v>7328</v>
      </c>
      <c r="D903" s="104" t="s">
        <v>4417</v>
      </c>
      <c r="E903" s="69"/>
      <c r="F903" s="68">
        <v>600000</v>
      </c>
      <c r="G903" s="69" t="s">
        <v>5174</v>
      </c>
      <c r="H903" s="69" t="s">
        <v>4934</v>
      </c>
      <c r="I903" s="52" t="s">
        <v>3115</v>
      </c>
      <c r="J903" s="70" t="s">
        <v>3094</v>
      </c>
      <c r="K903" s="103" t="s">
        <v>5229</v>
      </c>
      <c r="L903" s="60" t="s">
        <v>5311</v>
      </c>
      <c r="M903" s="55">
        <v>600000</v>
      </c>
      <c r="N903" s="20"/>
      <c r="O903" s="17"/>
    </row>
    <row r="904" spans="1:15" s="1270" customFormat="1" ht="31.5" hidden="1" x14ac:dyDescent="0.25">
      <c r="A904" s="30">
        <v>13</v>
      </c>
      <c r="B904" s="20"/>
      <c r="C904" s="43" t="s">
        <v>7790</v>
      </c>
      <c r="D904" s="104" t="s">
        <v>4418</v>
      </c>
      <c r="E904" s="69"/>
      <c r="F904" s="68">
        <v>6000</v>
      </c>
      <c r="G904" s="69" t="s">
        <v>5974</v>
      </c>
      <c r="H904" s="69"/>
      <c r="I904" s="70"/>
      <c r="J904" s="70"/>
      <c r="K904" s="34" t="s">
        <v>5969</v>
      </c>
      <c r="L904" s="60" t="s">
        <v>5310</v>
      </c>
      <c r="M904" s="55">
        <v>6000</v>
      </c>
      <c r="N904" s="20"/>
      <c r="O904" s="17"/>
    </row>
    <row r="905" spans="1:15" s="1270" customFormat="1" ht="31.5" hidden="1" x14ac:dyDescent="0.25">
      <c r="A905" s="30">
        <v>13</v>
      </c>
      <c r="B905" s="20"/>
      <c r="C905" s="43" t="s">
        <v>7328</v>
      </c>
      <c r="D905" s="104" t="s">
        <v>4419</v>
      </c>
      <c r="E905" s="69"/>
      <c r="F905" s="68">
        <v>700000</v>
      </c>
      <c r="G905" s="69" t="s">
        <v>5174</v>
      </c>
      <c r="H905" s="69" t="s">
        <v>4934</v>
      </c>
      <c r="I905" s="52" t="s">
        <v>3115</v>
      </c>
      <c r="J905" s="70" t="s">
        <v>3118</v>
      </c>
      <c r="K905" s="103" t="s">
        <v>5229</v>
      </c>
      <c r="L905" s="60" t="s">
        <v>5311</v>
      </c>
      <c r="M905" s="55">
        <v>700000</v>
      </c>
      <c r="N905" s="20"/>
      <c r="O905" s="17"/>
    </row>
    <row r="906" spans="1:15" s="1270" customFormat="1" ht="47.25" hidden="1" x14ac:dyDescent="0.25">
      <c r="A906" s="30">
        <v>13</v>
      </c>
      <c r="B906" s="20"/>
      <c r="C906" s="43" t="s">
        <v>7790</v>
      </c>
      <c r="D906" s="104" t="s">
        <v>4420</v>
      </c>
      <c r="E906" s="69"/>
      <c r="F906" s="68">
        <v>7000</v>
      </c>
      <c r="G906" s="69" t="s">
        <v>5974</v>
      </c>
      <c r="H906" s="69"/>
      <c r="I906" s="70"/>
      <c r="J906" s="70"/>
      <c r="K906" s="34" t="s">
        <v>5969</v>
      </c>
      <c r="L906" s="60" t="s">
        <v>5310</v>
      </c>
      <c r="M906" s="55">
        <v>7000</v>
      </c>
      <c r="N906" s="20"/>
      <c r="O906" s="17"/>
    </row>
    <row r="907" spans="1:15" s="1270" customFormat="1" ht="31.5" hidden="1" x14ac:dyDescent="0.25">
      <c r="A907" s="30">
        <v>13</v>
      </c>
      <c r="B907" s="20"/>
      <c r="C907" s="43" t="s">
        <v>7328</v>
      </c>
      <c r="D907" s="104" t="s">
        <v>4421</v>
      </c>
      <c r="E907" s="69"/>
      <c r="F907" s="68">
        <v>800000</v>
      </c>
      <c r="G907" s="69" t="s">
        <v>5174</v>
      </c>
      <c r="H907" s="69" t="s">
        <v>4934</v>
      </c>
      <c r="I907" s="52" t="s">
        <v>3115</v>
      </c>
      <c r="J907" s="70" t="s">
        <v>5164</v>
      </c>
      <c r="K907" s="103" t="s">
        <v>5229</v>
      </c>
      <c r="L907" s="60" t="s">
        <v>5311</v>
      </c>
      <c r="M907" s="55">
        <v>800000</v>
      </c>
      <c r="N907" s="20"/>
      <c r="O907" s="17"/>
    </row>
    <row r="908" spans="1:15" s="1270" customFormat="1" ht="47.25" hidden="1" x14ac:dyDescent="0.25">
      <c r="A908" s="30">
        <v>13</v>
      </c>
      <c r="B908" s="20"/>
      <c r="C908" s="43" t="s">
        <v>7790</v>
      </c>
      <c r="D908" s="104" t="s">
        <v>4422</v>
      </c>
      <c r="E908" s="69"/>
      <c r="F908" s="68">
        <v>8000</v>
      </c>
      <c r="G908" s="69" t="s">
        <v>5974</v>
      </c>
      <c r="H908" s="69"/>
      <c r="I908" s="70"/>
      <c r="J908" s="70"/>
      <c r="K908" s="34" t="s">
        <v>5969</v>
      </c>
      <c r="L908" s="60" t="s">
        <v>5310</v>
      </c>
      <c r="M908" s="55">
        <v>8000</v>
      </c>
      <c r="N908" s="20"/>
      <c r="O908" s="17"/>
    </row>
    <row r="909" spans="1:15" s="1270" customFormat="1" ht="31.5" hidden="1" x14ac:dyDescent="0.25">
      <c r="A909" s="30">
        <v>13</v>
      </c>
      <c r="B909" s="20"/>
      <c r="C909" s="43" t="s">
        <v>7328</v>
      </c>
      <c r="D909" s="104" t="s">
        <v>4423</v>
      </c>
      <c r="E909" s="69"/>
      <c r="F909" s="68">
        <v>38000</v>
      </c>
      <c r="G909" s="69" t="s">
        <v>5974</v>
      </c>
      <c r="H909" s="69"/>
      <c r="I909" s="70"/>
      <c r="J909" s="70"/>
      <c r="K909" s="103" t="s">
        <v>5229</v>
      </c>
      <c r="L909" s="60" t="s">
        <v>5311</v>
      </c>
      <c r="M909" s="55">
        <v>38000</v>
      </c>
      <c r="N909" s="20"/>
      <c r="O909" s="17"/>
    </row>
    <row r="910" spans="1:15" s="1270" customFormat="1" ht="31.5" hidden="1" x14ac:dyDescent="0.25">
      <c r="A910" s="30">
        <v>13</v>
      </c>
      <c r="B910" s="20"/>
      <c r="C910" s="43" t="s">
        <v>7790</v>
      </c>
      <c r="D910" s="104" t="s">
        <v>4424</v>
      </c>
      <c r="E910" s="69"/>
      <c r="F910" s="68">
        <v>1500</v>
      </c>
      <c r="G910" s="69" t="s">
        <v>5974</v>
      </c>
      <c r="H910" s="69"/>
      <c r="I910" s="70"/>
      <c r="J910" s="70"/>
      <c r="K910" s="34" t="s">
        <v>5969</v>
      </c>
      <c r="L910" s="60" t="s">
        <v>5310</v>
      </c>
      <c r="M910" s="55">
        <v>1500</v>
      </c>
      <c r="N910" s="20"/>
      <c r="O910" s="17"/>
    </row>
    <row r="911" spans="1:15" s="1270" customFormat="1" ht="47.25" hidden="1" x14ac:dyDescent="0.25">
      <c r="A911" s="30">
        <v>13</v>
      </c>
      <c r="B911" s="20"/>
      <c r="C911" s="43" t="s">
        <v>7328</v>
      </c>
      <c r="D911" s="104" t="s">
        <v>4425</v>
      </c>
      <c r="E911" s="69"/>
      <c r="F911" s="68">
        <v>68000</v>
      </c>
      <c r="G911" s="69" t="s">
        <v>5226</v>
      </c>
      <c r="H911" s="69" t="s">
        <v>4934</v>
      </c>
      <c r="I911" s="70" t="s">
        <v>3115</v>
      </c>
      <c r="J911" s="70" t="s">
        <v>3111</v>
      </c>
      <c r="K911" s="103" t="s">
        <v>5229</v>
      </c>
      <c r="L911" s="60" t="s">
        <v>5311</v>
      </c>
      <c r="M911" s="55">
        <v>68000</v>
      </c>
      <c r="N911" s="20"/>
      <c r="O911" s="17"/>
    </row>
    <row r="912" spans="1:15" s="1270" customFormat="1" ht="47.25" hidden="1" x14ac:dyDescent="0.25">
      <c r="A912" s="30">
        <v>13</v>
      </c>
      <c r="B912" s="20"/>
      <c r="C912" s="43" t="s">
        <v>7328</v>
      </c>
      <c r="D912" s="104" t="s">
        <v>4426</v>
      </c>
      <c r="E912" s="69"/>
      <c r="F912" s="68">
        <v>69950</v>
      </c>
      <c r="G912" s="69" t="s">
        <v>5226</v>
      </c>
      <c r="H912" s="69" t="s">
        <v>4934</v>
      </c>
      <c r="I912" s="70" t="s">
        <v>3115</v>
      </c>
      <c r="J912" s="70" t="s">
        <v>3085</v>
      </c>
      <c r="K912" s="103" t="s">
        <v>5229</v>
      </c>
      <c r="L912" s="60" t="s">
        <v>5311</v>
      </c>
      <c r="M912" s="55">
        <v>69950</v>
      </c>
      <c r="N912" s="20"/>
      <c r="O912" s="17"/>
    </row>
    <row r="913" spans="1:15" s="1270" customFormat="1" ht="47.25" hidden="1" x14ac:dyDescent="0.25">
      <c r="A913" s="30">
        <v>13</v>
      </c>
      <c r="B913" s="20"/>
      <c r="C913" s="43" t="s">
        <v>7271</v>
      </c>
      <c r="D913" s="104" t="s">
        <v>4427</v>
      </c>
      <c r="E913" s="69"/>
      <c r="F913" s="68">
        <v>32000</v>
      </c>
      <c r="G913" s="69" t="s">
        <v>5974</v>
      </c>
      <c r="H913" s="69"/>
      <c r="I913" s="70"/>
      <c r="J913" s="70"/>
      <c r="K913" s="34" t="s">
        <v>5969</v>
      </c>
      <c r="L913" s="60" t="s">
        <v>5313</v>
      </c>
      <c r="M913" s="55">
        <v>32000</v>
      </c>
      <c r="N913" s="20"/>
      <c r="O913" s="17"/>
    </row>
    <row r="914" spans="1:15" s="1270" customFormat="1" ht="47.25" hidden="1" x14ac:dyDescent="0.25">
      <c r="A914" s="30">
        <v>13</v>
      </c>
      <c r="B914" s="20"/>
      <c r="C914" s="43" t="s">
        <v>7271</v>
      </c>
      <c r="D914" s="104" t="s">
        <v>4428</v>
      </c>
      <c r="E914" s="69"/>
      <c r="F914" s="68">
        <v>42000</v>
      </c>
      <c r="G914" s="69" t="s">
        <v>5974</v>
      </c>
      <c r="H914" s="69"/>
      <c r="I914" s="70"/>
      <c r="J914" s="70"/>
      <c r="K914" s="34" t="s">
        <v>5969</v>
      </c>
      <c r="L914" s="60" t="s">
        <v>5313</v>
      </c>
      <c r="M914" s="55">
        <v>42000</v>
      </c>
      <c r="N914" s="20"/>
      <c r="O914" s="17"/>
    </row>
    <row r="915" spans="1:15" s="1270" customFormat="1" ht="31.5" hidden="1" x14ac:dyDescent="0.25">
      <c r="A915" s="30">
        <v>13</v>
      </c>
      <c r="B915" s="20"/>
      <c r="C915" s="43" t="s">
        <v>7328</v>
      </c>
      <c r="D915" s="104" t="s">
        <v>4429</v>
      </c>
      <c r="E915" s="69"/>
      <c r="F915" s="68">
        <v>69950</v>
      </c>
      <c r="G915" s="69"/>
      <c r="H915" s="69"/>
      <c r="I915" s="70"/>
      <c r="J915" s="70"/>
      <c r="K915" s="103" t="s">
        <v>5229</v>
      </c>
      <c r="L915" s="60" t="s">
        <v>5311</v>
      </c>
      <c r="M915" s="55">
        <v>69950</v>
      </c>
      <c r="N915" s="20"/>
      <c r="O915" s="17"/>
    </row>
    <row r="916" spans="1:15" s="1270" customFormat="1" ht="31.5" hidden="1" x14ac:dyDescent="0.25">
      <c r="A916" s="30">
        <v>13</v>
      </c>
      <c r="B916" s="20"/>
      <c r="C916" s="43" t="s">
        <v>7790</v>
      </c>
      <c r="D916" s="104" t="s">
        <v>4430</v>
      </c>
      <c r="E916" s="69"/>
      <c r="F916" s="68">
        <v>2500</v>
      </c>
      <c r="G916" s="69" t="s">
        <v>5974</v>
      </c>
      <c r="H916" s="69"/>
      <c r="I916" s="70"/>
      <c r="J916" s="70"/>
      <c r="K916" s="34" t="s">
        <v>5969</v>
      </c>
      <c r="L916" s="60" t="s">
        <v>5310</v>
      </c>
      <c r="M916" s="55">
        <v>2500</v>
      </c>
      <c r="N916" s="20"/>
      <c r="O916" s="17"/>
    </row>
    <row r="917" spans="1:15" s="1270" customFormat="1" ht="47.25" hidden="1" x14ac:dyDescent="0.25">
      <c r="A917" s="30">
        <v>13</v>
      </c>
      <c r="B917" s="20"/>
      <c r="C917" s="43" t="s">
        <v>7304</v>
      </c>
      <c r="D917" s="104" t="s">
        <v>4431</v>
      </c>
      <c r="E917" s="69"/>
      <c r="F917" s="68">
        <v>130000</v>
      </c>
      <c r="G917" s="69" t="s">
        <v>5974</v>
      </c>
      <c r="H917" s="69"/>
      <c r="I917" s="70"/>
      <c r="J917" s="70"/>
      <c r="K917" s="103" t="s">
        <v>5229</v>
      </c>
      <c r="L917" s="20" t="s">
        <v>5313</v>
      </c>
      <c r="M917" s="55">
        <v>130000</v>
      </c>
      <c r="N917" s="20"/>
      <c r="O917" s="17"/>
    </row>
    <row r="918" spans="1:15" s="1270" customFormat="1" ht="47.25" hidden="1" x14ac:dyDescent="0.25">
      <c r="A918" s="30">
        <v>13</v>
      </c>
      <c r="B918" s="20"/>
      <c r="C918" s="43" t="s">
        <v>7304</v>
      </c>
      <c r="D918" s="104" t="s">
        <v>4432</v>
      </c>
      <c r="E918" s="69"/>
      <c r="F918" s="68">
        <v>75000</v>
      </c>
      <c r="G918" s="14" t="s">
        <v>5226</v>
      </c>
      <c r="H918" s="69" t="s">
        <v>4934</v>
      </c>
      <c r="I918" s="70" t="s">
        <v>5038</v>
      </c>
      <c r="J918" s="70" t="s">
        <v>3111</v>
      </c>
      <c r="K918" s="103" t="s">
        <v>5229</v>
      </c>
      <c r="L918" s="20" t="s">
        <v>5313</v>
      </c>
      <c r="M918" s="55">
        <v>75000</v>
      </c>
      <c r="N918" s="20"/>
      <c r="O918" s="17"/>
    </row>
    <row r="919" spans="1:15" s="1270" customFormat="1" ht="47.25" hidden="1" x14ac:dyDescent="0.25">
      <c r="A919" s="30">
        <v>13</v>
      </c>
      <c r="B919" s="20"/>
      <c r="C919" s="43" t="s">
        <v>7304</v>
      </c>
      <c r="D919" s="104" t="s">
        <v>4433</v>
      </c>
      <c r="E919" s="69"/>
      <c r="F919" s="68">
        <v>144000</v>
      </c>
      <c r="G919" s="14" t="s">
        <v>5226</v>
      </c>
      <c r="H919" s="69" t="s">
        <v>4934</v>
      </c>
      <c r="I919" s="70" t="s">
        <v>5038</v>
      </c>
      <c r="J919" s="70" t="s">
        <v>3111</v>
      </c>
      <c r="K919" s="103" t="s">
        <v>5229</v>
      </c>
      <c r="L919" s="20" t="s">
        <v>5311</v>
      </c>
      <c r="M919" s="55">
        <v>144000</v>
      </c>
      <c r="N919" s="20"/>
      <c r="O919" s="17"/>
    </row>
    <row r="920" spans="1:15" s="1270" customFormat="1" ht="47.25" hidden="1" x14ac:dyDescent="0.25">
      <c r="A920" s="30">
        <v>13</v>
      </c>
      <c r="B920" s="20"/>
      <c r="C920" s="43" t="s">
        <v>7304</v>
      </c>
      <c r="D920" s="104" t="s">
        <v>4434</v>
      </c>
      <c r="E920" s="69"/>
      <c r="F920" s="68">
        <v>100000</v>
      </c>
      <c r="G920" s="14" t="s">
        <v>5226</v>
      </c>
      <c r="H920" s="69" t="s">
        <v>4934</v>
      </c>
      <c r="I920" s="70" t="s">
        <v>5267</v>
      </c>
      <c r="J920" s="70" t="s">
        <v>3085</v>
      </c>
      <c r="K920" s="103" t="s">
        <v>5229</v>
      </c>
      <c r="L920" s="20" t="s">
        <v>5311</v>
      </c>
      <c r="M920" s="55">
        <v>100000</v>
      </c>
      <c r="N920" s="20"/>
      <c r="O920" s="17"/>
    </row>
    <row r="921" spans="1:15" s="1270" customFormat="1" ht="31.5" hidden="1" x14ac:dyDescent="0.25">
      <c r="A921" s="30">
        <v>13</v>
      </c>
      <c r="B921" s="20"/>
      <c r="C921" s="43" t="s">
        <v>7304</v>
      </c>
      <c r="D921" s="104" t="s">
        <v>4435</v>
      </c>
      <c r="E921" s="69"/>
      <c r="F921" s="68">
        <v>115000</v>
      </c>
      <c r="G921" s="69" t="s">
        <v>5974</v>
      </c>
      <c r="H921" s="69"/>
      <c r="I921" s="70"/>
      <c r="J921" s="70"/>
      <c r="K921" s="103" t="s">
        <v>5229</v>
      </c>
      <c r="L921" s="20" t="s">
        <v>5311</v>
      </c>
      <c r="M921" s="55">
        <v>115000</v>
      </c>
      <c r="N921" s="20"/>
      <c r="O921" s="17"/>
    </row>
    <row r="922" spans="1:15" s="1270" customFormat="1" ht="31.5" hidden="1" x14ac:dyDescent="0.25">
      <c r="A922" s="30">
        <v>13</v>
      </c>
      <c r="B922" s="20"/>
      <c r="C922" s="43" t="s">
        <v>7266</v>
      </c>
      <c r="D922" s="104" t="s">
        <v>4436</v>
      </c>
      <c r="E922" s="69"/>
      <c r="F922" s="68">
        <v>30000</v>
      </c>
      <c r="G922" s="69" t="s">
        <v>5974</v>
      </c>
      <c r="H922" s="69"/>
      <c r="I922" s="70"/>
      <c r="J922" s="70"/>
      <c r="K922" s="34" t="s">
        <v>5969</v>
      </c>
      <c r="L922" s="60" t="s">
        <v>5310</v>
      </c>
      <c r="M922" s="55">
        <v>30000</v>
      </c>
      <c r="N922" s="20"/>
      <c r="O922" s="17"/>
    </row>
    <row r="923" spans="1:15" s="1270" customFormat="1" ht="47.25" hidden="1" x14ac:dyDescent="0.25">
      <c r="A923" s="30">
        <v>13</v>
      </c>
      <c r="B923" s="20"/>
      <c r="C923" s="43" t="s">
        <v>7266</v>
      </c>
      <c r="D923" s="104" t="s">
        <v>4437</v>
      </c>
      <c r="E923" s="69"/>
      <c r="F923" s="68">
        <v>30000</v>
      </c>
      <c r="G923" s="69" t="s">
        <v>5974</v>
      </c>
      <c r="H923" s="69"/>
      <c r="I923" s="70"/>
      <c r="J923" s="70"/>
      <c r="K923" s="34" t="s">
        <v>5969</v>
      </c>
      <c r="L923" s="60" t="s">
        <v>5310</v>
      </c>
      <c r="M923" s="55">
        <v>30000</v>
      </c>
      <c r="N923" s="20"/>
      <c r="O923" s="17"/>
    </row>
    <row r="924" spans="1:15" s="1270" customFormat="1" ht="47.25" hidden="1" x14ac:dyDescent="0.25">
      <c r="A924" s="30">
        <v>13</v>
      </c>
      <c r="B924" s="20"/>
      <c r="C924" s="43" t="s">
        <v>7266</v>
      </c>
      <c r="D924" s="104" t="s">
        <v>4438</v>
      </c>
      <c r="E924" s="69"/>
      <c r="F924" s="68">
        <v>50000</v>
      </c>
      <c r="G924" s="69" t="s">
        <v>5974</v>
      </c>
      <c r="H924" s="69"/>
      <c r="I924" s="70"/>
      <c r="J924" s="70"/>
      <c r="K924" s="34" t="s">
        <v>5969</v>
      </c>
      <c r="L924" s="60" t="s">
        <v>5310</v>
      </c>
      <c r="M924" s="55">
        <v>50000</v>
      </c>
      <c r="N924" s="20"/>
      <c r="O924" s="17"/>
    </row>
    <row r="925" spans="1:15" s="1270" customFormat="1" ht="47.25" hidden="1" x14ac:dyDescent="0.25">
      <c r="A925" s="30">
        <v>13</v>
      </c>
      <c r="B925" s="20"/>
      <c r="C925" s="43" t="s">
        <v>7266</v>
      </c>
      <c r="D925" s="104" t="s">
        <v>4439</v>
      </c>
      <c r="E925" s="69"/>
      <c r="F925" s="68">
        <v>35000</v>
      </c>
      <c r="G925" s="69" t="s">
        <v>5974</v>
      </c>
      <c r="H925" s="69"/>
      <c r="I925" s="70"/>
      <c r="J925" s="70"/>
      <c r="K925" s="34" t="s">
        <v>5969</v>
      </c>
      <c r="L925" s="60" t="s">
        <v>5310</v>
      </c>
      <c r="M925" s="55">
        <v>35000</v>
      </c>
      <c r="N925" s="20"/>
      <c r="O925" s="17"/>
    </row>
    <row r="926" spans="1:15" s="1270" customFormat="1" ht="47.25" hidden="1" x14ac:dyDescent="0.25">
      <c r="A926" s="30">
        <v>13</v>
      </c>
      <c r="B926" s="20"/>
      <c r="C926" s="43" t="s">
        <v>7266</v>
      </c>
      <c r="D926" s="104" t="s">
        <v>4440</v>
      </c>
      <c r="E926" s="69"/>
      <c r="F926" s="68">
        <v>60000</v>
      </c>
      <c r="G926" s="69" t="s">
        <v>5974</v>
      </c>
      <c r="H926" s="69"/>
      <c r="I926" s="70"/>
      <c r="J926" s="70"/>
      <c r="K926" s="34" t="s">
        <v>5969</v>
      </c>
      <c r="L926" s="60" t="s">
        <v>5310</v>
      </c>
      <c r="M926" s="55">
        <v>60000</v>
      </c>
      <c r="N926" s="20"/>
      <c r="O926" s="17"/>
    </row>
    <row r="927" spans="1:15" s="1270" customFormat="1" ht="47.25" hidden="1" x14ac:dyDescent="0.25">
      <c r="A927" s="30">
        <v>13</v>
      </c>
      <c r="B927" s="20"/>
      <c r="C927" s="43" t="s">
        <v>7266</v>
      </c>
      <c r="D927" s="104" t="s">
        <v>4441</v>
      </c>
      <c r="E927" s="69"/>
      <c r="F927" s="68">
        <v>35000</v>
      </c>
      <c r="G927" s="69" t="s">
        <v>5974</v>
      </c>
      <c r="H927" s="69"/>
      <c r="I927" s="70"/>
      <c r="J927" s="70"/>
      <c r="K927" s="34" t="s">
        <v>5969</v>
      </c>
      <c r="L927" s="60" t="s">
        <v>5310</v>
      </c>
      <c r="M927" s="55">
        <v>35000</v>
      </c>
      <c r="N927" s="20"/>
      <c r="O927" s="17"/>
    </row>
    <row r="928" spans="1:15" s="1270" customFormat="1" ht="47.25" hidden="1" x14ac:dyDescent="0.25">
      <c r="A928" s="30">
        <v>13</v>
      </c>
      <c r="B928" s="20"/>
      <c r="C928" s="43" t="s">
        <v>7266</v>
      </c>
      <c r="D928" s="104" t="s">
        <v>4442</v>
      </c>
      <c r="E928" s="69"/>
      <c r="F928" s="68">
        <v>12000</v>
      </c>
      <c r="G928" s="69" t="s">
        <v>5974</v>
      </c>
      <c r="H928" s="69"/>
      <c r="I928" s="70"/>
      <c r="J928" s="70"/>
      <c r="K928" s="34" t="s">
        <v>5969</v>
      </c>
      <c r="L928" s="60" t="s">
        <v>5310</v>
      </c>
      <c r="M928" s="55">
        <v>12000</v>
      </c>
      <c r="N928" s="20"/>
      <c r="O928" s="17"/>
    </row>
    <row r="929" spans="1:15" s="1270" customFormat="1" ht="47.25" hidden="1" x14ac:dyDescent="0.25">
      <c r="A929" s="30">
        <v>13</v>
      </c>
      <c r="B929" s="20"/>
      <c r="C929" s="43" t="s">
        <v>7266</v>
      </c>
      <c r="D929" s="104" t="s">
        <v>4443</v>
      </c>
      <c r="E929" s="69"/>
      <c r="F929" s="68">
        <v>15000</v>
      </c>
      <c r="G929" s="69" t="s">
        <v>5974</v>
      </c>
      <c r="H929" s="69"/>
      <c r="I929" s="70"/>
      <c r="J929" s="70"/>
      <c r="K929" s="34" t="s">
        <v>5969</v>
      </c>
      <c r="L929" s="60" t="s">
        <v>5310</v>
      </c>
      <c r="M929" s="55">
        <v>15000</v>
      </c>
      <c r="N929" s="20"/>
      <c r="O929" s="17"/>
    </row>
    <row r="930" spans="1:15" s="1270" customFormat="1" ht="47.25" hidden="1" x14ac:dyDescent="0.25">
      <c r="A930" s="30">
        <v>13</v>
      </c>
      <c r="B930" s="20"/>
      <c r="C930" s="43" t="s">
        <v>7266</v>
      </c>
      <c r="D930" s="104" t="s">
        <v>4444</v>
      </c>
      <c r="E930" s="69"/>
      <c r="F930" s="68">
        <v>2000</v>
      </c>
      <c r="G930" s="69" t="s">
        <v>5974</v>
      </c>
      <c r="H930" s="69"/>
      <c r="I930" s="70"/>
      <c r="J930" s="70"/>
      <c r="K930" s="34" t="s">
        <v>5969</v>
      </c>
      <c r="L930" s="60" t="s">
        <v>5310</v>
      </c>
      <c r="M930" s="55">
        <v>2000</v>
      </c>
      <c r="N930" s="20"/>
      <c r="O930" s="17"/>
    </row>
    <row r="931" spans="1:15" s="1270" customFormat="1" ht="47.25" hidden="1" x14ac:dyDescent="0.25">
      <c r="A931" s="30">
        <v>13</v>
      </c>
      <c r="B931" s="20"/>
      <c r="C931" s="43" t="s">
        <v>7266</v>
      </c>
      <c r="D931" s="104" t="s">
        <v>4445</v>
      </c>
      <c r="E931" s="69"/>
      <c r="F931" s="68">
        <v>60000</v>
      </c>
      <c r="G931" s="69" t="s">
        <v>5974</v>
      </c>
      <c r="H931" s="69"/>
      <c r="I931" s="70"/>
      <c r="J931" s="70"/>
      <c r="K931" s="34" t="s">
        <v>5969</v>
      </c>
      <c r="L931" s="60" t="s">
        <v>5310</v>
      </c>
      <c r="M931" s="55">
        <v>60000</v>
      </c>
      <c r="N931" s="20"/>
      <c r="O931" s="17"/>
    </row>
    <row r="932" spans="1:15" s="1270" customFormat="1" ht="31.5" hidden="1" x14ac:dyDescent="0.25">
      <c r="A932" s="30">
        <v>13</v>
      </c>
      <c r="B932" s="20"/>
      <c r="C932" s="43" t="s">
        <v>7266</v>
      </c>
      <c r="D932" s="104" t="s">
        <v>4446</v>
      </c>
      <c r="E932" s="69"/>
      <c r="F932" s="68">
        <v>10000</v>
      </c>
      <c r="G932" s="69" t="s">
        <v>5974</v>
      </c>
      <c r="H932" s="69"/>
      <c r="I932" s="70"/>
      <c r="J932" s="70"/>
      <c r="K932" s="34" t="s">
        <v>5969</v>
      </c>
      <c r="L932" s="60" t="s">
        <v>5310</v>
      </c>
      <c r="M932" s="55">
        <v>10000</v>
      </c>
      <c r="N932" s="20"/>
      <c r="O932" s="17"/>
    </row>
    <row r="933" spans="1:15" s="1270" customFormat="1" ht="47.25" hidden="1" x14ac:dyDescent="0.25">
      <c r="A933" s="30">
        <v>13</v>
      </c>
      <c r="B933" s="20"/>
      <c r="C933" s="43" t="s">
        <v>7266</v>
      </c>
      <c r="D933" s="104" t="s">
        <v>4447</v>
      </c>
      <c r="E933" s="69"/>
      <c r="F933" s="68">
        <v>10000</v>
      </c>
      <c r="G933" s="69" t="s">
        <v>5974</v>
      </c>
      <c r="H933" s="69"/>
      <c r="I933" s="70"/>
      <c r="J933" s="70"/>
      <c r="K933" s="34" t="s">
        <v>5969</v>
      </c>
      <c r="L933" s="60" t="s">
        <v>5310</v>
      </c>
      <c r="M933" s="55">
        <v>10000</v>
      </c>
      <c r="N933" s="20"/>
      <c r="O933" s="17"/>
    </row>
    <row r="934" spans="1:15" s="1270" customFormat="1" ht="63" hidden="1" x14ac:dyDescent="0.25">
      <c r="A934" s="30">
        <v>13</v>
      </c>
      <c r="B934" s="20"/>
      <c r="C934" s="43" t="s">
        <v>7266</v>
      </c>
      <c r="D934" s="104" t="s">
        <v>4448</v>
      </c>
      <c r="E934" s="69"/>
      <c r="F934" s="68">
        <v>15000</v>
      </c>
      <c r="G934" s="69" t="s">
        <v>5974</v>
      </c>
      <c r="H934" s="69"/>
      <c r="I934" s="70"/>
      <c r="J934" s="70"/>
      <c r="K934" s="34" t="s">
        <v>5969</v>
      </c>
      <c r="L934" s="60" t="s">
        <v>5310</v>
      </c>
      <c r="M934" s="55">
        <v>15000</v>
      </c>
      <c r="N934" s="20"/>
      <c r="O934" s="17"/>
    </row>
    <row r="935" spans="1:15" s="1270" customFormat="1" ht="31.5" hidden="1" x14ac:dyDescent="0.25">
      <c r="A935" s="30">
        <v>13</v>
      </c>
      <c r="B935" s="20"/>
      <c r="C935" s="43" t="s">
        <v>7266</v>
      </c>
      <c r="D935" s="104" t="s">
        <v>4449</v>
      </c>
      <c r="E935" s="69"/>
      <c r="F935" s="68">
        <v>35000</v>
      </c>
      <c r="G935" s="69" t="s">
        <v>5974</v>
      </c>
      <c r="H935" s="69"/>
      <c r="I935" s="70"/>
      <c r="J935" s="70"/>
      <c r="K935" s="34" t="s">
        <v>5969</v>
      </c>
      <c r="L935" s="60" t="s">
        <v>5310</v>
      </c>
      <c r="M935" s="55">
        <v>35000</v>
      </c>
      <c r="N935" s="20"/>
      <c r="O935" s="17"/>
    </row>
    <row r="936" spans="1:15" s="1270" customFormat="1" ht="31.5" hidden="1" x14ac:dyDescent="0.25">
      <c r="A936" s="30">
        <v>13</v>
      </c>
      <c r="B936" s="20"/>
      <c r="C936" s="43" t="s">
        <v>7266</v>
      </c>
      <c r="D936" s="104" t="s">
        <v>4450</v>
      </c>
      <c r="E936" s="69"/>
      <c r="F936" s="68">
        <v>5000</v>
      </c>
      <c r="G936" s="69" t="s">
        <v>5974</v>
      </c>
      <c r="H936" s="69"/>
      <c r="I936" s="70"/>
      <c r="J936" s="70"/>
      <c r="K936" s="34" t="s">
        <v>5969</v>
      </c>
      <c r="L936" s="60" t="s">
        <v>5310</v>
      </c>
      <c r="M936" s="55">
        <v>5000</v>
      </c>
      <c r="N936" s="20"/>
      <c r="O936" s="17"/>
    </row>
    <row r="937" spans="1:15" s="1270" customFormat="1" ht="47.25" hidden="1" x14ac:dyDescent="0.25">
      <c r="A937" s="30">
        <v>13</v>
      </c>
      <c r="B937" s="20"/>
      <c r="C937" s="43" t="s">
        <v>7266</v>
      </c>
      <c r="D937" s="104" t="s">
        <v>4451</v>
      </c>
      <c r="E937" s="69"/>
      <c r="F937" s="68">
        <v>15000</v>
      </c>
      <c r="G937" s="69" t="s">
        <v>5974</v>
      </c>
      <c r="H937" s="69"/>
      <c r="I937" s="70"/>
      <c r="J937" s="70"/>
      <c r="K937" s="34" t="s">
        <v>5969</v>
      </c>
      <c r="L937" s="60" t="s">
        <v>5310</v>
      </c>
      <c r="M937" s="55">
        <v>15000</v>
      </c>
      <c r="N937" s="20"/>
      <c r="O937" s="17"/>
    </row>
    <row r="938" spans="1:15" s="1270" customFormat="1" ht="31.5" hidden="1" x14ac:dyDescent="0.25">
      <c r="A938" s="30">
        <v>13</v>
      </c>
      <c r="B938" s="20"/>
      <c r="C938" s="43" t="s">
        <v>7845</v>
      </c>
      <c r="D938" s="104" t="s">
        <v>4452</v>
      </c>
      <c r="E938" s="69"/>
      <c r="F938" s="68">
        <v>20000</v>
      </c>
      <c r="G938" s="69" t="s">
        <v>5974</v>
      </c>
      <c r="H938" s="69"/>
      <c r="I938" s="70"/>
      <c r="J938" s="70"/>
      <c r="K938" s="34" t="s">
        <v>5969</v>
      </c>
      <c r="L938" s="60" t="s">
        <v>5307</v>
      </c>
      <c r="M938" s="55">
        <v>20000</v>
      </c>
      <c r="N938" s="20"/>
      <c r="O938" s="17"/>
    </row>
    <row r="939" spans="1:15" s="1270" customFormat="1" ht="31.5" hidden="1" x14ac:dyDescent="0.25">
      <c r="A939" s="30">
        <v>13</v>
      </c>
      <c r="B939" s="20"/>
      <c r="C939" s="43" t="s">
        <v>7266</v>
      </c>
      <c r="D939" s="104" t="s">
        <v>4453</v>
      </c>
      <c r="E939" s="69"/>
      <c r="F939" s="68">
        <v>6000</v>
      </c>
      <c r="G939" s="69" t="s">
        <v>5974</v>
      </c>
      <c r="H939" s="69"/>
      <c r="I939" s="70"/>
      <c r="J939" s="70"/>
      <c r="K939" s="34" t="s">
        <v>5969</v>
      </c>
      <c r="L939" s="60" t="s">
        <v>5310</v>
      </c>
      <c r="M939" s="55">
        <v>6000</v>
      </c>
      <c r="N939" s="20"/>
      <c r="O939" s="17"/>
    </row>
    <row r="940" spans="1:15" s="1270" customFormat="1" ht="31.5" hidden="1" x14ac:dyDescent="0.25">
      <c r="A940" s="30">
        <v>13</v>
      </c>
      <c r="B940" s="20"/>
      <c r="C940" s="43" t="s">
        <v>7266</v>
      </c>
      <c r="D940" s="104" t="s">
        <v>4454</v>
      </c>
      <c r="E940" s="69"/>
      <c r="F940" s="68">
        <v>7000</v>
      </c>
      <c r="G940" s="69" t="s">
        <v>5974</v>
      </c>
      <c r="H940" s="69"/>
      <c r="I940" s="70"/>
      <c r="J940" s="70"/>
      <c r="K940" s="34" t="s">
        <v>5969</v>
      </c>
      <c r="L940" s="60" t="s">
        <v>5310</v>
      </c>
      <c r="M940" s="55">
        <v>7000</v>
      </c>
      <c r="N940" s="20"/>
      <c r="O940" s="17"/>
    </row>
    <row r="941" spans="1:15" s="1270" customFormat="1" ht="47.25" hidden="1" x14ac:dyDescent="0.25">
      <c r="A941" s="30">
        <v>13</v>
      </c>
      <c r="B941" s="20"/>
      <c r="C941" s="43" t="s">
        <v>7266</v>
      </c>
      <c r="D941" s="104" t="s">
        <v>4455</v>
      </c>
      <c r="E941" s="69"/>
      <c r="F941" s="68">
        <v>10000</v>
      </c>
      <c r="G941" s="69" t="s">
        <v>5974</v>
      </c>
      <c r="H941" s="69"/>
      <c r="I941" s="70"/>
      <c r="J941" s="70"/>
      <c r="K941" s="34" t="s">
        <v>5969</v>
      </c>
      <c r="L941" s="60" t="s">
        <v>5310</v>
      </c>
      <c r="M941" s="55">
        <v>10000</v>
      </c>
      <c r="N941" s="20"/>
      <c r="O941" s="17"/>
    </row>
    <row r="942" spans="1:15" s="1270" customFormat="1" ht="31.5" hidden="1" x14ac:dyDescent="0.25">
      <c r="A942" s="30">
        <v>13</v>
      </c>
      <c r="B942" s="20"/>
      <c r="C942" s="43" t="s">
        <v>7304</v>
      </c>
      <c r="D942" s="104" t="s">
        <v>4456</v>
      </c>
      <c r="E942" s="69"/>
      <c r="F942" s="68">
        <v>69700</v>
      </c>
      <c r="G942" s="69" t="s">
        <v>5974</v>
      </c>
      <c r="H942" s="69"/>
      <c r="I942" s="70"/>
      <c r="J942" s="70"/>
      <c r="K942" s="34" t="s">
        <v>5229</v>
      </c>
      <c r="L942" s="60" t="s">
        <v>5311</v>
      </c>
      <c r="M942" s="55">
        <v>69700</v>
      </c>
      <c r="N942" s="20"/>
      <c r="O942" s="17"/>
    </row>
    <row r="943" spans="1:15" s="1270" customFormat="1" ht="47.25" hidden="1" x14ac:dyDescent="0.25">
      <c r="A943" s="30">
        <v>13</v>
      </c>
      <c r="B943" s="20"/>
      <c r="C943" s="43" t="s">
        <v>7304</v>
      </c>
      <c r="D943" s="104" t="s">
        <v>4457</v>
      </c>
      <c r="E943" s="69"/>
      <c r="F943" s="68">
        <v>9000</v>
      </c>
      <c r="G943" s="69" t="s">
        <v>5226</v>
      </c>
      <c r="H943" s="69" t="s">
        <v>4934</v>
      </c>
      <c r="I943" s="70" t="s">
        <v>7532</v>
      </c>
      <c r="J943" s="70" t="s">
        <v>7551</v>
      </c>
      <c r="K943" s="103" t="s">
        <v>5229</v>
      </c>
      <c r="L943" s="60" t="s">
        <v>5311</v>
      </c>
      <c r="M943" s="55">
        <v>9000</v>
      </c>
      <c r="N943" s="20"/>
      <c r="O943" s="17"/>
    </row>
    <row r="944" spans="1:15" s="1270" customFormat="1" ht="47.25" hidden="1" x14ac:dyDescent="0.25">
      <c r="A944" s="30">
        <v>13</v>
      </c>
      <c r="B944" s="20"/>
      <c r="C944" s="43" t="s">
        <v>7304</v>
      </c>
      <c r="D944" s="104" t="s">
        <v>4458</v>
      </c>
      <c r="E944" s="69"/>
      <c r="F944" s="68">
        <v>69900</v>
      </c>
      <c r="G944" s="69" t="s">
        <v>5226</v>
      </c>
      <c r="H944" s="69" t="s">
        <v>4934</v>
      </c>
      <c r="I944" s="70" t="s">
        <v>7532</v>
      </c>
      <c r="J944" s="70" t="s">
        <v>7551</v>
      </c>
      <c r="K944" s="103" t="s">
        <v>5229</v>
      </c>
      <c r="L944" s="60" t="s">
        <v>5311</v>
      </c>
      <c r="M944" s="55">
        <v>69900</v>
      </c>
      <c r="N944" s="20"/>
      <c r="O944" s="17"/>
    </row>
    <row r="945" spans="1:16" s="1270" customFormat="1" ht="31.5" hidden="1" x14ac:dyDescent="0.25">
      <c r="A945" s="30">
        <v>13</v>
      </c>
      <c r="B945" s="20"/>
      <c r="C945" s="43" t="s">
        <v>7304</v>
      </c>
      <c r="D945" s="104" t="s">
        <v>4459</v>
      </c>
      <c r="E945" s="69"/>
      <c r="F945" s="68">
        <v>8000</v>
      </c>
      <c r="G945" s="69" t="s">
        <v>5974</v>
      </c>
      <c r="H945" s="69"/>
      <c r="I945" s="70"/>
      <c r="J945" s="70"/>
      <c r="K945" s="34" t="s">
        <v>5969</v>
      </c>
      <c r="L945" s="60" t="s">
        <v>5310</v>
      </c>
      <c r="M945" s="55">
        <v>8000</v>
      </c>
      <c r="N945" s="20"/>
      <c r="O945" s="17"/>
    </row>
    <row r="946" spans="1:16" s="1270" customFormat="1" ht="63" hidden="1" x14ac:dyDescent="0.25">
      <c r="A946" s="30">
        <v>13</v>
      </c>
      <c r="B946" s="20"/>
      <c r="C946" s="43" t="s">
        <v>7271</v>
      </c>
      <c r="D946" s="104" t="s">
        <v>4460</v>
      </c>
      <c r="E946" s="69"/>
      <c r="F946" s="68">
        <v>69000</v>
      </c>
      <c r="G946" s="69" t="s">
        <v>5974</v>
      </c>
      <c r="H946" s="69"/>
      <c r="I946" s="70"/>
      <c r="J946" s="70"/>
      <c r="K946" s="34" t="s">
        <v>5969</v>
      </c>
      <c r="L946" s="60" t="s">
        <v>5313</v>
      </c>
      <c r="M946" s="55">
        <v>69000</v>
      </c>
      <c r="N946" s="20"/>
      <c r="O946" s="17"/>
    </row>
    <row r="947" spans="1:16" s="1270" customFormat="1" ht="47.25" hidden="1" x14ac:dyDescent="0.25">
      <c r="A947" s="30">
        <v>13</v>
      </c>
      <c r="B947" s="20"/>
      <c r="C947" s="43" t="s">
        <v>7271</v>
      </c>
      <c r="D947" s="104" t="s">
        <v>4461</v>
      </c>
      <c r="E947" s="69"/>
      <c r="F947" s="68">
        <v>70000</v>
      </c>
      <c r="G947" s="69" t="s">
        <v>5974</v>
      </c>
      <c r="H947" s="69"/>
      <c r="I947" s="70"/>
      <c r="J947" s="70"/>
      <c r="K947" s="34" t="s">
        <v>5969</v>
      </c>
      <c r="L947" s="60" t="s">
        <v>5305</v>
      </c>
      <c r="M947" s="55">
        <v>70000</v>
      </c>
      <c r="N947" s="20"/>
      <c r="O947" s="17"/>
    </row>
    <row r="948" spans="1:16" s="1270" customFormat="1" ht="31.5" hidden="1" x14ac:dyDescent="0.25">
      <c r="A948" s="30">
        <v>13</v>
      </c>
      <c r="B948" s="20"/>
      <c r="C948" s="47" t="s">
        <v>7790</v>
      </c>
      <c r="D948" s="104" t="s">
        <v>4462</v>
      </c>
      <c r="E948" s="102"/>
      <c r="F948" s="105">
        <v>10000</v>
      </c>
      <c r="G948" s="20" t="s">
        <v>5974</v>
      </c>
      <c r="H948" s="102"/>
      <c r="I948" s="103"/>
      <c r="J948" s="103"/>
      <c r="K948" s="30" t="s">
        <v>5969</v>
      </c>
      <c r="L948" s="60" t="s">
        <v>5308</v>
      </c>
      <c r="M948" s="85">
        <f>F948</f>
        <v>10000</v>
      </c>
      <c r="N948" s="20"/>
      <c r="O948" s="17"/>
    </row>
    <row r="949" spans="1:16" s="1270" customFormat="1" ht="47.25" hidden="1" x14ac:dyDescent="0.25">
      <c r="A949" s="30">
        <v>13</v>
      </c>
      <c r="B949" s="20"/>
      <c r="C949" s="47" t="s">
        <v>7790</v>
      </c>
      <c r="D949" s="104" t="s">
        <v>4463</v>
      </c>
      <c r="E949" s="102"/>
      <c r="F949" s="105">
        <v>10000</v>
      </c>
      <c r="G949" s="20" t="s">
        <v>5974</v>
      </c>
      <c r="H949" s="102"/>
      <c r="I949" s="103"/>
      <c r="J949" s="103"/>
      <c r="K949" s="30" t="s">
        <v>5969</v>
      </c>
      <c r="L949" s="60" t="s">
        <v>5308</v>
      </c>
      <c r="M949" s="85">
        <f>F949</f>
        <v>10000</v>
      </c>
      <c r="N949" s="20"/>
      <c r="O949" s="17"/>
    </row>
    <row r="950" spans="1:16" s="1270" customFormat="1" ht="31.5" hidden="1" x14ac:dyDescent="0.25">
      <c r="A950" s="30">
        <v>13</v>
      </c>
      <c r="B950" s="20"/>
      <c r="C950" s="47" t="s">
        <v>7304</v>
      </c>
      <c r="D950" s="104" t="s">
        <v>4464</v>
      </c>
      <c r="E950" s="102"/>
      <c r="F950" s="105">
        <v>50000</v>
      </c>
      <c r="G950" s="102" t="s">
        <v>7785</v>
      </c>
      <c r="H950" s="102" t="s">
        <v>7306</v>
      </c>
      <c r="I950" s="103" t="s">
        <v>5267</v>
      </c>
      <c r="J950" s="70" t="s">
        <v>3085</v>
      </c>
      <c r="K950" s="103" t="s">
        <v>7788</v>
      </c>
      <c r="L950" s="60" t="s">
        <v>5308</v>
      </c>
      <c r="M950" s="85">
        <f>F950</f>
        <v>50000</v>
      </c>
      <c r="N950" s="20"/>
      <c r="O950" s="17"/>
    </row>
    <row r="951" spans="1:16" s="1270" customFormat="1" ht="31.5" hidden="1" x14ac:dyDescent="0.25">
      <c r="A951" s="30">
        <v>13</v>
      </c>
      <c r="B951" s="20"/>
      <c r="C951" s="47" t="s">
        <v>7271</v>
      </c>
      <c r="D951" s="104" t="s">
        <v>4465</v>
      </c>
      <c r="E951" s="102"/>
      <c r="F951" s="105">
        <v>11500</v>
      </c>
      <c r="G951" s="102" t="s">
        <v>7785</v>
      </c>
      <c r="H951" s="102" t="s">
        <v>7306</v>
      </c>
      <c r="I951" s="103" t="s">
        <v>7532</v>
      </c>
      <c r="J951" s="103" t="s">
        <v>7551</v>
      </c>
      <c r="K951" s="103" t="s">
        <v>7501</v>
      </c>
      <c r="L951" s="60" t="s">
        <v>5309</v>
      </c>
      <c r="M951" s="85">
        <f>F951</f>
        <v>11500</v>
      </c>
      <c r="N951" s="20"/>
      <c r="O951" s="17"/>
    </row>
    <row r="952" spans="1:16" s="1270" customFormat="1" ht="47.25" hidden="1" x14ac:dyDescent="0.25">
      <c r="A952" s="30">
        <v>13</v>
      </c>
      <c r="B952" s="20"/>
      <c r="C952" s="47" t="s">
        <v>5314</v>
      </c>
      <c r="D952" s="104" t="s">
        <v>4466</v>
      </c>
      <c r="E952" s="102"/>
      <c r="F952" s="105">
        <v>68700.23</v>
      </c>
      <c r="G952" s="102" t="s">
        <v>5226</v>
      </c>
      <c r="H952" s="102" t="s">
        <v>4934</v>
      </c>
      <c r="I952" s="103" t="s">
        <v>5223</v>
      </c>
      <c r="J952" s="103" t="s">
        <v>3130</v>
      </c>
      <c r="K952" s="103" t="s">
        <v>5229</v>
      </c>
      <c r="L952" s="60" t="s">
        <v>5297</v>
      </c>
      <c r="M952" s="85">
        <v>68700.23</v>
      </c>
      <c r="N952" s="20"/>
      <c r="O952" s="17"/>
    </row>
    <row r="953" spans="1:16" s="1270" customFormat="1" ht="31.5" hidden="1" x14ac:dyDescent="0.25">
      <c r="A953" s="30">
        <v>13</v>
      </c>
      <c r="B953" s="20"/>
      <c r="C953" s="47" t="s">
        <v>7119</v>
      </c>
      <c r="D953" s="104" t="s">
        <v>4467</v>
      </c>
      <c r="E953" s="102"/>
      <c r="F953" s="105">
        <v>50000</v>
      </c>
      <c r="G953" s="20" t="s">
        <v>5974</v>
      </c>
      <c r="H953" s="102"/>
      <c r="I953" s="103"/>
      <c r="J953" s="103"/>
      <c r="K953" s="30" t="s">
        <v>5969</v>
      </c>
      <c r="L953" s="60" t="s">
        <v>5315</v>
      </c>
      <c r="M953" s="85">
        <v>50000</v>
      </c>
      <c r="N953" s="20"/>
      <c r="O953" s="17"/>
    </row>
    <row r="954" spans="1:16" s="18" customFormat="1" ht="47.25" hidden="1" x14ac:dyDescent="0.25">
      <c r="A954" s="30">
        <v>13</v>
      </c>
      <c r="C954" s="43" t="s">
        <v>7845</v>
      </c>
      <c r="D954" s="104" t="s">
        <v>4468</v>
      </c>
      <c r="E954" s="68"/>
      <c r="F954" s="68">
        <v>3800000</v>
      </c>
      <c r="G954" s="69" t="s">
        <v>5174</v>
      </c>
      <c r="H954" s="69" t="s">
        <v>4934</v>
      </c>
      <c r="I954" s="102" t="s">
        <v>5223</v>
      </c>
      <c r="J954" s="70" t="s">
        <v>5164</v>
      </c>
      <c r="K954" s="30" t="s">
        <v>5969</v>
      </c>
      <c r="L954" s="20" t="s">
        <v>5419</v>
      </c>
      <c r="M954" s="55">
        <v>3800000</v>
      </c>
      <c r="N954" s="20"/>
      <c r="O954" s="30" t="s">
        <v>5420</v>
      </c>
      <c r="P954" s="20"/>
    </row>
    <row r="955" spans="1:16" s="1270" customFormat="1" ht="31.5" hidden="1" x14ac:dyDescent="0.25">
      <c r="A955" s="30">
        <v>13</v>
      </c>
      <c r="B955" s="20"/>
      <c r="C955" s="43" t="s">
        <v>7137</v>
      </c>
      <c r="D955" s="104" t="s">
        <v>4469</v>
      </c>
      <c r="E955" s="69"/>
      <c r="F955" s="68">
        <v>400000</v>
      </c>
      <c r="G955" s="69" t="s">
        <v>5974</v>
      </c>
      <c r="H955" s="69"/>
      <c r="I955" s="70"/>
      <c r="J955" s="70"/>
      <c r="K955" s="103" t="s">
        <v>5229</v>
      </c>
      <c r="L955" s="20" t="s">
        <v>5316</v>
      </c>
      <c r="M955" s="55">
        <v>400000</v>
      </c>
      <c r="N955" s="20"/>
      <c r="O955" s="17"/>
    </row>
    <row r="956" spans="1:16" s="1270" customFormat="1" ht="31.5" hidden="1" x14ac:dyDescent="0.25">
      <c r="A956" s="30">
        <v>13</v>
      </c>
      <c r="B956" s="20"/>
      <c r="C956" s="43" t="s">
        <v>7137</v>
      </c>
      <c r="D956" s="104" t="s">
        <v>4470</v>
      </c>
      <c r="E956" s="69"/>
      <c r="F956" s="68">
        <v>400000</v>
      </c>
      <c r="G956" s="69" t="s">
        <v>5974</v>
      </c>
      <c r="H956" s="69"/>
      <c r="I956" s="70"/>
      <c r="J956" s="70"/>
      <c r="K956" s="103" t="s">
        <v>5229</v>
      </c>
      <c r="L956" s="20" t="s">
        <v>5316</v>
      </c>
      <c r="M956" s="55">
        <v>400000</v>
      </c>
      <c r="N956" s="20"/>
      <c r="O956" s="17"/>
    </row>
    <row r="957" spans="1:16" s="1270" customFormat="1" hidden="1" x14ac:dyDescent="0.25">
      <c r="A957" s="30">
        <v>13</v>
      </c>
      <c r="B957" s="20"/>
      <c r="C957" s="43" t="s">
        <v>7137</v>
      </c>
      <c r="D957" s="104" t="s">
        <v>4471</v>
      </c>
      <c r="E957" s="69"/>
      <c r="F957" s="68">
        <v>400000</v>
      </c>
      <c r="G957" s="69" t="s">
        <v>5974</v>
      </c>
      <c r="H957" s="69"/>
      <c r="I957" s="70"/>
      <c r="J957" s="70"/>
      <c r="K957" s="103" t="s">
        <v>5229</v>
      </c>
      <c r="L957" s="20" t="s">
        <v>5316</v>
      </c>
      <c r="M957" s="55">
        <v>400000</v>
      </c>
      <c r="N957" s="20"/>
      <c r="O957" s="17"/>
    </row>
    <row r="958" spans="1:16" s="1270" customFormat="1" ht="63" hidden="1" x14ac:dyDescent="0.25">
      <c r="A958" s="30">
        <v>13</v>
      </c>
      <c r="B958" s="20"/>
      <c r="C958" s="43" t="s">
        <v>7137</v>
      </c>
      <c r="D958" s="104" t="s">
        <v>4472</v>
      </c>
      <c r="E958" s="102"/>
      <c r="F958" s="68">
        <v>300000</v>
      </c>
      <c r="G958" s="69" t="s">
        <v>5226</v>
      </c>
      <c r="H958" s="69" t="s">
        <v>4934</v>
      </c>
      <c r="I958" s="70" t="s">
        <v>5223</v>
      </c>
      <c r="J958" s="70" t="s">
        <v>7844</v>
      </c>
      <c r="K958" s="103" t="s">
        <v>5229</v>
      </c>
      <c r="L958" s="20" t="s">
        <v>5316</v>
      </c>
      <c r="M958" s="55">
        <v>300000</v>
      </c>
      <c r="N958" s="20"/>
      <c r="O958" s="17"/>
    </row>
    <row r="959" spans="1:16" s="1270" customFormat="1" ht="31.5" hidden="1" x14ac:dyDescent="0.25">
      <c r="A959" s="30">
        <v>13</v>
      </c>
      <c r="B959" s="20"/>
      <c r="C959" s="43" t="s">
        <v>7401</v>
      </c>
      <c r="D959" s="104" t="s">
        <v>4473</v>
      </c>
      <c r="E959" s="69"/>
      <c r="F959" s="68">
        <v>100000</v>
      </c>
      <c r="G959" s="69" t="s">
        <v>5974</v>
      </c>
      <c r="H959" s="69"/>
      <c r="I959" s="70"/>
      <c r="J959" s="70"/>
      <c r="K959" s="34" t="s">
        <v>5969</v>
      </c>
      <c r="L959" s="60" t="s">
        <v>5317</v>
      </c>
      <c r="M959" s="55">
        <v>100000</v>
      </c>
      <c r="N959" s="20"/>
      <c r="O959" s="17"/>
    </row>
    <row r="960" spans="1:16" s="1270" customFormat="1" ht="31.5" hidden="1" x14ac:dyDescent="0.25">
      <c r="A960" s="30">
        <v>13</v>
      </c>
      <c r="B960" s="20"/>
      <c r="C960" s="43" t="s">
        <v>7845</v>
      </c>
      <c r="D960" s="104" t="s">
        <v>3761</v>
      </c>
      <c r="E960" s="69"/>
      <c r="F960" s="68">
        <v>120000</v>
      </c>
      <c r="G960" s="69" t="s">
        <v>5974</v>
      </c>
      <c r="H960" s="69"/>
      <c r="I960" s="70"/>
      <c r="J960" s="70"/>
      <c r="K960" s="34" t="s">
        <v>5969</v>
      </c>
      <c r="L960" s="60" t="s">
        <v>5317</v>
      </c>
      <c r="M960" s="55">
        <v>120000</v>
      </c>
      <c r="N960" s="20"/>
      <c r="O960" s="17"/>
    </row>
    <row r="961" spans="1:15" s="1270" customFormat="1" ht="31.5" hidden="1" x14ac:dyDescent="0.25">
      <c r="A961" s="30">
        <v>13</v>
      </c>
      <c r="B961" s="20"/>
      <c r="C961" s="43" t="s">
        <v>7845</v>
      </c>
      <c r="D961" s="104" t="s">
        <v>3762</v>
      </c>
      <c r="E961" s="69"/>
      <c r="F961" s="68">
        <v>96000</v>
      </c>
      <c r="G961" s="69" t="s">
        <v>5974</v>
      </c>
      <c r="H961" s="69"/>
      <c r="I961" s="70"/>
      <c r="J961" s="70"/>
      <c r="K961" s="34" t="s">
        <v>5969</v>
      </c>
      <c r="L961" s="60" t="s">
        <v>5317</v>
      </c>
      <c r="M961" s="55">
        <v>96000</v>
      </c>
      <c r="N961" s="20"/>
      <c r="O961" s="17"/>
    </row>
    <row r="962" spans="1:15" s="1270" customFormat="1" ht="31.5" hidden="1" x14ac:dyDescent="0.25">
      <c r="A962" s="30">
        <v>13</v>
      </c>
      <c r="B962" s="20"/>
      <c r="C962" s="43" t="s">
        <v>7845</v>
      </c>
      <c r="D962" s="104" t="s">
        <v>3763</v>
      </c>
      <c r="E962" s="69"/>
      <c r="F962" s="68">
        <v>70000</v>
      </c>
      <c r="G962" s="69" t="s">
        <v>5974</v>
      </c>
      <c r="H962" s="69"/>
      <c r="I962" s="70"/>
      <c r="J962" s="70"/>
      <c r="K962" s="34" t="s">
        <v>5969</v>
      </c>
      <c r="L962" s="60" t="s">
        <v>5317</v>
      </c>
      <c r="M962" s="55">
        <v>70000</v>
      </c>
      <c r="N962" s="20"/>
      <c r="O962" s="17"/>
    </row>
    <row r="963" spans="1:15" s="1270" customFormat="1" ht="31.5" hidden="1" x14ac:dyDescent="0.25">
      <c r="A963" s="30">
        <v>13</v>
      </c>
      <c r="B963" s="20"/>
      <c r="C963" s="43" t="s">
        <v>7845</v>
      </c>
      <c r="D963" s="104" t="s">
        <v>3764</v>
      </c>
      <c r="E963" s="69"/>
      <c r="F963" s="68">
        <v>70000</v>
      </c>
      <c r="G963" s="69" t="s">
        <v>5974</v>
      </c>
      <c r="H963" s="69"/>
      <c r="I963" s="70"/>
      <c r="J963" s="70"/>
      <c r="K963" s="34" t="s">
        <v>5969</v>
      </c>
      <c r="L963" s="60" t="s">
        <v>5317</v>
      </c>
      <c r="M963" s="55">
        <v>70000</v>
      </c>
      <c r="N963" s="20"/>
      <c r="O963" s="17"/>
    </row>
    <row r="964" spans="1:15" s="1270" customFormat="1" ht="31.5" hidden="1" x14ac:dyDescent="0.25">
      <c r="A964" s="30">
        <v>13</v>
      </c>
      <c r="B964" s="20"/>
      <c r="C964" s="43" t="s">
        <v>7845</v>
      </c>
      <c r="D964" s="104" t="s">
        <v>3765</v>
      </c>
      <c r="E964" s="69"/>
      <c r="F964" s="68">
        <v>104000</v>
      </c>
      <c r="G964" s="69" t="s">
        <v>5974</v>
      </c>
      <c r="H964" s="69"/>
      <c r="I964" s="70"/>
      <c r="J964" s="70"/>
      <c r="K964" s="34" t="s">
        <v>5969</v>
      </c>
      <c r="L964" s="60" t="s">
        <v>5317</v>
      </c>
      <c r="M964" s="55">
        <v>104000</v>
      </c>
      <c r="N964" s="20"/>
      <c r="O964" s="17"/>
    </row>
    <row r="965" spans="1:15" s="1270" customFormat="1" ht="31.5" hidden="1" x14ac:dyDescent="0.25">
      <c r="A965" s="30">
        <v>13</v>
      </c>
      <c r="B965" s="20"/>
      <c r="C965" s="43" t="s">
        <v>7845</v>
      </c>
      <c r="D965" s="104" t="s">
        <v>3766</v>
      </c>
      <c r="E965" s="69"/>
      <c r="F965" s="68">
        <v>120000</v>
      </c>
      <c r="G965" s="69" t="s">
        <v>5974</v>
      </c>
      <c r="H965" s="69"/>
      <c r="I965" s="70"/>
      <c r="J965" s="70"/>
      <c r="K965" s="34" t="s">
        <v>5969</v>
      </c>
      <c r="L965" s="60" t="s">
        <v>5317</v>
      </c>
      <c r="M965" s="55">
        <v>120000</v>
      </c>
      <c r="N965" s="20"/>
      <c r="O965" s="17"/>
    </row>
    <row r="966" spans="1:15" s="1270" customFormat="1" ht="47.25" hidden="1" x14ac:dyDescent="0.25">
      <c r="A966" s="30">
        <v>13</v>
      </c>
      <c r="B966" s="20"/>
      <c r="C966" s="43" t="s">
        <v>7845</v>
      </c>
      <c r="D966" s="104" t="s">
        <v>3767</v>
      </c>
      <c r="E966" s="69"/>
      <c r="F966" s="68">
        <v>120000</v>
      </c>
      <c r="G966" s="69" t="s">
        <v>5974</v>
      </c>
      <c r="H966" s="69"/>
      <c r="I966" s="70"/>
      <c r="J966" s="70"/>
      <c r="K966" s="34" t="s">
        <v>5969</v>
      </c>
      <c r="L966" s="60" t="s">
        <v>5317</v>
      </c>
      <c r="M966" s="55">
        <v>120000</v>
      </c>
      <c r="N966" s="20"/>
      <c r="O966" s="17"/>
    </row>
    <row r="967" spans="1:15" s="1270" customFormat="1" ht="31.5" hidden="1" x14ac:dyDescent="0.25">
      <c r="A967" s="30">
        <v>13</v>
      </c>
      <c r="B967" s="20"/>
      <c r="C967" s="43" t="s">
        <v>7845</v>
      </c>
      <c r="D967" s="104" t="s">
        <v>3768</v>
      </c>
      <c r="E967" s="69"/>
      <c r="F967" s="68">
        <v>70000</v>
      </c>
      <c r="G967" s="69" t="s">
        <v>5974</v>
      </c>
      <c r="H967" s="69"/>
      <c r="I967" s="70"/>
      <c r="J967" s="70"/>
      <c r="K967" s="34" t="s">
        <v>5969</v>
      </c>
      <c r="L967" s="60" t="s">
        <v>5317</v>
      </c>
      <c r="M967" s="55">
        <v>70000</v>
      </c>
      <c r="N967" s="20"/>
      <c r="O967" s="17"/>
    </row>
    <row r="968" spans="1:15" s="1270" customFormat="1" ht="31.5" hidden="1" x14ac:dyDescent="0.25">
      <c r="A968" s="30">
        <v>13</v>
      </c>
      <c r="B968" s="20"/>
      <c r="C968" s="43" t="s">
        <v>7845</v>
      </c>
      <c r="D968" s="104" t="s">
        <v>3769</v>
      </c>
      <c r="E968" s="69"/>
      <c r="F968" s="68">
        <v>70000</v>
      </c>
      <c r="G968" s="69" t="s">
        <v>5974</v>
      </c>
      <c r="H968" s="69"/>
      <c r="I968" s="70"/>
      <c r="J968" s="70"/>
      <c r="K968" s="34" t="s">
        <v>5969</v>
      </c>
      <c r="L968" s="60" t="s">
        <v>5317</v>
      </c>
      <c r="M968" s="55">
        <v>70000</v>
      </c>
      <c r="N968" s="20"/>
      <c r="O968" s="17"/>
    </row>
    <row r="969" spans="1:15" s="1270" customFormat="1" ht="31.5" hidden="1" x14ac:dyDescent="0.25">
      <c r="A969" s="30">
        <v>13</v>
      </c>
      <c r="B969" s="20"/>
      <c r="C969" s="43" t="s">
        <v>7845</v>
      </c>
      <c r="D969" s="104" t="s">
        <v>3770</v>
      </c>
      <c r="E969" s="69"/>
      <c r="F969" s="68">
        <v>70000</v>
      </c>
      <c r="G969" s="69" t="s">
        <v>5974</v>
      </c>
      <c r="H969" s="69"/>
      <c r="I969" s="70"/>
      <c r="J969" s="70"/>
      <c r="K969" s="34" t="s">
        <v>5969</v>
      </c>
      <c r="L969" s="60" t="s">
        <v>5317</v>
      </c>
      <c r="M969" s="55">
        <v>70000</v>
      </c>
      <c r="N969" s="20"/>
      <c r="O969" s="17"/>
    </row>
    <row r="970" spans="1:15" s="1270" customFormat="1" ht="31.5" hidden="1" x14ac:dyDescent="0.25">
      <c r="A970" s="30">
        <v>13</v>
      </c>
      <c r="B970" s="20"/>
      <c r="C970" s="43" t="s">
        <v>7401</v>
      </c>
      <c r="D970" s="104" t="s">
        <v>3771</v>
      </c>
      <c r="E970" s="69"/>
      <c r="F970" s="68">
        <v>70000</v>
      </c>
      <c r="G970" s="69" t="s">
        <v>5974</v>
      </c>
      <c r="H970" s="69"/>
      <c r="I970" s="70"/>
      <c r="J970" s="70"/>
      <c r="K970" s="34" t="s">
        <v>5969</v>
      </c>
      <c r="L970" s="60" t="s">
        <v>5317</v>
      </c>
      <c r="M970" s="55">
        <v>70000</v>
      </c>
      <c r="N970" s="20"/>
      <c r="O970" s="17"/>
    </row>
    <row r="971" spans="1:15" s="1270" customFormat="1" ht="31.5" hidden="1" x14ac:dyDescent="0.25">
      <c r="A971" s="30">
        <v>13</v>
      </c>
      <c r="B971" s="20"/>
      <c r="C971" s="43" t="s">
        <v>7401</v>
      </c>
      <c r="D971" s="104" t="s">
        <v>3772</v>
      </c>
      <c r="E971" s="69"/>
      <c r="F971" s="68">
        <v>70000</v>
      </c>
      <c r="G971" s="69" t="s">
        <v>5974</v>
      </c>
      <c r="H971" s="69"/>
      <c r="I971" s="70"/>
      <c r="J971" s="70"/>
      <c r="K971" s="34" t="s">
        <v>5969</v>
      </c>
      <c r="L971" s="60" t="s">
        <v>5317</v>
      </c>
      <c r="M971" s="55">
        <v>70000</v>
      </c>
      <c r="N971" s="20"/>
      <c r="O971" s="17"/>
    </row>
    <row r="972" spans="1:15" s="1270" customFormat="1" ht="31.5" hidden="1" x14ac:dyDescent="0.25">
      <c r="A972" s="30">
        <v>13</v>
      </c>
      <c r="B972" s="20"/>
      <c r="C972" s="43" t="s">
        <v>7401</v>
      </c>
      <c r="D972" s="104" t="s">
        <v>3773</v>
      </c>
      <c r="E972" s="69"/>
      <c r="F972" s="68">
        <v>70000</v>
      </c>
      <c r="G972" s="69" t="s">
        <v>5974</v>
      </c>
      <c r="H972" s="69"/>
      <c r="I972" s="70"/>
      <c r="J972" s="70"/>
      <c r="K972" s="34" t="s">
        <v>5969</v>
      </c>
      <c r="L972" s="60" t="s">
        <v>5317</v>
      </c>
      <c r="M972" s="55">
        <v>70000</v>
      </c>
      <c r="N972" s="20"/>
      <c r="O972" s="17"/>
    </row>
    <row r="973" spans="1:15" s="1270" customFormat="1" ht="31.5" hidden="1" x14ac:dyDescent="0.25">
      <c r="A973" s="30">
        <v>13</v>
      </c>
      <c r="B973" s="20"/>
      <c r="C973" s="43" t="s">
        <v>7401</v>
      </c>
      <c r="D973" s="104" t="s">
        <v>3774</v>
      </c>
      <c r="E973" s="69"/>
      <c r="F973" s="68">
        <v>70000</v>
      </c>
      <c r="G973" s="69" t="s">
        <v>5974</v>
      </c>
      <c r="H973" s="69"/>
      <c r="I973" s="70"/>
      <c r="J973" s="70"/>
      <c r="K973" s="34" t="s">
        <v>5969</v>
      </c>
      <c r="L973" s="60" t="s">
        <v>5317</v>
      </c>
      <c r="M973" s="55">
        <v>70000</v>
      </c>
      <c r="N973" s="20"/>
      <c r="O973" s="17"/>
    </row>
    <row r="974" spans="1:15" s="1270" customFormat="1" ht="47.25" hidden="1" x14ac:dyDescent="0.25">
      <c r="A974" s="30">
        <v>13</v>
      </c>
      <c r="B974" s="20"/>
      <c r="C974" s="43" t="s">
        <v>7401</v>
      </c>
      <c r="D974" s="104" t="s">
        <v>3775</v>
      </c>
      <c r="E974" s="69"/>
      <c r="F974" s="68">
        <v>70000</v>
      </c>
      <c r="G974" s="69" t="s">
        <v>5974</v>
      </c>
      <c r="H974" s="69"/>
      <c r="I974" s="70"/>
      <c r="J974" s="70"/>
      <c r="K974" s="34" t="s">
        <v>5969</v>
      </c>
      <c r="L974" s="60" t="s">
        <v>5317</v>
      </c>
      <c r="M974" s="55">
        <v>70000</v>
      </c>
      <c r="N974" s="20"/>
      <c r="O974" s="17"/>
    </row>
    <row r="975" spans="1:15" s="1270" customFormat="1" ht="47.25" hidden="1" x14ac:dyDescent="0.25">
      <c r="A975" s="30">
        <v>13</v>
      </c>
      <c r="B975" s="20"/>
      <c r="C975" s="43" t="s">
        <v>7401</v>
      </c>
      <c r="D975" s="104" t="s">
        <v>3776</v>
      </c>
      <c r="E975" s="69"/>
      <c r="F975" s="68">
        <v>70000</v>
      </c>
      <c r="G975" s="69" t="s">
        <v>5974</v>
      </c>
      <c r="H975" s="69"/>
      <c r="I975" s="70"/>
      <c r="J975" s="70"/>
      <c r="K975" s="34" t="s">
        <v>5969</v>
      </c>
      <c r="L975" s="60" t="s">
        <v>5317</v>
      </c>
      <c r="M975" s="55">
        <v>70000</v>
      </c>
      <c r="N975" s="20"/>
      <c r="O975" s="17"/>
    </row>
    <row r="976" spans="1:15" s="1270" customFormat="1" ht="47.25" hidden="1" x14ac:dyDescent="0.25">
      <c r="A976" s="30">
        <v>13</v>
      </c>
      <c r="B976" s="20"/>
      <c r="C976" s="43" t="s">
        <v>7401</v>
      </c>
      <c r="D976" s="104" t="s">
        <v>3777</v>
      </c>
      <c r="E976" s="69"/>
      <c r="F976" s="68">
        <v>70000</v>
      </c>
      <c r="G976" s="69" t="s">
        <v>5974</v>
      </c>
      <c r="H976" s="69"/>
      <c r="I976" s="70"/>
      <c r="J976" s="70"/>
      <c r="K976" s="34" t="s">
        <v>5969</v>
      </c>
      <c r="L976" s="60" t="s">
        <v>5317</v>
      </c>
      <c r="M976" s="55">
        <v>70000</v>
      </c>
      <c r="N976" s="20"/>
      <c r="O976" s="17"/>
    </row>
    <row r="977" spans="1:15" s="1270" customFormat="1" ht="47.25" hidden="1" x14ac:dyDescent="0.25">
      <c r="A977" s="30">
        <v>13</v>
      </c>
      <c r="B977" s="20"/>
      <c r="C977" s="43" t="s">
        <v>7401</v>
      </c>
      <c r="D977" s="104" t="s">
        <v>3778</v>
      </c>
      <c r="E977" s="69"/>
      <c r="F977" s="68">
        <v>70000</v>
      </c>
      <c r="G977" s="69" t="s">
        <v>5974</v>
      </c>
      <c r="H977" s="69"/>
      <c r="I977" s="70"/>
      <c r="J977" s="70"/>
      <c r="K977" s="34" t="s">
        <v>5969</v>
      </c>
      <c r="L977" s="60" t="s">
        <v>5317</v>
      </c>
      <c r="M977" s="55">
        <v>70000</v>
      </c>
      <c r="N977" s="20"/>
      <c r="O977" s="17"/>
    </row>
    <row r="978" spans="1:15" s="1270" customFormat="1" ht="47.25" hidden="1" x14ac:dyDescent="0.25">
      <c r="A978" s="30">
        <v>13</v>
      </c>
      <c r="B978" s="20"/>
      <c r="C978" s="43" t="s">
        <v>7401</v>
      </c>
      <c r="D978" s="104" t="s">
        <v>3779</v>
      </c>
      <c r="E978" s="69"/>
      <c r="F978" s="68">
        <v>70000</v>
      </c>
      <c r="G978" s="69" t="s">
        <v>5974</v>
      </c>
      <c r="H978" s="69"/>
      <c r="I978" s="70"/>
      <c r="J978" s="70"/>
      <c r="K978" s="34" t="s">
        <v>5969</v>
      </c>
      <c r="L978" s="60" t="s">
        <v>5317</v>
      </c>
      <c r="M978" s="55">
        <v>70000</v>
      </c>
      <c r="N978" s="20"/>
      <c r="O978" s="17"/>
    </row>
    <row r="979" spans="1:15" s="1270" customFormat="1" ht="31.5" hidden="1" x14ac:dyDescent="0.25">
      <c r="A979" s="30">
        <v>13</v>
      </c>
      <c r="B979" s="20"/>
      <c r="C979" s="43" t="s">
        <v>7401</v>
      </c>
      <c r="D979" s="104" t="s">
        <v>3780</v>
      </c>
      <c r="E979" s="69"/>
      <c r="F979" s="68">
        <v>70000</v>
      </c>
      <c r="G979" s="69" t="s">
        <v>5974</v>
      </c>
      <c r="H979" s="69"/>
      <c r="I979" s="70"/>
      <c r="J979" s="70"/>
      <c r="K979" s="34" t="s">
        <v>5969</v>
      </c>
      <c r="L979" s="60" t="s">
        <v>5317</v>
      </c>
      <c r="M979" s="55">
        <v>70000</v>
      </c>
      <c r="N979" s="20"/>
      <c r="O979" s="17"/>
    </row>
    <row r="980" spans="1:15" s="1270" customFormat="1" ht="31.5" hidden="1" x14ac:dyDescent="0.25">
      <c r="A980" s="30">
        <v>13</v>
      </c>
      <c r="B980" s="20"/>
      <c r="C980" s="43" t="s">
        <v>7401</v>
      </c>
      <c r="D980" s="104" t="s">
        <v>3781</v>
      </c>
      <c r="E980" s="69"/>
      <c r="F980" s="68">
        <v>100000</v>
      </c>
      <c r="G980" s="69" t="s">
        <v>5974</v>
      </c>
      <c r="H980" s="69"/>
      <c r="I980" s="70"/>
      <c r="J980" s="70"/>
      <c r="K980" s="34" t="s">
        <v>5969</v>
      </c>
      <c r="L980" s="60" t="s">
        <v>5317</v>
      </c>
      <c r="M980" s="55">
        <v>100000</v>
      </c>
      <c r="N980" s="20"/>
      <c r="O980" s="17"/>
    </row>
    <row r="981" spans="1:15" s="1270" customFormat="1" ht="31.5" hidden="1" x14ac:dyDescent="0.25">
      <c r="A981" s="30">
        <v>13</v>
      </c>
      <c r="B981" s="20"/>
      <c r="C981" s="43" t="s">
        <v>7401</v>
      </c>
      <c r="D981" s="104" t="s">
        <v>3782</v>
      </c>
      <c r="E981" s="69"/>
      <c r="F981" s="68">
        <v>100000</v>
      </c>
      <c r="G981" s="69" t="s">
        <v>5974</v>
      </c>
      <c r="H981" s="69"/>
      <c r="I981" s="70"/>
      <c r="J981" s="70"/>
      <c r="K981" s="34" t="s">
        <v>5969</v>
      </c>
      <c r="L981" s="60" t="s">
        <v>5317</v>
      </c>
      <c r="M981" s="55">
        <v>100000</v>
      </c>
      <c r="N981" s="20"/>
      <c r="O981" s="17"/>
    </row>
    <row r="982" spans="1:15" s="1270" customFormat="1" ht="31.5" hidden="1" x14ac:dyDescent="0.25">
      <c r="A982" s="30">
        <v>13</v>
      </c>
      <c r="B982" s="20"/>
      <c r="C982" s="43" t="s">
        <v>7401</v>
      </c>
      <c r="D982" s="104" t="s">
        <v>3783</v>
      </c>
      <c r="E982" s="102"/>
      <c r="F982" s="68">
        <v>70000</v>
      </c>
      <c r="G982" s="69" t="s">
        <v>5974</v>
      </c>
      <c r="H982" s="69"/>
      <c r="I982" s="70"/>
      <c r="J982" s="70"/>
      <c r="K982" s="34" t="s">
        <v>5969</v>
      </c>
      <c r="L982" s="60" t="s">
        <v>5317</v>
      </c>
      <c r="M982" s="55">
        <v>70000</v>
      </c>
      <c r="N982" s="20"/>
      <c r="O982" s="17"/>
    </row>
    <row r="983" spans="1:15" s="1270" customFormat="1" ht="47.25" hidden="1" x14ac:dyDescent="0.25">
      <c r="A983" s="30">
        <v>13</v>
      </c>
      <c r="B983" s="30"/>
      <c r="C983" s="43" t="s">
        <v>7137</v>
      </c>
      <c r="D983" s="104" t="s">
        <v>3784</v>
      </c>
      <c r="E983" s="51"/>
      <c r="F983" s="68">
        <v>550000</v>
      </c>
      <c r="G983" s="69" t="s">
        <v>5174</v>
      </c>
      <c r="H983" s="69" t="s">
        <v>4934</v>
      </c>
      <c r="I983" s="70" t="s">
        <v>3114</v>
      </c>
      <c r="J983" s="70" t="s">
        <v>5268</v>
      </c>
      <c r="K983" s="103" t="s">
        <v>5229</v>
      </c>
      <c r="L983" s="60"/>
      <c r="M983" s="55"/>
      <c r="N983" s="20"/>
      <c r="O983" s="17"/>
    </row>
    <row r="984" spans="1:15" s="1270" customFormat="1" ht="47.25" hidden="1" x14ac:dyDescent="0.25">
      <c r="A984" s="30">
        <v>13</v>
      </c>
      <c r="B984" s="30"/>
      <c r="C984" s="43" t="s">
        <v>7137</v>
      </c>
      <c r="D984" s="104" t="s">
        <v>3785</v>
      </c>
      <c r="E984" s="51"/>
      <c r="F984" s="68">
        <v>550000</v>
      </c>
      <c r="G984" s="69" t="s">
        <v>5174</v>
      </c>
      <c r="H984" s="69" t="s">
        <v>4934</v>
      </c>
      <c r="I984" s="70" t="s">
        <v>3114</v>
      </c>
      <c r="J984" s="70" t="s">
        <v>5268</v>
      </c>
      <c r="K984" s="103" t="s">
        <v>5229</v>
      </c>
      <c r="L984" s="60"/>
      <c r="M984" s="55"/>
      <c r="N984" s="20"/>
      <c r="O984" s="17"/>
    </row>
    <row r="985" spans="1:15" s="1270" customFormat="1" ht="47.25" hidden="1" x14ac:dyDescent="0.25">
      <c r="A985" s="30">
        <v>13</v>
      </c>
      <c r="B985" s="30"/>
      <c r="C985" s="43" t="s">
        <v>7137</v>
      </c>
      <c r="D985" s="104" t="s">
        <v>3786</v>
      </c>
      <c r="E985" s="51"/>
      <c r="F985" s="68">
        <v>550000</v>
      </c>
      <c r="G985" s="69" t="s">
        <v>5174</v>
      </c>
      <c r="H985" s="69" t="s">
        <v>4934</v>
      </c>
      <c r="I985" s="70" t="s">
        <v>3114</v>
      </c>
      <c r="J985" s="70" t="s">
        <v>5268</v>
      </c>
      <c r="K985" s="103" t="s">
        <v>5229</v>
      </c>
      <c r="L985" s="60"/>
      <c r="M985" s="55"/>
      <c r="N985" s="20"/>
      <c r="O985" s="17"/>
    </row>
    <row r="986" spans="1:15" s="1270" customFormat="1" ht="47.25" hidden="1" x14ac:dyDescent="0.25">
      <c r="A986" s="30">
        <v>13</v>
      </c>
      <c r="B986" s="30"/>
      <c r="C986" s="43" t="s">
        <v>7137</v>
      </c>
      <c r="D986" s="104" t="s">
        <v>3787</v>
      </c>
      <c r="E986" s="51"/>
      <c r="F986" s="68">
        <v>550000</v>
      </c>
      <c r="G986" s="69" t="s">
        <v>5174</v>
      </c>
      <c r="H986" s="69" t="s">
        <v>4934</v>
      </c>
      <c r="I986" s="70" t="s">
        <v>3114</v>
      </c>
      <c r="J986" s="70" t="s">
        <v>5268</v>
      </c>
      <c r="K986" s="103" t="s">
        <v>5229</v>
      </c>
      <c r="L986" s="60"/>
      <c r="M986" s="55"/>
      <c r="N986" s="20"/>
      <c r="O986" s="17"/>
    </row>
    <row r="987" spans="1:15" s="1270" customFormat="1" ht="47.25" hidden="1" x14ac:dyDescent="0.25">
      <c r="A987" s="30">
        <v>13</v>
      </c>
      <c r="B987" s="30"/>
      <c r="C987" s="43" t="s">
        <v>7137</v>
      </c>
      <c r="D987" s="104" t="s">
        <v>3788</v>
      </c>
      <c r="E987" s="51"/>
      <c r="F987" s="68">
        <v>550000</v>
      </c>
      <c r="G987" s="69" t="s">
        <v>5174</v>
      </c>
      <c r="H987" s="69" t="s">
        <v>4934</v>
      </c>
      <c r="I987" s="70" t="s">
        <v>3114</v>
      </c>
      <c r="J987" s="70" t="s">
        <v>5268</v>
      </c>
      <c r="K987" s="103" t="s">
        <v>5229</v>
      </c>
      <c r="L987" s="60"/>
      <c r="M987" s="55"/>
      <c r="N987" s="20"/>
      <c r="O987" s="17"/>
    </row>
    <row r="988" spans="1:15" s="1270" customFormat="1" ht="31.5" hidden="1" x14ac:dyDescent="0.25">
      <c r="A988" s="30">
        <v>13</v>
      </c>
      <c r="B988" s="30"/>
      <c r="C988" s="43" t="s">
        <v>7137</v>
      </c>
      <c r="D988" s="104" t="s">
        <v>3789</v>
      </c>
      <c r="E988" s="51"/>
      <c r="F988" s="68">
        <v>550000</v>
      </c>
      <c r="G988" s="69" t="s">
        <v>5174</v>
      </c>
      <c r="H988" s="69" t="s">
        <v>4934</v>
      </c>
      <c r="I988" s="70" t="s">
        <v>3114</v>
      </c>
      <c r="J988" s="70" t="s">
        <v>5268</v>
      </c>
      <c r="K988" s="103" t="s">
        <v>5229</v>
      </c>
      <c r="L988" s="60"/>
      <c r="M988" s="55"/>
      <c r="N988" s="20"/>
      <c r="O988" s="17"/>
    </row>
    <row r="989" spans="1:15" s="1270" customFormat="1" ht="31.5" hidden="1" x14ac:dyDescent="0.25">
      <c r="A989" s="30">
        <v>13</v>
      </c>
      <c r="B989" s="30"/>
      <c r="C989" s="43" t="s">
        <v>7137</v>
      </c>
      <c r="D989" s="104" t="s">
        <v>3790</v>
      </c>
      <c r="E989" s="51"/>
      <c r="F989" s="68">
        <v>550000</v>
      </c>
      <c r="G989" s="69" t="s">
        <v>5174</v>
      </c>
      <c r="H989" s="69" t="s">
        <v>4934</v>
      </c>
      <c r="I989" s="70" t="s">
        <v>3114</v>
      </c>
      <c r="J989" s="70" t="s">
        <v>5268</v>
      </c>
      <c r="K989" s="103" t="s">
        <v>5229</v>
      </c>
      <c r="L989" s="60"/>
      <c r="M989" s="55"/>
      <c r="N989" s="20"/>
      <c r="O989" s="17"/>
    </row>
    <row r="990" spans="1:15" s="1270" customFormat="1" ht="31.5" hidden="1" x14ac:dyDescent="0.25">
      <c r="A990" s="30">
        <v>13</v>
      </c>
      <c r="B990" s="30"/>
      <c r="C990" s="43" t="s">
        <v>7137</v>
      </c>
      <c r="D990" s="104" t="s">
        <v>3791</v>
      </c>
      <c r="E990" s="51"/>
      <c r="F990" s="68">
        <v>550000</v>
      </c>
      <c r="G990" s="69" t="s">
        <v>5174</v>
      </c>
      <c r="H990" s="69" t="s">
        <v>4934</v>
      </c>
      <c r="I990" s="70" t="s">
        <v>3114</v>
      </c>
      <c r="J990" s="70" t="s">
        <v>5268</v>
      </c>
      <c r="K990" s="103" t="s">
        <v>5229</v>
      </c>
      <c r="L990" s="60"/>
      <c r="M990" s="55"/>
      <c r="N990" s="20"/>
      <c r="O990" s="17"/>
    </row>
    <row r="991" spans="1:15" s="1270" customFormat="1" ht="31.5" hidden="1" x14ac:dyDescent="0.25">
      <c r="A991" s="30">
        <v>13</v>
      </c>
      <c r="B991" s="30"/>
      <c r="C991" s="43" t="s">
        <v>7137</v>
      </c>
      <c r="D991" s="104" t="s">
        <v>3792</v>
      </c>
      <c r="E991" s="51"/>
      <c r="F991" s="68">
        <v>550000</v>
      </c>
      <c r="G991" s="69" t="s">
        <v>5174</v>
      </c>
      <c r="H991" s="69" t="s">
        <v>4934</v>
      </c>
      <c r="I991" s="70" t="s">
        <v>3114</v>
      </c>
      <c r="J991" s="70" t="s">
        <v>5268</v>
      </c>
      <c r="K991" s="103" t="s">
        <v>5229</v>
      </c>
      <c r="L991" s="60"/>
      <c r="M991" s="55"/>
      <c r="N991" s="20"/>
      <c r="O991" s="17"/>
    </row>
    <row r="992" spans="1:15" s="1270" customFormat="1" ht="31.5" hidden="1" x14ac:dyDescent="0.25">
      <c r="A992" s="30">
        <v>13</v>
      </c>
      <c r="B992" s="30"/>
      <c r="C992" s="43" t="s">
        <v>7137</v>
      </c>
      <c r="D992" s="104" t="s">
        <v>3793</v>
      </c>
      <c r="E992" s="51"/>
      <c r="F992" s="68">
        <v>550000</v>
      </c>
      <c r="G992" s="69" t="s">
        <v>5174</v>
      </c>
      <c r="H992" s="69" t="s">
        <v>4934</v>
      </c>
      <c r="I992" s="70" t="s">
        <v>3114</v>
      </c>
      <c r="J992" s="70" t="s">
        <v>5268</v>
      </c>
      <c r="K992" s="103" t="s">
        <v>5229</v>
      </c>
      <c r="L992" s="60"/>
      <c r="M992" s="55"/>
      <c r="N992" s="20"/>
      <c r="O992" s="17"/>
    </row>
    <row r="993" spans="1:15" s="1270" customFormat="1" ht="47.25" hidden="1" x14ac:dyDescent="0.25">
      <c r="A993" s="30">
        <v>13</v>
      </c>
      <c r="B993" s="30"/>
      <c r="C993" s="43" t="s">
        <v>7137</v>
      </c>
      <c r="D993" s="104" t="s">
        <v>3794</v>
      </c>
      <c r="E993" s="51"/>
      <c r="F993" s="68">
        <v>2000000</v>
      </c>
      <c r="G993" s="69" t="s">
        <v>5174</v>
      </c>
      <c r="H993" s="69" t="s">
        <v>4934</v>
      </c>
      <c r="I993" s="70" t="s">
        <v>3114</v>
      </c>
      <c r="J993" s="70" t="s">
        <v>5268</v>
      </c>
      <c r="K993" s="103" t="s">
        <v>5229</v>
      </c>
      <c r="L993" s="60"/>
      <c r="M993" s="55"/>
      <c r="N993" s="20"/>
      <c r="O993" s="17"/>
    </row>
    <row r="994" spans="1:15" s="1270" customFormat="1" ht="47.25" hidden="1" x14ac:dyDescent="0.25">
      <c r="A994" s="30">
        <v>13</v>
      </c>
      <c r="B994" s="30"/>
      <c r="C994" s="43" t="s">
        <v>7845</v>
      </c>
      <c r="D994" s="104" t="s">
        <v>3767</v>
      </c>
      <c r="E994" s="51"/>
      <c r="F994" s="68">
        <v>120000</v>
      </c>
      <c r="G994" s="69" t="s">
        <v>5974</v>
      </c>
      <c r="H994" s="69"/>
      <c r="I994" s="70"/>
      <c r="J994" s="70"/>
      <c r="K994" s="30" t="s">
        <v>5969</v>
      </c>
      <c r="L994" s="60"/>
      <c r="M994" s="55"/>
      <c r="N994" s="20"/>
      <c r="O994" s="17"/>
    </row>
    <row r="995" spans="1:15" s="1270" customFormat="1" ht="63" hidden="1" x14ac:dyDescent="0.25">
      <c r="A995" s="30">
        <v>13</v>
      </c>
      <c r="B995" s="30"/>
      <c r="C995" s="43" t="s">
        <v>7845</v>
      </c>
      <c r="D995" s="104" t="s">
        <v>3795</v>
      </c>
      <c r="E995" s="51"/>
      <c r="F995" s="68">
        <v>70000</v>
      </c>
      <c r="G995" s="69" t="s">
        <v>5974</v>
      </c>
      <c r="H995" s="69"/>
      <c r="I995" s="70"/>
      <c r="J995" s="70"/>
      <c r="K995" s="30" t="s">
        <v>5969</v>
      </c>
      <c r="L995" s="60"/>
      <c r="M995" s="55"/>
      <c r="N995" s="20"/>
      <c r="O995" s="17"/>
    </row>
    <row r="996" spans="1:15" s="1270" customFormat="1" ht="47.25" hidden="1" x14ac:dyDescent="0.25">
      <c r="A996" s="30">
        <v>13</v>
      </c>
      <c r="B996" s="30"/>
      <c r="C996" s="43" t="s">
        <v>7845</v>
      </c>
      <c r="D996" s="104" t="s">
        <v>3796</v>
      </c>
      <c r="E996" s="51"/>
      <c r="F996" s="68">
        <v>70000</v>
      </c>
      <c r="G996" s="69" t="s">
        <v>5974</v>
      </c>
      <c r="H996" s="69"/>
      <c r="I996" s="70"/>
      <c r="J996" s="70"/>
      <c r="K996" s="30" t="s">
        <v>5969</v>
      </c>
      <c r="L996" s="60"/>
      <c r="M996" s="55"/>
      <c r="N996" s="20"/>
      <c r="O996" s="17"/>
    </row>
    <row r="997" spans="1:15" s="1270" customFormat="1" ht="47.25" hidden="1" x14ac:dyDescent="0.25">
      <c r="A997" s="30">
        <v>13</v>
      </c>
      <c r="B997" s="30"/>
      <c r="C997" s="43" t="s">
        <v>7845</v>
      </c>
      <c r="D997" s="104" t="s">
        <v>3797</v>
      </c>
      <c r="E997" s="51"/>
      <c r="F997" s="68">
        <v>70000</v>
      </c>
      <c r="G997" s="69" t="s">
        <v>5974</v>
      </c>
      <c r="H997" s="69"/>
      <c r="I997" s="70"/>
      <c r="J997" s="70"/>
      <c r="K997" s="30" t="s">
        <v>5969</v>
      </c>
      <c r="L997" s="60"/>
      <c r="M997" s="55"/>
      <c r="N997" s="20"/>
      <c r="O997" s="17"/>
    </row>
    <row r="998" spans="1:15" s="1270" customFormat="1" ht="47.25" hidden="1" x14ac:dyDescent="0.25">
      <c r="A998" s="30">
        <v>13</v>
      </c>
      <c r="B998" s="30"/>
      <c r="C998" s="43" t="s">
        <v>7845</v>
      </c>
      <c r="D998" s="104" t="s">
        <v>3798</v>
      </c>
      <c r="E998" s="51"/>
      <c r="F998" s="68">
        <v>70000</v>
      </c>
      <c r="G998" s="69" t="s">
        <v>5974</v>
      </c>
      <c r="H998" s="69"/>
      <c r="I998" s="70"/>
      <c r="J998" s="70"/>
      <c r="K998" s="30" t="s">
        <v>5969</v>
      </c>
      <c r="L998" s="60"/>
      <c r="M998" s="55"/>
      <c r="N998" s="20"/>
      <c r="O998" s="17"/>
    </row>
    <row r="999" spans="1:15" s="1270" customFormat="1" ht="47.25" hidden="1" x14ac:dyDescent="0.25">
      <c r="A999" s="30">
        <v>13</v>
      </c>
      <c r="B999" s="30"/>
      <c r="C999" s="43" t="s">
        <v>7845</v>
      </c>
      <c r="D999" s="104" t="s">
        <v>3799</v>
      </c>
      <c r="E999" s="51"/>
      <c r="F999" s="68">
        <v>70000</v>
      </c>
      <c r="G999" s="69" t="s">
        <v>5974</v>
      </c>
      <c r="H999" s="69"/>
      <c r="I999" s="70"/>
      <c r="J999" s="70"/>
      <c r="K999" s="30" t="s">
        <v>5969</v>
      </c>
      <c r="L999" s="60"/>
      <c r="M999" s="55"/>
      <c r="N999" s="20"/>
      <c r="O999" s="17"/>
    </row>
    <row r="1000" spans="1:15" s="1270" customFormat="1" ht="31.5" hidden="1" x14ac:dyDescent="0.25">
      <c r="A1000" s="30">
        <v>13</v>
      </c>
      <c r="B1000" s="30"/>
      <c r="C1000" s="43" t="s">
        <v>7845</v>
      </c>
      <c r="D1000" s="104" t="s">
        <v>3800</v>
      </c>
      <c r="E1000" s="51"/>
      <c r="F1000" s="68">
        <v>70000</v>
      </c>
      <c r="G1000" s="69" t="s">
        <v>5974</v>
      </c>
      <c r="H1000" s="69"/>
      <c r="I1000" s="70"/>
      <c r="J1000" s="70"/>
      <c r="K1000" s="30" t="s">
        <v>5969</v>
      </c>
      <c r="L1000" s="60"/>
      <c r="M1000" s="55"/>
      <c r="N1000" s="20"/>
      <c r="O1000" s="17"/>
    </row>
    <row r="1001" spans="1:15" s="1270" customFormat="1" ht="31.5" hidden="1" x14ac:dyDescent="0.25">
      <c r="A1001" s="30">
        <v>13</v>
      </c>
      <c r="B1001" s="30"/>
      <c r="C1001" s="43" t="s">
        <v>7845</v>
      </c>
      <c r="D1001" s="104" t="s">
        <v>3801</v>
      </c>
      <c r="E1001" s="51"/>
      <c r="F1001" s="68">
        <v>70000</v>
      </c>
      <c r="G1001" s="69" t="s">
        <v>5974</v>
      </c>
      <c r="H1001" s="69"/>
      <c r="I1001" s="70"/>
      <c r="J1001" s="70"/>
      <c r="K1001" s="30" t="s">
        <v>5969</v>
      </c>
      <c r="L1001" s="60"/>
      <c r="M1001" s="55"/>
      <c r="N1001" s="20"/>
      <c r="O1001" s="17"/>
    </row>
    <row r="1002" spans="1:15" s="1270" customFormat="1" ht="31.5" hidden="1" x14ac:dyDescent="0.25">
      <c r="A1002" s="30">
        <v>13</v>
      </c>
      <c r="B1002" s="30"/>
      <c r="C1002" s="43" t="s">
        <v>7845</v>
      </c>
      <c r="D1002" s="104" t="s">
        <v>3802</v>
      </c>
      <c r="E1002" s="51"/>
      <c r="F1002" s="68">
        <v>70000</v>
      </c>
      <c r="G1002" s="69" t="s">
        <v>5974</v>
      </c>
      <c r="H1002" s="69"/>
      <c r="I1002" s="70"/>
      <c r="J1002" s="70"/>
      <c r="K1002" s="30" t="s">
        <v>5969</v>
      </c>
      <c r="L1002" s="60"/>
      <c r="M1002" s="55"/>
      <c r="N1002" s="20"/>
      <c r="O1002" s="17"/>
    </row>
    <row r="1003" spans="1:15" s="1270" customFormat="1" ht="31.5" hidden="1" x14ac:dyDescent="0.25">
      <c r="A1003" s="30">
        <v>13</v>
      </c>
      <c r="B1003" s="30"/>
      <c r="C1003" s="43" t="s">
        <v>7845</v>
      </c>
      <c r="D1003" s="104" t="s">
        <v>3803</v>
      </c>
      <c r="E1003" s="51"/>
      <c r="F1003" s="68">
        <v>70000</v>
      </c>
      <c r="G1003" s="69" t="s">
        <v>5974</v>
      </c>
      <c r="H1003" s="69"/>
      <c r="I1003" s="70"/>
      <c r="J1003" s="70"/>
      <c r="K1003" s="30" t="s">
        <v>5969</v>
      </c>
      <c r="L1003" s="60"/>
      <c r="M1003" s="55"/>
      <c r="N1003" s="20"/>
      <c r="O1003" s="17"/>
    </row>
    <row r="1004" spans="1:15" s="1270" customFormat="1" ht="31.5" hidden="1" x14ac:dyDescent="0.25">
      <c r="A1004" s="30">
        <v>13</v>
      </c>
      <c r="B1004" s="30"/>
      <c r="C1004" s="43" t="s">
        <v>7845</v>
      </c>
      <c r="D1004" s="104" t="s">
        <v>3804</v>
      </c>
      <c r="E1004" s="51"/>
      <c r="F1004" s="68">
        <v>70000</v>
      </c>
      <c r="G1004" s="69" t="s">
        <v>5974</v>
      </c>
      <c r="H1004" s="69"/>
      <c r="I1004" s="70"/>
      <c r="J1004" s="70"/>
      <c r="K1004" s="30" t="s">
        <v>5969</v>
      </c>
      <c r="L1004" s="60"/>
      <c r="M1004" s="55"/>
      <c r="N1004" s="20"/>
      <c r="O1004" s="17"/>
    </row>
    <row r="1005" spans="1:15" s="1270" customFormat="1" ht="63" hidden="1" x14ac:dyDescent="0.25">
      <c r="A1005" s="30">
        <v>13</v>
      </c>
      <c r="B1005" s="30"/>
      <c r="C1005" s="43" t="s">
        <v>7401</v>
      </c>
      <c r="D1005" s="104" t="s">
        <v>3805</v>
      </c>
      <c r="E1005" s="51"/>
      <c r="F1005" s="68">
        <v>70000</v>
      </c>
      <c r="G1005" s="69" t="s">
        <v>5974</v>
      </c>
      <c r="H1005" s="69"/>
      <c r="I1005" s="70"/>
      <c r="J1005" s="70"/>
      <c r="K1005" s="30" t="s">
        <v>5969</v>
      </c>
      <c r="L1005" s="60"/>
      <c r="M1005" s="55"/>
      <c r="N1005" s="20"/>
      <c r="O1005" s="17"/>
    </row>
    <row r="1006" spans="1:15" s="1270" customFormat="1" ht="63" hidden="1" x14ac:dyDescent="0.25">
      <c r="A1006" s="30">
        <v>13</v>
      </c>
      <c r="B1006" s="30"/>
      <c r="C1006" s="43" t="s">
        <v>7401</v>
      </c>
      <c r="D1006" s="104" t="s">
        <v>3806</v>
      </c>
      <c r="E1006" s="51"/>
      <c r="F1006" s="68">
        <v>70000</v>
      </c>
      <c r="G1006" s="69" t="s">
        <v>5974</v>
      </c>
      <c r="H1006" s="69"/>
      <c r="I1006" s="70"/>
      <c r="J1006" s="70"/>
      <c r="K1006" s="30" t="s">
        <v>5969</v>
      </c>
      <c r="L1006" s="60"/>
      <c r="M1006" s="55"/>
      <c r="N1006" s="20"/>
      <c r="O1006" s="17"/>
    </row>
    <row r="1007" spans="1:15" s="1270" customFormat="1" ht="63" hidden="1" x14ac:dyDescent="0.25">
      <c r="A1007" s="30">
        <v>13</v>
      </c>
      <c r="B1007" s="30"/>
      <c r="C1007" s="43" t="s">
        <v>7401</v>
      </c>
      <c r="D1007" s="104" t="s">
        <v>3807</v>
      </c>
      <c r="E1007" s="51"/>
      <c r="F1007" s="68">
        <v>70000</v>
      </c>
      <c r="G1007" s="69" t="s">
        <v>5974</v>
      </c>
      <c r="H1007" s="69"/>
      <c r="I1007" s="70"/>
      <c r="J1007" s="70"/>
      <c r="K1007" s="30" t="s">
        <v>5969</v>
      </c>
      <c r="L1007" s="60"/>
      <c r="M1007" s="55"/>
      <c r="N1007" s="20"/>
      <c r="O1007" s="17"/>
    </row>
    <row r="1008" spans="1:15" s="1270" customFormat="1" ht="47.25" hidden="1" x14ac:dyDescent="0.25">
      <c r="A1008" s="30">
        <v>13</v>
      </c>
      <c r="B1008" s="30"/>
      <c r="C1008" s="43" t="s">
        <v>7401</v>
      </c>
      <c r="D1008" s="104" t="s">
        <v>3808</v>
      </c>
      <c r="E1008" s="51"/>
      <c r="F1008" s="68">
        <v>70000</v>
      </c>
      <c r="G1008" s="69" t="s">
        <v>5974</v>
      </c>
      <c r="H1008" s="69"/>
      <c r="I1008" s="70"/>
      <c r="J1008" s="70"/>
      <c r="K1008" s="30" t="s">
        <v>5969</v>
      </c>
      <c r="L1008" s="60"/>
      <c r="M1008" s="55"/>
      <c r="N1008" s="20"/>
      <c r="O1008" s="17"/>
    </row>
    <row r="1009" spans="1:15" s="1270" customFormat="1" ht="63" hidden="1" x14ac:dyDescent="0.25">
      <c r="A1009" s="30">
        <v>13</v>
      </c>
      <c r="B1009" s="30"/>
      <c r="C1009" s="43" t="s">
        <v>7401</v>
      </c>
      <c r="D1009" s="104" t="s">
        <v>3809</v>
      </c>
      <c r="E1009" s="51"/>
      <c r="F1009" s="68">
        <v>70000</v>
      </c>
      <c r="G1009" s="69" t="s">
        <v>5974</v>
      </c>
      <c r="H1009" s="69"/>
      <c r="I1009" s="70"/>
      <c r="J1009" s="70"/>
      <c r="K1009" s="30" t="s">
        <v>5969</v>
      </c>
      <c r="L1009" s="60"/>
      <c r="M1009" s="55"/>
      <c r="N1009" s="20"/>
      <c r="O1009" s="17"/>
    </row>
    <row r="1010" spans="1:15" s="1270" customFormat="1" ht="47.25" hidden="1" x14ac:dyDescent="0.25">
      <c r="A1010" s="30">
        <v>13</v>
      </c>
      <c r="B1010" s="30"/>
      <c r="C1010" s="43" t="s">
        <v>7401</v>
      </c>
      <c r="D1010" s="104" t="s">
        <v>3810</v>
      </c>
      <c r="E1010" s="51"/>
      <c r="F1010" s="68">
        <v>70000</v>
      </c>
      <c r="G1010" s="69" t="s">
        <v>5974</v>
      </c>
      <c r="H1010" s="69"/>
      <c r="I1010" s="70"/>
      <c r="J1010" s="70"/>
      <c r="K1010" s="30" t="s">
        <v>5969</v>
      </c>
      <c r="L1010" s="60"/>
      <c r="M1010" s="55"/>
      <c r="N1010" s="20"/>
      <c r="O1010" s="17"/>
    </row>
    <row r="1011" spans="1:15" s="1270" customFormat="1" ht="47.25" hidden="1" x14ac:dyDescent="0.25">
      <c r="A1011" s="30">
        <v>13</v>
      </c>
      <c r="B1011" s="30"/>
      <c r="C1011" s="43" t="s">
        <v>7401</v>
      </c>
      <c r="D1011" s="104" t="s">
        <v>3811</v>
      </c>
      <c r="E1011" s="51"/>
      <c r="F1011" s="68">
        <v>70000</v>
      </c>
      <c r="G1011" s="69" t="s">
        <v>5974</v>
      </c>
      <c r="H1011" s="69"/>
      <c r="I1011" s="70"/>
      <c r="J1011" s="70"/>
      <c r="K1011" s="30" t="s">
        <v>5969</v>
      </c>
      <c r="L1011" s="60"/>
      <c r="M1011" s="55"/>
      <c r="N1011" s="20"/>
      <c r="O1011" s="17"/>
    </row>
    <row r="1012" spans="1:15" s="1270" customFormat="1" ht="47.25" hidden="1" x14ac:dyDescent="0.25">
      <c r="A1012" s="30">
        <v>13</v>
      </c>
      <c r="B1012" s="30"/>
      <c r="C1012" s="43" t="s">
        <v>7401</v>
      </c>
      <c r="D1012" s="104" t="s">
        <v>3812</v>
      </c>
      <c r="E1012" s="51"/>
      <c r="F1012" s="68">
        <v>70000</v>
      </c>
      <c r="G1012" s="69" t="s">
        <v>5974</v>
      </c>
      <c r="H1012" s="69"/>
      <c r="I1012" s="70"/>
      <c r="J1012" s="70"/>
      <c r="K1012" s="30" t="s">
        <v>5969</v>
      </c>
      <c r="L1012" s="60"/>
      <c r="M1012" s="55"/>
      <c r="N1012" s="20"/>
      <c r="O1012" s="17"/>
    </row>
    <row r="1013" spans="1:15" s="1270" customFormat="1" ht="47.25" hidden="1" x14ac:dyDescent="0.25">
      <c r="A1013" s="30">
        <v>13</v>
      </c>
      <c r="B1013" s="30"/>
      <c r="C1013" s="43" t="s">
        <v>7401</v>
      </c>
      <c r="D1013" s="104" t="s">
        <v>3813</v>
      </c>
      <c r="E1013" s="51"/>
      <c r="F1013" s="68">
        <v>70000</v>
      </c>
      <c r="G1013" s="69" t="s">
        <v>5974</v>
      </c>
      <c r="H1013" s="69"/>
      <c r="I1013" s="70"/>
      <c r="J1013" s="70"/>
      <c r="K1013" s="30" t="s">
        <v>5969</v>
      </c>
      <c r="L1013" s="60"/>
      <c r="M1013" s="55"/>
      <c r="N1013" s="20"/>
      <c r="O1013" s="17"/>
    </row>
    <row r="1014" spans="1:15" s="1270" customFormat="1" ht="47.25" hidden="1" x14ac:dyDescent="0.25">
      <c r="A1014" s="30">
        <v>13</v>
      </c>
      <c r="B1014" s="30"/>
      <c r="C1014" s="43" t="s">
        <v>7401</v>
      </c>
      <c r="D1014" s="104" t="s">
        <v>3814</v>
      </c>
      <c r="E1014" s="51"/>
      <c r="F1014" s="68">
        <v>70000</v>
      </c>
      <c r="G1014" s="69" t="s">
        <v>5974</v>
      </c>
      <c r="H1014" s="69"/>
      <c r="I1014" s="70"/>
      <c r="J1014" s="70"/>
      <c r="K1014" s="30" t="s">
        <v>5969</v>
      </c>
      <c r="L1014" s="60"/>
      <c r="M1014" s="55"/>
      <c r="N1014" s="20"/>
      <c r="O1014" s="17"/>
    </row>
    <row r="1015" spans="1:15" s="1270" customFormat="1" ht="31.5" hidden="1" x14ac:dyDescent="0.25">
      <c r="A1015" s="30">
        <v>13</v>
      </c>
      <c r="B1015" s="30"/>
      <c r="C1015" s="43" t="s">
        <v>7438</v>
      </c>
      <c r="D1015" s="104" t="s">
        <v>3815</v>
      </c>
      <c r="E1015" s="51"/>
      <c r="F1015" s="68">
        <v>70000</v>
      </c>
      <c r="G1015" s="69" t="s">
        <v>5974</v>
      </c>
      <c r="H1015" s="69"/>
      <c r="I1015" s="70"/>
      <c r="J1015" s="70"/>
      <c r="K1015" s="30" t="s">
        <v>5969</v>
      </c>
      <c r="L1015" s="60"/>
      <c r="M1015" s="55"/>
      <c r="N1015" s="20"/>
      <c r="O1015" s="17"/>
    </row>
    <row r="1016" spans="1:15" s="1270" customFormat="1" ht="47.25" hidden="1" x14ac:dyDescent="0.25">
      <c r="A1016" s="30">
        <v>13</v>
      </c>
      <c r="B1016" s="20"/>
      <c r="C1016" s="43" t="s">
        <v>7401</v>
      </c>
      <c r="D1016" s="104" t="s">
        <v>3816</v>
      </c>
      <c r="E1016" s="69"/>
      <c r="F1016" s="68">
        <v>320000</v>
      </c>
      <c r="G1016" s="69" t="s">
        <v>5174</v>
      </c>
      <c r="H1016" s="69" t="s">
        <v>4934</v>
      </c>
      <c r="I1016" s="30" t="s">
        <v>3099</v>
      </c>
      <c r="J1016" s="106" t="s">
        <v>5164</v>
      </c>
      <c r="K1016" s="34" t="s">
        <v>5969</v>
      </c>
      <c r="L1016" s="60" t="s">
        <v>5316</v>
      </c>
      <c r="M1016" s="55">
        <v>320000</v>
      </c>
      <c r="N1016" s="20"/>
      <c r="O1016" s="17"/>
    </row>
    <row r="1017" spans="1:15" s="1270" customFormat="1" ht="31.5" hidden="1" x14ac:dyDescent="0.25">
      <c r="A1017" s="30">
        <v>13</v>
      </c>
      <c r="B1017" s="20"/>
      <c r="C1017" s="43" t="s">
        <v>7137</v>
      </c>
      <c r="D1017" s="104" t="s">
        <v>3817</v>
      </c>
      <c r="E1017" s="69"/>
      <c r="F1017" s="68">
        <v>2000000</v>
      </c>
      <c r="G1017" s="69" t="s">
        <v>5174</v>
      </c>
      <c r="H1017" s="69" t="s">
        <v>4934</v>
      </c>
      <c r="I1017" s="30" t="s">
        <v>5267</v>
      </c>
      <c r="J1017" s="70" t="s">
        <v>3083</v>
      </c>
      <c r="K1017" s="103" t="s">
        <v>5229</v>
      </c>
      <c r="L1017" s="60" t="s">
        <v>5316</v>
      </c>
      <c r="M1017" s="55">
        <v>2000000</v>
      </c>
      <c r="N1017" s="20"/>
      <c r="O1017" s="17"/>
    </row>
    <row r="1018" spans="1:15" s="1270" customFormat="1" ht="31.5" hidden="1" x14ac:dyDescent="0.25">
      <c r="A1018" s="30">
        <v>13</v>
      </c>
      <c r="B1018" s="20"/>
      <c r="C1018" s="43" t="s">
        <v>7137</v>
      </c>
      <c r="D1018" s="104" t="s">
        <v>3818</v>
      </c>
      <c r="E1018" s="69"/>
      <c r="F1018" s="68">
        <v>600000</v>
      </c>
      <c r="G1018" s="69" t="s">
        <v>5174</v>
      </c>
      <c r="H1018" s="69" t="s">
        <v>4934</v>
      </c>
      <c r="I1018" s="30" t="s">
        <v>5272</v>
      </c>
      <c r="J1018" s="70" t="s">
        <v>3083</v>
      </c>
      <c r="K1018" s="103" t="s">
        <v>5229</v>
      </c>
      <c r="L1018" s="60" t="s">
        <v>5316</v>
      </c>
      <c r="M1018" s="55">
        <v>600000</v>
      </c>
      <c r="N1018" s="20"/>
      <c r="O1018" s="17"/>
    </row>
    <row r="1019" spans="1:15" s="1270" customFormat="1" ht="31.5" hidden="1" x14ac:dyDescent="0.25">
      <c r="A1019" s="30">
        <v>13</v>
      </c>
      <c r="B1019" s="20"/>
      <c r="C1019" s="43" t="s">
        <v>7137</v>
      </c>
      <c r="D1019" s="104" t="s">
        <v>3819</v>
      </c>
      <c r="E1019" s="69"/>
      <c r="F1019" s="68">
        <v>1500000</v>
      </c>
      <c r="G1019" s="69" t="s">
        <v>5174</v>
      </c>
      <c r="H1019" s="69" t="s">
        <v>4934</v>
      </c>
      <c r="I1019" s="30" t="s">
        <v>5272</v>
      </c>
      <c r="J1019" s="70" t="s">
        <v>3083</v>
      </c>
      <c r="K1019" s="103" t="s">
        <v>5229</v>
      </c>
      <c r="L1019" s="60" t="s">
        <v>5316</v>
      </c>
      <c r="M1019" s="55">
        <v>1500000</v>
      </c>
      <c r="N1019" s="20"/>
      <c r="O1019" s="17"/>
    </row>
    <row r="1020" spans="1:15" s="1270" customFormat="1" ht="31.5" hidden="1" x14ac:dyDescent="0.25">
      <c r="A1020" s="30">
        <v>13</v>
      </c>
      <c r="B1020" s="20"/>
      <c r="C1020" s="43" t="s">
        <v>7137</v>
      </c>
      <c r="D1020" s="104" t="s">
        <v>3820</v>
      </c>
      <c r="E1020" s="69"/>
      <c r="F1020" s="68">
        <v>1350000</v>
      </c>
      <c r="G1020" s="69" t="s">
        <v>5174</v>
      </c>
      <c r="H1020" s="69" t="s">
        <v>4934</v>
      </c>
      <c r="I1020" s="30" t="s">
        <v>5272</v>
      </c>
      <c r="J1020" s="70" t="s">
        <v>3083</v>
      </c>
      <c r="K1020" s="103" t="s">
        <v>5229</v>
      </c>
      <c r="L1020" s="60" t="s">
        <v>5316</v>
      </c>
      <c r="M1020" s="55">
        <v>1350000</v>
      </c>
      <c r="N1020" s="20"/>
      <c r="O1020" s="17"/>
    </row>
    <row r="1021" spans="1:15" s="1270" customFormat="1" ht="31.5" hidden="1" x14ac:dyDescent="0.25">
      <c r="A1021" s="30">
        <v>13</v>
      </c>
      <c r="B1021" s="20"/>
      <c r="C1021" s="43" t="s">
        <v>7137</v>
      </c>
      <c r="D1021" s="104" t="s">
        <v>3821</v>
      </c>
      <c r="E1021" s="69"/>
      <c r="F1021" s="68">
        <v>750000</v>
      </c>
      <c r="G1021" s="69" t="s">
        <v>5174</v>
      </c>
      <c r="H1021" s="69" t="s">
        <v>4934</v>
      </c>
      <c r="I1021" s="30" t="s">
        <v>5272</v>
      </c>
      <c r="J1021" s="70" t="s">
        <v>3083</v>
      </c>
      <c r="K1021" s="103" t="s">
        <v>5229</v>
      </c>
      <c r="L1021" s="60" t="s">
        <v>5316</v>
      </c>
      <c r="M1021" s="55">
        <v>750000</v>
      </c>
      <c r="N1021" s="20"/>
      <c r="O1021" s="17"/>
    </row>
    <row r="1022" spans="1:15" s="1270" customFormat="1" ht="31.5" hidden="1" x14ac:dyDescent="0.25">
      <c r="A1022" s="30">
        <v>13</v>
      </c>
      <c r="B1022" s="20"/>
      <c r="C1022" s="43" t="s">
        <v>7137</v>
      </c>
      <c r="D1022" s="104" t="s">
        <v>3822</v>
      </c>
      <c r="E1022" s="69"/>
      <c r="F1022" s="68">
        <v>1200000</v>
      </c>
      <c r="G1022" s="69" t="s">
        <v>5174</v>
      </c>
      <c r="H1022" s="69" t="s">
        <v>4934</v>
      </c>
      <c r="I1022" s="30" t="s">
        <v>5272</v>
      </c>
      <c r="J1022" s="70" t="s">
        <v>3083</v>
      </c>
      <c r="K1022" s="103" t="s">
        <v>5229</v>
      </c>
      <c r="L1022" s="60" t="s">
        <v>5316</v>
      </c>
      <c r="M1022" s="55">
        <v>1200000</v>
      </c>
      <c r="N1022" s="20"/>
      <c r="O1022" s="17"/>
    </row>
    <row r="1023" spans="1:15" s="1270" customFormat="1" ht="31.5" hidden="1" x14ac:dyDescent="0.25">
      <c r="A1023" s="30">
        <v>13</v>
      </c>
      <c r="B1023" s="20"/>
      <c r="C1023" s="43" t="s">
        <v>7137</v>
      </c>
      <c r="D1023" s="104" t="s">
        <v>3823</v>
      </c>
      <c r="E1023" s="102"/>
      <c r="F1023" s="68">
        <v>1000000</v>
      </c>
      <c r="G1023" s="69" t="s">
        <v>5174</v>
      </c>
      <c r="H1023" s="69" t="s">
        <v>4934</v>
      </c>
      <c r="I1023" s="30" t="s">
        <v>5267</v>
      </c>
      <c r="J1023" s="70" t="s">
        <v>5164</v>
      </c>
      <c r="K1023" s="103" t="s">
        <v>5229</v>
      </c>
      <c r="L1023" s="60" t="s">
        <v>5316</v>
      </c>
      <c r="M1023" s="55">
        <v>1000000</v>
      </c>
      <c r="N1023" s="20"/>
      <c r="O1023" s="17"/>
    </row>
    <row r="1024" spans="1:15" s="1270" customFormat="1" ht="31.5" hidden="1" x14ac:dyDescent="0.25">
      <c r="A1024" s="30">
        <v>13</v>
      </c>
      <c r="B1024" s="20"/>
      <c r="C1024" s="43" t="s">
        <v>7137</v>
      </c>
      <c r="D1024" s="104" t="s">
        <v>3824</v>
      </c>
      <c r="E1024" s="69"/>
      <c r="F1024" s="68">
        <v>720000</v>
      </c>
      <c r="G1024" s="69" t="s">
        <v>5174</v>
      </c>
      <c r="H1024" s="69" t="s">
        <v>4934</v>
      </c>
      <c r="I1024" s="30" t="s">
        <v>5267</v>
      </c>
      <c r="J1024" s="70" t="s">
        <v>3093</v>
      </c>
      <c r="K1024" s="103" t="s">
        <v>5229</v>
      </c>
      <c r="L1024" s="60" t="s">
        <v>5316</v>
      </c>
      <c r="M1024" s="55">
        <v>720000</v>
      </c>
      <c r="N1024" s="20"/>
      <c r="O1024" s="17"/>
    </row>
    <row r="1025" spans="1:15" s="1270" customFormat="1" ht="31.5" hidden="1" x14ac:dyDescent="0.25">
      <c r="A1025" s="30">
        <v>13</v>
      </c>
      <c r="B1025" s="20"/>
      <c r="C1025" s="43" t="s">
        <v>7137</v>
      </c>
      <c r="D1025" s="104" t="s">
        <v>3825</v>
      </c>
      <c r="E1025" s="69"/>
      <c r="F1025" s="68">
        <v>1200000</v>
      </c>
      <c r="G1025" s="69" t="s">
        <v>5174</v>
      </c>
      <c r="H1025" s="69" t="s">
        <v>4934</v>
      </c>
      <c r="I1025" s="30" t="s">
        <v>5267</v>
      </c>
      <c r="J1025" s="70" t="s">
        <v>5268</v>
      </c>
      <c r="K1025" s="103" t="s">
        <v>5229</v>
      </c>
      <c r="L1025" s="60" t="s">
        <v>5316</v>
      </c>
      <c r="M1025" s="55">
        <v>1200000</v>
      </c>
      <c r="N1025" s="20"/>
      <c r="O1025" s="17"/>
    </row>
    <row r="1026" spans="1:15" s="1270" customFormat="1" ht="31.5" hidden="1" x14ac:dyDescent="0.25">
      <c r="A1026" s="30">
        <v>13</v>
      </c>
      <c r="B1026" s="20"/>
      <c r="C1026" s="43" t="s">
        <v>7458</v>
      </c>
      <c r="D1026" s="104" t="s">
        <v>3826</v>
      </c>
      <c r="E1026" s="69"/>
      <c r="F1026" s="68">
        <v>1300000</v>
      </c>
      <c r="G1026" s="69" t="s">
        <v>5174</v>
      </c>
      <c r="H1026" s="69" t="s">
        <v>4934</v>
      </c>
      <c r="I1026" s="70" t="s">
        <v>3086</v>
      </c>
      <c r="J1026" s="70" t="s">
        <v>5164</v>
      </c>
      <c r="K1026" s="34" t="s">
        <v>5969</v>
      </c>
      <c r="L1026" s="60" t="s">
        <v>5316</v>
      </c>
      <c r="M1026" s="55">
        <v>1300000</v>
      </c>
      <c r="N1026" s="20"/>
      <c r="O1026" s="17"/>
    </row>
    <row r="1027" spans="1:15" s="1270" customFormat="1" ht="47.25" hidden="1" x14ac:dyDescent="0.25">
      <c r="A1027" s="30">
        <v>13</v>
      </c>
      <c r="B1027" s="20"/>
      <c r="C1027" s="43" t="s">
        <v>7137</v>
      </c>
      <c r="D1027" s="104" t="s">
        <v>3794</v>
      </c>
      <c r="E1027" s="69"/>
      <c r="F1027" s="68">
        <v>2000000</v>
      </c>
      <c r="G1027" s="69" t="s">
        <v>5174</v>
      </c>
      <c r="H1027" s="69" t="s">
        <v>4934</v>
      </c>
      <c r="I1027" s="70" t="s">
        <v>3114</v>
      </c>
      <c r="J1027" s="70" t="s">
        <v>5268</v>
      </c>
      <c r="K1027" s="103" t="s">
        <v>5229</v>
      </c>
      <c r="L1027" s="60" t="s">
        <v>5316</v>
      </c>
      <c r="M1027" s="55">
        <v>2000000</v>
      </c>
      <c r="N1027" s="20"/>
      <c r="O1027" s="17"/>
    </row>
    <row r="1028" spans="1:15" s="1270" customFormat="1" ht="47.25" hidden="1" x14ac:dyDescent="0.25">
      <c r="A1028" s="30">
        <v>13</v>
      </c>
      <c r="B1028" s="20"/>
      <c r="C1028" s="43" t="s">
        <v>7137</v>
      </c>
      <c r="D1028" s="104" t="s">
        <v>3827</v>
      </c>
      <c r="E1028" s="69"/>
      <c r="F1028" s="68">
        <v>4000000</v>
      </c>
      <c r="G1028" s="69" t="s">
        <v>5174</v>
      </c>
      <c r="H1028" s="69" t="s">
        <v>4934</v>
      </c>
      <c r="I1028" s="30" t="s">
        <v>5267</v>
      </c>
      <c r="J1028" s="70" t="s">
        <v>5268</v>
      </c>
      <c r="K1028" s="103" t="s">
        <v>5229</v>
      </c>
      <c r="L1028" s="60" t="s">
        <v>5316</v>
      </c>
      <c r="M1028" s="55">
        <v>4000000</v>
      </c>
      <c r="N1028" s="20"/>
      <c r="O1028" s="17"/>
    </row>
    <row r="1029" spans="1:15" s="1270" customFormat="1" ht="47.25" hidden="1" x14ac:dyDescent="0.25">
      <c r="A1029" s="30">
        <v>13</v>
      </c>
      <c r="B1029" s="20"/>
      <c r="C1029" s="43" t="s">
        <v>7137</v>
      </c>
      <c r="D1029" s="104" t="s">
        <v>3828</v>
      </c>
      <c r="E1029" s="69"/>
      <c r="F1029" s="68">
        <v>1440000</v>
      </c>
      <c r="G1029" s="69" t="s">
        <v>5174</v>
      </c>
      <c r="H1029" s="69" t="s">
        <v>4934</v>
      </c>
      <c r="I1029" s="30" t="s">
        <v>5267</v>
      </c>
      <c r="J1029" s="70" t="s">
        <v>5268</v>
      </c>
      <c r="K1029" s="103" t="s">
        <v>5229</v>
      </c>
      <c r="L1029" s="60" t="s">
        <v>5316</v>
      </c>
      <c r="M1029" s="55">
        <v>1440000</v>
      </c>
      <c r="N1029" s="20"/>
      <c r="O1029" s="17"/>
    </row>
    <row r="1030" spans="1:15" s="1270" customFormat="1" ht="47.25" hidden="1" x14ac:dyDescent="0.25">
      <c r="A1030" s="30">
        <v>13</v>
      </c>
      <c r="B1030" s="20"/>
      <c r="C1030" s="43" t="s">
        <v>7137</v>
      </c>
      <c r="D1030" s="104" t="s">
        <v>3829</v>
      </c>
      <c r="E1030" s="69"/>
      <c r="F1030" s="68">
        <v>3920000</v>
      </c>
      <c r="G1030" s="69" t="s">
        <v>5174</v>
      </c>
      <c r="H1030" s="69" t="s">
        <v>4934</v>
      </c>
      <c r="I1030" s="30" t="s">
        <v>5267</v>
      </c>
      <c r="J1030" s="70" t="s">
        <v>5268</v>
      </c>
      <c r="K1030" s="103" t="s">
        <v>5229</v>
      </c>
      <c r="L1030" s="60" t="s">
        <v>5316</v>
      </c>
      <c r="M1030" s="55">
        <v>3920000</v>
      </c>
      <c r="N1030" s="20"/>
      <c r="O1030" s="17"/>
    </row>
    <row r="1031" spans="1:15" s="1270" customFormat="1" ht="31.5" hidden="1" x14ac:dyDescent="0.25">
      <c r="A1031" s="30">
        <v>13</v>
      </c>
      <c r="B1031" s="20"/>
      <c r="C1031" s="43" t="s">
        <v>7137</v>
      </c>
      <c r="D1031" s="104" t="s">
        <v>3830</v>
      </c>
      <c r="E1031" s="69"/>
      <c r="F1031" s="68">
        <v>2400000</v>
      </c>
      <c r="G1031" s="69" t="s">
        <v>5174</v>
      </c>
      <c r="H1031" s="69" t="s">
        <v>4934</v>
      </c>
      <c r="I1031" s="52" t="s">
        <v>3115</v>
      </c>
      <c r="J1031" s="70" t="s">
        <v>3083</v>
      </c>
      <c r="K1031" s="103" t="s">
        <v>5229</v>
      </c>
      <c r="L1031" s="60" t="s">
        <v>5318</v>
      </c>
      <c r="M1031" s="55">
        <v>2400000</v>
      </c>
      <c r="N1031" s="20"/>
      <c r="O1031" s="17"/>
    </row>
    <row r="1032" spans="1:15" s="1270" customFormat="1" ht="47.25" hidden="1" x14ac:dyDescent="0.25">
      <c r="A1032" s="30">
        <v>13</v>
      </c>
      <c r="B1032" s="20"/>
      <c r="C1032" s="43" t="s">
        <v>7137</v>
      </c>
      <c r="D1032" s="104" t="s">
        <v>3831</v>
      </c>
      <c r="E1032" s="69"/>
      <c r="F1032" s="68">
        <v>75000</v>
      </c>
      <c r="G1032" s="14" t="s">
        <v>5974</v>
      </c>
      <c r="H1032" s="69"/>
      <c r="I1032" s="70"/>
      <c r="J1032" s="70"/>
      <c r="K1032" s="103" t="s">
        <v>5229</v>
      </c>
      <c r="L1032" s="60" t="s">
        <v>5318</v>
      </c>
      <c r="M1032" s="55">
        <v>75000</v>
      </c>
      <c r="N1032" s="20"/>
      <c r="O1032" s="17"/>
    </row>
    <row r="1033" spans="1:15" s="1270" customFormat="1" ht="31.5" hidden="1" x14ac:dyDescent="0.25">
      <c r="A1033" s="30">
        <v>13</v>
      </c>
      <c r="B1033" s="20"/>
      <c r="C1033" s="43" t="s">
        <v>7137</v>
      </c>
      <c r="D1033" s="104" t="s">
        <v>3832</v>
      </c>
      <c r="E1033" s="69"/>
      <c r="F1033" s="68">
        <v>150000</v>
      </c>
      <c r="G1033" s="14" t="s">
        <v>5974</v>
      </c>
      <c r="H1033" s="69"/>
      <c r="I1033" s="70"/>
      <c r="J1033" s="70"/>
      <c r="K1033" s="103" t="s">
        <v>5229</v>
      </c>
      <c r="L1033" s="60" t="s">
        <v>5319</v>
      </c>
      <c r="M1033" s="55">
        <v>150000</v>
      </c>
      <c r="N1033" s="20"/>
      <c r="O1033" s="17"/>
    </row>
    <row r="1034" spans="1:15" s="1270" customFormat="1" ht="47.25" hidden="1" x14ac:dyDescent="0.25">
      <c r="A1034" s="30">
        <v>13</v>
      </c>
      <c r="B1034" s="20"/>
      <c r="C1034" s="43" t="s">
        <v>7845</v>
      </c>
      <c r="D1034" s="104" t="s">
        <v>3833</v>
      </c>
      <c r="E1034" s="69"/>
      <c r="F1034" s="68">
        <v>105000</v>
      </c>
      <c r="G1034" s="14" t="s">
        <v>5226</v>
      </c>
      <c r="H1034" s="69" t="s">
        <v>4934</v>
      </c>
      <c r="I1034" s="70" t="s">
        <v>5038</v>
      </c>
      <c r="J1034" s="70" t="s">
        <v>5268</v>
      </c>
      <c r="K1034" s="34" t="s">
        <v>5969</v>
      </c>
      <c r="L1034" s="60" t="s">
        <v>5319</v>
      </c>
      <c r="M1034" s="55">
        <v>105000</v>
      </c>
      <c r="N1034" s="20"/>
      <c r="O1034" s="17"/>
    </row>
    <row r="1035" spans="1:15" s="1270" customFormat="1" ht="63" hidden="1" x14ac:dyDescent="0.25">
      <c r="A1035" s="30">
        <v>13</v>
      </c>
      <c r="B1035" s="20"/>
      <c r="C1035" s="43" t="s">
        <v>7137</v>
      </c>
      <c r="D1035" s="104" t="s">
        <v>3834</v>
      </c>
      <c r="E1035" s="69"/>
      <c r="F1035" s="68">
        <v>20700</v>
      </c>
      <c r="G1035" s="69" t="s">
        <v>5974</v>
      </c>
      <c r="H1035" s="69"/>
      <c r="I1035" s="70"/>
      <c r="J1035" s="70"/>
      <c r="K1035" s="103" t="s">
        <v>5229</v>
      </c>
      <c r="L1035" s="60" t="s">
        <v>5319</v>
      </c>
      <c r="M1035" s="55">
        <v>20700</v>
      </c>
      <c r="N1035" s="20"/>
      <c r="O1035" s="17"/>
    </row>
    <row r="1036" spans="1:15" s="1270" customFormat="1" ht="63" hidden="1" x14ac:dyDescent="0.25">
      <c r="A1036" s="30">
        <v>13</v>
      </c>
      <c r="B1036" s="20"/>
      <c r="C1036" s="43" t="s">
        <v>7845</v>
      </c>
      <c r="D1036" s="104" t="s">
        <v>3835</v>
      </c>
      <c r="E1036" s="102"/>
      <c r="F1036" s="105">
        <v>70000</v>
      </c>
      <c r="G1036" s="69" t="s">
        <v>5974</v>
      </c>
      <c r="H1036" s="69"/>
      <c r="I1036" s="70"/>
      <c r="J1036" s="70"/>
      <c r="K1036" s="34" t="s">
        <v>5969</v>
      </c>
      <c r="L1036" s="60" t="s">
        <v>5320</v>
      </c>
      <c r="M1036" s="55">
        <v>69999</v>
      </c>
      <c r="N1036" s="20"/>
      <c r="O1036" s="17"/>
    </row>
    <row r="1037" spans="1:15" s="1270" customFormat="1" ht="78.75" hidden="1" x14ac:dyDescent="0.25">
      <c r="A1037" s="30">
        <v>13</v>
      </c>
      <c r="B1037" s="20"/>
      <c r="C1037" s="43" t="s">
        <v>7845</v>
      </c>
      <c r="D1037" s="104" t="s">
        <v>3836</v>
      </c>
      <c r="E1037" s="69"/>
      <c r="F1037" s="68">
        <v>29500</v>
      </c>
      <c r="G1037" s="69" t="s">
        <v>5974</v>
      </c>
      <c r="H1037" s="69"/>
      <c r="I1037" s="70"/>
      <c r="J1037" s="70"/>
      <c r="K1037" s="34" t="s">
        <v>5969</v>
      </c>
      <c r="L1037" s="60" t="s">
        <v>5320</v>
      </c>
      <c r="M1037" s="55">
        <v>29500</v>
      </c>
      <c r="N1037" s="20"/>
      <c r="O1037" s="17"/>
    </row>
    <row r="1038" spans="1:15" s="1270" customFormat="1" ht="47.25" hidden="1" x14ac:dyDescent="0.25">
      <c r="A1038" s="30">
        <v>13</v>
      </c>
      <c r="B1038" s="20"/>
      <c r="C1038" s="43" t="s">
        <v>7845</v>
      </c>
      <c r="D1038" s="104" t="s">
        <v>3837</v>
      </c>
      <c r="E1038" s="69"/>
      <c r="F1038" s="68">
        <v>65000</v>
      </c>
      <c r="G1038" s="69" t="s">
        <v>5974</v>
      </c>
      <c r="H1038" s="69"/>
      <c r="I1038" s="70"/>
      <c r="J1038" s="70"/>
      <c r="K1038" s="34" t="s">
        <v>5969</v>
      </c>
      <c r="L1038" s="60" t="s">
        <v>5320</v>
      </c>
      <c r="M1038" s="55">
        <v>65000</v>
      </c>
      <c r="N1038" s="20"/>
      <c r="O1038" s="17"/>
    </row>
    <row r="1039" spans="1:15" s="1270" customFormat="1" ht="63" hidden="1" x14ac:dyDescent="0.25">
      <c r="A1039" s="30">
        <v>13</v>
      </c>
      <c r="B1039" s="20"/>
      <c r="C1039" s="43" t="s">
        <v>7173</v>
      </c>
      <c r="D1039" s="104" t="s">
        <v>3838</v>
      </c>
      <c r="E1039" s="69"/>
      <c r="F1039" s="68">
        <v>30000</v>
      </c>
      <c r="G1039" s="69" t="s">
        <v>5974</v>
      </c>
      <c r="H1039" s="69"/>
      <c r="I1039" s="70"/>
      <c r="J1039" s="70"/>
      <c r="K1039" s="34" t="s">
        <v>5969</v>
      </c>
      <c r="L1039" s="60" t="s">
        <v>5318</v>
      </c>
      <c r="M1039" s="55">
        <v>30000</v>
      </c>
      <c r="N1039" s="20"/>
      <c r="O1039" s="17"/>
    </row>
    <row r="1040" spans="1:15" s="1270" customFormat="1" ht="63" hidden="1" x14ac:dyDescent="0.25">
      <c r="A1040" s="30">
        <v>13</v>
      </c>
      <c r="B1040" s="20"/>
      <c r="C1040" s="43" t="s">
        <v>7845</v>
      </c>
      <c r="D1040" s="104" t="s">
        <v>3839</v>
      </c>
      <c r="E1040" s="69"/>
      <c r="F1040" s="68">
        <v>40000</v>
      </c>
      <c r="G1040" s="69" t="s">
        <v>5974</v>
      </c>
      <c r="H1040" s="69"/>
      <c r="I1040" s="70"/>
      <c r="J1040" s="70"/>
      <c r="K1040" s="34" t="s">
        <v>5969</v>
      </c>
      <c r="L1040" s="60" t="s">
        <v>5320</v>
      </c>
      <c r="M1040" s="55">
        <v>40000</v>
      </c>
      <c r="N1040" s="20"/>
      <c r="O1040" s="17"/>
    </row>
    <row r="1041" spans="1:15" s="1270" customFormat="1" ht="47.25" hidden="1" x14ac:dyDescent="0.25">
      <c r="A1041" s="30">
        <v>13</v>
      </c>
      <c r="B1041" s="20"/>
      <c r="C1041" s="43" t="s">
        <v>7845</v>
      </c>
      <c r="D1041" s="104" t="s">
        <v>3840</v>
      </c>
      <c r="E1041" s="69"/>
      <c r="F1041" s="68">
        <v>40000</v>
      </c>
      <c r="G1041" s="69" t="s">
        <v>5974</v>
      </c>
      <c r="H1041" s="69"/>
      <c r="I1041" s="70"/>
      <c r="J1041" s="70"/>
      <c r="K1041" s="34" t="s">
        <v>5969</v>
      </c>
      <c r="L1041" s="60" t="s">
        <v>5320</v>
      </c>
      <c r="M1041" s="55">
        <v>40000</v>
      </c>
      <c r="N1041" s="20"/>
      <c r="O1041" s="17"/>
    </row>
    <row r="1042" spans="1:15" s="1270" customFormat="1" ht="63" hidden="1" x14ac:dyDescent="0.25">
      <c r="A1042" s="30">
        <v>13</v>
      </c>
      <c r="B1042" s="20"/>
      <c r="C1042" s="43" t="s">
        <v>7845</v>
      </c>
      <c r="D1042" s="104" t="s">
        <v>3841</v>
      </c>
      <c r="E1042" s="69"/>
      <c r="F1042" s="68">
        <v>60000</v>
      </c>
      <c r="G1042" s="69" t="s">
        <v>5974</v>
      </c>
      <c r="H1042" s="69"/>
      <c r="I1042" s="70"/>
      <c r="J1042" s="70"/>
      <c r="K1042" s="34" t="s">
        <v>5969</v>
      </c>
      <c r="L1042" s="60" t="s">
        <v>5320</v>
      </c>
      <c r="M1042" s="55">
        <v>60000</v>
      </c>
      <c r="N1042" s="20"/>
      <c r="O1042" s="17"/>
    </row>
    <row r="1043" spans="1:15" s="1270" customFormat="1" ht="63" hidden="1" x14ac:dyDescent="0.25">
      <c r="A1043" s="30">
        <v>13</v>
      </c>
      <c r="B1043" s="20"/>
      <c r="C1043" s="43" t="s">
        <v>7845</v>
      </c>
      <c r="D1043" s="104" t="s">
        <v>3842</v>
      </c>
      <c r="E1043" s="69"/>
      <c r="F1043" s="68">
        <v>40000</v>
      </c>
      <c r="G1043" s="69" t="s">
        <v>5974</v>
      </c>
      <c r="H1043" s="69"/>
      <c r="I1043" s="70"/>
      <c r="J1043" s="70"/>
      <c r="K1043" s="34" t="s">
        <v>5969</v>
      </c>
      <c r="L1043" s="60" t="s">
        <v>5320</v>
      </c>
      <c r="M1043" s="55">
        <v>40000</v>
      </c>
      <c r="N1043" s="20"/>
      <c r="O1043" s="17"/>
    </row>
    <row r="1044" spans="1:15" s="1270" customFormat="1" ht="63" hidden="1" x14ac:dyDescent="0.25">
      <c r="A1044" s="30">
        <v>13</v>
      </c>
      <c r="B1044" s="20"/>
      <c r="C1044" s="43" t="s">
        <v>7845</v>
      </c>
      <c r="D1044" s="104" t="s">
        <v>3843</v>
      </c>
      <c r="E1044" s="69"/>
      <c r="F1044" s="68">
        <v>30000</v>
      </c>
      <c r="G1044" s="69" t="s">
        <v>5974</v>
      </c>
      <c r="H1044" s="69"/>
      <c r="I1044" s="70"/>
      <c r="J1044" s="70"/>
      <c r="K1044" s="34" t="s">
        <v>5969</v>
      </c>
      <c r="L1044" s="60" t="s">
        <v>5320</v>
      </c>
      <c r="M1044" s="55">
        <v>30000</v>
      </c>
      <c r="N1044" s="20"/>
      <c r="O1044" s="17"/>
    </row>
    <row r="1045" spans="1:15" s="1270" customFormat="1" ht="47.25" hidden="1" x14ac:dyDescent="0.25">
      <c r="A1045" s="30">
        <v>13</v>
      </c>
      <c r="B1045" s="20"/>
      <c r="C1045" s="43" t="s">
        <v>7845</v>
      </c>
      <c r="D1045" s="104" t="s">
        <v>3844</v>
      </c>
      <c r="E1045" s="69"/>
      <c r="F1045" s="68">
        <v>20000</v>
      </c>
      <c r="G1045" s="69" t="s">
        <v>5974</v>
      </c>
      <c r="H1045" s="69"/>
      <c r="I1045" s="70"/>
      <c r="J1045" s="70"/>
      <c r="K1045" s="34" t="s">
        <v>5969</v>
      </c>
      <c r="L1045" s="60" t="s">
        <v>5320</v>
      </c>
      <c r="M1045" s="55">
        <v>20000</v>
      </c>
      <c r="N1045" s="20"/>
      <c r="O1045" s="17"/>
    </row>
    <row r="1046" spans="1:15" s="1270" customFormat="1" ht="47.25" hidden="1" x14ac:dyDescent="0.25">
      <c r="A1046" s="30">
        <v>13</v>
      </c>
      <c r="B1046" s="20"/>
      <c r="C1046" s="43" t="s">
        <v>7845</v>
      </c>
      <c r="D1046" s="104" t="s">
        <v>3845</v>
      </c>
      <c r="E1046" s="69"/>
      <c r="F1046" s="68">
        <v>20000</v>
      </c>
      <c r="G1046" s="69" t="s">
        <v>5974</v>
      </c>
      <c r="H1046" s="69"/>
      <c r="I1046" s="70"/>
      <c r="J1046" s="70"/>
      <c r="K1046" s="34" t="s">
        <v>5969</v>
      </c>
      <c r="L1046" s="60" t="s">
        <v>5320</v>
      </c>
      <c r="M1046" s="55">
        <v>20000</v>
      </c>
      <c r="N1046" s="20"/>
      <c r="O1046" s="17"/>
    </row>
    <row r="1047" spans="1:15" s="1270" customFormat="1" ht="47.25" hidden="1" x14ac:dyDescent="0.25">
      <c r="A1047" s="30">
        <v>13</v>
      </c>
      <c r="B1047" s="20"/>
      <c r="C1047" s="43" t="s">
        <v>7173</v>
      </c>
      <c r="D1047" s="104" t="s">
        <v>3846</v>
      </c>
      <c r="E1047" s="69"/>
      <c r="F1047" s="68">
        <v>15000</v>
      </c>
      <c r="G1047" s="69" t="s">
        <v>5974</v>
      </c>
      <c r="H1047" s="69"/>
      <c r="I1047" s="70"/>
      <c r="J1047" s="70"/>
      <c r="K1047" s="34" t="s">
        <v>5969</v>
      </c>
      <c r="L1047" s="60" t="s">
        <v>5320</v>
      </c>
      <c r="M1047" s="55">
        <v>15000</v>
      </c>
      <c r="N1047" s="20"/>
      <c r="O1047" s="17"/>
    </row>
    <row r="1048" spans="1:15" s="1270" customFormat="1" hidden="1" x14ac:dyDescent="0.25">
      <c r="A1048" s="30">
        <v>13</v>
      </c>
      <c r="B1048" s="20"/>
      <c r="C1048" s="43" t="s">
        <v>7137</v>
      </c>
      <c r="D1048" s="104" t="s">
        <v>3847</v>
      </c>
      <c r="E1048" s="69"/>
      <c r="F1048" s="68">
        <v>115000</v>
      </c>
      <c r="G1048" s="69" t="s">
        <v>5974</v>
      </c>
      <c r="H1048" s="69"/>
      <c r="I1048" s="70"/>
      <c r="J1048" s="70"/>
      <c r="K1048" s="103" t="s">
        <v>5229</v>
      </c>
      <c r="L1048" s="60" t="s">
        <v>5320</v>
      </c>
      <c r="M1048" s="55">
        <v>115000</v>
      </c>
      <c r="N1048" s="20"/>
      <c r="O1048" s="17"/>
    </row>
    <row r="1049" spans="1:15" s="1270" customFormat="1" ht="47.25" hidden="1" x14ac:dyDescent="0.25">
      <c r="A1049" s="30">
        <v>13</v>
      </c>
      <c r="B1049" s="20"/>
      <c r="C1049" s="43" t="s">
        <v>7173</v>
      </c>
      <c r="D1049" s="104" t="s">
        <v>3848</v>
      </c>
      <c r="E1049" s="69"/>
      <c r="F1049" s="68">
        <v>60000</v>
      </c>
      <c r="G1049" s="69" t="s">
        <v>5974</v>
      </c>
      <c r="H1049" s="69"/>
      <c r="I1049" s="70"/>
      <c r="J1049" s="70"/>
      <c r="K1049" s="34" t="s">
        <v>5969</v>
      </c>
      <c r="L1049" s="60" t="s">
        <v>5320</v>
      </c>
      <c r="M1049" s="55">
        <v>60000</v>
      </c>
      <c r="N1049" s="20"/>
      <c r="O1049" s="17"/>
    </row>
    <row r="1050" spans="1:15" s="1270" customFormat="1" ht="47.25" hidden="1" x14ac:dyDescent="0.25">
      <c r="A1050" s="30">
        <v>13</v>
      </c>
      <c r="B1050" s="20"/>
      <c r="C1050" s="43" t="s">
        <v>7137</v>
      </c>
      <c r="D1050" s="104" t="s">
        <v>3849</v>
      </c>
      <c r="E1050" s="69"/>
      <c r="F1050" s="68">
        <v>26000</v>
      </c>
      <c r="G1050" s="69" t="s">
        <v>5226</v>
      </c>
      <c r="H1050" s="69" t="s">
        <v>4934</v>
      </c>
      <c r="I1050" s="70" t="s">
        <v>7532</v>
      </c>
      <c r="J1050" s="70" t="s">
        <v>7111</v>
      </c>
      <c r="K1050" s="103" t="s">
        <v>5229</v>
      </c>
      <c r="L1050" s="60" t="s">
        <v>5320</v>
      </c>
      <c r="M1050" s="55">
        <v>26000</v>
      </c>
      <c r="N1050" s="20"/>
      <c r="O1050" s="17"/>
    </row>
    <row r="1051" spans="1:15" s="1270" customFormat="1" ht="47.25" hidden="1" x14ac:dyDescent="0.25">
      <c r="A1051" s="30">
        <v>13</v>
      </c>
      <c r="B1051" s="20"/>
      <c r="C1051" s="43" t="s">
        <v>7845</v>
      </c>
      <c r="D1051" s="104" t="s">
        <v>3850</v>
      </c>
      <c r="E1051" s="69"/>
      <c r="F1051" s="68">
        <v>120000</v>
      </c>
      <c r="G1051" s="69" t="s">
        <v>5974</v>
      </c>
      <c r="H1051" s="69"/>
      <c r="I1051" s="70"/>
      <c r="J1051" s="70"/>
      <c r="K1051" s="34" t="s">
        <v>5969</v>
      </c>
      <c r="L1051" s="60" t="s">
        <v>5320</v>
      </c>
      <c r="M1051" s="55">
        <v>120000</v>
      </c>
      <c r="N1051" s="20"/>
      <c r="O1051" s="17"/>
    </row>
    <row r="1052" spans="1:15" s="1270" customFormat="1" ht="31.5" hidden="1" x14ac:dyDescent="0.25">
      <c r="A1052" s="30">
        <v>13</v>
      </c>
      <c r="B1052" s="20"/>
      <c r="C1052" s="43" t="s">
        <v>7845</v>
      </c>
      <c r="D1052" s="104" t="s">
        <v>3851</v>
      </c>
      <c r="E1052" s="69"/>
      <c r="F1052" s="68">
        <v>40000</v>
      </c>
      <c r="G1052" s="69" t="s">
        <v>5974</v>
      </c>
      <c r="H1052" s="69"/>
      <c r="I1052" s="70"/>
      <c r="J1052" s="70"/>
      <c r="K1052" s="34" t="s">
        <v>5969</v>
      </c>
      <c r="L1052" s="60" t="s">
        <v>5320</v>
      </c>
      <c r="M1052" s="55">
        <v>40000</v>
      </c>
      <c r="N1052" s="20"/>
      <c r="O1052" s="17"/>
    </row>
    <row r="1053" spans="1:15" s="1270" customFormat="1" ht="47.25" hidden="1" x14ac:dyDescent="0.25">
      <c r="A1053" s="30">
        <v>13</v>
      </c>
      <c r="B1053" s="20"/>
      <c r="C1053" s="43" t="s">
        <v>7173</v>
      </c>
      <c r="D1053" s="104" t="s">
        <v>3852</v>
      </c>
      <c r="E1053" s="69"/>
      <c r="F1053" s="68">
        <v>70000</v>
      </c>
      <c r="G1053" s="69" t="s">
        <v>5974</v>
      </c>
      <c r="H1053" s="69"/>
      <c r="I1053" s="70"/>
      <c r="J1053" s="70"/>
      <c r="K1053" s="34" t="s">
        <v>5969</v>
      </c>
      <c r="L1053" s="60" t="s">
        <v>5320</v>
      </c>
      <c r="M1053" s="55">
        <v>70000</v>
      </c>
      <c r="N1053" s="20"/>
      <c r="O1053" s="17"/>
    </row>
    <row r="1054" spans="1:15" s="1270" customFormat="1" ht="31.5" hidden="1" x14ac:dyDescent="0.25">
      <c r="A1054" s="30">
        <v>13</v>
      </c>
      <c r="B1054" s="20"/>
      <c r="C1054" s="43" t="s">
        <v>7137</v>
      </c>
      <c r="D1054" s="104" t="s">
        <v>3853</v>
      </c>
      <c r="E1054" s="69"/>
      <c r="F1054" s="68">
        <v>188000</v>
      </c>
      <c r="G1054" s="69" t="s">
        <v>5974</v>
      </c>
      <c r="H1054" s="69"/>
      <c r="I1054" s="70"/>
      <c r="J1054" s="70"/>
      <c r="K1054" s="103" t="s">
        <v>5229</v>
      </c>
      <c r="L1054" s="60" t="s">
        <v>5320</v>
      </c>
      <c r="M1054" s="55">
        <v>188000</v>
      </c>
      <c r="N1054" s="20"/>
      <c r="O1054" s="17"/>
    </row>
    <row r="1055" spans="1:15" s="1270" customFormat="1" ht="31.5" hidden="1" x14ac:dyDescent="0.25">
      <c r="A1055" s="30">
        <v>13</v>
      </c>
      <c r="B1055" s="20"/>
      <c r="C1055" s="43" t="s">
        <v>7173</v>
      </c>
      <c r="D1055" s="104" t="s">
        <v>3854</v>
      </c>
      <c r="E1055" s="69"/>
      <c r="F1055" s="68">
        <v>12000</v>
      </c>
      <c r="G1055" s="69" t="s">
        <v>5974</v>
      </c>
      <c r="H1055" s="69"/>
      <c r="I1055" s="70"/>
      <c r="J1055" s="70"/>
      <c r="K1055" s="34" t="s">
        <v>5969</v>
      </c>
      <c r="L1055" s="60" t="s">
        <v>5320</v>
      </c>
      <c r="M1055" s="55">
        <v>12000</v>
      </c>
      <c r="N1055" s="20"/>
      <c r="O1055" s="17"/>
    </row>
    <row r="1056" spans="1:15" s="1270" customFormat="1" ht="31.5" hidden="1" x14ac:dyDescent="0.25">
      <c r="A1056" s="30">
        <v>13</v>
      </c>
      <c r="B1056" s="20"/>
      <c r="C1056" s="43" t="s">
        <v>7137</v>
      </c>
      <c r="D1056" s="104" t="s">
        <v>3855</v>
      </c>
      <c r="E1056" s="69"/>
      <c r="F1056" s="68">
        <v>188000</v>
      </c>
      <c r="G1056" s="69" t="s">
        <v>5974</v>
      </c>
      <c r="H1056" s="69"/>
      <c r="I1056" s="70"/>
      <c r="J1056" s="70"/>
      <c r="K1056" s="103" t="s">
        <v>5229</v>
      </c>
      <c r="L1056" s="60" t="s">
        <v>5320</v>
      </c>
      <c r="M1056" s="55">
        <v>188000</v>
      </c>
      <c r="N1056" s="20"/>
      <c r="O1056" s="17"/>
    </row>
    <row r="1057" spans="1:15" s="1270" customFormat="1" ht="47.25" hidden="1" x14ac:dyDescent="0.25">
      <c r="A1057" s="30">
        <v>13</v>
      </c>
      <c r="B1057" s="20"/>
      <c r="C1057" s="43" t="s">
        <v>7173</v>
      </c>
      <c r="D1057" s="104" t="s">
        <v>3856</v>
      </c>
      <c r="E1057" s="69"/>
      <c r="F1057" s="68">
        <v>12000</v>
      </c>
      <c r="G1057" s="69" t="s">
        <v>5974</v>
      </c>
      <c r="H1057" s="69"/>
      <c r="I1057" s="70"/>
      <c r="J1057" s="70"/>
      <c r="K1057" s="34" t="s">
        <v>5969</v>
      </c>
      <c r="L1057" s="60" t="s">
        <v>5320</v>
      </c>
      <c r="M1057" s="55">
        <v>12000</v>
      </c>
      <c r="N1057" s="20"/>
      <c r="O1057" s="17"/>
    </row>
    <row r="1058" spans="1:15" s="1270" customFormat="1" ht="31.5" hidden="1" x14ac:dyDescent="0.25">
      <c r="A1058" s="30">
        <v>13</v>
      </c>
      <c r="B1058" s="20"/>
      <c r="C1058" s="43" t="s">
        <v>7173</v>
      </c>
      <c r="D1058" s="104" t="s">
        <v>3857</v>
      </c>
      <c r="E1058" s="69"/>
      <c r="F1058" s="68">
        <v>100000</v>
      </c>
      <c r="G1058" s="69" t="s">
        <v>5974</v>
      </c>
      <c r="H1058" s="69"/>
      <c r="I1058" s="70"/>
      <c r="J1058" s="70"/>
      <c r="K1058" s="34" t="s">
        <v>5969</v>
      </c>
      <c r="L1058" s="60" t="s">
        <v>5320</v>
      </c>
      <c r="M1058" s="55">
        <v>100000</v>
      </c>
      <c r="N1058" s="20"/>
      <c r="O1058" s="17"/>
    </row>
    <row r="1059" spans="1:15" s="1270" customFormat="1" ht="63" hidden="1" x14ac:dyDescent="0.25">
      <c r="A1059" s="30">
        <v>13</v>
      </c>
      <c r="B1059" s="20"/>
      <c r="C1059" s="43" t="s">
        <v>7173</v>
      </c>
      <c r="D1059" s="104" t="s">
        <v>3858</v>
      </c>
      <c r="E1059" s="69"/>
      <c r="F1059" s="68">
        <v>75000</v>
      </c>
      <c r="G1059" s="69" t="s">
        <v>5974</v>
      </c>
      <c r="H1059" s="69"/>
      <c r="I1059" s="70"/>
      <c r="J1059" s="70"/>
      <c r="K1059" s="34" t="s">
        <v>5969</v>
      </c>
      <c r="L1059" s="60" t="s">
        <v>5320</v>
      </c>
      <c r="M1059" s="55">
        <v>75000</v>
      </c>
      <c r="N1059" s="20"/>
      <c r="O1059" s="17"/>
    </row>
    <row r="1060" spans="1:15" s="1270" customFormat="1" ht="31.5" hidden="1" x14ac:dyDescent="0.25">
      <c r="A1060" s="30">
        <v>13</v>
      </c>
      <c r="B1060" s="20"/>
      <c r="C1060" s="43" t="s">
        <v>7173</v>
      </c>
      <c r="D1060" s="104" t="s">
        <v>3859</v>
      </c>
      <c r="E1060" s="69"/>
      <c r="F1060" s="68">
        <v>50000</v>
      </c>
      <c r="G1060" s="69" t="s">
        <v>5974</v>
      </c>
      <c r="H1060" s="69"/>
      <c r="I1060" s="70"/>
      <c r="J1060" s="70"/>
      <c r="K1060" s="34" t="s">
        <v>5969</v>
      </c>
      <c r="L1060" s="60" t="s">
        <v>5320</v>
      </c>
      <c r="M1060" s="55">
        <v>50000</v>
      </c>
      <c r="N1060" s="20"/>
      <c r="O1060" s="17"/>
    </row>
    <row r="1061" spans="1:15" s="1270" customFormat="1" ht="47.25" hidden="1" x14ac:dyDescent="0.25">
      <c r="A1061" s="30">
        <v>13</v>
      </c>
      <c r="B1061" s="20"/>
      <c r="C1061" s="43" t="s">
        <v>7173</v>
      </c>
      <c r="D1061" s="104" t="s">
        <v>3860</v>
      </c>
      <c r="E1061" s="69"/>
      <c r="F1061" s="68">
        <v>30000</v>
      </c>
      <c r="G1061" s="69" t="s">
        <v>5974</v>
      </c>
      <c r="H1061" s="69"/>
      <c r="I1061" s="70"/>
      <c r="J1061" s="70"/>
      <c r="K1061" s="34" t="s">
        <v>5969</v>
      </c>
      <c r="L1061" s="60" t="s">
        <v>5316</v>
      </c>
      <c r="M1061" s="55">
        <v>30000</v>
      </c>
      <c r="N1061" s="20"/>
      <c r="O1061" s="17"/>
    </row>
    <row r="1062" spans="1:15" s="1270" customFormat="1" ht="31.5" hidden="1" x14ac:dyDescent="0.25">
      <c r="A1062" s="30">
        <v>13</v>
      </c>
      <c r="B1062" s="20"/>
      <c r="C1062" s="43" t="s">
        <v>7845</v>
      </c>
      <c r="D1062" s="104" t="s">
        <v>3861</v>
      </c>
      <c r="E1062" s="69"/>
      <c r="F1062" s="68">
        <v>35000</v>
      </c>
      <c r="G1062" s="69" t="s">
        <v>5974</v>
      </c>
      <c r="H1062" s="69"/>
      <c r="I1062" s="70"/>
      <c r="J1062" s="70"/>
      <c r="K1062" s="34" t="s">
        <v>5969</v>
      </c>
      <c r="L1062" s="60" t="s">
        <v>5320</v>
      </c>
      <c r="M1062" s="55">
        <v>35000</v>
      </c>
      <c r="N1062" s="20"/>
      <c r="O1062" s="17"/>
    </row>
    <row r="1063" spans="1:15" s="1270" customFormat="1" ht="47.25" hidden="1" x14ac:dyDescent="0.25">
      <c r="A1063" s="30">
        <v>13</v>
      </c>
      <c r="B1063" s="20"/>
      <c r="C1063" s="43" t="s">
        <v>7845</v>
      </c>
      <c r="D1063" s="104" t="s">
        <v>3862</v>
      </c>
      <c r="E1063" s="69"/>
      <c r="F1063" s="68">
        <v>50000</v>
      </c>
      <c r="G1063" s="69" t="s">
        <v>5974</v>
      </c>
      <c r="H1063" s="69"/>
      <c r="I1063" s="70"/>
      <c r="J1063" s="70"/>
      <c r="K1063" s="34" t="s">
        <v>5969</v>
      </c>
      <c r="L1063" s="60" t="s">
        <v>5320</v>
      </c>
      <c r="M1063" s="55">
        <v>50000</v>
      </c>
      <c r="N1063" s="20"/>
      <c r="O1063" s="17"/>
    </row>
    <row r="1064" spans="1:15" s="1270" customFormat="1" ht="63" hidden="1" x14ac:dyDescent="0.25">
      <c r="A1064" s="30">
        <v>13</v>
      </c>
      <c r="B1064" s="20"/>
      <c r="C1064" s="43" t="s">
        <v>7845</v>
      </c>
      <c r="D1064" s="104" t="s">
        <v>3863</v>
      </c>
      <c r="E1064" s="69"/>
      <c r="F1064" s="68">
        <v>40000</v>
      </c>
      <c r="G1064" s="69" t="s">
        <v>5974</v>
      </c>
      <c r="H1064" s="69"/>
      <c r="I1064" s="70"/>
      <c r="J1064" s="70"/>
      <c r="K1064" s="34" t="s">
        <v>5969</v>
      </c>
      <c r="L1064" s="60" t="s">
        <v>5320</v>
      </c>
      <c r="M1064" s="55">
        <v>40000</v>
      </c>
      <c r="N1064" s="20"/>
      <c r="O1064" s="17"/>
    </row>
    <row r="1065" spans="1:15" s="1270" customFormat="1" ht="47.25" hidden="1" x14ac:dyDescent="0.25">
      <c r="A1065" s="30">
        <v>13</v>
      </c>
      <c r="B1065" s="20"/>
      <c r="C1065" s="43" t="s">
        <v>7845</v>
      </c>
      <c r="D1065" s="104" t="s">
        <v>3864</v>
      </c>
      <c r="E1065" s="69"/>
      <c r="F1065" s="68">
        <v>40000</v>
      </c>
      <c r="G1065" s="69" t="s">
        <v>5974</v>
      </c>
      <c r="H1065" s="69"/>
      <c r="I1065" s="70"/>
      <c r="J1065" s="70"/>
      <c r="K1065" s="34" t="s">
        <v>5969</v>
      </c>
      <c r="L1065" s="60" t="s">
        <v>5320</v>
      </c>
      <c r="M1065" s="55">
        <v>40000</v>
      </c>
      <c r="N1065" s="20"/>
      <c r="O1065" s="17"/>
    </row>
    <row r="1066" spans="1:15" s="1270" customFormat="1" ht="47.25" hidden="1" x14ac:dyDescent="0.25">
      <c r="A1066" s="30">
        <v>13</v>
      </c>
      <c r="B1066" s="20"/>
      <c r="C1066" s="43" t="s">
        <v>7845</v>
      </c>
      <c r="D1066" s="104" t="s">
        <v>3865</v>
      </c>
      <c r="E1066" s="69"/>
      <c r="F1066" s="68">
        <v>30000</v>
      </c>
      <c r="G1066" s="69" t="s">
        <v>5974</v>
      </c>
      <c r="H1066" s="69"/>
      <c r="I1066" s="70"/>
      <c r="J1066" s="70"/>
      <c r="K1066" s="34" t="s">
        <v>5969</v>
      </c>
      <c r="L1066" s="60" t="s">
        <v>5320</v>
      </c>
      <c r="M1066" s="55">
        <v>30000</v>
      </c>
      <c r="N1066" s="20"/>
      <c r="O1066" s="17"/>
    </row>
    <row r="1067" spans="1:15" s="1270" customFormat="1" ht="47.25" hidden="1" x14ac:dyDescent="0.25">
      <c r="A1067" s="30">
        <v>13</v>
      </c>
      <c r="B1067" s="20"/>
      <c r="C1067" s="43" t="s">
        <v>7845</v>
      </c>
      <c r="D1067" s="104" t="s">
        <v>3866</v>
      </c>
      <c r="E1067" s="69"/>
      <c r="F1067" s="68">
        <v>30000</v>
      </c>
      <c r="G1067" s="69" t="s">
        <v>5974</v>
      </c>
      <c r="H1067" s="69"/>
      <c r="I1067" s="70"/>
      <c r="J1067" s="70"/>
      <c r="K1067" s="34" t="s">
        <v>5969</v>
      </c>
      <c r="L1067" s="60" t="s">
        <v>5320</v>
      </c>
      <c r="M1067" s="55">
        <v>30000</v>
      </c>
      <c r="N1067" s="20"/>
      <c r="O1067" s="17"/>
    </row>
    <row r="1068" spans="1:15" s="1270" customFormat="1" ht="47.25" hidden="1" x14ac:dyDescent="0.25">
      <c r="A1068" s="30">
        <v>13</v>
      </c>
      <c r="B1068" s="20"/>
      <c r="C1068" s="43" t="s">
        <v>7845</v>
      </c>
      <c r="D1068" s="104" t="s">
        <v>3867</v>
      </c>
      <c r="E1068" s="69"/>
      <c r="F1068" s="68">
        <v>40000</v>
      </c>
      <c r="G1068" s="69" t="s">
        <v>5974</v>
      </c>
      <c r="H1068" s="69"/>
      <c r="I1068" s="70"/>
      <c r="J1068" s="70"/>
      <c r="K1068" s="34" t="s">
        <v>5969</v>
      </c>
      <c r="L1068" s="60" t="s">
        <v>5320</v>
      </c>
      <c r="M1068" s="55">
        <v>40000</v>
      </c>
      <c r="N1068" s="20"/>
      <c r="O1068" s="17"/>
    </row>
    <row r="1069" spans="1:15" s="1270" customFormat="1" ht="63" hidden="1" x14ac:dyDescent="0.25">
      <c r="A1069" s="30">
        <v>13</v>
      </c>
      <c r="B1069" s="20"/>
      <c r="C1069" s="43" t="s">
        <v>7845</v>
      </c>
      <c r="D1069" s="104" t="s">
        <v>3868</v>
      </c>
      <c r="E1069" s="69"/>
      <c r="F1069" s="68">
        <v>35000</v>
      </c>
      <c r="G1069" s="69" t="s">
        <v>5974</v>
      </c>
      <c r="H1069" s="69"/>
      <c r="I1069" s="70"/>
      <c r="J1069" s="70"/>
      <c r="K1069" s="34" t="s">
        <v>5969</v>
      </c>
      <c r="L1069" s="60" t="s">
        <v>5320</v>
      </c>
      <c r="M1069" s="55">
        <v>35000</v>
      </c>
      <c r="N1069" s="20"/>
      <c r="O1069" s="17"/>
    </row>
    <row r="1070" spans="1:15" s="1270" customFormat="1" hidden="1" x14ac:dyDescent="0.25">
      <c r="A1070" s="30">
        <v>13</v>
      </c>
      <c r="B1070" s="20"/>
      <c r="C1070" s="43" t="s">
        <v>7845</v>
      </c>
      <c r="D1070" s="104" t="s">
        <v>3869</v>
      </c>
      <c r="E1070" s="69"/>
      <c r="F1070" s="68">
        <v>30000</v>
      </c>
      <c r="G1070" s="69" t="s">
        <v>5974</v>
      </c>
      <c r="H1070" s="69"/>
      <c r="I1070" s="70"/>
      <c r="J1070" s="70"/>
      <c r="K1070" s="34" t="s">
        <v>5969</v>
      </c>
      <c r="L1070" s="60" t="s">
        <v>5320</v>
      </c>
      <c r="M1070" s="55">
        <v>30000</v>
      </c>
      <c r="N1070" s="20"/>
      <c r="O1070" s="17"/>
    </row>
    <row r="1071" spans="1:15" s="1270" customFormat="1" ht="47.25" hidden="1" x14ac:dyDescent="0.25">
      <c r="A1071" s="30">
        <v>13</v>
      </c>
      <c r="B1071" s="20"/>
      <c r="C1071" s="43" t="s">
        <v>7845</v>
      </c>
      <c r="D1071" s="104" t="s">
        <v>3870</v>
      </c>
      <c r="E1071" s="69"/>
      <c r="F1071" s="68">
        <v>150000</v>
      </c>
      <c r="G1071" s="69" t="s">
        <v>5974</v>
      </c>
      <c r="H1071" s="69"/>
      <c r="I1071" s="70"/>
      <c r="J1071" s="70"/>
      <c r="K1071" s="34" t="s">
        <v>5969</v>
      </c>
      <c r="L1071" s="60" t="s">
        <v>5320</v>
      </c>
      <c r="M1071" s="55">
        <v>150000</v>
      </c>
      <c r="N1071" s="20"/>
      <c r="O1071" s="17"/>
    </row>
    <row r="1072" spans="1:15" s="1270" customFormat="1" ht="47.25" hidden="1" x14ac:dyDescent="0.25">
      <c r="A1072" s="30">
        <v>13</v>
      </c>
      <c r="B1072" s="20"/>
      <c r="C1072" s="43" t="s">
        <v>7845</v>
      </c>
      <c r="D1072" s="104" t="s">
        <v>3871</v>
      </c>
      <c r="E1072" s="69"/>
      <c r="F1072" s="68">
        <v>6000</v>
      </c>
      <c r="G1072" s="69" t="s">
        <v>5974</v>
      </c>
      <c r="H1072" s="69"/>
      <c r="I1072" s="70"/>
      <c r="J1072" s="70"/>
      <c r="K1072" s="34" t="s">
        <v>5969</v>
      </c>
      <c r="L1072" s="60" t="s">
        <v>5320</v>
      </c>
      <c r="M1072" s="55">
        <v>6000</v>
      </c>
      <c r="N1072" s="20"/>
      <c r="O1072" s="17"/>
    </row>
    <row r="1073" spans="1:15" s="1270" customFormat="1" ht="63" hidden="1" x14ac:dyDescent="0.25">
      <c r="A1073" s="30">
        <v>13</v>
      </c>
      <c r="B1073" s="20"/>
      <c r="C1073" s="43" t="s">
        <v>7845</v>
      </c>
      <c r="D1073" s="104" t="s">
        <v>3872</v>
      </c>
      <c r="E1073" s="69"/>
      <c r="F1073" s="68">
        <v>25000</v>
      </c>
      <c r="G1073" s="69" t="s">
        <v>5974</v>
      </c>
      <c r="H1073" s="69"/>
      <c r="I1073" s="70"/>
      <c r="J1073" s="70"/>
      <c r="K1073" s="34" t="s">
        <v>5969</v>
      </c>
      <c r="L1073" s="60" t="s">
        <v>5318</v>
      </c>
      <c r="M1073" s="55">
        <v>25000</v>
      </c>
      <c r="N1073" s="20"/>
      <c r="O1073" s="17"/>
    </row>
    <row r="1074" spans="1:15" s="1270" customFormat="1" ht="47.25" hidden="1" x14ac:dyDescent="0.25">
      <c r="A1074" s="30">
        <v>13</v>
      </c>
      <c r="B1074" s="20"/>
      <c r="C1074" s="43" t="s">
        <v>7173</v>
      </c>
      <c r="D1074" s="104" t="s">
        <v>3873</v>
      </c>
      <c r="E1074" s="69"/>
      <c r="F1074" s="68">
        <v>35000</v>
      </c>
      <c r="G1074" s="69" t="s">
        <v>5974</v>
      </c>
      <c r="H1074" s="69"/>
      <c r="I1074" s="70"/>
      <c r="J1074" s="70"/>
      <c r="K1074" s="34" t="s">
        <v>5969</v>
      </c>
      <c r="L1074" s="60" t="s">
        <v>5320</v>
      </c>
      <c r="M1074" s="55">
        <v>35000</v>
      </c>
      <c r="N1074" s="20"/>
      <c r="O1074" s="17"/>
    </row>
    <row r="1075" spans="1:15" s="1270" customFormat="1" ht="47.25" hidden="1" x14ac:dyDescent="0.25">
      <c r="A1075" s="30">
        <v>13</v>
      </c>
      <c r="B1075" s="20"/>
      <c r="C1075" s="43" t="s">
        <v>7845</v>
      </c>
      <c r="D1075" s="104" t="s">
        <v>3874</v>
      </c>
      <c r="E1075" s="69"/>
      <c r="F1075" s="68">
        <v>50000</v>
      </c>
      <c r="G1075" s="69" t="s">
        <v>5974</v>
      </c>
      <c r="H1075" s="69"/>
      <c r="I1075" s="70"/>
      <c r="J1075" s="70"/>
      <c r="K1075" s="34" t="s">
        <v>5969</v>
      </c>
      <c r="L1075" s="60" t="s">
        <v>5320</v>
      </c>
      <c r="M1075" s="55">
        <v>50000</v>
      </c>
      <c r="N1075" s="20"/>
      <c r="O1075" s="17"/>
    </row>
    <row r="1076" spans="1:15" s="1270" customFormat="1" ht="63" hidden="1" x14ac:dyDescent="0.25">
      <c r="A1076" s="30">
        <v>13</v>
      </c>
      <c r="B1076" s="20"/>
      <c r="C1076" s="43" t="s">
        <v>7845</v>
      </c>
      <c r="D1076" s="104" t="s">
        <v>3875</v>
      </c>
      <c r="E1076" s="69"/>
      <c r="F1076" s="68">
        <v>80000</v>
      </c>
      <c r="G1076" s="69" t="s">
        <v>5974</v>
      </c>
      <c r="H1076" s="69"/>
      <c r="I1076" s="70"/>
      <c r="J1076" s="70"/>
      <c r="K1076" s="34" t="s">
        <v>5969</v>
      </c>
      <c r="L1076" s="60" t="s">
        <v>5320</v>
      </c>
      <c r="M1076" s="55">
        <v>80000</v>
      </c>
      <c r="N1076" s="20"/>
      <c r="O1076" s="17"/>
    </row>
    <row r="1077" spans="1:15" s="1270" customFormat="1" ht="47.25" hidden="1" x14ac:dyDescent="0.25">
      <c r="A1077" s="30">
        <v>13</v>
      </c>
      <c r="B1077" s="20"/>
      <c r="C1077" s="43" t="s">
        <v>7845</v>
      </c>
      <c r="D1077" s="104" t="s">
        <v>3876</v>
      </c>
      <c r="E1077" s="69"/>
      <c r="F1077" s="68">
        <v>30000</v>
      </c>
      <c r="G1077" s="69" t="s">
        <v>5974</v>
      </c>
      <c r="H1077" s="69"/>
      <c r="I1077" s="70"/>
      <c r="J1077" s="70"/>
      <c r="K1077" s="34" t="s">
        <v>5969</v>
      </c>
      <c r="L1077" s="60" t="s">
        <v>5320</v>
      </c>
      <c r="M1077" s="55">
        <v>30000</v>
      </c>
      <c r="N1077" s="20"/>
      <c r="O1077" s="17"/>
    </row>
    <row r="1078" spans="1:15" s="1270" customFormat="1" ht="47.25" hidden="1" x14ac:dyDescent="0.25">
      <c r="A1078" s="30">
        <v>13</v>
      </c>
      <c r="B1078" s="20"/>
      <c r="C1078" s="43" t="s">
        <v>7845</v>
      </c>
      <c r="D1078" s="104" t="s">
        <v>3877</v>
      </c>
      <c r="E1078" s="69"/>
      <c r="F1078" s="68">
        <v>45000</v>
      </c>
      <c r="G1078" s="69" t="s">
        <v>5974</v>
      </c>
      <c r="H1078" s="69"/>
      <c r="I1078" s="70"/>
      <c r="J1078" s="70"/>
      <c r="K1078" s="34" t="s">
        <v>5969</v>
      </c>
      <c r="L1078" s="60" t="s">
        <v>5319</v>
      </c>
      <c r="M1078" s="55">
        <v>45000</v>
      </c>
      <c r="N1078" s="20"/>
      <c r="O1078" s="17"/>
    </row>
    <row r="1079" spans="1:15" s="1270" customFormat="1" ht="47.25" hidden="1" x14ac:dyDescent="0.25">
      <c r="A1079" s="30">
        <v>13</v>
      </c>
      <c r="B1079" s="20"/>
      <c r="C1079" s="43" t="s">
        <v>7845</v>
      </c>
      <c r="D1079" s="104" t="s">
        <v>3878</v>
      </c>
      <c r="E1079" s="69"/>
      <c r="F1079" s="68">
        <v>40000</v>
      </c>
      <c r="G1079" s="69" t="s">
        <v>5974</v>
      </c>
      <c r="H1079" s="69"/>
      <c r="I1079" s="70"/>
      <c r="J1079" s="70"/>
      <c r="K1079" s="34" t="s">
        <v>5969</v>
      </c>
      <c r="L1079" s="60" t="s">
        <v>5320</v>
      </c>
      <c r="M1079" s="55">
        <v>40000</v>
      </c>
      <c r="N1079" s="20"/>
      <c r="O1079" s="17"/>
    </row>
    <row r="1080" spans="1:15" s="1270" customFormat="1" ht="47.25" hidden="1" x14ac:dyDescent="0.25">
      <c r="A1080" s="30">
        <v>13</v>
      </c>
      <c r="B1080" s="20"/>
      <c r="C1080" s="43" t="s">
        <v>7845</v>
      </c>
      <c r="D1080" s="104" t="s">
        <v>3879</v>
      </c>
      <c r="E1080" s="69"/>
      <c r="F1080" s="68">
        <v>30000</v>
      </c>
      <c r="G1080" s="69" t="s">
        <v>5974</v>
      </c>
      <c r="H1080" s="69"/>
      <c r="I1080" s="70"/>
      <c r="J1080" s="70"/>
      <c r="K1080" s="34" t="s">
        <v>5969</v>
      </c>
      <c r="L1080" s="60" t="s">
        <v>5320</v>
      </c>
      <c r="M1080" s="55">
        <v>30000</v>
      </c>
      <c r="N1080" s="20"/>
      <c r="O1080" s="17"/>
    </row>
    <row r="1081" spans="1:15" s="1270" customFormat="1" ht="47.25" hidden="1" x14ac:dyDescent="0.25">
      <c r="A1081" s="30">
        <v>13</v>
      </c>
      <c r="B1081" s="20"/>
      <c r="C1081" s="43" t="s">
        <v>7845</v>
      </c>
      <c r="D1081" s="104" t="s">
        <v>3880</v>
      </c>
      <c r="E1081" s="69"/>
      <c r="F1081" s="68">
        <v>69000</v>
      </c>
      <c r="G1081" s="69" t="s">
        <v>5974</v>
      </c>
      <c r="H1081" s="69"/>
      <c r="I1081" s="70"/>
      <c r="J1081" s="70"/>
      <c r="K1081" s="34" t="s">
        <v>5969</v>
      </c>
      <c r="L1081" s="60" t="s">
        <v>5320</v>
      </c>
      <c r="M1081" s="55">
        <v>69000</v>
      </c>
      <c r="N1081" s="20"/>
      <c r="O1081" s="17"/>
    </row>
    <row r="1082" spans="1:15" s="1270" customFormat="1" ht="47.25" hidden="1" x14ac:dyDescent="0.25">
      <c r="A1082" s="30">
        <v>13</v>
      </c>
      <c r="B1082" s="20"/>
      <c r="C1082" s="43" t="s">
        <v>7845</v>
      </c>
      <c r="D1082" s="104" t="s">
        <v>3881</v>
      </c>
      <c r="E1082" s="69"/>
      <c r="F1082" s="68">
        <v>60000</v>
      </c>
      <c r="G1082" s="69" t="s">
        <v>5974</v>
      </c>
      <c r="H1082" s="69"/>
      <c r="I1082" s="70"/>
      <c r="J1082" s="70"/>
      <c r="K1082" s="34" t="s">
        <v>5969</v>
      </c>
      <c r="L1082" s="60" t="s">
        <v>5320</v>
      </c>
      <c r="M1082" s="55">
        <v>60000</v>
      </c>
      <c r="N1082" s="20"/>
      <c r="O1082" s="17"/>
    </row>
    <row r="1083" spans="1:15" s="1270" customFormat="1" ht="63" hidden="1" x14ac:dyDescent="0.25">
      <c r="A1083" s="30">
        <v>13</v>
      </c>
      <c r="B1083" s="20"/>
      <c r="C1083" s="43" t="s">
        <v>7845</v>
      </c>
      <c r="D1083" s="104" t="s">
        <v>3882</v>
      </c>
      <c r="E1083" s="69"/>
      <c r="F1083" s="68">
        <v>50000</v>
      </c>
      <c r="G1083" s="69" t="s">
        <v>5974</v>
      </c>
      <c r="H1083" s="69"/>
      <c r="I1083" s="70"/>
      <c r="J1083" s="70"/>
      <c r="K1083" s="34" t="s">
        <v>5969</v>
      </c>
      <c r="L1083" s="60" t="s">
        <v>5320</v>
      </c>
      <c r="M1083" s="55">
        <v>50000</v>
      </c>
      <c r="N1083" s="20"/>
      <c r="O1083" s="17"/>
    </row>
    <row r="1084" spans="1:15" s="1270" customFormat="1" ht="47.25" hidden="1" x14ac:dyDescent="0.25">
      <c r="A1084" s="30">
        <v>13</v>
      </c>
      <c r="B1084" s="20"/>
      <c r="C1084" s="43" t="s">
        <v>7845</v>
      </c>
      <c r="D1084" s="104" t="s">
        <v>3883</v>
      </c>
      <c r="E1084" s="69"/>
      <c r="F1084" s="68">
        <v>69000</v>
      </c>
      <c r="G1084" s="69" t="s">
        <v>5974</v>
      </c>
      <c r="H1084" s="69"/>
      <c r="I1084" s="70"/>
      <c r="J1084" s="70"/>
      <c r="K1084" s="34" t="s">
        <v>5969</v>
      </c>
      <c r="L1084" s="60" t="s">
        <v>5320</v>
      </c>
      <c r="M1084" s="55">
        <v>69000</v>
      </c>
      <c r="N1084" s="20"/>
      <c r="O1084" s="17"/>
    </row>
    <row r="1085" spans="1:15" s="1270" customFormat="1" ht="63" hidden="1" x14ac:dyDescent="0.25">
      <c r="A1085" s="30">
        <v>13</v>
      </c>
      <c r="B1085" s="20"/>
      <c r="C1085" s="43" t="s">
        <v>7845</v>
      </c>
      <c r="D1085" s="104" t="s">
        <v>3884</v>
      </c>
      <c r="E1085" s="69"/>
      <c r="F1085" s="68">
        <v>60000</v>
      </c>
      <c r="G1085" s="69" t="s">
        <v>5974</v>
      </c>
      <c r="H1085" s="69"/>
      <c r="I1085" s="70"/>
      <c r="J1085" s="70"/>
      <c r="K1085" s="34" t="s">
        <v>5969</v>
      </c>
      <c r="L1085" s="60" t="s">
        <v>5320</v>
      </c>
      <c r="M1085" s="55">
        <v>60000</v>
      </c>
      <c r="N1085" s="20"/>
      <c r="O1085" s="17"/>
    </row>
    <row r="1086" spans="1:15" s="1270" customFormat="1" ht="47.25" hidden="1" x14ac:dyDescent="0.25">
      <c r="A1086" s="30">
        <v>13</v>
      </c>
      <c r="B1086" s="20"/>
      <c r="C1086" s="43" t="s">
        <v>7845</v>
      </c>
      <c r="D1086" s="104" t="s">
        <v>3885</v>
      </c>
      <c r="E1086" s="69"/>
      <c r="F1086" s="68">
        <v>40000</v>
      </c>
      <c r="G1086" s="69" t="s">
        <v>5974</v>
      </c>
      <c r="H1086" s="69"/>
      <c r="I1086" s="70"/>
      <c r="J1086" s="70"/>
      <c r="K1086" s="34" t="s">
        <v>5969</v>
      </c>
      <c r="L1086" s="60" t="s">
        <v>5320</v>
      </c>
      <c r="M1086" s="55">
        <v>40000</v>
      </c>
      <c r="N1086" s="20"/>
      <c r="O1086" s="17"/>
    </row>
    <row r="1087" spans="1:15" s="1270" customFormat="1" ht="63" hidden="1" x14ac:dyDescent="0.25">
      <c r="A1087" s="30">
        <v>13</v>
      </c>
      <c r="B1087" s="20"/>
      <c r="C1087" s="43" t="s">
        <v>7845</v>
      </c>
      <c r="D1087" s="104" t="s">
        <v>3886</v>
      </c>
      <c r="E1087" s="69"/>
      <c r="F1087" s="68">
        <v>69000</v>
      </c>
      <c r="G1087" s="69" t="s">
        <v>5974</v>
      </c>
      <c r="H1087" s="69"/>
      <c r="I1087" s="70"/>
      <c r="J1087" s="70"/>
      <c r="K1087" s="34" t="s">
        <v>5969</v>
      </c>
      <c r="L1087" s="60" t="s">
        <v>5320</v>
      </c>
      <c r="M1087" s="55">
        <v>69000</v>
      </c>
      <c r="N1087" s="20"/>
      <c r="O1087" s="17"/>
    </row>
    <row r="1088" spans="1:15" s="1270" customFormat="1" ht="47.25" hidden="1" x14ac:dyDescent="0.25">
      <c r="A1088" s="30">
        <v>13</v>
      </c>
      <c r="B1088" s="20"/>
      <c r="C1088" s="43" t="s">
        <v>7845</v>
      </c>
      <c r="D1088" s="104" t="s">
        <v>3887</v>
      </c>
      <c r="E1088" s="69"/>
      <c r="F1088" s="68">
        <v>50000</v>
      </c>
      <c r="G1088" s="69" t="s">
        <v>5974</v>
      </c>
      <c r="H1088" s="69"/>
      <c r="I1088" s="70"/>
      <c r="J1088" s="70"/>
      <c r="K1088" s="34" t="s">
        <v>5969</v>
      </c>
      <c r="L1088" s="60" t="s">
        <v>5320</v>
      </c>
      <c r="M1088" s="55">
        <v>50000</v>
      </c>
      <c r="N1088" s="20"/>
      <c r="O1088" s="17"/>
    </row>
    <row r="1089" spans="1:15" s="1270" customFormat="1" ht="63" hidden="1" x14ac:dyDescent="0.25">
      <c r="A1089" s="30">
        <v>13</v>
      </c>
      <c r="B1089" s="20"/>
      <c r="C1089" s="43" t="s">
        <v>7845</v>
      </c>
      <c r="D1089" s="104" t="s">
        <v>3888</v>
      </c>
      <c r="E1089" s="69"/>
      <c r="F1089" s="68">
        <v>30000</v>
      </c>
      <c r="G1089" s="69" t="s">
        <v>5974</v>
      </c>
      <c r="H1089" s="69"/>
      <c r="I1089" s="70"/>
      <c r="J1089" s="70"/>
      <c r="K1089" s="34" t="s">
        <v>5969</v>
      </c>
      <c r="L1089" s="60" t="s">
        <v>5320</v>
      </c>
      <c r="M1089" s="55">
        <v>20000</v>
      </c>
      <c r="N1089" s="20"/>
      <c r="O1089" s="17"/>
    </row>
    <row r="1090" spans="1:15" s="1270" customFormat="1" ht="78.75" hidden="1" x14ac:dyDescent="0.25">
      <c r="A1090" s="30">
        <v>13</v>
      </c>
      <c r="B1090" s="20"/>
      <c r="C1090" s="43" t="s">
        <v>7845</v>
      </c>
      <c r="D1090" s="104" t="s">
        <v>3889</v>
      </c>
      <c r="E1090" s="69"/>
      <c r="F1090" s="68">
        <v>30000</v>
      </c>
      <c r="G1090" s="69" t="s">
        <v>5974</v>
      </c>
      <c r="H1090" s="69"/>
      <c r="I1090" s="70"/>
      <c r="J1090" s="70"/>
      <c r="K1090" s="34" t="s">
        <v>5969</v>
      </c>
      <c r="L1090" s="60" t="s">
        <v>5320</v>
      </c>
      <c r="M1090" s="55">
        <v>20000</v>
      </c>
      <c r="N1090" s="20"/>
      <c r="O1090" s="17"/>
    </row>
    <row r="1091" spans="1:15" s="1270" customFormat="1" ht="47.25" hidden="1" x14ac:dyDescent="0.25">
      <c r="A1091" s="30">
        <v>13</v>
      </c>
      <c r="B1091" s="20"/>
      <c r="C1091" s="43" t="s">
        <v>7845</v>
      </c>
      <c r="D1091" s="104" t="s">
        <v>3890</v>
      </c>
      <c r="E1091" s="69"/>
      <c r="F1091" s="68">
        <v>50000</v>
      </c>
      <c r="G1091" s="69" t="s">
        <v>5974</v>
      </c>
      <c r="H1091" s="69"/>
      <c r="I1091" s="70"/>
      <c r="J1091" s="70"/>
      <c r="K1091" s="34" t="s">
        <v>5969</v>
      </c>
      <c r="L1091" s="60" t="s">
        <v>5318</v>
      </c>
      <c r="M1091" s="55">
        <v>50000</v>
      </c>
      <c r="N1091" s="20"/>
      <c r="O1091" s="17"/>
    </row>
    <row r="1092" spans="1:15" s="1270" customFormat="1" ht="31.5" hidden="1" x14ac:dyDescent="0.25">
      <c r="A1092" s="30">
        <v>13</v>
      </c>
      <c r="B1092" s="20"/>
      <c r="C1092" s="43" t="s">
        <v>7845</v>
      </c>
      <c r="D1092" s="104" t="s">
        <v>3891</v>
      </c>
      <c r="E1092" s="69"/>
      <c r="F1092" s="68">
        <v>50000</v>
      </c>
      <c r="G1092" s="69" t="s">
        <v>5974</v>
      </c>
      <c r="H1092" s="69"/>
      <c r="I1092" s="70"/>
      <c r="J1092" s="70"/>
      <c r="K1092" s="34" t="s">
        <v>5969</v>
      </c>
      <c r="L1092" s="60" t="s">
        <v>5318</v>
      </c>
      <c r="M1092" s="55">
        <v>50000</v>
      </c>
      <c r="N1092" s="20"/>
      <c r="O1092" s="17"/>
    </row>
    <row r="1093" spans="1:15" s="1270" customFormat="1" ht="31.5" hidden="1" x14ac:dyDescent="0.25">
      <c r="A1093" s="30">
        <v>13</v>
      </c>
      <c r="B1093" s="20"/>
      <c r="C1093" s="43" t="s">
        <v>7845</v>
      </c>
      <c r="D1093" s="104" t="s">
        <v>3892</v>
      </c>
      <c r="E1093" s="69"/>
      <c r="F1093" s="68">
        <v>50000</v>
      </c>
      <c r="G1093" s="69" t="s">
        <v>5974</v>
      </c>
      <c r="H1093" s="69"/>
      <c r="I1093" s="70"/>
      <c r="J1093" s="70"/>
      <c r="K1093" s="34" t="s">
        <v>5969</v>
      </c>
      <c r="L1093" s="60" t="s">
        <v>5320</v>
      </c>
      <c r="M1093" s="55">
        <v>50000</v>
      </c>
      <c r="N1093" s="20"/>
      <c r="O1093" s="17"/>
    </row>
    <row r="1094" spans="1:15" s="1270" customFormat="1" ht="31.5" hidden="1" x14ac:dyDescent="0.25">
      <c r="A1094" s="30">
        <v>13</v>
      </c>
      <c r="B1094" s="20"/>
      <c r="C1094" s="43" t="s">
        <v>7845</v>
      </c>
      <c r="D1094" s="104" t="s">
        <v>3893</v>
      </c>
      <c r="E1094" s="69"/>
      <c r="F1094" s="68">
        <v>50000</v>
      </c>
      <c r="G1094" s="69" t="s">
        <v>5974</v>
      </c>
      <c r="H1094" s="69"/>
      <c r="I1094" s="70"/>
      <c r="J1094" s="70"/>
      <c r="K1094" s="34" t="s">
        <v>5969</v>
      </c>
      <c r="L1094" s="60" t="s">
        <v>5320</v>
      </c>
      <c r="M1094" s="55">
        <v>50000</v>
      </c>
      <c r="N1094" s="20"/>
      <c r="O1094" s="17"/>
    </row>
    <row r="1095" spans="1:15" s="1270" customFormat="1" ht="47.25" hidden="1" x14ac:dyDescent="0.25">
      <c r="A1095" s="30">
        <v>13</v>
      </c>
      <c r="B1095" s="20"/>
      <c r="C1095" s="43" t="s">
        <v>7845</v>
      </c>
      <c r="D1095" s="104" t="s">
        <v>3894</v>
      </c>
      <c r="E1095" s="69"/>
      <c r="F1095" s="68">
        <v>50000</v>
      </c>
      <c r="G1095" s="69" t="s">
        <v>5974</v>
      </c>
      <c r="H1095" s="69"/>
      <c r="I1095" s="70"/>
      <c r="J1095" s="70"/>
      <c r="K1095" s="34" t="s">
        <v>5969</v>
      </c>
      <c r="L1095" s="60" t="s">
        <v>5320</v>
      </c>
      <c r="M1095" s="55">
        <v>50000</v>
      </c>
      <c r="N1095" s="20"/>
      <c r="O1095" s="17"/>
    </row>
    <row r="1096" spans="1:15" s="1270" customFormat="1" ht="31.5" hidden="1" x14ac:dyDescent="0.25">
      <c r="A1096" s="30">
        <v>13</v>
      </c>
      <c r="B1096" s="20"/>
      <c r="C1096" s="43" t="s">
        <v>7845</v>
      </c>
      <c r="D1096" s="104" t="s">
        <v>3895</v>
      </c>
      <c r="E1096" s="69"/>
      <c r="F1096" s="68">
        <v>50000</v>
      </c>
      <c r="G1096" s="69" t="s">
        <v>5974</v>
      </c>
      <c r="H1096" s="69"/>
      <c r="I1096" s="70"/>
      <c r="J1096" s="70"/>
      <c r="K1096" s="34" t="s">
        <v>5969</v>
      </c>
      <c r="L1096" s="60" t="s">
        <v>5320</v>
      </c>
      <c r="M1096" s="55">
        <v>50000</v>
      </c>
      <c r="N1096" s="20"/>
      <c r="O1096" s="17"/>
    </row>
    <row r="1097" spans="1:15" s="1270" customFormat="1" ht="31.5" hidden="1" x14ac:dyDescent="0.25">
      <c r="A1097" s="30">
        <v>13</v>
      </c>
      <c r="B1097" s="20"/>
      <c r="C1097" s="43" t="s">
        <v>7845</v>
      </c>
      <c r="D1097" s="104" t="s">
        <v>3896</v>
      </c>
      <c r="E1097" s="69"/>
      <c r="F1097" s="68">
        <v>50000</v>
      </c>
      <c r="G1097" s="69" t="s">
        <v>5974</v>
      </c>
      <c r="H1097" s="69"/>
      <c r="I1097" s="70"/>
      <c r="J1097" s="70"/>
      <c r="K1097" s="34" t="s">
        <v>5969</v>
      </c>
      <c r="L1097" s="60" t="s">
        <v>5320</v>
      </c>
      <c r="M1097" s="55">
        <v>50000</v>
      </c>
      <c r="N1097" s="20"/>
      <c r="O1097" s="17"/>
    </row>
    <row r="1098" spans="1:15" s="1270" customFormat="1" ht="47.25" hidden="1" x14ac:dyDescent="0.25">
      <c r="A1098" s="30">
        <v>13</v>
      </c>
      <c r="B1098" s="20"/>
      <c r="C1098" s="43" t="s">
        <v>7845</v>
      </c>
      <c r="D1098" s="104" t="s">
        <v>3897</v>
      </c>
      <c r="E1098" s="69"/>
      <c r="F1098" s="68">
        <v>50000</v>
      </c>
      <c r="G1098" s="69" t="s">
        <v>5974</v>
      </c>
      <c r="H1098" s="69"/>
      <c r="I1098" s="70"/>
      <c r="J1098" s="70"/>
      <c r="K1098" s="34" t="s">
        <v>5969</v>
      </c>
      <c r="L1098" s="60" t="s">
        <v>5320</v>
      </c>
      <c r="M1098" s="55">
        <v>50000</v>
      </c>
      <c r="N1098" s="20"/>
      <c r="O1098" s="17"/>
    </row>
    <row r="1099" spans="1:15" s="1270" customFormat="1" ht="47.25" hidden="1" x14ac:dyDescent="0.25">
      <c r="A1099" s="30">
        <v>13</v>
      </c>
      <c r="B1099" s="20"/>
      <c r="C1099" s="43" t="s">
        <v>7845</v>
      </c>
      <c r="D1099" s="104" t="s">
        <v>3898</v>
      </c>
      <c r="E1099" s="69"/>
      <c r="F1099" s="68">
        <v>45000</v>
      </c>
      <c r="G1099" s="69" t="s">
        <v>5974</v>
      </c>
      <c r="H1099" s="69"/>
      <c r="I1099" s="70"/>
      <c r="J1099" s="70"/>
      <c r="K1099" s="34" t="s">
        <v>5969</v>
      </c>
      <c r="L1099" s="60" t="s">
        <v>5320</v>
      </c>
      <c r="M1099" s="55">
        <v>45000</v>
      </c>
      <c r="N1099" s="20"/>
      <c r="O1099" s="17"/>
    </row>
    <row r="1100" spans="1:15" s="1270" customFormat="1" ht="47.25" hidden="1" x14ac:dyDescent="0.25">
      <c r="A1100" s="30">
        <v>13</v>
      </c>
      <c r="B1100" s="20"/>
      <c r="C1100" s="43" t="s">
        <v>7845</v>
      </c>
      <c r="D1100" s="104" t="s">
        <v>3899</v>
      </c>
      <c r="E1100" s="69"/>
      <c r="F1100" s="68">
        <v>45000</v>
      </c>
      <c r="G1100" s="69" t="s">
        <v>5974</v>
      </c>
      <c r="H1100" s="69"/>
      <c r="I1100" s="70"/>
      <c r="J1100" s="70"/>
      <c r="K1100" s="34" t="s">
        <v>5969</v>
      </c>
      <c r="L1100" s="60" t="s">
        <v>5320</v>
      </c>
      <c r="M1100" s="55">
        <v>45000</v>
      </c>
      <c r="N1100" s="20"/>
      <c r="O1100" s="17"/>
    </row>
    <row r="1101" spans="1:15" s="1270" customFormat="1" ht="47.25" hidden="1" x14ac:dyDescent="0.25">
      <c r="A1101" s="30">
        <v>13</v>
      </c>
      <c r="B1101" s="20"/>
      <c r="C1101" s="43" t="s">
        <v>7845</v>
      </c>
      <c r="D1101" s="104" t="s">
        <v>3900</v>
      </c>
      <c r="E1101" s="69"/>
      <c r="F1101" s="68">
        <v>25000</v>
      </c>
      <c r="G1101" s="69" t="s">
        <v>5974</v>
      </c>
      <c r="H1101" s="69"/>
      <c r="I1101" s="70"/>
      <c r="J1101" s="70"/>
      <c r="K1101" s="34" t="s">
        <v>5969</v>
      </c>
      <c r="L1101" s="60" t="s">
        <v>5320</v>
      </c>
      <c r="M1101" s="55">
        <v>25000</v>
      </c>
      <c r="N1101" s="20"/>
      <c r="O1101" s="17"/>
    </row>
    <row r="1102" spans="1:15" s="1270" customFormat="1" ht="47.25" hidden="1" x14ac:dyDescent="0.25">
      <c r="A1102" s="30">
        <v>13</v>
      </c>
      <c r="B1102" s="20"/>
      <c r="C1102" s="43" t="s">
        <v>7845</v>
      </c>
      <c r="D1102" s="104" t="s">
        <v>3901</v>
      </c>
      <c r="E1102" s="69"/>
      <c r="F1102" s="68">
        <v>35000</v>
      </c>
      <c r="G1102" s="69" t="s">
        <v>5974</v>
      </c>
      <c r="H1102" s="69"/>
      <c r="I1102" s="70"/>
      <c r="J1102" s="70"/>
      <c r="K1102" s="34" t="s">
        <v>5969</v>
      </c>
      <c r="L1102" s="60" t="s">
        <v>5320</v>
      </c>
      <c r="M1102" s="55">
        <v>35000</v>
      </c>
      <c r="N1102" s="20"/>
      <c r="O1102" s="17"/>
    </row>
    <row r="1103" spans="1:15" s="1270" customFormat="1" ht="31.5" hidden="1" x14ac:dyDescent="0.25">
      <c r="A1103" s="30">
        <v>13</v>
      </c>
      <c r="B1103" s="20"/>
      <c r="C1103" s="43" t="s">
        <v>7845</v>
      </c>
      <c r="D1103" s="104" t="s">
        <v>3902</v>
      </c>
      <c r="E1103" s="69"/>
      <c r="F1103" s="68">
        <v>25000</v>
      </c>
      <c r="G1103" s="69" t="s">
        <v>5974</v>
      </c>
      <c r="H1103" s="69"/>
      <c r="I1103" s="70"/>
      <c r="J1103" s="70"/>
      <c r="K1103" s="34" t="s">
        <v>5969</v>
      </c>
      <c r="L1103" s="60" t="s">
        <v>5320</v>
      </c>
      <c r="M1103" s="55">
        <v>25000</v>
      </c>
      <c r="N1103" s="20"/>
      <c r="O1103" s="17"/>
    </row>
    <row r="1104" spans="1:15" s="1270" customFormat="1" ht="47.25" hidden="1" x14ac:dyDescent="0.25">
      <c r="A1104" s="30">
        <v>13</v>
      </c>
      <c r="B1104" s="20"/>
      <c r="C1104" s="43" t="s">
        <v>7845</v>
      </c>
      <c r="D1104" s="104" t="s">
        <v>3903</v>
      </c>
      <c r="E1104" s="69"/>
      <c r="F1104" s="68">
        <v>40000</v>
      </c>
      <c r="G1104" s="69" t="s">
        <v>5974</v>
      </c>
      <c r="H1104" s="69"/>
      <c r="I1104" s="70"/>
      <c r="J1104" s="70"/>
      <c r="K1104" s="34" t="s">
        <v>5969</v>
      </c>
      <c r="L1104" s="60" t="s">
        <v>5320</v>
      </c>
      <c r="M1104" s="55">
        <v>40000</v>
      </c>
      <c r="N1104" s="20"/>
      <c r="O1104" s="17"/>
    </row>
    <row r="1105" spans="1:15" s="1270" customFormat="1" ht="47.25" hidden="1" x14ac:dyDescent="0.25">
      <c r="A1105" s="30">
        <v>13</v>
      </c>
      <c r="B1105" s="20"/>
      <c r="C1105" s="43" t="s">
        <v>7845</v>
      </c>
      <c r="D1105" s="104" t="s">
        <v>3904</v>
      </c>
      <c r="E1105" s="69"/>
      <c r="F1105" s="68">
        <v>30000</v>
      </c>
      <c r="G1105" s="69" t="s">
        <v>5974</v>
      </c>
      <c r="H1105" s="69"/>
      <c r="I1105" s="70"/>
      <c r="J1105" s="70"/>
      <c r="K1105" s="34" t="s">
        <v>5969</v>
      </c>
      <c r="L1105" s="60" t="s">
        <v>5320</v>
      </c>
      <c r="M1105" s="55">
        <v>30000</v>
      </c>
      <c r="N1105" s="20"/>
      <c r="O1105" s="17"/>
    </row>
    <row r="1106" spans="1:15" s="1270" customFormat="1" ht="47.25" hidden="1" x14ac:dyDescent="0.25">
      <c r="A1106" s="30">
        <v>13</v>
      </c>
      <c r="B1106" s="20"/>
      <c r="C1106" s="43" t="s">
        <v>7173</v>
      </c>
      <c r="D1106" s="104" t="s">
        <v>3905</v>
      </c>
      <c r="E1106" s="69"/>
      <c r="F1106" s="68">
        <v>20000</v>
      </c>
      <c r="G1106" s="69" t="s">
        <v>5974</v>
      </c>
      <c r="H1106" s="69"/>
      <c r="I1106" s="70"/>
      <c r="J1106" s="70"/>
      <c r="K1106" s="34" t="s">
        <v>5969</v>
      </c>
      <c r="L1106" s="60" t="s">
        <v>5320</v>
      </c>
      <c r="M1106" s="55">
        <v>20000</v>
      </c>
      <c r="N1106" s="20"/>
      <c r="O1106" s="17"/>
    </row>
    <row r="1107" spans="1:15" s="1270" customFormat="1" ht="47.25" hidden="1" x14ac:dyDescent="0.25">
      <c r="A1107" s="30">
        <v>13</v>
      </c>
      <c r="B1107" s="20"/>
      <c r="C1107" s="43" t="s">
        <v>7173</v>
      </c>
      <c r="D1107" s="104" t="s">
        <v>3906</v>
      </c>
      <c r="E1107" s="69"/>
      <c r="F1107" s="68">
        <v>40000</v>
      </c>
      <c r="G1107" s="69" t="s">
        <v>5974</v>
      </c>
      <c r="H1107" s="69"/>
      <c r="I1107" s="70"/>
      <c r="J1107" s="70"/>
      <c r="K1107" s="34" t="s">
        <v>5969</v>
      </c>
      <c r="L1107" s="60" t="s">
        <v>5320</v>
      </c>
      <c r="M1107" s="55">
        <v>40000</v>
      </c>
      <c r="N1107" s="20"/>
      <c r="O1107" s="17"/>
    </row>
    <row r="1108" spans="1:15" s="1270" customFormat="1" ht="63" hidden="1" x14ac:dyDescent="0.25">
      <c r="A1108" s="30">
        <v>13</v>
      </c>
      <c r="B1108" s="20"/>
      <c r="C1108" s="43" t="s">
        <v>7173</v>
      </c>
      <c r="D1108" s="104" t="s">
        <v>3907</v>
      </c>
      <c r="E1108" s="69"/>
      <c r="F1108" s="68">
        <v>50000</v>
      </c>
      <c r="G1108" s="69" t="s">
        <v>5974</v>
      </c>
      <c r="H1108" s="69"/>
      <c r="I1108" s="70"/>
      <c r="J1108" s="70"/>
      <c r="K1108" s="34" t="s">
        <v>5969</v>
      </c>
      <c r="L1108" s="60" t="s">
        <v>5320</v>
      </c>
      <c r="M1108" s="55">
        <v>50000</v>
      </c>
      <c r="N1108" s="20"/>
      <c r="O1108" s="17"/>
    </row>
    <row r="1109" spans="1:15" s="1270" customFormat="1" ht="47.25" hidden="1" x14ac:dyDescent="0.25">
      <c r="A1109" s="30">
        <v>13</v>
      </c>
      <c r="B1109" s="20"/>
      <c r="C1109" s="43" t="s">
        <v>7173</v>
      </c>
      <c r="D1109" s="104" t="s">
        <v>3908</v>
      </c>
      <c r="E1109" s="69"/>
      <c r="F1109" s="68">
        <v>110000</v>
      </c>
      <c r="G1109" s="69" t="s">
        <v>5974</v>
      </c>
      <c r="H1109" s="69"/>
      <c r="I1109" s="70"/>
      <c r="J1109" s="70"/>
      <c r="K1109" s="34" t="s">
        <v>5969</v>
      </c>
      <c r="L1109" s="60" t="s">
        <v>5320</v>
      </c>
      <c r="M1109" s="55">
        <v>110000</v>
      </c>
      <c r="N1109" s="20"/>
      <c r="O1109" s="17"/>
    </row>
    <row r="1110" spans="1:15" s="1270" customFormat="1" ht="47.25" hidden="1" x14ac:dyDescent="0.25">
      <c r="A1110" s="30">
        <v>13</v>
      </c>
      <c r="B1110" s="20"/>
      <c r="C1110" s="43" t="s">
        <v>7173</v>
      </c>
      <c r="D1110" s="104" t="s">
        <v>3909</v>
      </c>
      <c r="E1110" s="69"/>
      <c r="F1110" s="68">
        <v>80000</v>
      </c>
      <c r="G1110" s="69" t="s">
        <v>5974</v>
      </c>
      <c r="H1110" s="69"/>
      <c r="I1110" s="70"/>
      <c r="J1110" s="70"/>
      <c r="K1110" s="34" t="s">
        <v>5969</v>
      </c>
      <c r="L1110" s="60" t="s">
        <v>5320</v>
      </c>
      <c r="M1110" s="55">
        <v>80000</v>
      </c>
      <c r="N1110" s="20"/>
      <c r="O1110" s="17"/>
    </row>
    <row r="1111" spans="1:15" s="1270" customFormat="1" ht="31.5" hidden="1" x14ac:dyDescent="0.25">
      <c r="A1111" s="30">
        <v>13</v>
      </c>
      <c r="B1111" s="20"/>
      <c r="C1111" s="43" t="s">
        <v>7173</v>
      </c>
      <c r="D1111" s="104" t="s">
        <v>3910</v>
      </c>
      <c r="E1111" s="69"/>
      <c r="F1111" s="68">
        <v>30000</v>
      </c>
      <c r="G1111" s="69" t="s">
        <v>5974</v>
      </c>
      <c r="H1111" s="69"/>
      <c r="I1111" s="70"/>
      <c r="J1111" s="70"/>
      <c r="K1111" s="34" t="s">
        <v>5969</v>
      </c>
      <c r="L1111" s="60" t="s">
        <v>5320</v>
      </c>
      <c r="M1111" s="55">
        <v>30000</v>
      </c>
      <c r="N1111" s="20"/>
      <c r="O1111" s="17"/>
    </row>
    <row r="1112" spans="1:15" s="1270" customFormat="1" ht="94.5" hidden="1" x14ac:dyDescent="0.25">
      <c r="A1112" s="30">
        <v>13</v>
      </c>
      <c r="B1112" s="20"/>
      <c r="C1112" s="43" t="s">
        <v>7173</v>
      </c>
      <c r="D1112" s="104" t="s">
        <v>3911</v>
      </c>
      <c r="E1112" s="69"/>
      <c r="F1112" s="68">
        <v>100000</v>
      </c>
      <c r="G1112" s="69" t="s">
        <v>5974</v>
      </c>
      <c r="H1112" s="69"/>
      <c r="I1112" s="70"/>
      <c r="J1112" s="70"/>
      <c r="K1112" s="34" t="s">
        <v>5969</v>
      </c>
      <c r="L1112" s="60" t="s">
        <v>5320</v>
      </c>
      <c r="M1112" s="55">
        <v>100000</v>
      </c>
      <c r="N1112" s="20"/>
      <c r="O1112" s="17"/>
    </row>
    <row r="1113" spans="1:15" s="1270" customFormat="1" ht="78.75" hidden="1" x14ac:dyDescent="0.25">
      <c r="A1113" s="30">
        <v>13</v>
      </c>
      <c r="B1113" s="20"/>
      <c r="C1113" s="43" t="s">
        <v>7173</v>
      </c>
      <c r="D1113" s="104" t="s">
        <v>3912</v>
      </c>
      <c r="E1113" s="69"/>
      <c r="F1113" s="68">
        <v>100000</v>
      </c>
      <c r="G1113" s="69" t="s">
        <v>5974</v>
      </c>
      <c r="H1113" s="69"/>
      <c r="I1113" s="70"/>
      <c r="J1113" s="70"/>
      <c r="K1113" s="34" t="s">
        <v>5969</v>
      </c>
      <c r="L1113" s="60" t="s">
        <v>5320</v>
      </c>
      <c r="M1113" s="55">
        <v>100000</v>
      </c>
      <c r="N1113" s="20"/>
      <c r="O1113" s="17"/>
    </row>
    <row r="1114" spans="1:15" s="1270" customFormat="1" ht="78.75" hidden="1" x14ac:dyDescent="0.25">
      <c r="A1114" s="30">
        <v>13</v>
      </c>
      <c r="B1114" s="20"/>
      <c r="C1114" s="43" t="s">
        <v>7173</v>
      </c>
      <c r="D1114" s="104" t="s">
        <v>3913</v>
      </c>
      <c r="E1114" s="69"/>
      <c r="F1114" s="68">
        <v>100000</v>
      </c>
      <c r="G1114" s="69" t="s">
        <v>5974</v>
      </c>
      <c r="H1114" s="69"/>
      <c r="I1114" s="70"/>
      <c r="J1114" s="70"/>
      <c r="K1114" s="34" t="s">
        <v>5969</v>
      </c>
      <c r="L1114" s="60" t="s">
        <v>5318</v>
      </c>
      <c r="M1114" s="55">
        <v>100000</v>
      </c>
      <c r="N1114" s="20"/>
      <c r="O1114" s="17"/>
    </row>
    <row r="1115" spans="1:15" s="1270" customFormat="1" ht="94.5" hidden="1" x14ac:dyDescent="0.25">
      <c r="A1115" s="30">
        <v>13</v>
      </c>
      <c r="B1115" s="20"/>
      <c r="C1115" s="43" t="s">
        <v>7173</v>
      </c>
      <c r="D1115" s="104" t="s">
        <v>3914</v>
      </c>
      <c r="E1115" s="69"/>
      <c r="F1115" s="68">
        <v>100000</v>
      </c>
      <c r="G1115" s="69" t="s">
        <v>5974</v>
      </c>
      <c r="H1115" s="69"/>
      <c r="I1115" s="70"/>
      <c r="J1115" s="70"/>
      <c r="K1115" s="34" t="s">
        <v>5969</v>
      </c>
      <c r="L1115" s="60" t="s">
        <v>5318</v>
      </c>
      <c r="M1115" s="55">
        <v>100000</v>
      </c>
      <c r="N1115" s="20"/>
      <c r="O1115" s="17"/>
    </row>
    <row r="1116" spans="1:15" s="1270" customFormat="1" ht="31.5" hidden="1" x14ac:dyDescent="0.25">
      <c r="A1116" s="30">
        <v>13</v>
      </c>
      <c r="B1116" s="20"/>
      <c r="C1116" s="43" t="s">
        <v>7137</v>
      </c>
      <c r="D1116" s="104" t="s">
        <v>3915</v>
      </c>
      <c r="E1116" s="69"/>
      <c r="F1116" s="68">
        <v>250000</v>
      </c>
      <c r="G1116" s="69" t="s">
        <v>5974</v>
      </c>
      <c r="H1116" s="69"/>
      <c r="I1116" s="70"/>
      <c r="J1116" s="70"/>
      <c r="K1116" s="103" t="s">
        <v>5229</v>
      </c>
      <c r="L1116" s="60" t="s">
        <v>5318</v>
      </c>
      <c r="M1116" s="55">
        <v>250000</v>
      </c>
      <c r="N1116" s="20"/>
      <c r="O1116" s="17"/>
    </row>
    <row r="1117" spans="1:15" s="1270" customFormat="1" ht="31.5" hidden="1" x14ac:dyDescent="0.25">
      <c r="A1117" s="30">
        <v>13</v>
      </c>
      <c r="B1117" s="20"/>
      <c r="C1117" s="43" t="s">
        <v>7137</v>
      </c>
      <c r="D1117" s="104" t="s">
        <v>3916</v>
      </c>
      <c r="E1117" s="69"/>
      <c r="F1117" s="68">
        <v>300000</v>
      </c>
      <c r="G1117" s="69" t="s">
        <v>5974</v>
      </c>
      <c r="H1117" s="69"/>
      <c r="I1117" s="70"/>
      <c r="J1117" s="70"/>
      <c r="K1117" s="103" t="s">
        <v>5229</v>
      </c>
      <c r="L1117" s="60" t="s">
        <v>5318</v>
      </c>
      <c r="M1117" s="55">
        <v>300000</v>
      </c>
      <c r="N1117" s="20"/>
      <c r="O1117" s="17"/>
    </row>
    <row r="1118" spans="1:15" s="1270" customFormat="1" ht="47.25" hidden="1" x14ac:dyDescent="0.25">
      <c r="A1118" s="30">
        <v>13</v>
      </c>
      <c r="B1118" s="20"/>
      <c r="C1118" s="43" t="s">
        <v>7173</v>
      </c>
      <c r="D1118" s="104" t="s">
        <v>3917</v>
      </c>
      <c r="E1118" s="69"/>
      <c r="F1118" s="68">
        <v>100000</v>
      </c>
      <c r="G1118" s="69" t="s">
        <v>5974</v>
      </c>
      <c r="H1118" s="69"/>
      <c r="I1118" s="70"/>
      <c r="J1118" s="70"/>
      <c r="K1118" s="34" t="s">
        <v>5969</v>
      </c>
      <c r="L1118" s="60" t="s">
        <v>5320</v>
      </c>
      <c r="M1118" s="55">
        <v>100000</v>
      </c>
      <c r="N1118" s="20"/>
      <c r="O1118" s="17"/>
    </row>
    <row r="1119" spans="1:15" s="1270" customFormat="1" ht="63" hidden="1" x14ac:dyDescent="0.25">
      <c r="A1119" s="30">
        <v>13</v>
      </c>
      <c r="B1119" s="20"/>
      <c r="C1119" s="43" t="s">
        <v>7137</v>
      </c>
      <c r="D1119" s="104" t="s">
        <v>3918</v>
      </c>
      <c r="E1119" s="69"/>
      <c r="F1119" s="68">
        <v>69000</v>
      </c>
      <c r="G1119" s="69" t="s">
        <v>5974</v>
      </c>
      <c r="H1119" s="69"/>
      <c r="I1119" s="70"/>
      <c r="J1119" s="70"/>
      <c r="K1119" s="34" t="s">
        <v>5969</v>
      </c>
      <c r="L1119" s="60" t="s">
        <v>5320</v>
      </c>
      <c r="M1119" s="55">
        <v>69000</v>
      </c>
      <c r="N1119" s="20"/>
      <c r="O1119" s="17"/>
    </row>
    <row r="1120" spans="1:15" s="1270" customFormat="1" ht="63" hidden="1" x14ac:dyDescent="0.25">
      <c r="A1120" s="30">
        <v>13</v>
      </c>
      <c r="B1120" s="20"/>
      <c r="C1120" s="43" t="s">
        <v>7173</v>
      </c>
      <c r="D1120" s="104" t="s">
        <v>3919</v>
      </c>
      <c r="E1120" s="69"/>
      <c r="F1120" s="68">
        <v>35000</v>
      </c>
      <c r="G1120" s="69" t="s">
        <v>5974</v>
      </c>
      <c r="H1120" s="69"/>
      <c r="I1120" s="70"/>
      <c r="J1120" s="70"/>
      <c r="K1120" s="34" t="s">
        <v>5969</v>
      </c>
      <c r="L1120" s="60" t="s">
        <v>5319</v>
      </c>
      <c r="M1120" s="55">
        <v>35000</v>
      </c>
      <c r="N1120" s="20"/>
      <c r="O1120" s="17"/>
    </row>
    <row r="1121" spans="1:15" s="1270" customFormat="1" ht="78.75" hidden="1" x14ac:dyDescent="0.25">
      <c r="A1121" s="30">
        <v>13</v>
      </c>
      <c r="B1121" s="20"/>
      <c r="C1121" s="43" t="s">
        <v>7173</v>
      </c>
      <c r="D1121" s="104" t="s">
        <v>3920</v>
      </c>
      <c r="E1121" s="69"/>
      <c r="F1121" s="68">
        <v>20000</v>
      </c>
      <c r="G1121" s="69" t="s">
        <v>5974</v>
      </c>
      <c r="H1121" s="69"/>
      <c r="I1121" s="70"/>
      <c r="J1121" s="70"/>
      <c r="K1121" s="34" t="s">
        <v>5969</v>
      </c>
      <c r="L1121" s="60" t="s">
        <v>5319</v>
      </c>
      <c r="M1121" s="55">
        <v>20000</v>
      </c>
      <c r="N1121" s="20"/>
      <c r="O1121" s="17"/>
    </row>
    <row r="1122" spans="1:15" s="1270" customFormat="1" ht="63" hidden="1" x14ac:dyDescent="0.25">
      <c r="A1122" s="30">
        <v>13</v>
      </c>
      <c r="B1122" s="20"/>
      <c r="C1122" s="43" t="s">
        <v>7173</v>
      </c>
      <c r="D1122" s="104" t="s">
        <v>3921</v>
      </c>
      <c r="E1122" s="69"/>
      <c r="F1122" s="68">
        <v>69000</v>
      </c>
      <c r="G1122" s="69" t="s">
        <v>5974</v>
      </c>
      <c r="H1122" s="69"/>
      <c r="I1122" s="70"/>
      <c r="J1122" s="70"/>
      <c r="K1122" s="34" t="s">
        <v>5969</v>
      </c>
      <c r="L1122" s="60" t="s">
        <v>5319</v>
      </c>
      <c r="M1122" s="55">
        <v>69000</v>
      </c>
      <c r="N1122" s="20"/>
      <c r="O1122" s="17"/>
    </row>
    <row r="1123" spans="1:15" s="1270" customFormat="1" ht="78.75" hidden="1" x14ac:dyDescent="0.25">
      <c r="A1123" s="30">
        <v>13</v>
      </c>
      <c r="B1123" s="20"/>
      <c r="C1123" s="43" t="s">
        <v>7151</v>
      </c>
      <c r="D1123" s="104" t="s">
        <v>3922</v>
      </c>
      <c r="E1123" s="69"/>
      <c r="F1123" s="68">
        <v>190000</v>
      </c>
      <c r="G1123" s="69" t="s">
        <v>5974</v>
      </c>
      <c r="H1123" s="69"/>
      <c r="I1123" s="70"/>
      <c r="J1123" s="70"/>
      <c r="K1123" s="34" t="s">
        <v>5969</v>
      </c>
      <c r="L1123" s="60" t="s">
        <v>5319</v>
      </c>
      <c r="M1123" s="55">
        <v>190000</v>
      </c>
      <c r="N1123" s="20"/>
      <c r="O1123" s="17"/>
    </row>
    <row r="1124" spans="1:15" s="1270" customFormat="1" ht="63" hidden="1" x14ac:dyDescent="0.25">
      <c r="A1124" s="30">
        <v>13</v>
      </c>
      <c r="B1124" s="20"/>
      <c r="C1124" s="43" t="s">
        <v>7151</v>
      </c>
      <c r="D1124" s="104" t="s">
        <v>3923</v>
      </c>
      <c r="E1124" s="69"/>
      <c r="F1124" s="68">
        <v>190000</v>
      </c>
      <c r="G1124" s="69" t="s">
        <v>5974</v>
      </c>
      <c r="H1124" s="69"/>
      <c r="I1124" s="70"/>
      <c r="J1124" s="70"/>
      <c r="K1124" s="34" t="s">
        <v>5969</v>
      </c>
      <c r="L1124" s="60" t="s">
        <v>5319</v>
      </c>
      <c r="M1124" s="55">
        <v>190000</v>
      </c>
      <c r="N1124" s="20"/>
      <c r="O1124" s="17"/>
    </row>
    <row r="1125" spans="1:15" s="1270" customFormat="1" ht="63" hidden="1" x14ac:dyDescent="0.25">
      <c r="A1125" s="30">
        <v>13</v>
      </c>
      <c r="B1125" s="20"/>
      <c r="C1125" s="43" t="s">
        <v>7151</v>
      </c>
      <c r="D1125" s="104" t="s">
        <v>3924</v>
      </c>
      <c r="E1125" s="69"/>
      <c r="F1125" s="68">
        <v>190000</v>
      </c>
      <c r="G1125" s="69" t="s">
        <v>5974</v>
      </c>
      <c r="H1125" s="69"/>
      <c r="I1125" s="70"/>
      <c r="J1125" s="70"/>
      <c r="K1125" s="34" t="s">
        <v>5969</v>
      </c>
      <c r="L1125" s="60" t="s">
        <v>5318</v>
      </c>
      <c r="M1125" s="55">
        <v>190000</v>
      </c>
      <c r="N1125" s="20"/>
      <c r="O1125" s="17"/>
    </row>
    <row r="1126" spans="1:15" s="1270" customFormat="1" ht="78.75" hidden="1" x14ac:dyDescent="0.25">
      <c r="A1126" s="30">
        <v>13</v>
      </c>
      <c r="B1126" s="20"/>
      <c r="C1126" s="43" t="s">
        <v>7151</v>
      </c>
      <c r="D1126" s="104" t="s">
        <v>3925</v>
      </c>
      <c r="E1126" s="69"/>
      <c r="F1126" s="68">
        <v>190000</v>
      </c>
      <c r="G1126" s="69" t="s">
        <v>5974</v>
      </c>
      <c r="H1126" s="69"/>
      <c r="I1126" s="70"/>
      <c r="J1126" s="70"/>
      <c r="K1126" s="34" t="s">
        <v>5969</v>
      </c>
      <c r="L1126" s="60" t="s">
        <v>5318</v>
      </c>
      <c r="M1126" s="55">
        <v>190000</v>
      </c>
      <c r="N1126" s="20"/>
      <c r="O1126" s="17"/>
    </row>
    <row r="1127" spans="1:15" s="1270" customFormat="1" ht="63" hidden="1" x14ac:dyDescent="0.25">
      <c r="A1127" s="30">
        <v>13</v>
      </c>
      <c r="B1127" s="20"/>
      <c r="C1127" s="43" t="s">
        <v>7151</v>
      </c>
      <c r="D1127" s="104" t="s">
        <v>3926</v>
      </c>
      <c r="E1127" s="69"/>
      <c r="F1127" s="68">
        <v>190000</v>
      </c>
      <c r="G1127" s="69" t="s">
        <v>5974</v>
      </c>
      <c r="H1127" s="69"/>
      <c r="I1127" s="70"/>
      <c r="J1127" s="70"/>
      <c r="K1127" s="34" t="s">
        <v>5969</v>
      </c>
      <c r="L1127" s="60" t="s">
        <v>5318</v>
      </c>
      <c r="M1127" s="55">
        <v>190000</v>
      </c>
      <c r="N1127" s="20"/>
      <c r="O1127" s="17"/>
    </row>
    <row r="1128" spans="1:15" s="1270" customFormat="1" ht="47.25" hidden="1" x14ac:dyDescent="0.25">
      <c r="A1128" s="30">
        <v>13</v>
      </c>
      <c r="B1128" s="20"/>
      <c r="C1128" s="43" t="s">
        <v>7151</v>
      </c>
      <c r="D1128" s="104" t="s">
        <v>3927</v>
      </c>
      <c r="E1128" s="69"/>
      <c r="F1128" s="68">
        <v>50000</v>
      </c>
      <c r="G1128" s="69" t="s">
        <v>5974</v>
      </c>
      <c r="H1128" s="69"/>
      <c r="I1128" s="70"/>
      <c r="J1128" s="70"/>
      <c r="K1128" s="34" t="s">
        <v>5969</v>
      </c>
      <c r="L1128" s="60" t="s">
        <v>5318</v>
      </c>
      <c r="M1128" s="55">
        <v>50000</v>
      </c>
      <c r="N1128" s="20"/>
      <c r="O1128" s="17"/>
    </row>
    <row r="1129" spans="1:15" s="1270" customFormat="1" ht="63" hidden="1" x14ac:dyDescent="0.25">
      <c r="A1129" s="30">
        <v>13</v>
      </c>
      <c r="B1129" s="20"/>
      <c r="C1129" s="43" t="s">
        <v>7151</v>
      </c>
      <c r="D1129" s="104" t="s">
        <v>3928</v>
      </c>
      <c r="E1129" s="69"/>
      <c r="F1129" s="68">
        <v>40000</v>
      </c>
      <c r="G1129" s="69" t="s">
        <v>5974</v>
      </c>
      <c r="H1129" s="69"/>
      <c r="I1129" s="70"/>
      <c r="J1129" s="70"/>
      <c r="K1129" s="34" t="s">
        <v>5969</v>
      </c>
      <c r="L1129" s="60" t="s">
        <v>5318</v>
      </c>
      <c r="M1129" s="55">
        <v>40000</v>
      </c>
      <c r="N1129" s="20"/>
      <c r="O1129" s="17"/>
    </row>
    <row r="1130" spans="1:15" s="1270" customFormat="1" ht="63" hidden="1" x14ac:dyDescent="0.25">
      <c r="A1130" s="30">
        <v>13</v>
      </c>
      <c r="B1130" s="20"/>
      <c r="C1130" s="43" t="s">
        <v>7151</v>
      </c>
      <c r="D1130" s="104" t="s">
        <v>3929</v>
      </c>
      <c r="E1130" s="69"/>
      <c r="F1130" s="68">
        <v>70000</v>
      </c>
      <c r="G1130" s="69" t="s">
        <v>5974</v>
      </c>
      <c r="H1130" s="69"/>
      <c r="I1130" s="70"/>
      <c r="J1130" s="70"/>
      <c r="K1130" s="34" t="s">
        <v>5969</v>
      </c>
      <c r="L1130" s="60" t="s">
        <v>5319</v>
      </c>
      <c r="M1130" s="55">
        <v>70000</v>
      </c>
      <c r="N1130" s="20"/>
      <c r="O1130" s="17"/>
    </row>
    <row r="1131" spans="1:15" s="1270" customFormat="1" ht="63" hidden="1" x14ac:dyDescent="0.25">
      <c r="A1131" s="30">
        <v>13</v>
      </c>
      <c r="B1131" s="20"/>
      <c r="C1131" s="43" t="s">
        <v>7845</v>
      </c>
      <c r="D1131" s="104" t="s">
        <v>3930</v>
      </c>
      <c r="E1131" s="69"/>
      <c r="F1131" s="68">
        <v>60000</v>
      </c>
      <c r="G1131" s="69" t="s">
        <v>5974</v>
      </c>
      <c r="H1131" s="69"/>
      <c r="I1131" s="70"/>
      <c r="J1131" s="70"/>
      <c r="K1131" s="34" t="s">
        <v>5969</v>
      </c>
      <c r="L1131" s="60" t="s">
        <v>5319</v>
      </c>
      <c r="M1131" s="55">
        <v>60000</v>
      </c>
      <c r="N1131" s="20"/>
      <c r="O1131" s="17"/>
    </row>
    <row r="1132" spans="1:15" s="1270" customFormat="1" ht="47.25" hidden="1" x14ac:dyDescent="0.25">
      <c r="A1132" s="30">
        <v>13</v>
      </c>
      <c r="B1132" s="20"/>
      <c r="C1132" s="43" t="s">
        <v>7845</v>
      </c>
      <c r="D1132" s="104" t="s">
        <v>3931</v>
      </c>
      <c r="E1132" s="69"/>
      <c r="F1132" s="68">
        <v>60000</v>
      </c>
      <c r="G1132" s="69" t="s">
        <v>5974</v>
      </c>
      <c r="H1132" s="69"/>
      <c r="I1132" s="70"/>
      <c r="J1132" s="70"/>
      <c r="K1132" s="34" t="s">
        <v>5969</v>
      </c>
      <c r="L1132" s="60" t="s">
        <v>5319</v>
      </c>
      <c r="M1132" s="55">
        <v>60000</v>
      </c>
      <c r="N1132" s="20"/>
      <c r="O1132" s="17"/>
    </row>
    <row r="1133" spans="1:15" s="1270" customFormat="1" ht="47.25" hidden="1" x14ac:dyDescent="0.25">
      <c r="A1133" s="30">
        <v>13</v>
      </c>
      <c r="B1133" s="20"/>
      <c r="C1133" s="43" t="s">
        <v>7845</v>
      </c>
      <c r="D1133" s="104" t="s">
        <v>3932</v>
      </c>
      <c r="E1133" s="69"/>
      <c r="F1133" s="68">
        <v>60000</v>
      </c>
      <c r="G1133" s="69" t="s">
        <v>5974</v>
      </c>
      <c r="H1133" s="69"/>
      <c r="I1133" s="70"/>
      <c r="J1133" s="70"/>
      <c r="K1133" s="34" t="s">
        <v>5969</v>
      </c>
      <c r="L1133" s="60" t="s">
        <v>5320</v>
      </c>
      <c r="M1133" s="55">
        <v>60000</v>
      </c>
      <c r="N1133" s="20"/>
      <c r="O1133" s="17"/>
    </row>
    <row r="1134" spans="1:15" s="1270" customFormat="1" ht="47.25" hidden="1" x14ac:dyDescent="0.25">
      <c r="A1134" s="30">
        <v>13</v>
      </c>
      <c r="B1134" s="20"/>
      <c r="C1134" s="43" t="s">
        <v>7845</v>
      </c>
      <c r="D1134" s="104" t="s">
        <v>3933</v>
      </c>
      <c r="E1134" s="69"/>
      <c r="F1134" s="68">
        <v>50000</v>
      </c>
      <c r="G1134" s="69" t="s">
        <v>5974</v>
      </c>
      <c r="H1134" s="69"/>
      <c r="I1134" s="70"/>
      <c r="J1134" s="70"/>
      <c r="K1134" s="34" t="s">
        <v>5969</v>
      </c>
      <c r="L1134" s="60" t="s">
        <v>5320</v>
      </c>
      <c r="M1134" s="55">
        <v>50000</v>
      </c>
      <c r="N1134" s="20"/>
      <c r="O1134" s="17"/>
    </row>
    <row r="1135" spans="1:15" s="1270" customFormat="1" ht="47.25" hidden="1" x14ac:dyDescent="0.25">
      <c r="A1135" s="30">
        <v>13</v>
      </c>
      <c r="B1135" s="20"/>
      <c r="C1135" s="43" t="s">
        <v>7845</v>
      </c>
      <c r="D1135" s="104" t="s">
        <v>3934</v>
      </c>
      <c r="E1135" s="69"/>
      <c r="F1135" s="68">
        <v>60000</v>
      </c>
      <c r="G1135" s="69" t="s">
        <v>5974</v>
      </c>
      <c r="H1135" s="69"/>
      <c r="I1135" s="70"/>
      <c r="J1135" s="70"/>
      <c r="K1135" s="34" t="s">
        <v>5969</v>
      </c>
      <c r="L1135" s="60" t="s">
        <v>5320</v>
      </c>
      <c r="M1135" s="55">
        <v>60000</v>
      </c>
      <c r="N1135" s="20"/>
      <c r="O1135" s="17"/>
    </row>
    <row r="1136" spans="1:15" s="1270" customFormat="1" ht="47.25" hidden="1" x14ac:dyDescent="0.25">
      <c r="A1136" s="30">
        <v>13</v>
      </c>
      <c r="B1136" s="20"/>
      <c r="C1136" s="43" t="s">
        <v>7845</v>
      </c>
      <c r="D1136" s="104" t="s">
        <v>3935</v>
      </c>
      <c r="E1136" s="69"/>
      <c r="F1136" s="68">
        <v>60000</v>
      </c>
      <c r="G1136" s="69" t="s">
        <v>5974</v>
      </c>
      <c r="H1136" s="69"/>
      <c r="I1136" s="70"/>
      <c r="J1136" s="70"/>
      <c r="K1136" s="34" t="s">
        <v>5969</v>
      </c>
      <c r="L1136" s="60" t="s">
        <v>5320</v>
      </c>
      <c r="M1136" s="55">
        <v>60000</v>
      </c>
      <c r="N1136" s="20"/>
      <c r="O1136" s="17"/>
    </row>
    <row r="1137" spans="1:15" s="1270" customFormat="1" ht="63" hidden="1" x14ac:dyDescent="0.25">
      <c r="A1137" s="30">
        <v>13</v>
      </c>
      <c r="B1137" s="20"/>
      <c r="C1137" s="43" t="s">
        <v>7845</v>
      </c>
      <c r="D1137" s="104" t="s">
        <v>3936</v>
      </c>
      <c r="E1137" s="69"/>
      <c r="F1137" s="68">
        <v>50000</v>
      </c>
      <c r="G1137" s="69" t="s">
        <v>5974</v>
      </c>
      <c r="H1137" s="69"/>
      <c r="I1137" s="70"/>
      <c r="J1137" s="70"/>
      <c r="K1137" s="34" t="s">
        <v>5969</v>
      </c>
      <c r="L1137" s="60" t="s">
        <v>5320</v>
      </c>
      <c r="M1137" s="55">
        <v>50000</v>
      </c>
      <c r="N1137" s="20"/>
      <c r="O1137" s="17"/>
    </row>
    <row r="1138" spans="1:15" s="1270" customFormat="1" ht="63" hidden="1" x14ac:dyDescent="0.25">
      <c r="A1138" s="30">
        <v>13</v>
      </c>
      <c r="B1138" s="20"/>
      <c r="C1138" s="43" t="s">
        <v>7845</v>
      </c>
      <c r="D1138" s="104" t="s">
        <v>3937</v>
      </c>
      <c r="E1138" s="69"/>
      <c r="F1138" s="68">
        <v>50000</v>
      </c>
      <c r="G1138" s="69" t="s">
        <v>5974</v>
      </c>
      <c r="H1138" s="69"/>
      <c r="I1138" s="70"/>
      <c r="J1138" s="70"/>
      <c r="K1138" s="34" t="s">
        <v>5969</v>
      </c>
      <c r="L1138" s="60" t="s">
        <v>5320</v>
      </c>
      <c r="M1138" s="55">
        <v>50000</v>
      </c>
      <c r="N1138" s="20"/>
      <c r="O1138" s="17"/>
    </row>
    <row r="1139" spans="1:15" s="1270" customFormat="1" ht="47.25" hidden="1" x14ac:dyDescent="0.25">
      <c r="A1139" s="30">
        <v>13</v>
      </c>
      <c r="B1139" s="20"/>
      <c r="C1139" s="43" t="s">
        <v>7845</v>
      </c>
      <c r="D1139" s="104" t="s">
        <v>3938</v>
      </c>
      <c r="E1139" s="69"/>
      <c r="F1139" s="68">
        <v>60000</v>
      </c>
      <c r="G1139" s="69" t="s">
        <v>5974</v>
      </c>
      <c r="H1139" s="69"/>
      <c r="I1139" s="70"/>
      <c r="J1139" s="70"/>
      <c r="K1139" s="34" t="s">
        <v>5969</v>
      </c>
      <c r="L1139" s="60" t="s">
        <v>5320</v>
      </c>
      <c r="M1139" s="55">
        <v>60000</v>
      </c>
      <c r="N1139" s="20"/>
      <c r="O1139" s="17"/>
    </row>
    <row r="1140" spans="1:15" s="1270" customFormat="1" ht="47.25" hidden="1" x14ac:dyDescent="0.25">
      <c r="A1140" s="30">
        <v>13</v>
      </c>
      <c r="B1140" s="20"/>
      <c r="C1140" s="43" t="s">
        <v>7845</v>
      </c>
      <c r="D1140" s="104" t="s">
        <v>3939</v>
      </c>
      <c r="E1140" s="69"/>
      <c r="F1140" s="68">
        <v>50000</v>
      </c>
      <c r="G1140" s="69" t="s">
        <v>5974</v>
      </c>
      <c r="H1140" s="69"/>
      <c r="I1140" s="70"/>
      <c r="J1140" s="70"/>
      <c r="K1140" s="34" t="s">
        <v>5969</v>
      </c>
      <c r="L1140" s="60" t="s">
        <v>5320</v>
      </c>
      <c r="M1140" s="55">
        <v>50000</v>
      </c>
      <c r="N1140" s="20"/>
      <c r="O1140" s="17"/>
    </row>
    <row r="1141" spans="1:15" s="1270" customFormat="1" ht="47.25" hidden="1" x14ac:dyDescent="0.25">
      <c r="A1141" s="30">
        <v>13</v>
      </c>
      <c r="B1141" s="20"/>
      <c r="C1141" s="43" t="s">
        <v>7845</v>
      </c>
      <c r="D1141" s="104" t="s">
        <v>3940</v>
      </c>
      <c r="E1141" s="69"/>
      <c r="F1141" s="68">
        <v>50000</v>
      </c>
      <c r="G1141" s="69" t="s">
        <v>5974</v>
      </c>
      <c r="H1141" s="69"/>
      <c r="I1141" s="70"/>
      <c r="J1141" s="70"/>
      <c r="K1141" s="34" t="s">
        <v>5969</v>
      </c>
      <c r="L1141" s="60" t="s">
        <v>5320</v>
      </c>
      <c r="M1141" s="55">
        <v>50000</v>
      </c>
      <c r="N1141" s="20"/>
      <c r="O1141" s="17"/>
    </row>
    <row r="1142" spans="1:15" s="1270" customFormat="1" ht="63" hidden="1" x14ac:dyDescent="0.25">
      <c r="A1142" s="30">
        <v>13</v>
      </c>
      <c r="B1142" s="20"/>
      <c r="C1142" s="43" t="s">
        <v>7845</v>
      </c>
      <c r="D1142" s="104" t="s">
        <v>3941</v>
      </c>
      <c r="E1142" s="69"/>
      <c r="F1142" s="68">
        <v>50000</v>
      </c>
      <c r="G1142" s="69" t="s">
        <v>5974</v>
      </c>
      <c r="H1142" s="69"/>
      <c r="I1142" s="70"/>
      <c r="J1142" s="70"/>
      <c r="K1142" s="34" t="s">
        <v>5969</v>
      </c>
      <c r="L1142" s="60" t="s">
        <v>5320</v>
      </c>
      <c r="M1142" s="55">
        <v>50000</v>
      </c>
      <c r="N1142" s="20"/>
      <c r="O1142" s="17"/>
    </row>
    <row r="1143" spans="1:15" s="1270" customFormat="1" ht="47.25" hidden="1" x14ac:dyDescent="0.25">
      <c r="A1143" s="30">
        <v>13</v>
      </c>
      <c r="B1143" s="20"/>
      <c r="C1143" s="43" t="s">
        <v>7845</v>
      </c>
      <c r="D1143" s="104" t="s">
        <v>3942</v>
      </c>
      <c r="E1143" s="69"/>
      <c r="F1143" s="68">
        <v>50000</v>
      </c>
      <c r="G1143" s="69" t="s">
        <v>5974</v>
      </c>
      <c r="H1143" s="69"/>
      <c r="I1143" s="70"/>
      <c r="J1143" s="70"/>
      <c r="K1143" s="34" t="s">
        <v>5969</v>
      </c>
      <c r="L1143" s="60" t="s">
        <v>5320</v>
      </c>
      <c r="M1143" s="55">
        <v>50000</v>
      </c>
      <c r="N1143" s="20"/>
      <c r="O1143" s="17"/>
    </row>
    <row r="1144" spans="1:15" s="1270" customFormat="1" ht="47.25" hidden="1" x14ac:dyDescent="0.25">
      <c r="A1144" s="30">
        <v>13</v>
      </c>
      <c r="B1144" s="20"/>
      <c r="C1144" s="43" t="s">
        <v>7845</v>
      </c>
      <c r="D1144" s="104" t="s">
        <v>3943</v>
      </c>
      <c r="E1144" s="69"/>
      <c r="F1144" s="68">
        <v>50000</v>
      </c>
      <c r="G1144" s="69" t="s">
        <v>5974</v>
      </c>
      <c r="H1144" s="69"/>
      <c r="I1144" s="70"/>
      <c r="J1144" s="70"/>
      <c r="K1144" s="34" t="s">
        <v>5969</v>
      </c>
      <c r="L1144" s="60" t="s">
        <v>5320</v>
      </c>
      <c r="M1144" s="55">
        <v>50000</v>
      </c>
      <c r="N1144" s="20"/>
      <c r="O1144" s="17"/>
    </row>
    <row r="1145" spans="1:15" s="1270" customFormat="1" ht="47.25" hidden="1" x14ac:dyDescent="0.25">
      <c r="A1145" s="30">
        <v>13</v>
      </c>
      <c r="B1145" s="20"/>
      <c r="C1145" s="43" t="s">
        <v>7845</v>
      </c>
      <c r="D1145" s="104" t="s">
        <v>3944</v>
      </c>
      <c r="E1145" s="69"/>
      <c r="F1145" s="68">
        <v>50000</v>
      </c>
      <c r="G1145" s="69" t="s">
        <v>5974</v>
      </c>
      <c r="H1145" s="69"/>
      <c r="I1145" s="70"/>
      <c r="J1145" s="70"/>
      <c r="K1145" s="34" t="s">
        <v>5969</v>
      </c>
      <c r="L1145" s="60" t="s">
        <v>5320</v>
      </c>
      <c r="M1145" s="55">
        <v>50000</v>
      </c>
      <c r="N1145" s="20"/>
      <c r="O1145" s="17"/>
    </row>
    <row r="1146" spans="1:15" s="1270" customFormat="1" ht="47.25" hidden="1" x14ac:dyDescent="0.25">
      <c r="A1146" s="30">
        <v>13</v>
      </c>
      <c r="B1146" s="20"/>
      <c r="C1146" s="43" t="s">
        <v>7845</v>
      </c>
      <c r="D1146" s="104" t="s">
        <v>3945</v>
      </c>
      <c r="E1146" s="69"/>
      <c r="F1146" s="68">
        <v>60000</v>
      </c>
      <c r="G1146" s="69" t="s">
        <v>5974</v>
      </c>
      <c r="H1146" s="69"/>
      <c r="I1146" s="70"/>
      <c r="J1146" s="70"/>
      <c r="K1146" s="34" t="s">
        <v>5969</v>
      </c>
      <c r="L1146" s="60" t="s">
        <v>5320</v>
      </c>
      <c r="M1146" s="55">
        <v>60000</v>
      </c>
      <c r="N1146" s="20"/>
      <c r="O1146" s="17"/>
    </row>
    <row r="1147" spans="1:15" s="1270" customFormat="1" ht="47.25" hidden="1" x14ac:dyDescent="0.25">
      <c r="A1147" s="30">
        <v>13</v>
      </c>
      <c r="B1147" s="20"/>
      <c r="C1147" s="43" t="s">
        <v>7845</v>
      </c>
      <c r="D1147" s="104" t="s">
        <v>3946</v>
      </c>
      <c r="E1147" s="69"/>
      <c r="F1147" s="68">
        <v>190000</v>
      </c>
      <c r="G1147" s="69" t="s">
        <v>5974</v>
      </c>
      <c r="H1147" s="69"/>
      <c r="I1147" s="70"/>
      <c r="J1147" s="70"/>
      <c r="K1147" s="34" t="s">
        <v>5969</v>
      </c>
      <c r="L1147" s="60" t="s">
        <v>5320</v>
      </c>
      <c r="M1147" s="55">
        <v>190000</v>
      </c>
      <c r="N1147" s="20"/>
      <c r="O1147" s="17"/>
    </row>
    <row r="1148" spans="1:15" s="1270" customFormat="1" ht="47.25" hidden="1" x14ac:dyDescent="0.25">
      <c r="A1148" s="30">
        <v>13</v>
      </c>
      <c r="B1148" s="20"/>
      <c r="C1148" s="43" t="s">
        <v>7845</v>
      </c>
      <c r="D1148" s="104" t="s">
        <v>3947</v>
      </c>
      <c r="E1148" s="69"/>
      <c r="F1148" s="68">
        <v>30000</v>
      </c>
      <c r="G1148" s="69" t="s">
        <v>5974</v>
      </c>
      <c r="H1148" s="69"/>
      <c r="I1148" s="70"/>
      <c r="J1148" s="70"/>
      <c r="K1148" s="34" t="s">
        <v>5969</v>
      </c>
      <c r="L1148" s="60" t="s">
        <v>5320</v>
      </c>
      <c r="M1148" s="55">
        <v>30000</v>
      </c>
      <c r="N1148" s="20"/>
      <c r="O1148" s="17"/>
    </row>
    <row r="1149" spans="1:15" s="1270" customFormat="1" ht="31.5" hidden="1" x14ac:dyDescent="0.25">
      <c r="A1149" s="30">
        <v>13</v>
      </c>
      <c r="B1149" s="20"/>
      <c r="C1149" s="43" t="s">
        <v>7845</v>
      </c>
      <c r="D1149" s="104" t="s">
        <v>3948</v>
      </c>
      <c r="E1149" s="69"/>
      <c r="F1149" s="68">
        <v>120000</v>
      </c>
      <c r="G1149" s="69" t="s">
        <v>5974</v>
      </c>
      <c r="H1149" s="69"/>
      <c r="I1149" s="70"/>
      <c r="J1149" s="70"/>
      <c r="K1149" s="34" t="s">
        <v>5969</v>
      </c>
      <c r="L1149" s="60" t="s">
        <v>5319</v>
      </c>
      <c r="M1149" s="55">
        <v>120000</v>
      </c>
      <c r="N1149" s="20"/>
      <c r="O1149" s="17"/>
    </row>
    <row r="1150" spans="1:15" s="1270" customFormat="1" ht="63" hidden="1" x14ac:dyDescent="0.25">
      <c r="A1150" s="30">
        <v>13</v>
      </c>
      <c r="B1150" s="20"/>
      <c r="C1150" s="43" t="s">
        <v>7845</v>
      </c>
      <c r="D1150" s="104" t="s">
        <v>3949</v>
      </c>
      <c r="E1150" s="69"/>
      <c r="F1150" s="68">
        <v>60000</v>
      </c>
      <c r="G1150" s="69" t="s">
        <v>5974</v>
      </c>
      <c r="H1150" s="69"/>
      <c r="I1150" s="70"/>
      <c r="J1150" s="70"/>
      <c r="K1150" s="34" t="s">
        <v>5969</v>
      </c>
      <c r="L1150" s="60" t="s">
        <v>5319</v>
      </c>
      <c r="M1150" s="55">
        <v>60000</v>
      </c>
      <c r="N1150" s="20"/>
      <c r="O1150" s="17"/>
    </row>
    <row r="1151" spans="1:15" s="1270" customFormat="1" ht="47.25" hidden="1" x14ac:dyDescent="0.25">
      <c r="A1151" s="30">
        <v>13</v>
      </c>
      <c r="B1151" s="20"/>
      <c r="C1151" s="43" t="s">
        <v>7845</v>
      </c>
      <c r="D1151" s="104" t="s">
        <v>3950</v>
      </c>
      <c r="E1151" s="69"/>
      <c r="F1151" s="68">
        <v>20000</v>
      </c>
      <c r="G1151" s="69" t="s">
        <v>5974</v>
      </c>
      <c r="H1151" s="69"/>
      <c r="I1151" s="70"/>
      <c r="J1151" s="70"/>
      <c r="K1151" s="34" t="s">
        <v>5969</v>
      </c>
      <c r="L1151" s="60" t="s">
        <v>5319</v>
      </c>
      <c r="M1151" s="55">
        <v>20000</v>
      </c>
      <c r="N1151" s="20"/>
      <c r="O1151" s="17"/>
    </row>
    <row r="1152" spans="1:15" s="1270" customFormat="1" ht="47.25" hidden="1" x14ac:dyDescent="0.25">
      <c r="A1152" s="30">
        <v>13</v>
      </c>
      <c r="B1152" s="20"/>
      <c r="C1152" s="43" t="s">
        <v>7845</v>
      </c>
      <c r="D1152" s="104" t="s">
        <v>3951</v>
      </c>
      <c r="E1152" s="69"/>
      <c r="F1152" s="68">
        <v>20000</v>
      </c>
      <c r="G1152" s="69" t="s">
        <v>5974</v>
      </c>
      <c r="H1152" s="69"/>
      <c r="I1152" s="70"/>
      <c r="J1152" s="70"/>
      <c r="K1152" s="34" t="s">
        <v>5969</v>
      </c>
      <c r="L1152" s="60" t="s">
        <v>5319</v>
      </c>
      <c r="M1152" s="55">
        <v>20000</v>
      </c>
      <c r="N1152" s="20"/>
      <c r="O1152" s="17"/>
    </row>
    <row r="1153" spans="1:15" s="1270" customFormat="1" ht="31.5" hidden="1" x14ac:dyDescent="0.25">
      <c r="A1153" s="30">
        <v>13</v>
      </c>
      <c r="B1153" s="20"/>
      <c r="C1153" s="43" t="s">
        <v>7845</v>
      </c>
      <c r="D1153" s="104" t="s">
        <v>3952</v>
      </c>
      <c r="E1153" s="69"/>
      <c r="F1153" s="68">
        <v>20000</v>
      </c>
      <c r="G1153" s="69" t="s">
        <v>5974</v>
      </c>
      <c r="H1153" s="69"/>
      <c r="I1153" s="70"/>
      <c r="J1153" s="70"/>
      <c r="K1153" s="34" t="s">
        <v>5969</v>
      </c>
      <c r="L1153" s="60" t="s">
        <v>5320</v>
      </c>
      <c r="M1153" s="55">
        <v>20000</v>
      </c>
      <c r="N1153" s="20"/>
      <c r="O1153" s="17"/>
    </row>
    <row r="1154" spans="1:15" s="1270" customFormat="1" ht="47.25" hidden="1" x14ac:dyDescent="0.25">
      <c r="A1154" s="30">
        <v>13</v>
      </c>
      <c r="B1154" s="20"/>
      <c r="C1154" s="43" t="s">
        <v>7845</v>
      </c>
      <c r="D1154" s="104" t="s">
        <v>3953</v>
      </c>
      <c r="E1154" s="69"/>
      <c r="F1154" s="68">
        <v>20000</v>
      </c>
      <c r="G1154" s="69" t="s">
        <v>5974</v>
      </c>
      <c r="H1154" s="69"/>
      <c r="I1154" s="70"/>
      <c r="J1154" s="70"/>
      <c r="K1154" s="34" t="s">
        <v>5969</v>
      </c>
      <c r="L1154" s="60" t="s">
        <v>5320</v>
      </c>
      <c r="M1154" s="55">
        <v>20000</v>
      </c>
      <c r="N1154" s="20"/>
      <c r="O1154" s="17"/>
    </row>
    <row r="1155" spans="1:15" s="1270" customFormat="1" ht="31.5" hidden="1" x14ac:dyDescent="0.25">
      <c r="A1155" s="30">
        <v>13</v>
      </c>
      <c r="B1155" s="20"/>
      <c r="C1155" s="43" t="s">
        <v>7845</v>
      </c>
      <c r="D1155" s="104" t="s">
        <v>3954</v>
      </c>
      <c r="E1155" s="69"/>
      <c r="F1155" s="68">
        <v>40000</v>
      </c>
      <c r="G1155" s="69" t="s">
        <v>5974</v>
      </c>
      <c r="H1155" s="69"/>
      <c r="I1155" s="70"/>
      <c r="J1155" s="70"/>
      <c r="K1155" s="34" t="s">
        <v>5969</v>
      </c>
      <c r="L1155" s="60" t="s">
        <v>5320</v>
      </c>
      <c r="M1155" s="55">
        <v>40000</v>
      </c>
      <c r="N1155" s="20"/>
      <c r="O1155" s="17"/>
    </row>
    <row r="1156" spans="1:15" s="1270" customFormat="1" ht="31.5" hidden="1" x14ac:dyDescent="0.25">
      <c r="A1156" s="30">
        <v>13</v>
      </c>
      <c r="B1156" s="20"/>
      <c r="C1156" s="43" t="s">
        <v>7845</v>
      </c>
      <c r="D1156" s="104" t="s">
        <v>3955</v>
      </c>
      <c r="E1156" s="69"/>
      <c r="F1156" s="68">
        <v>20000</v>
      </c>
      <c r="G1156" s="69" t="s">
        <v>5974</v>
      </c>
      <c r="H1156" s="69"/>
      <c r="I1156" s="70"/>
      <c r="J1156" s="70"/>
      <c r="K1156" s="34" t="s">
        <v>5969</v>
      </c>
      <c r="L1156" s="60" t="s">
        <v>5320</v>
      </c>
      <c r="M1156" s="55">
        <v>20000</v>
      </c>
      <c r="N1156" s="20"/>
      <c r="O1156" s="17"/>
    </row>
    <row r="1157" spans="1:15" s="1270" customFormat="1" ht="31.5" hidden="1" x14ac:dyDescent="0.25">
      <c r="A1157" s="30">
        <v>13</v>
      </c>
      <c r="B1157" s="20"/>
      <c r="C1157" s="43" t="s">
        <v>7845</v>
      </c>
      <c r="D1157" s="104" t="s">
        <v>3956</v>
      </c>
      <c r="E1157" s="69"/>
      <c r="F1157" s="68">
        <v>20000</v>
      </c>
      <c r="G1157" s="69" t="s">
        <v>5974</v>
      </c>
      <c r="H1157" s="69"/>
      <c r="I1157" s="70"/>
      <c r="J1157" s="70"/>
      <c r="K1157" s="34" t="s">
        <v>5969</v>
      </c>
      <c r="L1157" s="60" t="s">
        <v>5320</v>
      </c>
      <c r="M1157" s="55">
        <v>20000</v>
      </c>
      <c r="N1157" s="20"/>
      <c r="O1157" s="17"/>
    </row>
    <row r="1158" spans="1:15" s="1270" customFormat="1" ht="31.5" hidden="1" x14ac:dyDescent="0.25">
      <c r="A1158" s="30">
        <v>13</v>
      </c>
      <c r="B1158" s="20"/>
      <c r="C1158" s="43" t="s">
        <v>7845</v>
      </c>
      <c r="D1158" s="104" t="s">
        <v>3957</v>
      </c>
      <c r="E1158" s="69"/>
      <c r="F1158" s="68">
        <v>20000</v>
      </c>
      <c r="G1158" s="69" t="s">
        <v>5974</v>
      </c>
      <c r="H1158" s="69"/>
      <c r="I1158" s="70"/>
      <c r="J1158" s="70"/>
      <c r="K1158" s="34" t="s">
        <v>5969</v>
      </c>
      <c r="L1158" s="60" t="s">
        <v>5320</v>
      </c>
      <c r="M1158" s="55">
        <v>20000</v>
      </c>
      <c r="N1158" s="20"/>
      <c r="O1158" s="17"/>
    </row>
    <row r="1159" spans="1:15" s="1270" customFormat="1" ht="63" hidden="1" x14ac:dyDescent="0.25">
      <c r="A1159" s="30">
        <v>13</v>
      </c>
      <c r="B1159" s="20"/>
      <c r="C1159" s="43" t="s">
        <v>7845</v>
      </c>
      <c r="D1159" s="104" t="s">
        <v>3958</v>
      </c>
      <c r="E1159" s="69"/>
      <c r="F1159" s="68">
        <v>30000</v>
      </c>
      <c r="G1159" s="69" t="s">
        <v>5974</v>
      </c>
      <c r="H1159" s="69"/>
      <c r="I1159" s="70"/>
      <c r="J1159" s="70"/>
      <c r="K1159" s="34" t="s">
        <v>5969</v>
      </c>
      <c r="L1159" s="60" t="s">
        <v>5320</v>
      </c>
      <c r="M1159" s="55">
        <v>30000</v>
      </c>
      <c r="N1159" s="20"/>
      <c r="O1159" s="17"/>
    </row>
    <row r="1160" spans="1:15" s="1270" customFormat="1" ht="47.25" hidden="1" x14ac:dyDescent="0.25">
      <c r="A1160" s="30">
        <v>13</v>
      </c>
      <c r="B1160" s="20"/>
      <c r="C1160" s="43" t="s">
        <v>7845</v>
      </c>
      <c r="D1160" s="104" t="s">
        <v>3959</v>
      </c>
      <c r="E1160" s="69"/>
      <c r="F1160" s="68">
        <v>65000</v>
      </c>
      <c r="G1160" s="69" t="s">
        <v>5974</v>
      </c>
      <c r="H1160" s="69"/>
      <c r="I1160" s="70"/>
      <c r="J1160" s="70"/>
      <c r="K1160" s="34" t="s">
        <v>5969</v>
      </c>
      <c r="L1160" s="60" t="s">
        <v>5320</v>
      </c>
      <c r="M1160" s="55">
        <v>65000</v>
      </c>
      <c r="N1160" s="20"/>
      <c r="O1160" s="17"/>
    </row>
    <row r="1161" spans="1:15" s="1270" customFormat="1" ht="47.25" hidden="1" x14ac:dyDescent="0.25">
      <c r="A1161" s="30">
        <v>13</v>
      </c>
      <c r="B1161" s="20"/>
      <c r="C1161" s="43" t="s">
        <v>7845</v>
      </c>
      <c r="D1161" s="104" t="s">
        <v>3960</v>
      </c>
      <c r="E1161" s="69"/>
      <c r="F1161" s="68">
        <v>20000</v>
      </c>
      <c r="G1161" s="69" t="s">
        <v>5974</v>
      </c>
      <c r="H1161" s="69"/>
      <c r="I1161" s="70"/>
      <c r="J1161" s="70"/>
      <c r="K1161" s="34" t="s">
        <v>5969</v>
      </c>
      <c r="L1161" s="60" t="s">
        <v>5319</v>
      </c>
      <c r="M1161" s="55">
        <v>20000</v>
      </c>
      <c r="N1161" s="20"/>
      <c r="O1161" s="17"/>
    </row>
    <row r="1162" spans="1:15" s="1270" customFormat="1" ht="47.25" hidden="1" x14ac:dyDescent="0.25">
      <c r="A1162" s="30">
        <v>13</v>
      </c>
      <c r="B1162" s="20"/>
      <c r="C1162" s="43" t="s">
        <v>7845</v>
      </c>
      <c r="D1162" s="104" t="s">
        <v>3961</v>
      </c>
      <c r="E1162" s="69"/>
      <c r="F1162" s="68">
        <v>40000</v>
      </c>
      <c r="G1162" s="69" t="s">
        <v>5974</v>
      </c>
      <c r="H1162" s="69"/>
      <c r="I1162" s="70"/>
      <c r="J1162" s="70"/>
      <c r="K1162" s="34" t="s">
        <v>5969</v>
      </c>
      <c r="L1162" s="60" t="s">
        <v>5319</v>
      </c>
      <c r="M1162" s="55">
        <v>40000</v>
      </c>
      <c r="N1162" s="20"/>
      <c r="O1162" s="17"/>
    </row>
    <row r="1163" spans="1:15" s="1270" customFormat="1" ht="31.5" hidden="1" x14ac:dyDescent="0.25">
      <c r="A1163" s="30">
        <v>13</v>
      </c>
      <c r="B1163" s="20"/>
      <c r="C1163" s="43" t="s">
        <v>7845</v>
      </c>
      <c r="D1163" s="104" t="s">
        <v>3962</v>
      </c>
      <c r="E1163" s="69"/>
      <c r="F1163" s="68">
        <v>20000</v>
      </c>
      <c r="G1163" s="69" t="s">
        <v>5974</v>
      </c>
      <c r="H1163" s="69"/>
      <c r="I1163" s="70"/>
      <c r="J1163" s="70"/>
      <c r="K1163" s="34" t="s">
        <v>5969</v>
      </c>
      <c r="L1163" s="60" t="s">
        <v>5320</v>
      </c>
      <c r="M1163" s="55">
        <v>20000</v>
      </c>
      <c r="N1163" s="20"/>
      <c r="O1163" s="17"/>
    </row>
    <row r="1164" spans="1:15" s="1270" customFormat="1" ht="47.25" hidden="1" x14ac:dyDescent="0.25">
      <c r="A1164" s="30">
        <v>13</v>
      </c>
      <c r="B1164" s="20"/>
      <c r="C1164" s="43" t="s">
        <v>7845</v>
      </c>
      <c r="D1164" s="104" t="s">
        <v>3963</v>
      </c>
      <c r="E1164" s="69"/>
      <c r="F1164" s="68">
        <v>180000</v>
      </c>
      <c r="G1164" s="69" t="s">
        <v>5974</v>
      </c>
      <c r="H1164" s="69"/>
      <c r="I1164" s="70"/>
      <c r="J1164" s="70"/>
      <c r="K1164" s="34" t="s">
        <v>5969</v>
      </c>
      <c r="L1164" s="60" t="s">
        <v>5320</v>
      </c>
      <c r="M1164" s="55">
        <v>180000</v>
      </c>
      <c r="N1164" s="20"/>
      <c r="O1164" s="17"/>
    </row>
    <row r="1165" spans="1:15" s="1270" customFormat="1" ht="47.25" hidden="1" x14ac:dyDescent="0.25">
      <c r="A1165" s="30">
        <v>13</v>
      </c>
      <c r="B1165" s="20"/>
      <c r="C1165" s="43" t="s">
        <v>7845</v>
      </c>
      <c r="D1165" s="104" t="s">
        <v>3964</v>
      </c>
      <c r="E1165" s="69"/>
      <c r="F1165" s="68">
        <v>50000</v>
      </c>
      <c r="G1165" s="69" t="s">
        <v>5974</v>
      </c>
      <c r="H1165" s="69"/>
      <c r="I1165" s="70"/>
      <c r="J1165" s="70"/>
      <c r="K1165" s="34" t="s">
        <v>5969</v>
      </c>
      <c r="L1165" s="60" t="s">
        <v>5320</v>
      </c>
      <c r="M1165" s="55">
        <v>50000</v>
      </c>
      <c r="N1165" s="20"/>
      <c r="O1165" s="17"/>
    </row>
    <row r="1166" spans="1:15" s="1270" customFormat="1" ht="31.5" hidden="1" x14ac:dyDescent="0.25">
      <c r="A1166" s="30">
        <v>13</v>
      </c>
      <c r="B1166" s="20"/>
      <c r="C1166" s="43" t="s">
        <v>7845</v>
      </c>
      <c r="D1166" s="104" t="s">
        <v>3965</v>
      </c>
      <c r="E1166" s="69"/>
      <c r="F1166" s="68">
        <v>30000</v>
      </c>
      <c r="G1166" s="69" t="s">
        <v>5974</v>
      </c>
      <c r="H1166" s="69"/>
      <c r="I1166" s="70"/>
      <c r="J1166" s="70"/>
      <c r="K1166" s="34" t="s">
        <v>5969</v>
      </c>
      <c r="L1166" s="60" t="s">
        <v>5319</v>
      </c>
      <c r="M1166" s="55">
        <v>30000</v>
      </c>
      <c r="N1166" s="20"/>
      <c r="O1166" s="17"/>
    </row>
    <row r="1167" spans="1:15" s="1270" customFormat="1" ht="31.5" hidden="1" x14ac:dyDescent="0.25">
      <c r="A1167" s="30">
        <v>13</v>
      </c>
      <c r="B1167" s="20"/>
      <c r="C1167" s="43" t="s">
        <v>7845</v>
      </c>
      <c r="D1167" s="104" t="s">
        <v>3966</v>
      </c>
      <c r="E1167" s="69"/>
      <c r="F1167" s="68">
        <v>30000</v>
      </c>
      <c r="G1167" s="69" t="s">
        <v>5974</v>
      </c>
      <c r="H1167" s="69"/>
      <c r="I1167" s="70"/>
      <c r="J1167" s="70"/>
      <c r="K1167" s="34" t="s">
        <v>5969</v>
      </c>
      <c r="L1167" s="60" t="s">
        <v>5320</v>
      </c>
      <c r="M1167" s="55">
        <v>30000</v>
      </c>
      <c r="N1167" s="20"/>
      <c r="O1167" s="17"/>
    </row>
    <row r="1168" spans="1:15" s="1270" customFormat="1" ht="31.5" hidden="1" x14ac:dyDescent="0.25">
      <c r="A1168" s="30">
        <v>13</v>
      </c>
      <c r="B1168" s="20"/>
      <c r="C1168" s="43" t="s">
        <v>7845</v>
      </c>
      <c r="D1168" s="104" t="s">
        <v>3967</v>
      </c>
      <c r="E1168" s="69"/>
      <c r="F1168" s="68">
        <v>60000</v>
      </c>
      <c r="G1168" s="69" t="s">
        <v>5974</v>
      </c>
      <c r="H1168" s="69"/>
      <c r="I1168" s="70"/>
      <c r="J1168" s="70"/>
      <c r="K1168" s="34" t="s">
        <v>5969</v>
      </c>
      <c r="L1168" s="60" t="s">
        <v>5320</v>
      </c>
      <c r="M1168" s="55">
        <v>60000</v>
      </c>
      <c r="N1168" s="20"/>
      <c r="O1168" s="17"/>
    </row>
    <row r="1169" spans="1:15" s="1270" customFormat="1" ht="47.25" hidden="1" x14ac:dyDescent="0.25">
      <c r="A1169" s="30">
        <v>13</v>
      </c>
      <c r="B1169" s="20"/>
      <c r="C1169" s="43" t="s">
        <v>7845</v>
      </c>
      <c r="D1169" s="104" t="s">
        <v>3968</v>
      </c>
      <c r="E1169" s="69"/>
      <c r="F1169" s="68">
        <v>60000</v>
      </c>
      <c r="G1169" s="69" t="s">
        <v>5974</v>
      </c>
      <c r="H1169" s="69"/>
      <c r="I1169" s="70"/>
      <c r="J1169" s="70"/>
      <c r="K1169" s="34" t="s">
        <v>5969</v>
      </c>
      <c r="L1169" s="60" t="s">
        <v>5320</v>
      </c>
      <c r="M1169" s="55">
        <v>60000</v>
      </c>
      <c r="N1169" s="20"/>
      <c r="O1169" s="17"/>
    </row>
    <row r="1170" spans="1:15" s="1270" customFormat="1" ht="47.25" hidden="1" x14ac:dyDescent="0.25">
      <c r="A1170" s="30">
        <v>13</v>
      </c>
      <c r="B1170" s="20"/>
      <c r="C1170" s="43" t="s">
        <v>7845</v>
      </c>
      <c r="D1170" s="104" t="s">
        <v>3969</v>
      </c>
      <c r="E1170" s="69"/>
      <c r="F1170" s="68">
        <v>40000</v>
      </c>
      <c r="G1170" s="69" t="s">
        <v>5974</v>
      </c>
      <c r="H1170" s="69"/>
      <c r="I1170" s="70"/>
      <c r="J1170" s="70"/>
      <c r="K1170" s="34" t="s">
        <v>5969</v>
      </c>
      <c r="L1170" s="60" t="s">
        <v>5320</v>
      </c>
      <c r="M1170" s="55">
        <v>40000</v>
      </c>
      <c r="N1170" s="20"/>
      <c r="O1170" s="17"/>
    </row>
    <row r="1171" spans="1:15" s="1270" customFormat="1" ht="31.5" hidden="1" x14ac:dyDescent="0.25">
      <c r="A1171" s="30">
        <v>13</v>
      </c>
      <c r="B1171" s="20"/>
      <c r="C1171" s="43" t="s">
        <v>7845</v>
      </c>
      <c r="D1171" s="104" t="s">
        <v>3970</v>
      </c>
      <c r="E1171" s="69"/>
      <c r="F1171" s="68">
        <v>30000</v>
      </c>
      <c r="G1171" s="69" t="s">
        <v>5974</v>
      </c>
      <c r="H1171" s="69"/>
      <c r="I1171" s="70"/>
      <c r="J1171" s="70"/>
      <c r="K1171" s="34" t="s">
        <v>5969</v>
      </c>
      <c r="L1171" s="60" t="s">
        <v>5320</v>
      </c>
      <c r="M1171" s="55">
        <v>30000</v>
      </c>
      <c r="N1171" s="20"/>
      <c r="O1171" s="17"/>
    </row>
    <row r="1172" spans="1:15" s="1270" customFormat="1" ht="31.5" hidden="1" x14ac:dyDescent="0.25">
      <c r="A1172" s="30">
        <v>13</v>
      </c>
      <c r="B1172" s="20"/>
      <c r="C1172" s="43" t="s">
        <v>7845</v>
      </c>
      <c r="D1172" s="104" t="s">
        <v>3971</v>
      </c>
      <c r="E1172" s="69"/>
      <c r="F1172" s="68">
        <v>25000</v>
      </c>
      <c r="G1172" s="69" t="s">
        <v>5974</v>
      </c>
      <c r="H1172" s="69"/>
      <c r="I1172" s="70"/>
      <c r="J1172" s="70"/>
      <c r="K1172" s="34" t="s">
        <v>5969</v>
      </c>
      <c r="L1172" s="60" t="s">
        <v>5320</v>
      </c>
      <c r="M1172" s="55">
        <v>25000</v>
      </c>
      <c r="N1172" s="20"/>
      <c r="O1172" s="17"/>
    </row>
    <row r="1173" spans="1:15" s="1270" customFormat="1" ht="31.5" hidden="1" x14ac:dyDescent="0.25">
      <c r="A1173" s="30">
        <v>13</v>
      </c>
      <c r="B1173" s="20"/>
      <c r="C1173" s="43" t="s">
        <v>7845</v>
      </c>
      <c r="D1173" s="104" t="s">
        <v>3972</v>
      </c>
      <c r="E1173" s="69"/>
      <c r="F1173" s="68">
        <v>25000</v>
      </c>
      <c r="G1173" s="69" t="s">
        <v>5974</v>
      </c>
      <c r="H1173" s="69"/>
      <c r="I1173" s="70"/>
      <c r="J1173" s="70"/>
      <c r="K1173" s="34" t="s">
        <v>5969</v>
      </c>
      <c r="L1173" s="60" t="s">
        <v>5320</v>
      </c>
      <c r="M1173" s="55">
        <v>25000</v>
      </c>
      <c r="N1173" s="20"/>
      <c r="O1173" s="17"/>
    </row>
    <row r="1174" spans="1:15" s="1270" customFormat="1" ht="47.25" hidden="1" x14ac:dyDescent="0.25">
      <c r="A1174" s="30">
        <v>13</v>
      </c>
      <c r="B1174" s="20"/>
      <c r="C1174" s="43" t="s">
        <v>7845</v>
      </c>
      <c r="D1174" s="104" t="s">
        <v>3973</v>
      </c>
      <c r="E1174" s="69"/>
      <c r="F1174" s="68">
        <v>25000</v>
      </c>
      <c r="G1174" s="69" t="s">
        <v>5974</v>
      </c>
      <c r="H1174" s="69"/>
      <c r="I1174" s="70"/>
      <c r="J1174" s="70"/>
      <c r="K1174" s="34" t="s">
        <v>5969</v>
      </c>
      <c r="L1174" s="60" t="s">
        <v>5320</v>
      </c>
      <c r="M1174" s="55">
        <v>25000</v>
      </c>
      <c r="N1174" s="20"/>
      <c r="O1174" s="17"/>
    </row>
    <row r="1175" spans="1:15" s="1270" customFormat="1" ht="31.5" hidden="1" x14ac:dyDescent="0.25">
      <c r="A1175" s="30">
        <v>13</v>
      </c>
      <c r="B1175" s="20"/>
      <c r="C1175" s="43" t="s">
        <v>7845</v>
      </c>
      <c r="D1175" s="104" t="s">
        <v>3974</v>
      </c>
      <c r="E1175" s="69"/>
      <c r="F1175" s="68">
        <v>50000</v>
      </c>
      <c r="G1175" s="69" t="s">
        <v>5974</v>
      </c>
      <c r="H1175" s="69"/>
      <c r="I1175" s="70"/>
      <c r="J1175" s="70"/>
      <c r="K1175" s="34" t="s">
        <v>5969</v>
      </c>
      <c r="L1175" s="60" t="s">
        <v>5320</v>
      </c>
      <c r="M1175" s="55">
        <v>50000</v>
      </c>
      <c r="N1175" s="20"/>
      <c r="O1175" s="17"/>
    </row>
    <row r="1176" spans="1:15" s="1270" customFormat="1" ht="47.25" hidden="1" x14ac:dyDescent="0.25">
      <c r="A1176" s="30">
        <v>13</v>
      </c>
      <c r="B1176" s="20"/>
      <c r="C1176" s="43" t="s">
        <v>7845</v>
      </c>
      <c r="D1176" s="104" t="s">
        <v>3975</v>
      </c>
      <c r="E1176" s="69"/>
      <c r="F1176" s="68">
        <v>25000</v>
      </c>
      <c r="G1176" s="69" t="s">
        <v>5974</v>
      </c>
      <c r="H1176" s="69"/>
      <c r="I1176" s="70"/>
      <c r="J1176" s="70"/>
      <c r="K1176" s="34" t="s">
        <v>5969</v>
      </c>
      <c r="L1176" s="60" t="s">
        <v>5320</v>
      </c>
      <c r="M1176" s="55">
        <v>25000</v>
      </c>
      <c r="N1176" s="20"/>
      <c r="O1176" s="17"/>
    </row>
    <row r="1177" spans="1:15" s="1270" customFormat="1" ht="31.5" hidden="1" x14ac:dyDescent="0.25">
      <c r="A1177" s="30">
        <v>13</v>
      </c>
      <c r="B1177" s="20"/>
      <c r="C1177" s="43" t="s">
        <v>7845</v>
      </c>
      <c r="D1177" s="104" t="s">
        <v>3976</v>
      </c>
      <c r="E1177" s="69"/>
      <c r="F1177" s="68">
        <v>25000</v>
      </c>
      <c r="G1177" s="69" t="s">
        <v>5974</v>
      </c>
      <c r="H1177" s="69"/>
      <c r="I1177" s="70"/>
      <c r="J1177" s="70"/>
      <c r="K1177" s="34" t="s">
        <v>5969</v>
      </c>
      <c r="L1177" s="60" t="s">
        <v>5320</v>
      </c>
      <c r="M1177" s="55">
        <v>25000</v>
      </c>
      <c r="N1177" s="20"/>
      <c r="O1177" s="17"/>
    </row>
    <row r="1178" spans="1:15" s="1270" customFormat="1" ht="31.5" hidden="1" x14ac:dyDescent="0.25">
      <c r="A1178" s="30">
        <v>13</v>
      </c>
      <c r="B1178" s="20"/>
      <c r="C1178" s="43" t="s">
        <v>7845</v>
      </c>
      <c r="D1178" s="104" t="s">
        <v>3977</v>
      </c>
      <c r="E1178" s="69"/>
      <c r="F1178" s="68">
        <v>25000</v>
      </c>
      <c r="G1178" s="69" t="s">
        <v>5974</v>
      </c>
      <c r="H1178" s="69"/>
      <c r="I1178" s="70"/>
      <c r="J1178" s="70"/>
      <c r="K1178" s="34" t="s">
        <v>5969</v>
      </c>
      <c r="L1178" s="60" t="s">
        <v>5320</v>
      </c>
      <c r="M1178" s="55">
        <v>25000</v>
      </c>
      <c r="N1178" s="20"/>
      <c r="O1178" s="17"/>
    </row>
    <row r="1179" spans="1:15" s="1270" customFormat="1" ht="31.5" hidden="1" x14ac:dyDescent="0.25">
      <c r="A1179" s="30">
        <v>13</v>
      </c>
      <c r="B1179" s="20"/>
      <c r="C1179" s="43" t="s">
        <v>7845</v>
      </c>
      <c r="D1179" s="104" t="s">
        <v>3978</v>
      </c>
      <c r="E1179" s="69"/>
      <c r="F1179" s="68">
        <v>25000</v>
      </c>
      <c r="G1179" s="69" t="s">
        <v>5974</v>
      </c>
      <c r="H1179" s="69"/>
      <c r="I1179" s="70"/>
      <c r="J1179" s="70"/>
      <c r="K1179" s="34" t="s">
        <v>5969</v>
      </c>
      <c r="L1179" s="60" t="s">
        <v>5320</v>
      </c>
      <c r="M1179" s="55">
        <v>25000</v>
      </c>
      <c r="N1179" s="20"/>
      <c r="O1179" s="17"/>
    </row>
    <row r="1180" spans="1:15" s="1270" customFormat="1" ht="47.25" hidden="1" x14ac:dyDescent="0.25">
      <c r="A1180" s="30">
        <v>13</v>
      </c>
      <c r="B1180" s="20"/>
      <c r="C1180" s="43" t="s">
        <v>7845</v>
      </c>
      <c r="D1180" s="104" t="s">
        <v>3979</v>
      </c>
      <c r="E1180" s="69"/>
      <c r="F1180" s="68">
        <v>60000</v>
      </c>
      <c r="G1180" s="69" t="s">
        <v>5974</v>
      </c>
      <c r="H1180" s="69"/>
      <c r="I1180" s="70"/>
      <c r="J1180" s="70"/>
      <c r="K1180" s="34" t="s">
        <v>5969</v>
      </c>
      <c r="L1180" s="60" t="s">
        <v>5320</v>
      </c>
      <c r="M1180" s="55">
        <v>60000</v>
      </c>
      <c r="N1180" s="20"/>
      <c r="O1180" s="17"/>
    </row>
    <row r="1181" spans="1:15" s="1270" customFormat="1" ht="31.5" hidden="1" x14ac:dyDescent="0.25">
      <c r="A1181" s="30">
        <v>13</v>
      </c>
      <c r="B1181" s="20"/>
      <c r="C1181" s="43" t="s">
        <v>7845</v>
      </c>
      <c r="D1181" s="104" t="s">
        <v>3980</v>
      </c>
      <c r="E1181" s="69"/>
      <c r="F1181" s="68">
        <v>25000</v>
      </c>
      <c r="G1181" s="69" t="s">
        <v>5974</v>
      </c>
      <c r="H1181" s="69"/>
      <c r="I1181" s="70"/>
      <c r="J1181" s="70"/>
      <c r="K1181" s="34" t="s">
        <v>5969</v>
      </c>
      <c r="L1181" s="60" t="s">
        <v>5320</v>
      </c>
      <c r="M1181" s="55">
        <v>25000</v>
      </c>
      <c r="N1181" s="20"/>
      <c r="O1181" s="17"/>
    </row>
    <row r="1182" spans="1:15" s="1270" customFormat="1" ht="47.25" hidden="1" x14ac:dyDescent="0.25">
      <c r="A1182" s="30">
        <v>13</v>
      </c>
      <c r="B1182" s="20"/>
      <c r="C1182" s="43" t="s">
        <v>7845</v>
      </c>
      <c r="D1182" s="104" t="s">
        <v>3981</v>
      </c>
      <c r="E1182" s="69"/>
      <c r="F1182" s="68">
        <v>25000</v>
      </c>
      <c r="G1182" s="69" t="s">
        <v>5974</v>
      </c>
      <c r="H1182" s="69"/>
      <c r="I1182" s="70"/>
      <c r="J1182" s="70"/>
      <c r="K1182" s="34" t="s">
        <v>5969</v>
      </c>
      <c r="L1182" s="60" t="s">
        <v>5320</v>
      </c>
      <c r="M1182" s="55">
        <v>25000</v>
      </c>
      <c r="N1182" s="20"/>
      <c r="O1182" s="17"/>
    </row>
    <row r="1183" spans="1:15" s="1270" customFormat="1" ht="47.25" hidden="1" x14ac:dyDescent="0.25">
      <c r="A1183" s="30">
        <v>13</v>
      </c>
      <c r="B1183" s="20"/>
      <c r="C1183" s="43" t="s">
        <v>7845</v>
      </c>
      <c r="D1183" s="104" t="s">
        <v>3982</v>
      </c>
      <c r="E1183" s="69"/>
      <c r="F1183" s="68">
        <v>25000</v>
      </c>
      <c r="G1183" s="69" t="s">
        <v>5974</v>
      </c>
      <c r="H1183" s="69"/>
      <c r="I1183" s="70"/>
      <c r="J1183" s="70"/>
      <c r="K1183" s="34" t="s">
        <v>5969</v>
      </c>
      <c r="L1183" s="60" t="s">
        <v>5320</v>
      </c>
      <c r="M1183" s="55">
        <v>25000</v>
      </c>
      <c r="N1183" s="20"/>
      <c r="O1183" s="17"/>
    </row>
    <row r="1184" spans="1:15" s="1270" customFormat="1" ht="31.5" hidden="1" x14ac:dyDescent="0.25">
      <c r="A1184" s="30">
        <v>13</v>
      </c>
      <c r="B1184" s="20"/>
      <c r="C1184" s="43" t="s">
        <v>7845</v>
      </c>
      <c r="D1184" s="104" t="s">
        <v>3983</v>
      </c>
      <c r="E1184" s="69"/>
      <c r="F1184" s="68">
        <v>25000</v>
      </c>
      <c r="G1184" s="69" t="s">
        <v>5974</v>
      </c>
      <c r="H1184" s="69"/>
      <c r="I1184" s="70"/>
      <c r="J1184" s="70"/>
      <c r="K1184" s="34" t="s">
        <v>5969</v>
      </c>
      <c r="L1184" s="60" t="s">
        <v>5320</v>
      </c>
      <c r="M1184" s="55">
        <v>25000</v>
      </c>
      <c r="N1184" s="20"/>
      <c r="O1184" s="17"/>
    </row>
    <row r="1185" spans="1:15" s="1270" customFormat="1" ht="31.5" hidden="1" x14ac:dyDescent="0.25">
      <c r="A1185" s="30">
        <v>13</v>
      </c>
      <c r="B1185" s="20"/>
      <c r="C1185" s="43" t="s">
        <v>7845</v>
      </c>
      <c r="D1185" s="104" t="s">
        <v>3984</v>
      </c>
      <c r="E1185" s="69"/>
      <c r="F1185" s="68">
        <v>30000</v>
      </c>
      <c r="G1185" s="69" t="s">
        <v>5974</v>
      </c>
      <c r="H1185" s="69"/>
      <c r="I1185" s="70"/>
      <c r="J1185" s="70"/>
      <c r="K1185" s="34" t="s">
        <v>5969</v>
      </c>
      <c r="L1185" s="60" t="s">
        <v>5320</v>
      </c>
      <c r="M1185" s="55">
        <v>30000</v>
      </c>
      <c r="N1185" s="20"/>
      <c r="O1185" s="17"/>
    </row>
    <row r="1186" spans="1:15" s="1270" customFormat="1" ht="47.25" hidden="1" x14ac:dyDescent="0.25">
      <c r="A1186" s="30">
        <v>13</v>
      </c>
      <c r="B1186" s="20"/>
      <c r="C1186" s="43" t="s">
        <v>7845</v>
      </c>
      <c r="D1186" s="104" t="s">
        <v>3985</v>
      </c>
      <c r="E1186" s="69"/>
      <c r="F1186" s="68">
        <v>20000</v>
      </c>
      <c r="G1186" s="69" t="s">
        <v>5974</v>
      </c>
      <c r="H1186" s="69"/>
      <c r="I1186" s="70"/>
      <c r="J1186" s="70"/>
      <c r="K1186" s="34" t="s">
        <v>5969</v>
      </c>
      <c r="L1186" s="60" t="s">
        <v>5320</v>
      </c>
      <c r="M1186" s="55">
        <v>20000</v>
      </c>
      <c r="N1186" s="20"/>
      <c r="O1186" s="17"/>
    </row>
    <row r="1187" spans="1:15" s="1270" customFormat="1" ht="47.25" hidden="1" x14ac:dyDescent="0.25">
      <c r="A1187" s="30">
        <v>13</v>
      </c>
      <c r="B1187" s="20"/>
      <c r="C1187" s="43" t="s">
        <v>7845</v>
      </c>
      <c r="D1187" s="104" t="s">
        <v>3986</v>
      </c>
      <c r="E1187" s="69"/>
      <c r="F1187" s="68">
        <v>30000</v>
      </c>
      <c r="G1187" s="69" t="s">
        <v>5974</v>
      </c>
      <c r="H1187" s="69"/>
      <c r="I1187" s="70"/>
      <c r="J1187" s="70"/>
      <c r="K1187" s="34" t="s">
        <v>5969</v>
      </c>
      <c r="L1187" s="60" t="s">
        <v>5320</v>
      </c>
      <c r="M1187" s="55">
        <v>30000</v>
      </c>
      <c r="N1187" s="20"/>
      <c r="O1187" s="17"/>
    </row>
    <row r="1188" spans="1:15" s="1270" customFormat="1" ht="31.5" hidden="1" x14ac:dyDescent="0.25">
      <c r="A1188" s="30">
        <v>13</v>
      </c>
      <c r="B1188" s="20"/>
      <c r="C1188" s="43" t="s">
        <v>7845</v>
      </c>
      <c r="D1188" s="104" t="s">
        <v>3987</v>
      </c>
      <c r="E1188" s="69"/>
      <c r="F1188" s="68">
        <v>68000</v>
      </c>
      <c r="G1188" s="69" t="s">
        <v>5974</v>
      </c>
      <c r="H1188" s="69"/>
      <c r="I1188" s="70"/>
      <c r="J1188" s="70"/>
      <c r="K1188" s="34" t="s">
        <v>5969</v>
      </c>
      <c r="L1188" s="60" t="s">
        <v>5320</v>
      </c>
      <c r="M1188" s="55">
        <v>68000</v>
      </c>
      <c r="N1188" s="20"/>
      <c r="O1188" s="17"/>
    </row>
    <row r="1189" spans="1:15" s="1270" customFormat="1" ht="31.5" hidden="1" x14ac:dyDescent="0.25">
      <c r="A1189" s="30">
        <v>13</v>
      </c>
      <c r="B1189" s="20"/>
      <c r="C1189" s="43" t="s">
        <v>7845</v>
      </c>
      <c r="D1189" s="104" t="s">
        <v>3988</v>
      </c>
      <c r="E1189" s="69"/>
      <c r="F1189" s="68">
        <v>180000</v>
      </c>
      <c r="G1189" s="69" t="s">
        <v>5974</v>
      </c>
      <c r="H1189" s="69"/>
      <c r="I1189" s="70"/>
      <c r="J1189" s="70"/>
      <c r="K1189" s="34" t="s">
        <v>5969</v>
      </c>
      <c r="L1189" s="60" t="s">
        <v>5320</v>
      </c>
      <c r="M1189" s="55">
        <v>180000</v>
      </c>
      <c r="N1189" s="20"/>
      <c r="O1189" s="17"/>
    </row>
    <row r="1190" spans="1:15" s="1270" customFormat="1" ht="47.25" hidden="1" x14ac:dyDescent="0.25">
      <c r="A1190" s="30">
        <v>13</v>
      </c>
      <c r="B1190" s="20"/>
      <c r="C1190" s="43" t="s">
        <v>7845</v>
      </c>
      <c r="D1190" s="104" t="s">
        <v>3989</v>
      </c>
      <c r="E1190" s="69"/>
      <c r="F1190" s="68">
        <v>70000</v>
      </c>
      <c r="G1190" s="69" t="s">
        <v>5974</v>
      </c>
      <c r="H1190" s="69"/>
      <c r="I1190" s="70"/>
      <c r="J1190" s="70"/>
      <c r="K1190" s="34" t="s">
        <v>5969</v>
      </c>
      <c r="L1190" s="60" t="s">
        <v>5320</v>
      </c>
      <c r="M1190" s="55">
        <v>70000</v>
      </c>
      <c r="N1190" s="20"/>
      <c r="O1190" s="17"/>
    </row>
    <row r="1191" spans="1:15" s="1270" customFormat="1" ht="47.25" hidden="1" x14ac:dyDescent="0.25">
      <c r="A1191" s="30">
        <v>13</v>
      </c>
      <c r="B1191" s="20"/>
      <c r="C1191" s="43" t="s">
        <v>7137</v>
      </c>
      <c r="D1191" s="104" t="s">
        <v>3990</v>
      </c>
      <c r="E1191" s="69"/>
      <c r="F1191" s="68">
        <v>150000</v>
      </c>
      <c r="G1191" s="69" t="s">
        <v>5226</v>
      </c>
      <c r="H1191" s="69" t="s">
        <v>4934</v>
      </c>
      <c r="I1191" s="70" t="s">
        <v>5038</v>
      </c>
      <c r="J1191" s="70" t="s">
        <v>3131</v>
      </c>
      <c r="K1191" s="103" t="s">
        <v>5229</v>
      </c>
      <c r="L1191" s="60" t="s">
        <v>5320</v>
      </c>
      <c r="M1191" s="55">
        <v>150000</v>
      </c>
      <c r="N1191" s="20"/>
      <c r="O1191" s="17"/>
    </row>
    <row r="1192" spans="1:15" s="1270" customFormat="1" ht="47.25" hidden="1" x14ac:dyDescent="0.25">
      <c r="A1192" s="30">
        <v>13</v>
      </c>
      <c r="B1192" s="20"/>
      <c r="C1192" s="43" t="s">
        <v>7173</v>
      </c>
      <c r="D1192" s="104" t="s">
        <v>3991</v>
      </c>
      <c r="E1192" s="69"/>
      <c r="F1192" s="68">
        <v>4000</v>
      </c>
      <c r="G1192" s="69" t="s">
        <v>5974</v>
      </c>
      <c r="H1192" s="69"/>
      <c r="I1192" s="70"/>
      <c r="J1192" s="70"/>
      <c r="K1192" s="34" t="s">
        <v>5969</v>
      </c>
      <c r="L1192" s="60" t="s">
        <v>5320</v>
      </c>
      <c r="M1192" s="55">
        <v>4000</v>
      </c>
      <c r="N1192" s="20"/>
      <c r="O1192" s="17"/>
    </row>
    <row r="1193" spans="1:15" s="1270" customFormat="1" ht="63" hidden="1" x14ac:dyDescent="0.25">
      <c r="A1193" s="30">
        <v>13</v>
      </c>
      <c r="B1193" s="20"/>
      <c r="C1193" s="43" t="s">
        <v>7845</v>
      </c>
      <c r="D1193" s="104" t="s">
        <v>3992</v>
      </c>
      <c r="E1193" s="69"/>
      <c r="F1193" s="68">
        <v>70000</v>
      </c>
      <c r="G1193" s="69" t="s">
        <v>5974</v>
      </c>
      <c r="H1193" s="69"/>
      <c r="I1193" s="70"/>
      <c r="J1193" s="70"/>
      <c r="K1193" s="34" t="s">
        <v>5969</v>
      </c>
      <c r="L1193" s="60" t="s">
        <v>5320</v>
      </c>
      <c r="M1193" s="55">
        <v>70000</v>
      </c>
      <c r="N1193" s="20"/>
      <c r="O1193" s="17"/>
    </row>
    <row r="1194" spans="1:15" s="1270" customFormat="1" ht="63" hidden="1" x14ac:dyDescent="0.25">
      <c r="A1194" s="30">
        <v>13</v>
      </c>
      <c r="B1194" s="20"/>
      <c r="C1194" s="43" t="s">
        <v>7845</v>
      </c>
      <c r="D1194" s="104" t="s">
        <v>3993</v>
      </c>
      <c r="E1194" s="69"/>
      <c r="F1194" s="68">
        <v>50000</v>
      </c>
      <c r="G1194" s="69" t="s">
        <v>5974</v>
      </c>
      <c r="H1194" s="69"/>
      <c r="I1194" s="70"/>
      <c r="J1194" s="70"/>
      <c r="K1194" s="34" t="s">
        <v>5969</v>
      </c>
      <c r="L1194" s="60" t="s">
        <v>5320</v>
      </c>
      <c r="M1194" s="55">
        <v>50000</v>
      </c>
      <c r="N1194" s="20"/>
      <c r="O1194" s="17"/>
    </row>
    <row r="1195" spans="1:15" s="1270" customFormat="1" ht="47.25" hidden="1" x14ac:dyDescent="0.25">
      <c r="A1195" s="30">
        <v>13</v>
      </c>
      <c r="B1195" s="20"/>
      <c r="C1195" s="43" t="s">
        <v>7845</v>
      </c>
      <c r="D1195" s="104" t="s">
        <v>3994</v>
      </c>
      <c r="E1195" s="69"/>
      <c r="F1195" s="68">
        <v>30000</v>
      </c>
      <c r="G1195" s="69" t="s">
        <v>5974</v>
      </c>
      <c r="H1195" s="69"/>
      <c r="I1195" s="70"/>
      <c r="J1195" s="70"/>
      <c r="K1195" s="34" t="s">
        <v>5969</v>
      </c>
      <c r="L1195" s="60" t="s">
        <v>5320</v>
      </c>
      <c r="M1195" s="55">
        <v>30000</v>
      </c>
      <c r="N1195" s="20"/>
      <c r="O1195" s="17"/>
    </row>
    <row r="1196" spans="1:15" s="1270" customFormat="1" ht="63" hidden="1" x14ac:dyDescent="0.25">
      <c r="A1196" s="30">
        <v>13</v>
      </c>
      <c r="B1196" s="20"/>
      <c r="C1196" s="43" t="s">
        <v>7845</v>
      </c>
      <c r="D1196" s="104" t="s">
        <v>3995</v>
      </c>
      <c r="E1196" s="69"/>
      <c r="F1196" s="68">
        <v>40000</v>
      </c>
      <c r="G1196" s="69" t="s">
        <v>5974</v>
      </c>
      <c r="H1196" s="69"/>
      <c r="I1196" s="70"/>
      <c r="J1196" s="70"/>
      <c r="K1196" s="34" t="s">
        <v>5969</v>
      </c>
      <c r="L1196" s="60" t="s">
        <v>5320</v>
      </c>
      <c r="M1196" s="55">
        <v>40000</v>
      </c>
      <c r="N1196" s="20"/>
      <c r="O1196" s="17"/>
    </row>
    <row r="1197" spans="1:15" s="1270" customFormat="1" ht="63" hidden="1" x14ac:dyDescent="0.25">
      <c r="A1197" s="30">
        <v>13</v>
      </c>
      <c r="B1197" s="20"/>
      <c r="C1197" s="43" t="s">
        <v>7845</v>
      </c>
      <c r="D1197" s="104" t="s">
        <v>3996</v>
      </c>
      <c r="E1197" s="69"/>
      <c r="F1197" s="68">
        <v>70000</v>
      </c>
      <c r="G1197" s="69" t="s">
        <v>5974</v>
      </c>
      <c r="H1197" s="69"/>
      <c r="I1197" s="70"/>
      <c r="J1197" s="70"/>
      <c r="K1197" s="34" t="s">
        <v>5969</v>
      </c>
      <c r="L1197" s="60" t="s">
        <v>5320</v>
      </c>
      <c r="M1197" s="55">
        <v>70000</v>
      </c>
      <c r="N1197" s="20"/>
      <c r="O1197" s="17"/>
    </row>
    <row r="1198" spans="1:15" s="1270" customFormat="1" ht="47.25" hidden="1" x14ac:dyDescent="0.25">
      <c r="A1198" s="30">
        <v>13</v>
      </c>
      <c r="B1198" s="20"/>
      <c r="C1198" s="43" t="s">
        <v>7845</v>
      </c>
      <c r="D1198" s="104" t="s">
        <v>3997</v>
      </c>
      <c r="E1198" s="69"/>
      <c r="F1198" s="68">
        <v>40000</v>
      </c>
      <c r="G1198" s="69" t="s">
        <v>5974</v>
      </c>
      <c r="H1198" s="69"/>
      <c r="I1198" s="70"/>
      <c r="J1198" s="70"/>
      <c r="K1198" s="34" t="s">
        <v>5969</v>
      </c>
      <c r="L1198" s="60" t="s">
        <v>5320</v>
      </c>
      <c r="M1198" s="55">
        <v>40000</v>
      </c>
      <c r="N1198" s="20"/>
      <c r="O1198" s="17"/>
    </row>
    <row r="1199" spans="1:15" s="1270" customFormat="1" ht="47.25" hidden="1" x14ac:dyDescent="0.25">
      <c r="A1199" s="30">
        <v>13</v>
      </c>
      <c r="B1199" s="20"/>
      <c r="C1199" s="43" t="s">
        <v>7845</v>
      </c>
      <c r="D1199" s="104" t="s">
        <v>3998</v>
      </c>
      <c r="E1199" s="69"/>
      <c r="F1199" s="68">
        <v>30000</v>
      </c>
      <c r="G1199" s="69" t="s">
        <v>5974</v>
      </c>
      <c r="H1199" s="69"/>
      <c r="I1199" s="70"/>
      <c r="J1199" s="70"/>
      <c r="K1199" s="34" t="s">
        <v>5969</v>
      </c>
      <c r="L1199" s="60" t="s">
        <v>5320</v>
      </c>
      <c r="M1199" s="55">
        <v>30000</v>
      </c>
      <c r="N1199" s="20"/>
      <c r="O1199" s="17"/>
    </row>
    <row r="1200" spans="1:15" s="1270" customFormat="1" ht="47.25" hidden="1" x14ac:dyDescent="0.25">
      <c r="A1200" s="30">
        <v>13</v>
      </c>
      <c r="B1200" s="20"/>
      <c r="C1200" s="43" t="s">
        <v>7845</v>
      </c>
      <c r="D1200" s="104" t="s">
        <v>3999</v>
      </c>
      <c r="E1200" s="69"/>
      <c r="F1200" s="68">
        <v>30000</v>
      </c>
      <c r="G1200" s="69" t="s">
        <v>5974</v>
      </c>
      <c r="H1200" s="69"/>
      <c r="I1200" s="70"/>
      <c r="J1200" s="70"/>
      <c r="K1200" s="34" t="s">
        <v>5969</v>
      </c>
      <c r="L1200" s="60" t="s">
        <v>5320</v>
      </c>
      <c r="M1200" s="55">
        <v>30000</v>
      </c>
      <c r="N1200" s="20"/>
      <c r="O1200" s="17"/>
    </row>
    <row r="1201" spans="1:15" s="1270" customFormat="1" ht="63" hidden="1" x14ac:dyDescent="0.25">
      <c r="A1201" s="30">
        <v>13</v>
      </c>
      <c r="B1201" s="20"/>
      <c r="C1201" s="43" t="s">
        <v>7845</v>
      </c>
      <c r="D1201" s="104" t="s">
        <v>4000</v>
      </c>
      <c r="E1201" s="69"/>
      <c r="F1201" s="68">
        <v>30000</v>
      </c>
      <c r="G1201" s="69" t="s">
        <v>5974</v>
      </c>
      <c r="H1201" s="69"/>
      <c r="I1201" s="70"/>
      <c r="J1201" s="70"/>
      <c r="K1201" s="34" t="s">
        <v>5969</v>
      </c>
      <c r="L1201" s="60" t="s">
        <v>5320</v>
      </c>
      <c r="M1201" s="55">
        <v>30000</v>
      </c>
      <c r="N1201" s="20"/>
      <c r="O1201" s="17"/>
    </row>
    <row r="1202" spans="1:15" s="1270" customFormat="1" ht="47.25" hidden="1" x14ac:dyDescent="0.25">
      <c r="A1202" s="30">
        <v>13</v>
      </c>
      <c r="B1202" s="20"/>
      <c r="C1202" s="43" t="s">
        <v>7845</v>
      </c>
      <c r="D1202" s="104" t="s">
        <v>4001</v>
      </c>
      <c r="E1202" s="69"/>
      <c r="F1202" s="68">
        <v>30000</v>
      </c>
      <c r="G1202" s="69" t="s">
        <v>5974</v>
      </c>
      <c r="H1202" s="69"/>
      <c r="I1202" s="70"/>
      <c r="J1202" s="70"/>
      <c r="K1202" s="34" t="s">
        <v>5969</v>
      </c>
      <c r="L1202" s="60" t="s">
        <v>5320</v>
      </c>
      <c r="M1202" s="55">
        <v>30000</v>
      </c>
      <c r="N1202" s="20"/>
      <c r="O1202" s="17"/>
    </row>
    <row r="1203" spans="1:15" s="1270" customFormat="1" ht="47.25" hidden="1" x14ac:dyDescent="0.25">
      <c r="A1203" s="30">
        <v>13</v>
      </c>
      <c r="B1203" s="20"/>
      <c r="C1203" s="43" t="s">
        <v>7845</v>
      </c>
      <c r="D1203" s="104" t="s">
        <v>4002</v>
      </c>
      <c r="E1203" s="69"/>
      <c r="F1203" s="68">
        <v>50000</v>
      </c>
      <c r="G1203" s="69" t="s">
        <v>5974</v>
      </c>
      <c r="H1203" s="69"/>
      <c r="I1203" s="70"/>
      <c r="J1203" s="70"/>
      <c r="K1203" s="34" t="s">
        <v>5969</v>
      </c>
      <c r="L1203" s="60" t="s">
        <v>5320</v>
      </c>
      <c r="M1203" s="55">
        <v>50000</v>
      </c>
      <c r="N1203" s="20"/>
      <c r="O1203" s="17"/>
    </row>
    <row r="1204" spans="1:15" s="1270" customFormat="1" ht="63" hidden="1" x14ac:dyDescent="0.25">
      <c r="A1204" s="30">
        <v>13</v>
      </c>
      <c r="B1204" s="20"/>
      <c r="C1204" s="43" t="s">
        <v>7845</v>
      </c>
      <c r="D1204" s="104" t="s">
        <v>4003</v>
      </c>
      <c r="E1204" s="69"/>
      <c r="F1204" s="68">
        <v>30000</v>
      </c>
      <c r="G1204" s="69" t="s">
        <v>5974</v>
      </c>
      <c r="H1204" s="69"/>
      <c r="I1204" s="70"/>
      <c r="J1204" s="70"/>
      <c r="K1204" s="34" t="s">
        <v>5969</v>
      </c>
      <c r="L1204" s="60" t="s">
        <v>5320</v>
      </c>
      <c r="M1204" s="55">
        <v>30000</v>
      </c>
      <c r="N1204" s="20"/>
      <c r="O1204" s="17"/>
    </row>
    <row r="1205" spans="1:15" s="1270" customFormat="1" ht="47.25" hidden="1" x14ac:dyDescent="0.25">
      <c r="A1205" s="30">
        <v>13</v>
      </c>
      <c r="B1205" s="20"/>
      <c r="C1205" s="43" t="s">
        <v>7845</v>
      </c>
      <c r="D1205" s="104" t="s">
        <v>4004</v>
      </c>
      <c r="E1205" s="69"/>
      <c r="F1205" s="68">
        <v>69000</v>
      </c>
      <c r="G1205" s="69" t="s">
        <v>5974</v>
      </c>
      <c r="H1205" s="69"/>
      <c r="I1205" s="70"/>
      <c r="J1205" s="70"/>
      <c r="K1205" s="34" t="s">
        <v>5969</v>
      </c>
      <c r="L1205" s="60" t="s">
        <v>5320</v>
      </c>
      <c r="M1205" s="55">
        <v>69000</v>
      </c>
      <c r="N1205" s="20"/>
      <c r="O1205" s="17"/>
    </row>
    <row r="1206" spans="1:15" s="1270" customFormat="1" ht="63" hidden="1" x14ac:dyDescent="0.25">
      <c r="A1206" s="30">
        <v>13</v>
      </c>
      <c r="B1206" s="20"/>
      <c r="C1206" s="43" t="s">
        <v>7845</v>
      </c>
      <c r="D1206" s="104" t="s">
        <v>4005</v>
      </c>
      <c r="E1206" s="69"/>
      <c r="F1206" s="68">
        <v>90000</v>
      </c>
      <c r="G1206" s="69" t="s">
        <v>5974</v>
      </c>
      <c r="H1206" s="69"/>
      <c r="I1206" s="70"/>
      <c r="J1206" s="70"/>
      <c r="K1206" s="34" t="s">
        <v>5969</v>
      </c>
      <c r="L1206" s="60" t="s">
        <v>5320</v>
      </c>
      <c r="M1206" s="55">
        <v>90000</v>
      </c>
      <c r="N1206" s="20"/>
      <c r="O1206" s="17"/>
    </row>
    <row r="1207" spans="1:15" s="1270" customFormat="1" ht="78.75" hidden="1" x14ac:dyDescent="0.25">
      <c r="A1207" s="30">
        <v>13</v>
      </c>
      <c r="B1207" s="20"/>
      <c r="C1207" s="43" t="s">
        <v>7845</v>
      </c>
      <c r="D1207" s="104" t="s">
        <v>4006</v>
      </c>
      <c r="E1207" s="69"/>
      <c r="F1207" s="68">
        <v>100000</v>
      </c>
      <c r="G1207" s="69" t="s">
        <v>5974</v>
      </c>
      <c r="H1207" s="69"/>
      <c r="I1207" s="70"/>
      <c r="J1207" s="70"/>
      <c r="K1207" s="34" t="s">
        <v>5969</v>
      </c>
      <c r="L1207" s="60" t="s">
        <v>5320</v>
      </c>
      <c r="M1207" s="55">
        <v>100000</v>
      </c>
      <c r="N1207" s="20"/>
      <c r="O1207" s="17"/>
    </row>
    <row r="1208" spans="1:15" s="1270" customFormat="1" ht="47.25" hidden="1" x14ac:dyDescent="0.25">
      <c r="A1208" s="30">
        <v>13</v>
      </c>
      <c r="B1208" s="20"/>
      <c r="C1208" s="43" t="s">
        <v>7845</v>
      </c>
      <c r="D1208" s="104" t="s">
        <v>4007</v>
      </c>
      <c r="E1208" s="69"/>
      <c r="F1208" s="68">
        <v>100000</v>
      </c>
      <c r="G1208" s="69" t="s">
        <v>5974</v>
      </c>
      <c r="H1208" s="69"/>
      <c r="I1208" s="70"/>
      <c r="J1208" s="70"/>
      <c r="K1208" s="34" t="s">
        <v>5969</v>
      </c>
      <c r="L1208" s="60" t="s">
        <v>5320</v>
      </c>
      <c r="M1208" s="55">
        <v>100000</v>
      </c>
      <c r="N1208" s="20"/>
      <c r="O1208" s="17"/>
    </row>
    <row r="1209" spans="1:15" s="1270" customFormat="1" ht="47.25" hidden="1" x14ac:dyDescent="0.25">
      <c r="A1209" s="30">
        <v>13</v>
      </c>
      <c r="B1209" s="20"/>
      <c r="C1209" s="43" t="s">
        <v>7845</v>
      </c>
      <c r="D1209" s="104" t="s">
        <v>4008</v>
      </c>
      <c r="E1209" s="69"/>
      <c r="F1209" s="68">
        <v>69000</v>
      </c>
      <c r="G1209" s="69" t="s">
        <v>5974</v>
      </c>
      <c r="H1209" s="69"/>
      <c r="I1209" s="70"/>
      <c r="J1209" s="70"/>
      <c r="K1209" s="34" t="s">
        <v>5969</v>
      </c>
      <c r="L1209" s="60" t="s">
        <v>5320</v>
      </c>
      <c r="M1209" s="55">
        <v>69000</v>
      </c>
      <c r="N1209" s="20"/>
      <c r="O1209" s="17"/>
    </row>
    <row r="1210" spans="1:15" s="1270" customFormat="1" ht="78.75" hidden="1" x14ac:dyDescent="0.25">
      <c r="A1210" s="30">
        <v>13</v>
      </c>
      <c r="B1210" s="20"/>
      <c r="C1210" s="43" t="s">
        <v>7845</v>
      </c>
      <c r="D1210" s="104" t="s">
        <v>4009</v>
      </c>
      <c r="E1210" s="69"/>
      <c r="F1210" s="68">
        <v>80000</v>
      </c>
      <c r="G1210" s="69" t="s">
        <v>5974</v>
      </c>
      <c r="H1210" s="69"/>
      <c r="I1210" s="70"/>
      <c r="J1210" s="70"/>
      <c r="K1210" s="34" t="s">
        <v>5969</v>
      </c>
      <c r="L1210" s="60" t="s">
        <v>5320</v>
      </c>
      <c r="M1210" s="55">
        <v>80000</v>
      </c>
      <c r="N1210" s="20"/>
      <c r="O1210" s="17"/>
    </row>
    <row r="1211" spans="1:15" s="1270" customFormat="1" ht="47.25" hidden="1" x14ac:dyDescent="0.25">
      <c r="A1211" s="30">
        <v>13</v>
      </c>
      <c r="B1211" s="20"/>
      <c r="C1211" s="43" t="s">
        <v>7845</v>
      </c>
      <c r="D1211" s="104" t="s">
        <v>4010</v>
      </c>
      <c r="E1211" s="69"/>
      <c r="F1211" s="68">
        <v>50000</v>
      </c>
      <c r="G1211" s="69" t="s">
        <v>5974</v>
      </c>
      <c r="H1211" s="69"/>
      <c r="I1211" s="70"/>
      <c r="J1211" s="70"/>
      <c r="K1211" s="34" t="s">
        <v>5969</v>
      </c>
      <c r="L1211" s="60" t="s">
        <v>5320</v>
      </c>
      <c r="M1211" s="55">
        <v>50000</v>
      </c>
      <c r="N1211" s="20"/>
      <c r="O1211" s="17"/>
    </row>
    <row r="1212" spans="1:15" s="1270" customFormat="1" ht="47.25" hidden="1" x14ac:dyDescent="0.25">
      <c r="A1212" s="30">
        <v>13</v>
      </c>
      <c r="B1212" s="20"/>
      <c r="C1212" s="43" t="s">
        <v>7845</v>
      </c>
      <c r="D1212" s="104" t="s">
        <v>4011</v>
      </c>
      <c r="E1212" s="69"/>
      <c r="F1212" s="68">
        <v>40000</v>
      </c>
      <c r="G1212" s="69" t="s">
        <v>5974</v>
      </c>
      <c r="H1212" s="69"/>
      <c r="I1212" s="70"/>
      <c r="J1212" s="70"/>
      <c r="K1212" s="34" t="s">
        <v>5969</v>
      </c>
      <c r="L1212" s="60" t="s">
        <v>5320</v>
      </c>
      <c r="M1212" s="55">
        <v>40000</v>
      </c>
      <c r="N1212" s="20"/>
      <c r="O1212" s="17"/>
    </row>
    <row r="1213" spans="1:15" s="1270" customFormat="1" ht="47.25" hidden="1" x14ac:dyDescent="0.25">
      <c r="A1213" s="30">
        <v>13</v>
      </c>
      <c r="B1213" s="20"/>
      <c r="C1213" s="43" t="s">
        <v>7845</v>
      </c>
      <c r="D1213" s="104" t="s">
        <v>4012</v>
      </c>
      <c r="E1213" s="69"/>
      <c r="F1213" s="68">
        <v>40000</v>
      </c>
      <c r="G1213" s="69" t="s">
        <v>5974</v>
      </c>
      <c r="H1213" s="69"/>
      <c r="I1213" s="70"/>
      <c r="J1213" s="70"/>
      <c r="K1213" s="34" t="s">
        <v>5969</v>
      </c>
      <c r="L1213" s="60" t="s">
        <v>5320</v>
      </c>
      <c r="M1213" s="55">
        <v>40000</v>
      </c>
      <c r="N1213" s="20"/>
      <c r="O1213" s="17"/>
    </row>
    <row r="1214" spans="1:15" s="1270" customFormat="1" ht="47.25" hidden="1" x14ac:dyDescent="0.25">
      <c r="A1214" s="30">
        <v>13</v>
      </c>
      <c r="B1214" s="20"/>
      <c r="C1214" s="43" t="s">
        <v>7845</v>
      </c>
      <c r="D1214" s="104" t="s">
        <v>4013</v>
      </c>
      <c r="E1214" s="69"/>
      <c r="F1214" s="68">
        <v>40000</v>
      </c>
      <c r="G1214" s="69" t="s">
        <v>5974</v>
      </c>
      <c r="H1214" s="69"/>
      <c r="I1214" s="70"/>
      <c r="J1214" s="70"/>
      <c r="K1214" s="34" t="s">
        <v>5969</v>
      </c>
      <c r="L1214" s="60" t="s">
        <v>5320</v>
      </c>
      <c r="M1214" s="55">
        <v>40000</v>
      </c>
      <c r="N1214" s="20"/>
      <c r="O1214" s="17"/>
    </row>
    <row r="1215" spans="1:15" s="1270" customFormat="1" ht="47.25" hidden="1" x14ac:dyDescent="0.25">
      <c r="A1215" s="30">
        <v>13</v>
      </c>
      <c r="B1215" s="20"/>
      <c r="C1215" s="43" t="s">
        <v>7845</v>
      </c>
      <c r="D1215" s="104" t="s">
        <v>4014</v>
      </c>
      <c r="E1215" s="69"/>
      <c r="F1215" s="68">
        <v>40000</v>
      </c>
      <c r="G1215" s="69" t="s">
        <v>5974</v>
      </c>
      <c r="H1215" s="69"/>
      <c r="I1215" s="70"/>
      <c r="J1215" s="70"/>
      <c r="K1215" s="34" t="s">
        <v>5969</v>
      </c>
      <c r="L1215" s="60" t="s">
        <v>5320</v>
      </c>
      <c r="M1215" s="55">
        <v>40000</v>
      </c>
      <c r="N1215" s="20"/>
      <c r="O1215" s="17"/>
    </row>
    <row r="1216" spans="1:15" s="1270" customFormat="1" ht="63" hidden="1" x14ac:dyDescent="0.25">
      <c r="A1216" s="30">
        <v>13</v>
      </c>
      <c r="B1216" s="20"/>
      <c r="C1216" s="43" t="s">
        <v>7845</v>
      </c>
      <c r="D1216" s="104" t="s">
        <v>4015</v>
      </c>
      <c r="E1216" s="69"/>
      <c r="F1216" s="68">
        <v>50000</v>
      </c>
      <c r="G1216" s="69" t="s">
        <v>5974</v>
      </c>
      <c r="H1216" s="69"/>
      <c r="I1216" s="70"/>
      <c r="J1216" s="70"/>
      <c r="K1216" s="34" t="s">
        <v>5969</v>
      </c>
      <c r="L1216" s="60" t="s">
        <v>5320</v>
      </c>
      <c r="M1216" s="55">
        <v>50000</v>
      </c>
      <c r="N1216" s="20"/>
      <c r="O1216" s="17"/>
    </row>
    <row r="1217" spans="1:15" s="1270" customFormat="1" ht="63" hidden="1" x14ac:dyDescent="0.25">
      <c r="A1217" s="30">
        <v>13</v>
      </c>
      <c r="B1217" s="20"/>
      <c r="C1217" s="43" t="s">
        <v>7845</v>
      </c>
      <c r="D1217" s="104" t="s">
        <v>4016</v>
      </c>
      <c r="E1217" s="69"/>
      <c r="F1217" s="68">
        <v>50000</v>
      </c>
      <c r="G1217" s="69" t="s">
        <v>5974</v>
      </c>
      <c r="H1217" s="69"/>
      <c r="I1217" s="70"/>
      <c r="J1217" s="70"/>
      <c r="K1217" s="34" t="s">
        <v>5969</v>
      </c>
      <c r="L1217" s="60" t="s">
        <v>5320</v>
      </c>
      <c r="M1217" s="55">
        <v>50000</v>
      </c>
      <c r="N1217" s="20"/>
      <c r="O1217" s="17"/>
    </row>
    <row r="1218" spans="1:15" s="1270" customFormat="1" ht="47.25" hidden="1" x14ac:dyDescent="0.25">
      <c r="A1218" s="30">
        <v>13</v>
      </c>
      <c r="B1218" s="20"/>
      <c r="C1218" s="43" t="s">
        <v>7845</v>
      </c>
      <c r="D1218" s="104" t="s">
        <v>4017</v>
      </c>
      <c r="E1218" s="69"/>
      <c r="F1218" s="68">
        <v>40000</v>
      </c>
      <c r="G1218" s="69" t="s">
        <v>5974</v>
      </c>
      <c r="H1218" s="69"/>
      <c r="I1218" s="70"/>
      <c r="J1218" s="70"/>
      <c r="K1218" s="34" t="s">
        <v>5969</v>
      </c>
      <c r="L1218" s="60" t="s">
        <v>5320</v>
      </c>
      <c r="M1218" s="55">
        <v>40000</v>
      </c>
      <c r="N1218" s="20"/>
      <c r="O1218" s="17"/>
    </row>
    <row r="1219" spans="1:15" s="1270" customFormat="1" ht="47.25" hidden="1" x14ac:dyDescent="0.25">
      <c r="A1219" s="30">
        <v>13</v>
      </c>
      <c r="B1219" s="20"/>
      <c r="C1219" s="43" t="s">
        <v>7845</v>
      </c>
      <c r="D1219" s="104" t="s">
        <v>4018</v>
      </c>
      <c r="E1219" s="69"/>
      <c r="F1219" s="68">
        <v>40000</v>
      </c>
      <c r="G1219" s="69" t="s">
        <v>5974</v>
      </c>
      <c r="H1219" s="69"/>
      <c r="I1219" s="70"/>
      <c r="J1219" s="70"/>
      <c r="K1219" s="34" t="s">
        <v>5969</v>
      </c>
      <c r="L1219" s="60" t="s">
        <v>5320</v>
      </c>
      <c r="M1219" s="55">
        <v>40000</v>
      </c>
      <c r="N1219" s="20"/>
      <c r="O1219" s="17"/>
    </row>
    <row r="1220" spans="1:15" s="1270" customFormat="1" ht="63" hidden="1" x14ac:dyDescent="0.25">
      <c r="A1220" s="30">
        <v>13</v>
      </c>
      <c r="B1220" s="20"/>
      <c r="C1220" s="43" t="s">
        <v>7845</v>
      </c>
      <c r="D1220" s="104" t="s">
        <v>4019</v>
      </c>
      <c r="E1220" s="69"/>
      <c r="F1220" s="68">
        <v>40000</v>
      </c>
      <c r="G1220" s="69" t="s">
        <v>5974</v>
      </c>
      <c r="H1220" s="69"/>
      <c r="I1220" s="70"/>
      <c r="J1220" s="70"/>
      <c r="K1220" s="34" t="s">
        <v>5969</v>
      </c>
      <c r="L1220" s="60" t="s">
        <v>5320</v>
      </c>
      <c r="M1220" s="55">
        <v>40000</v>
      </c>
      <c r="N1220" s="20"/>
      <c r="O1220" s="17"/>
    </row>
    <row r="1221" spans="1:15" s="1270" customFormat="1" ht="47.25" hidden="1" x14ac:dyDescent="0.25">
      <c r="A1221" s="30">
        <v>13</v>
      </c>
      <c r="B1221" s="20"/>
      <c r="C1221" s="43" t="s">
        <v>7845</v>
      </c>
      <c r="D1221" s="104" t="s">
        <v>4020</v>
      </c>
      <c r="E1221" s="69"/>
      <c r="F1221" s="68">
        <v>30000</v>
      </c>
      <c r="G1221" s="69" t="s">
        <v>5974</v>
      </c>
      <c r="H1221" s="69"/>
      <c r="I1221" s="70"/>
      <c r="J1221" s="70"/>
      <c r="K1221" s="34" t="s">
        <v>5969</v>
      </c>
      <c r="L1221" s="60" t="s">
        <v>5320</v>
      </c>
      <c r="M1221" s="55">
        <v>30000</v>
      </c>
      <c r="N1221" s="20"/>
      <c r="O1221" s="17"/>
    </row>
    <row r="1222" spans="1:15" s="1270" customFormat="1" ht="47.25" hidden="1" x14ac:dyDescent="0.25">
      <c r="A1222" s="30">
        <v>13</v>
      </c>
      <c r="B1222" s="20"/>
      <c r="C1222" s="43" t="s">
        <v>7845</v>
      </c>
      <c r="D1222" s="104" t="s">
        <v>4021</v>
      </c>
      <c r="E1222" s="69"/>
      <c r="F1222" s="68">
        <v>30000</v>
      </c>
      <c r="G1222" s="69" t="s">
        <v>5974</v>
      </c>
      <c r="H1222" s="69"/>
      <c r="I1222" s="70"/>
      <c r="J1222" s="70"/>
      <c r="K1222" s="34" t="s">
        <v>5969</v>
      </c>
      <c r="L1222" s="60" t="s">
        <v>5320</v>
      </c>
      <c r="M1222" s="55">
        <v>30000</v>
      </c>
      <c r="N1222" s="20"/>
      <c r="O1222" s="17"/>
    </row>
    <row r="1223" spans="1:15" s="1270" customFormat="1" ht="47.25" hidden="1" x14ac:dyDescent="0.25">
      <c r="A1223" s="30">
        <v>13</v>
      </c>
      <c r="B1223" s="20"/>
      <c r="C1223" s="43" t="s">
        <v>7845</v>
      </c>
      <c r="D1223" s="104" t="s">
        <v>4022</v>
      </c>
      <c r="E1223" s="69"/>
      <c r="F1223" s="68">
        <v>40000</v>
      </c>
      <c r="G1223" s="69" t="s">
        <v>5974</v>
      </c>
      <c r="H1223" s="69"/>
      <c r="I1223" s="70"/>
      <c r="J1223" s="70"/>
      <c r="K1223" s="34" t="s">
        <v>5969</v>
      </c>
      <c r="L1223" s="60" t="s">
        <v>5320</v>
      </c>
      <c r="M1223" s="55">
        <v>40000</v>
      </c>
      <c r="N1223" s="20"/>
      <c r="O1223" s="17"/>
    </row>
    <row r="1224" spans="1:15" s="1270" customFormat="1" ht="47.25" hidden="1" x14ac:dyDescent="0.25">
      <c r="A1224" s="30">
        <v>13</v>
      </c>
      <c r="B1224" s="20"/>
      <c r="C1224" s="43" t="s">
        <v>7845</v>
      </c>
      <c r="D1224" s="104" t="s">
        <v>4023</v>
      </c>
      <c r="E1224" s="69"/>
      <c r="F1224" s="68">
        <v>30000</v>
      </c>
      <c r="G1224" s="69" t="s">
        <v>5974</v>
      </c>
      <c r="H1224" s="69"/>
      <c r="I1224" s="70"/>
      <c r="J1224" s="70"/>
      <c r="K1224" s="34" t="s">
        <v>5969</v>
      </c>
      <c r="L1224" s="60" t="s">
        <v>5320</v>
      </c>
      <c r="M1224" s="55">
        <v>30000</v>
      </c>
      <c r="N1224" s="20"/>
      <c r="O1224" s="17"/>
    </row>
    <row r="1225" spans="1:15" s="1270" customFormat="1" ht="47.25" hidden="1" x14ac:dyDescent="0.25">
      <c r="A1225" s="30">
        <v>13</v>
      </c>
      <c r="B1225" s="20"/>
      <c r="C1225" s="43" t="s">
        <v>7845</v>
      </c>
      <c r="D1225" s="104" t="s">
        <v>4024</v>
      </c>
      <c r="E1225" s="69"/>
      <c r="F1225" s="68">
        <v>40000</v>
      </c>
      <c r="G1225" s="69" t="s">
        <v>5974</v>
      </c>
      <c r="H1225" s="69"/>
      <c r="I1225" s="70"/>
      <c r="J1225" s="70"/>
      <c r="K1225" s="34" t="s">
        <v>5969</v>
      </c>
      <c r="L1225" s="60" t="s">
        <v>5320</v>
      </c>
      <c r="M1225" s="55">
        <v>40000</v>
      </c>
      <c r="N1225" s="20"/>
      <c r="O1225" s="17"/>
    </row>
    <row r="1226" spans="1:15" s="1270" customFormat="1" ht="47.25" hidden="1" x14ac:dyDescent="0.25">
      <c r="A1226" s="30">
        <v>13</v>
      </c>
      <c r="B1226" s="20"/>
      <c r="C1226" s="43" t="s">
        <v>7845</v>
      </c>
      <c r="D1226" s="104" t="s">
        <v>4025</v>
      </c>
      <c r="E1226" s="69"/>
      <c r="F1226" s="68">
        <v>40000</v>
      </c>
      <c r="G1226" s="69" t="s">
        <v>5974</v>
      </c>
      <c r="H1226" s="69"/>
      <c r="I1226" s="70"/>
      <c r="J1226" s="70"/>
      <c r="K1226" s="34" t="s">
        <v>5969</v>
      </c>
      <c r="L1226" s="60" t="s">
        <v>5320</v>
      </c>
      <c r="M1226" s="55">
        <v>40000</v>
      </c>
      <c r="N1226" s="20"/>
      <c r="O1226" s="17"/>
    </row>
    <row r="1227" spans="1:15" s="1270" customFormat="1" ht="47.25" hidden="1" x14ac:dyDescent="0.25">
      <c r="A1227" s="30">
        <v>13</v>
      </c>
      <c r="B1227" s="20"/>
      <c r="C1227" s="43" t="s">
        <v>7845</v>
      </c>
      <c r="D1227" s="104" t="s">
        <v>4026</v>
      </c>
      <c r="E1227" s="69"/>
      <c r="F1227" s="68">
        <v>50000</v>
      </c>
      <c r="G1227" s="69" t="s">
        <v>5974</v>
      </c>
      <c r="H1227" s="69"/>
      <c r="I1227" s="70"/>
      <c r="J1227" s="70"/>
      <c r="K1227" s="34" t="s">
        <v>5969</v>
      </c>
      <c r="L1227" s="60" t="s">
        <v>5320</v>
      </c>
      <c r="M1227" s="55">
        <v>50000</v>
      </c>
      <c r="N1227" s="20"/>
      <c r="O1227" s="17"/>
    </row>
    <row r="1228" spans="1:15" s="1270" customFormat="1" ht="47.25" hidden="1" x14ac:dyDescent="0.25">
      <c r="A1228" s="30">
        <v>13</v>
      </c>
      <c r="B1228" s="20"/>
      <c r="C1228" s="43" t="s">
        <v>7845</v>
      </c>
      <c r="D1228" s="104" t="s">
        <v>4027</v>
      </c>
      <c r="E1228" s="69"/>
      <c r="F1228" s="68">
        <v>50000</v>
      </c>
      <c r="G1228" s="69" t="s">
        <v>5974</v>
      </c>
      <c r="H1228" s="69"/>
      <c r="I1228" s="70"/>
      <c r="J1228" s="70"/>
      <c r="K1228" s="70" t="s">
        <v>5969</v>
      </c>
      <c r="L1228" s="60" t="s">
        <v>5320</v>
      </c>
      <c r="M1228" s="55">
        <v>50000</v>
      </c>
      <c r="N1228" s="20"/>
      <c r="O1228" s="17"/>
    </row>
    <row r="1229" spans="1:15" s="1270" customFormat="1" ht="47.25" hidden="1" x14ac:dyDescent="0.25">
      <c r="A1229" s="30">
        <v>13</v>
      </c>
      <c r="B1229" s="20"/>
      <c r="C1229" s="43" t="s">
        <v>7845</v>
      </c>
      <c r="D1229" s="104" t="s">
        <v>4028</v>
      </c>
      <c r="E1229" s="69"/>
      <c r="F1229" s="68">
        <v>60000</v>
      </c>
      <c r="G1229" s="69" t="s">
        <v>5974</v>
      </c>
      <c r="H1229" s="69"/>
      <c r="I1229" s="70"/>
      <c r="J1229" s="70"/>
      <c r="K1229" s="34" t="s">
        <v>5969</v>
      </c>
      <c r="L1229" s="60" t="s">
        <v>5320</v>
      </c>
      <c r="M1229" s="55">
        <v>40000</v>
      </c>
      <c r="N1229" s="20"/>
      <c r="O1229" s="17"/>
    </row>
    <row r="1230" spans="1:15" s="1270" customFormat="1" ht="63" hidden="1" x14ac:dyDescent="0.25">
      <c r="A1230" s="30">
        <v>13</v>
      </c>
      <c r="B1230" s="20"/>
      <c r="C1230" s="43" t="s">
        <v>7845</v>
      </c>
      <c r="D1230" s="104" t="s">
        <v>4029</v>
      </c>
      <c r="E1230" s="69"/>
      <c r="F1230" s="68">
        <v>100000</v>
      </c>
      <c r="G1230" s="69" t="s">
        <v>5974</v>
      </c>
      <c r="H1230" s="69"/>
      <c r="I1230" s="70"/>
      <c r="J1230" s="70"/>
      <c r="K1230" s="34" t="s">
        <v>5969</v>
      </c>
      <c r="L1230" s="60" t="s">
        <v>5320</v>
      </c>
      <c r="M1230" s="55">
        <v>100000</v>
      </c>
      <c r="N1230" s="20"/>
      <c r="O1230" s="17"/>
    </row>
    <row r="1231" spans="1:15" s="1270" customFormat="1" ht="47.25" hidden="1" x14ac:dyDescent="0.25">
      <c r="A1231" s="30">
        <v>13</v>
      </c>
      <c r="B1231" s="20"/>
      <c r="C1231" s="43" t="s">
        <v>7845</v>
      </c>
      <c r="D1231" s="104" t="s">
        <v>4030</v>
      </c>
      <c r="E1231" s="69"/>
      <c r="F1231" s="68">
        <v>50000</v>
      </c>
      <c r="G1231" s="69" t="s">
        <v>5974</v>
      </c>
      <c r="H1231" s="69"/>
      <c r="I1231" s="70"/>
      <c r="J1231" s="70"/>
      <c r="K1231" s="34" t="s">
        <v>5969</v>
      </c>
      <c r="L1231" s="60" t="s">
        <v>5320</v>
      </c>
      <c r="M1231" s="55">
        <v>50000</v>
      </c>
      <c r="N1231" s="20"/>
      <c r="O1231" s="17"/>
    </row>
    <row r="1232" spans="1:15" s="1270" customFormat="1" ht="47.25" hidden="1" x14ac:dyDescent="0.25">
      <c r="A1232" s="30">
        <v>13</v>
      </c>
      <c r="B1232" s="20"/>
      <c r="C1232" s="43" t="s">
        <v>7845</v>
      </c>
      <c r="D1232" s="104" t="s">
        <v>4031</v>
      </c>
      <c r="E1232" s="69"/>
      <c r="F1232" s="68">
        <v>30000</v>
      </c>
      <c r="G1232" s="69" t="s">
        <v>5974</v>
      </c>
      <c r="H1232" s="69"/>
      <c r="I1232" s="70"/>
      <c r="J1232" s="70"/>
      <c r="K1232" s="34" t="s">
        <v>5969</v>
      </c>
      <c r="L1232" s="60" t="s">
        <v>5320</v>
      </c>
      <c r="M1232" s="55">
        <v>30000</v>
      </c>
      <c r="N1232" s="20"/>
      <c r="O1232" s="17"/>
    </row>
    <row r="1233" spans="1:15" s="1270" customFormat="1" ht="47.25" hidden="1" x14ac:dyDescent="0.25">
      <c r="A1233" s="30">
        <v>13</v>
      </c>
      <c r="B1233" s="20"/>
      <c r="C1233" s="43" t="s">
        <v>7845</v>
      </c>
      <c r="D1233" s="104" t="s">
        <v>4032</v>
      </c>
      <c r="E1233" s="69"/>
      <c r="F1233" s="68">
        <v>50000</v>
      </c>
      <c r="G1233" s="69" t="s">
        <v>5974</v>
      </c>
      <c r="H1233" s="69"/>
      <c r="I1233" s="70"/>
      <c r="J1233" s="70"/>
      <c r="K1233" s="34" t="s">
        <v>5969</v>
      </c>
      <c r="L1233" s="60" t="s">
        <v>5320</v>
      </c>
      <c r="M1233" s="55">
        <v>50000</v>
      </c>
      <c r="N1233" s="20"/>
      <c r="O1233" s="17"/>
    </row>
    <row r="1234" spans="1:15" s="1270" customFormat="1" ht="47.25" hidden="1" x14ac:dyDescent="0.25">
      <c r="A1234" s="30">
        <v>13</v>
      </c>
      <c r="B1234" s="20"/>
      <c r="C1234" s="43" t="s">
        <v>7845</v>
      </c>
      <c r="D1234" s="104" t="s">
        <v>4033</v>
      </c>
      <c r="E1234" s="69"/>
      <c r="F1234" s="68">
        <v>50000</v>
      </c>
      <c r="G1234" s="69" t="s">
        <v>5974</v>
      </c>
      <c r="H1234" s="69"/>
      <c r="I1234" s="70"/>
      <c r="J1234" s="70"/>
      <c r="K1234" s="34" t="s">
        <v>5969</v>
      </c>
      <c r="L1234" s="60" t="s">
        <v>5320</v>
      </c>
      <c r="M1234" s="55">
        <v>50000</v>
      </c>
      <c r="N1234" s="20"/>
      <c r="O1234" s="17"/>
    </row>
    <row r="1235" spans="1:15" s="1270" customFormat="1" ht="47.25" hidden="1" x14ac:dyDescent="0.25">
      <c r="A1235" s="30">
        <v>13</v>
      </c>
      <c r="B1235" s="20"/>
      <c r="C1235" s="43" t="s">
        <v>7845</v>
      </c>
      <c r="D1235" s="104" t="s">
        <v>4034</v>
      </c>
      <c r="E1235" s="69"/>
      <c r="F1235" s="68">
        <v>40000</v>
      </c>
      <c r="G1235" s="69" t="s">
        <v>5974</v>
      </c>
      <c r="H1235" s="69"/>
      <c r="I1235" s="70"/>
      <c r="J1235" s="70"/>
      <c r="K1235" s="34" t="s">
        <v>5969</v>
      </c>
      <c r="L1235" s="60" t="s">
        <v>5320</v>
      </c>
      <c r="M1235" s="55">
        <v>40000</v>
      </c>
      <c r="N1235" s="20"/>
      <c r="O1235" s="17"/>
    </row>
    <row r="1236" spans="1:15" s="1270" customFormat="1" ht="47.25" hidden="1" x14ac:dyDescent="0.25">
      <c r="A1236" s="30">
        <v>13</v>
      </c>
      <c r="B1236" s="20"/>
      <c r="C1236" s="43" t="s">
        <v>7845</v>
      </c>
      <c r="D1236" s="104" t="s">
        <v>4035</v>
      </c>
      <c r="E1236" s="69"/>
      <c r="F1236" s="68">
        <v>40000</v>
      </c>
      <c r="G1236" s="69" t="s">
        <v>5974</v>
      </c>
      <c r="H1236" s="69"/>
      <c r="I1236" s="70"/>
      <c r="J1236" s="70"/>
      <c r="K1236" s="34" t="s">
        <v>5969</v>
      </c>
      <c r="L1236" s="60" t="s">
        <v>5320</v>
      </c>
      <c r="M1236" s="55">
        <v>40000</v>
      </c>
      <c r="N1236" s="20"/>
      <c r="O1236" s="17"/>
    </row>
    <row r="1237" spans="1:15" s="1270" customFormat="1" ht="47.25" hidden="1" x14ac:dyDescent="0.25">
      <c r="A1237" s="30">
        <v>13</v>
      </c>
      <c r="B1237" s="20"/>
      <c r="C1237" s="43" t="s">
        <v>7845</v>
      </c>
      <c r="D1237" s="104" t="s">
        <v>4036</v>
      </c>
      <c r="E1237" s="69"/>
      <c r="F1237" s="68">
        <v>40000</v>
      </c>
      <c r="G1237" s="69" t="s">
        <v>5974</v>
      </c>
      <c r="H1237" s="69"/>
      <c r="I1237" s="70"/>
      <c r="J1237" s="70"/>
      <c r="K1237" s="34" t="s">
        <v>5969</v>
      </c>
      <c r="L1237" s="60" t="s">
        <v>5320</v>
      </c>
      <c r="M1237" s="55">
        <v>40000</v>
      </c>
      <c r="N1237" s="20"/>
      <c r="O1237" s="17"/>
    </row>
    <row r="1238" spans="1:15" s="1270" customFormat="1" ht="47.25" hidden="1" x14ac:dyDescent="0.25">
      <c r="A1238" s="30">
        <v>13</v>
      </c>
      <c r="B1238" s="20"/>
      <c r="C1238" s="43" t="s">
        <v>7845</v>
      </c>
      <c r="D1238" s="104" t="s">
        <v>4037</v>
      </c>
      <c r="E1238" s="69"/>
      <c r="F1238" s="68">
        <v>40000</v>
      </c>
      <c r="G1238" s="69" t="s">
        <v>5974</v>
      </c>
      <c r="H1238" s="69"/>
      <c r="I1238" s="70"/>
      <c r="J1238" s="70"/>
      <c r="K1238" s="34" t="s">
        <v>5969</v>
      </c>
      <c r="L1238" s="60" t="s">
        <v>5320</v>
      </c>
      <c r="M1238" s="55">
        <v>40000</v>
      </c>
      <c r="N1238" s="20"/>
      <c r="O1238" s="17"/>
    </row>
    <row r="1239" spans="1:15" s="1270" customFormat="1" ht="78.75" hidden="1" x14ac:dyDescent="0.25">
      <c r="A1239" s="30">
        <v>13</v>
      </c>
      <c r="B1239" s="20"/>
      <c r="C1239" s="43" t="s">
        <v>7845</v>
      </c>
      <c r="D1239" s="104" t="s">
        <v>4038</v>
      </c>
      <c r="E1239" s="69"/>
      <c r="F1239" s="68">
        <v>100000</v>
      </c>
      <c r="G1239" s="69" t="s">
        <v>5974</v>
      </c>
      <c r="H1239" s="69"/>
      <c r="I1239" s="70"/>
      <c r="J1239" s="70"/>
      <c r="K1239" s="34" t="s">
        <v>5969</v>
      </c>
      <c r="L1239" s="60" t="s">
        <v>5320</v>
      </c>
      <c r="M1239" s="55">
        <v>100000</v>
      </c>
      <c r="N1239" s="20"/>
      <c r="O1239" s="17"/>
    </row>
    <row r="1240" spans="1:15" s="1270" customFormat="1" ht="47.25" hidden="1" x14ac:dyDescent="0.25">
      <c r="A1240" s="30">
        <v>13</v>
      </c>
      <c r="B1240" s="20"/>
      <c r="C1240" s="43" t="s">
        <v>7845</v>
      </c>
      <c r="D1240" s="104" t="s">
        <v>4039</v>
      </c>
      <c r="E1240" s="69"/>
      <c r="F1240" s="68">
        <v>40000</v>
      </c>
      <c r="G1240" s="69" t="s">
        <v>5974</v>
      </c>
      <c r="H1240" s="69"/>
      <c r="I1240" s="70"/>
      <c r="J1240" s="70"/>
      <c r="K1240" s="34" t="s">
        <v>5969</v>
      </c>
      <c r="L1240" s="60" t="s">
        <v>5320</v>
      </c>
      <c r="M1240" s="55">
        <v>40000</v>
      </c>
      <c r="N1240" s="20"/>
      <c r="O1240" s="17"/>
    </row>
    <row r="1241" spans="1:15" s="1270" customFormat="1" ht="47.25" hidden="1" x14ac:dyDescent="0.25">
      <c r="A1241" s="30">
        <v>13</v>
      </c>
      <c r="B1241" s="20"/>
      <c r="C1241" s="43" t="s">
        <v>7845</v>
      </c>
      <c r="D1241" s="104" t="s">
        <v>4040</v>
      </c>
      <c r="E1241" s="69"/>
      <c r="F1241" s="68">
        <v>40000</v>
      </c>
      <c r="G1241" s="69" t="s">
        <v>5974</v>
      </c>
      <c r="H1241" s="69"/>
      <c r="I1241" s="70"/>
      <c r="J1241" s="70"/>
      <c r="K1241" s="34" t="s">
        <v>5969</v>
      </c>
      <c r="L1241" s="60" t="s">
        <v>5320</v>
      </c>
      <c r="M1241" s="55">
        <v>40000</v>
      </c>
      <c r="N1241" s="20"/>
      <c r="O1241" s="17"/>
    </row>
    <row r="1242" spans="1:15" s="1270" customFormat="1" ht="31.5" hidden="1" x14ac:dyDescent="0.25">
      <c r="A1242" s="30">
        <v>13</v>
      </c>
      <c r="B1242" s="20"/>
      <c r="C1242" s="43" t="s">
        <v>7845</v>
      </c>
      <c r="D1242" s="104" t="s">
        <v>4041</v>
      </c>
      <c r="E1242" s="69"/>
      <c r="F1242" s="68">
        <v>70000</v>
      </c>
      <c r="G1242" s="69" t="s">
        <v>5974</v>
      </c>
      <c r="H1242" s="69"/>
      <c r="I1242" s="70"/>
      <c r="J1242" s="70"/>
      <c r="K1242" s="34" t="s">
        <v>5969</v>
      </c>
      <c r="L1242" s="60" t="s">
        <v>5320</v>
      </c>
      <c r="M1242" s="55">
        <v>70000</v>
      </c>
      <c r="N1242" s="20"/>
      <c r="O1242" s="17"/>
    </row>
    <row r="1243" spans="1:15" s="1270" customFormat="1" ht="47.25" hidden="1" x14ac:dyDescent="0.25">
      <c r="A1243" s="30">
        <v>13</v>
      </c>
      <c r="B1243" s="20"/>
      <c r="C1243" s="43" t="s">
        <v>7845</v>
      </c>
      <c r="D1243" s="104" t="s">
        <v>4042</v>
      </c>
      <c r="E1243" s="69"/>
      <c r="F1243" s="68">
        <v>40000</v>
      </c>
      <c r="G1243" s="69" t="s">
        <v>5974</v>
      </c>
      <c r="H1243" s="69"/>
      <c r="I1243" s="70"/>
      <c r="J1243" s="70"/>
      <c r="K1243" s="34" t="s">
        <v>5969</v>
      </c>
      <c r="L1243" s="60" t="s">
        <v>5320</v>
      </c>
      <c r="M1243" s="55">
        <v>40000</v>
      </c>
      <c r="N1243" s="20"/>
      <c r="O1243" s="17"/>
    </row>
    <row r="1244" spans="1:15" s="1270" customFormat="1" ht="47.25" hidden="1" x14ac:dyDescent="0.25">
      <c r="A1244" s="30">
        <v>13</v>
      </c>
      <c r="B1244" s="20"/>
      <c r="C1244" s="43" t="s">
        <v>7173</v>
      </c>
      <c r="D1244" s="104" t="s">
        <v>4043</v>
      </c>
      <c r="E1244" s="69"/>
      <c r="F1244" s="68">
        <v>20000</v>
      </c>
      <c r="G1244" s="69" t="s">
        <v>5974</v>
      </c>
      <c r="H1244" s="69"/>
      <c r="I1244" s="70"/>
      <c r="J1244" s="70"/>
      <c r="K1244" s="34" t="s">
        <v>5969</v>
      </c>
      <c r="L1244" s="60" t="s">
        <v>5320</v>
      </c>
      <c r="M1244" s="55">
        <v>20000</v>
      </c>
      <c r="N1244" s="20"/>
      <c r="O1244" s="17"/>
    </row>
    <row r="1245" spans="1:15" s="1270" customFormat="1" ht="31.5" hidden="1" x14ac:dyDescent="0.25">
      <c r="A1245" s="30">
        <v>13</v>
      </c>
      <c r="B1245" s="20"/>
      <c r="C1245" s="43" t="s">
        <v>7173</v>
      </c>
      <c r="D1245" s="104" t="s">
        <v>4044</v>
      </c>
      <c r="E1245" s="69"/>
      <c r="F1245" s="68">
        <v>20000</v>
      </c>
      <c r="G1245" s="69" t="s">
        <v>5974</v>
      </c>
      <c r="H1245" s="69"/>
      <c r="I1245" s="70"/>
      <c r="J1245" s="70"/>
      <c r="K1245" s="34" t="s">
        <v>5969</v>
      </c>
      <c r="L1245" s="60" t="s">
        <v>5320</v>
      </c>
      <c r="M1245" s="55">
        <v>20000</v>
      </c>
      <c r="N1245" s="20"/>
      <c r="O1245" s="17"/>
    </row>
    <row r="1246" spans="1:15" s="1270" customFormat="1" ht="31.5" hidden="1" x14ac:dyDescent="0.25">
      <c r="A1246" s="30">
        <v>13</v>
      </c>
      <c r="B1246" s="20"/>
      <c r="C1246" s="43" t="s">
        <v>7173</v>
      </c>
      <c r="D1246" s="104" t="s">
        <v>4045</v>
      </c>
      <c r="E1246" s="69"/>
      <c r="F1246" s="68">
        <v>30000</v>
      </c>
      <c r="G1246" s="69" t="s">
        <v>5974</v>
      </c>
      <c r="H1246" s="69"/>
      <c r="I1246" s="70"/>
      <c r="J1246" s="70"/>
      <c r="K1246" s="34" t="s">
        <v>5969</v>
      </c>
      <c r="L1246" s="60" t="s">
        <v>5320</v>
      </c>
      <c r="M1246" s="55">
        <v>30000</v>
      </c>
      <c r="N1246" s="20"/>
      <c r="O1246" s="17"/>
    </row>
    <row r="1247" spans="1:15" s="1270" customFormat="1" ht="63" hidden="1" x14ac:dyDescent="0.25">
      <c r="A1247" s="30">
        <v>13</v>
      </c>
      <c r="B1247" s="20"/>
      <c r="C1247" s="43" t="s">
        <v>7173</v>
      </c>
      <c r="D1247" s="104" t="s">
        <v>4046</v>
      </c>
      <c r="E1247" s="69"/>
      <c r="F1247" s="68">
        <v>20000</v>
      </c>
      <c r="G1247" s="69" t="s">
        <v>5974</v>
      </c>
      <c r="H1247" s="69"/>
      <c r="I1247" s="70"/>
      <c r="J1247" s="70"/>
      <c r="K1247" s="34" t="s">
        <v>5969</v>
      </c>
      <c r="L1247" s="60" t="s">
        <v>5316</v>
      </c>
      <c r="M1247" s="55">
        <v>20000</v>
      </c>
      <c r="N1247" s="20"/>
      <c r="O1247" s="17"/>
    </row>
    <row r="1248" spans="1:15" s="1270" customFormat="1" ht="31.5" hidden="1" x14ac:dyDescent="0.25">
      <c r="A1248" s="30">
        <v>13</v>
      </c>
      <c r="B1248" s="20"/>
      <c r="C1248" s="43" t="s">
        <v>7173</v>
      </c>
      <c r="D1248" s="104" t="s">
        <v>4047</v>
      </c>
      <c r="E1248" s="69"/>
      <c r="F1248" s="68">
        <v>20000</v>
      </c>
      <c r="G1248" s="69" t="s">
        <v>5974</v>
      </c>
      <c r="H1248" s="69"/>
      <c r="I1248" s="70"/>
      <c r="J1248" s="70"/>
      <c r="K1248" s="34" t="s">
        <v>5969</v>
      </c>
      <c r="L1248" s="60" t="s">
        <v>5320</v>
      </c>
      <c r="M1248" s="55">
        <v>20000</v>
      </c>
      <c r="N1248" s="20"/>
      <c r="O1248" s="17"/>
    </row>
    <row r="1249" spans="1:15" s="1270" customFormat="1" ht="47.25" hidden="1" x14ac:dyDescent="0.25">
      <c r="A1249" s="30">
        <v>13</v>
      </c>
      <c r="B1249" s="20"/>
      <c r="C1249" s="43" t="s">
        <v>7845</v>
      </c>
      <c r="D1249" s="104" t="s">
        <v>4048</v>
      </c>
      <c r="E1249" s="69"/>
      <c r="F1249" s="68">
        <v>60000</v>
      </c>
      <c r="G1249" s="69" t="s">
        <v>5974</v>
      </c>
      <c r="H1249" s="69"/>
      <c r="I1249" s="70"/>
      <c r="J1249" s="70"/>
      <c r="K1249" s="34" t="s">
        <v>5969</v>
      </c>
      <c r="L1249" s="60" t="s">
        <v>5320</v>
      </c>
      <c r="M1249" s="55">
        <v>60000</v>
      </c>
      <c r="N1249" s="20"/>
      <c r="O1249" s="17"/>
    </row>
    <row r="1250" spans="1:15" s="1270" customFormat="1" ht="47.25" hidden="1" x14ac:dyDescent="0.25">
      <c r="A1250" s="30">
        <v>13</v>
      </c>
      <c r="B1250" s="20"/>
      <c r="C1250" s="43" t="s">
        <v>7845</v>
      </c>
      <c r="D1250" s="104" t="s">
        <v>4049</v>
      </c>
      <c r="E1250" s="69"/>
      <c r="F1250" s="68">
        <v>60000</v>
      </c>
      <c r="G1250" s="69" t="s">
        <v>5974</v>
      </c>
      <c r="H1250" s="69"/>
      <c r="I1250" s="70"/>
      <c r="J1250" s="70"/>
      <c r="K1250" s="34" t="s">
        <v>5969</v>
      </c>
      <c r="L1250" s="60" t="s">
        <v>5320</v>
      </c>
      <c r="M1250" s="55">
        <v>60000</v>
      </c>
      <c r="N1250" s="20"/>
      <c r="O1250" s="17"/>
    </row>
    <row r="1251" spans="1:15" s="1270" customFormat="1" ht="63" hidden="1" x14ac:dyDescent="0.25">
      <c r="A1251" s="30">
        <v>13</v>
      </c>
      <c r="B1251" s="20"/>
      <c r="C1251" s="43" t="s">
        <v>7845</v>
      </c>
      <c r="D1251" s="104" t="s">
        <v>4050</v>
      </c>
      <c r="E1251" s="69"/>
      <c r="F1251" s="68">
        <v>80000</v>
      </c>
      <c r="G1251" s="69" t="s">
        <v>5974</v>
      </c>
      <c r="H1251" s="69"/>
      <c r="I1251" s="70"/>
      <c r="J1251" s="70"/>
      <c r="K1251" s="34" t="s">
        <v>5969</v>
      </c>
      <c r="L1251" s="60" t="s">
        <v>5320</v>
      </c>
      <c r="M1251" s="55">
        <v>80000</v>
      </c>
      <c r="N1251" s="20"/>
      <c r="O1251" s="17"/>
    </row>
    <row r="1252" spans="1:15" s="18" customFormat="1" ht="78.75" hidden="1" x14ac:dyDescent="0.25">
      <c r="A1252" s="30">
        <v>13</v>
      </c>
      <c r="B1252" s="21"/>
      <c r="C1252" s="47" t="s">
        <v>7173</v>
      </c>
      <c r="D1252" s="104" t="s">
        <v>4051</v>
      </c>
      <c r="E1252" s="102"/>
      <c r="F1252" s="105">
        <v>2500</v>
      </c>
      <c r="G1252" s="69" t="s">
        <v>5974</v>
      </c>
      <c r="H1252" s="102"/>
      <c r="I1252" s="103"/>
      <c r="J1252" s="103"/>
      <c r="K1252" s="30" t="s">
        <v>5969</v>
      </c>
      <c r="L1252" s="60" t="s">
        <v>5320</v>
      </c>
      <c r="M1252" s="85">
        <v>2500</v>
      </c>
      <c r="N1252" s="58" t="s">
        <v>6648</v>
      </c>
      <c r="O1252" s="144" t="s">
        <v>5321</v>
      </c>
    </row>
    <row r="1253" spans="1:15" s="18" customFormat="1" ht="47.25" hidden="1" x14ac:dyDescent="0.25">
      <c r="A1253" s="30">
        <v>13</v>
      </c>
      <c r="B1253" s="21"/>
      <c r="C1253" s="47" t="s">
        <v>7845</v>
      </c>
      <c r="D1253" s="104" t="s">
        <v>4052</v>
      </c>
      <c r="E1253" s="102"/>
      <c r="F1253" s="105">
        <v>30000</v>
      </c>
      <c r="G1253" s="69" t="s">
        <v>5974</v>
      </c>
      <c r="H1253" s="102"/>
      <c r="I1253" s="103"/>
      <c r="J1253" s="103"/>
      <c r="K1253" s="30" t="s">
        <v>5969</v>
      </c>
      <c r="L1253" s="60" t="s">
        <v>5320</v>
      </c>
      <c r="M1253" s="85">
        <v>30000</v>
      </c>
      <c r="N1253" s="58" t="s">
        <v>6648</v>
      </c>
      <c r="O1253" s="144" t="s">
        <v>5321</v>
      </c>
    </row>
    <row r="1254" spans="1:15" s="18" customFormat="1" ht="63" hidden="1" x14ac:dyDescent="0.25">
      <c r="A1254" s="30">
        <v>13</v>
      </c>
      <c r="B1254" s="21"/>
      <c r="C1254" s="47" t="s">
        <v>7137</v>
      </c>
      <c r="D1254" s="104" t="s">
        <v>4053</v>
      </c>
      <c r="E1254" s="102"/>
      <c r="F1254" s="105">
        <v>338500</v>
      </c>
      <c r="G1254" s="102" t="s">
        <v>7785</v>
      </c>
      <c r="H1254" s="102" t="s">
        <v>7520</v>
      </c>
      <c r="I1254" s="70" t="s">
        <v>5038</v>
      </c>
      <c r="J1254" s="103" t="s">
        <v>3093</v>
      </c>
      <c r="K1254" s="103" t="s">
        <v>7788</v>
      </c>
      <c r="L1254" s="60" t="s">
        <v>5318</v>
      </c>
      <c r="M1254" s="85">
        <v>338500</v>
      </c>
      <c r="N1254" s="58" t="s">
        <v>6648</v>
      </c>
      <c r="O1254" s="144" t="s">
        <v>5321</v>
      </c>
    </row>
    <row r="1255" spans="1:15" s="18" customFormat="1" ht="78.75" hidden="1" x14ac:dyDescent="0.25">
      <c r="A1255" s="30">
        <v>13</v>
      </c>
      <c r="B1255" s="21"/>
      <c r="C1255" s="47" t="s">
        <v>7173</v>
      </c>
      <c r="D1255" s="104" t="s">
        <v>4054</v>
      </c>
      <c r="E1255" s="102"/>
      <c r="F1255" s="105">
        <v>5000</v>
      </c>
      <c r="G1255" s="69" t="s">
        <v>5974</v>
      </c>
      <c r="H1255" s="102"/>
      <c r="I1255" s="103"/>
      <c r="J1255" s="103"/>
      <c r="K1255" s="30" t="s">
        <v>5969</v>
      </c>
      <c r="L1255" s="60" t="s">
        <v>5318</v>
      </c>
      <c r="M1255" s="85">
        <v>5000</v>
      </c>
      <c r="N1255" s="58" t="s">
        <v>6648</v>
      </c>
      <c r="O1255" s="144" t="s">
        <v>5321</v>
      </c>
    </row>
    <row r="1256" spans="1:15" s="18" customFormat="1" ht="47.25" hidden="1" x14ac:dyDescent="0.25">
      <c r="A1256" s="30">
        <v>13</v>
      </c>
      <c r="B1256" s="21"/>
      <c r="C1256" s="47" t="s">
        <v>7173</v>
      </c>
      <c r="D1256" s="104" t="s">
        <v>4055</v>
      </c>
      <c r="E1256" s="102"/>
      <c r="F1256" s="105">
        <v>150000</v>
      </c>
      <c r="G1256" s="69" t="s">
        <v>5974</v>
      </c>
      <c r="H1256" s="102"/>
      <c r="I1256" s="103"/>
      <c r="J1256" s="103"/>
      <c r="K1256" s="30" t="s">
        <v>5969</v>
      </c>
      <c r="L1256" s="60" t="s">
        <v>5320</v>
      </c>
      <c r="M1256" s="85">
        <v>150000</v>
      </c>
      <c r="N1256" s="58" t="s">
        <v>6648</v>
      </c>
      <c r="O1256" s="144" t="s">
        <v>5321</v>
      </c>
    </row>
    <row r="1257" spans="1:15" s="18" customFormat="1" ht="63" hidden="1" x14ac:dyDescent="0.25">
      <c r="A1257" s="30">
        <v>13</v>
      </c>
      <c r="B1257" s="21"/>
      <c r="C1257" s="47" t="s">
        <v>7173</v>
      </c>
      <c r="D1257" s="104" t="s">
        <v>4056</v>
      </c>
      <c r="E1257" s="102"/>
      <c r="F1257" s="105">
        <v>60000</v>
      </c>
      <c r="G1257" s="69" t="s">
        <v>5974</v>
      </c>
      <c r="H1257" s="102"/>
      <c r="I1257" s="103"/>
      <c r="J1257" s="103"/>
      <c r="K1257" s="30" t="s">
        <v>5969</v>
      </c>
      <c r="L1257" s="60" t="s">
        <v>5320</v>
      </c>
      <c r="M1257" s="85">
        <v>60000</v>
      </c>
      <c r="N1257" s="58" t="s">
        <v>6648</v>
      </c>
      <c r="O1257" s="144" t="s">
        <v>5321</v>
      </c>
    </row>
    <row r="1258" spans="1:15" s="18" customFormat="1" ht="47.25" hidden="1" x14ac:dyDescent="0.25">
      <c r="A1258" s="30">
        <v>13</v>
      </c>
      <c r="B1258" s="21"/>
      <c r="C1258" s="47" t="s">
        <v>7173</v>
      </c>
      <c r="D1258" s="104" t="s">
        <v>4057</v>
      </c>
      <c r="E1258" s="102"/>
      <c r="F1258" s="105">
        <v>69000</v>
      </c>
      <c r="G1258" s="69" t="s">
        <v>5974</v>
      </c>
      <c r="H1258" s="102"/>
      <c r="I1258" s="103"/>
      <c r="J1258" s="103"/>
      <c r="K1258" s="30" t="s">
        <v>5969</v>
      </c>
      <c r="L1258" s="60" t="s">
        <v>5320</v>
      </c>
      <c r="M1258" s="85">
        <f>F1258</f>
        <v>69000</v>
      </c>
      <c r="N1258" s="58" t="s">
        <v>6648</v>
      </c>
      <c r="O1258" s="144" t="s">
        <v>5321</v>
      </c>
    </row>
    <row r="1259" spans="1:15" s="18" customFormat="1" ht="63" hidden="1" x14ac:dyDescent="0.25">
      <c r="A1259" s="30">
        <v>13</v>
      </c>
      <c r="B1259" s="21"/>
      <c r="C1259" s="47" t="s">
        <v>7137</v>
      </c>
      <c r="D1259" s="104" t="s">
        <v>4058</v>
      </c>
      <c r="E1259" s="102"/>
      <c r="F1259" s="105">
        <v>90000</v>
      </c>
      <c r="G1259" s="69" t="s">
        <v>5974</v>
      </c>
      <c r="H1259" s="102"/>
      <c r="I1259" s="103"/>
      <c r="J1259" s="103"/>
      <c r="K1259" s="30" t="s">
        <v>5969</v>
      </c>
      <c r="L1259" s="60" t="s">
        <v>5320</v>
      </c>
      <c r="M1259" s="85">
        <v>90000</v>
      </c>
      <c r="N1259" s="58" t="s">
        <v>6648</v>
      </c>
      <c r="O1259" s="144" t="s">
        <v>5321</v>
      </c>
    </row>
    <row r="1260" spans="1:15" s="18" customFormat="1" ht="63" hidden="1" x14ac:dyDescent="0.25">
      <c r="A1260" s="30">
        <v>13</v>
      </c>
      <c r="B1260" s="21"/>
      <c r="C1260" s="47" t="s">
        <v>7173</v>
      </c>
      <c r="D1260" s="104" t="s">
        <v>4059</v>
      </c>
      <c r="E1260" s="102"/>
      <c r="F1260" s="105">
        <v>150000</v>
      </c>
      <c r="G1260" s="69" t="s">
        <v>5974</v>
      </c>
      <c r="H1260" s="102"/>
      <c r="I1260" s="103"/>
      <c r="J1260" s="103"/>
      <c r="K1260" s="30" t="s">
        <v>5969</v>
      </c>
      <c r="L1260" s="60" t="s">
        <v>5320</v>
      </c>
      <c r="M1260" s="85">
        <f>F1260</f>
        <v>150000</v>
      </c>
      <c r="N1260" s="58" t="s">
        <v>6648</v>
      </c>
      <c r="O1260" s="144" t="s">
        <v>5321</v>
      </c>
    </row>
    <row r="1261" spans="1:15" s="18" customFormat="1" ht="94.5" hidden="1" x14ac:dyDescent="0.25">
      <c r="A1261" s="30">
        <v>13</v>
      </c>
      <c r="B1261" s="21"/>
      <c r="C1261" s="47" t="s">
        <v>7137</v>
      </c>
      <c r="D1261" s="104" t="s">
        <v>4060</v>
      </c>
      <c r="E1261" s="102"/>
      <c r="F1261" s="105">
        <v>100000</v>
      </c>
      <c r="G1261" s="69" t="s">
        <v>5974</v>
      </c>
      <c r="H1261" s="102"/>
      <c r="I1261" s="103"/>
      <c r="J1261" s="103"/>
      <c r="K1261" s="30" t="s">
        <v>5969</v>
      </c>
      <c r="L1261" s="60" t="s">
        <v>5320</v>
      </c>
      <c r="M1261" s="85">
        <v>100000</v>
      </c>
      <c r="N1261" s="58" t="s">
        <v>6648</v>
      </c>
      <c r="O1261" s="144" t="s">
        <v>5321</v>
      </c>
    </row>
    <row r="1262" spans="1:15" s="18" customFormat="1" ht="110.25" hidden="1" x14ac:dyDescent="0.25">
      <c r="A1262" s="30">
        <v>13</v>
      </c>
      <c r="B1262" s="21"/>
      <c r="C1262" s="47" t="s">
        <v>7137</v>
      </c>
      <c r="D1262" s="104" t="s">
        <v>4061</v>
      </c>
      <c r="E1262" s="102"/>
      <c r="F1262" s="105">
        <v>35000</v>
      </c>
      <c r="G1262" s="69" t="s">
        <v>5974</v>
      </c>
      <c r="H1262" s="102"/>
      <c r="I1262" s="103"/>
      <c r="J1262" s="103"/>
      <c r="K1262" s="30" t="s">
        <v>5969</v>
      </c>
      <c r="L1262" s="60" t="s">
        <v>5320</v>
      </c>
      <c r="M1262" s="85">
        <v>35000</v>
      </c>
      <c r="N1262" s="58" t="s">
        <v>6648</v>
      </c>
      <c r="O1262" s="144" t="s">
        <v>5321</v>
      </c>
    </row>
    <row r="1263" spans="1:15" s="18" customFormat="1" ht="94.5" hidden="1" x14ac:dyDescent="0.25">
      <c r="A1263" s="30">
        <v>13</v>
      </c>
      <c r="B1263" s="21"/>
      <c r="C1263" s="47" t="s">
        <v>7173</v>
      </c>
      <c r="D1263" s="104" t="s">
        <v>4062</v>
      </c>
      <c r="E1263" s="102"/>
      <c r="F1263" s="105">
        <v>100000</v>
      </c>
      <c r="G1263" s="69" t="s">
        <v>5974</v>
      </c>
      <c r="H1263" s="102"/>
      <c r="I1263" s="103"/>
      <c r="J1263" s="103"/>
      <c r="K1263" s="30" t="s">
        <v>5969</v>
      </c>
      <c r="L1263" s="60" t="s">
        <v>5320</v>
      </c>
      <c r="M1263" s="85">
        <v>100000</v>
      </c>
      <c r="N1263" s="58" t="s">
        <v>6648</v>
      </c>
      <c r="O1263" s="144" t="s">
        <v>5321</v>
      </c>
    </row>
    <row r="1264" spans="1:15" s="18" customFormat="1" ht="110.25" hidden="1" x14ac:dyDescent="0.25">
      <c r="A1264" s="30">
        <v>13</v>
      </c>
      <c r="B1264" s="21"/>
      <c r="C1264" s="47" t="s">
        <v>7137</v>
      </c>
      <c r="D1264" s="104" t="s">
        <v>4063</v>
      </c>
      <c r="E1264" s="102"/>
      <c r="F1264" s="105">
        <v>30000</v>
      </c>
      <c r="G1264" s="69" t="s">
        <v>5974</v>
      </c>
      <c r="H1264" s="102"/>
      <c r="I1264" s="103"/>
      <c r="J1264" s="103"/>
      <c r="K1264" s="30" t="s">
        <v>5969</v>
      </c>
      <c r="L1264" s="60" t="s">
        <v>5320</v>
      </c>
      <c r="M1264" s="85">
        <v>30000</v>
      </c>
      <c r="N1264" s="58" t="s">
        <v>6648</v>
      </c>
      <c r="O1264" s="144" t="s">
        <v>5321</v>
      </c>
    </row>
    <row r="1265" spans="1:15" s="18" customFormat="1" ht="63" hidden="1" x14ac:dyDescent="0.25">
      <c r="A1265" s="30">
        <v>13</v>
      </c>
      <c r="B1265" s="21"/>
      <c r="C1265" s="47" t="s">
        <v>7845</v>
      </c>
      <c r="D1265" s="104" t="s">
        <v>4064</v>
      </c>
      <c r="E1265" s="102"/>
      <c r="F1265" s="105">
        <v>10000</v>
      </c>
      <c r="G1265" s="69" t="s">
        <v>5974</v>
      </c>
      <c r="H1265" s="102"/>
      <c r="I1265" s="103"/>
      <c r="J1265" s="103"/>
      <c r="K1265" s="30" t="s">
        <v>5969</v>
      </c>
      <c r="L1265" s="60" t="s">
        <v>5320</v>
      </c>
      <c r="M1265" s="85">
        <f>F1265</f>
        <v>10000</v>
      </c>
      <c r="N1265" s="58" t="s">
        <v>6648</v>
      </c>
      <c r="O1265" s="144" t="s">
        <v>5321</v>
      </c>
    </row>
    <row r="1266" spans="1:15" s="18" customFormat="1" ht="47.25" hidden="1" x14ac:dyDescent="0.25">
      <c r="A1266" s="30">
        <v>13</v>
      </c>
      <c r="B1266" s="21"/>
      <c r="C1266" s="47" t="s">
        <v>7845</v>
      </c>
      <c r="D1266" s="104" t="s">
        <v>4065</v>
      </c>
      <c r="E1266" s="102"/>
      <c r="F1266" s="105">
        <v>40000</v>
      </c>
      <c r="G1266" s="69" t="s">
        <v>5974</v>
      </c>
      <c r="H1266" s="102"/>
      <c r="I1266" s="103"/>
      <c r="J1266" s="103"/>
      <c r="K1266" s="30" t="s">
        <v>5969</v>
      </c>
      <c r="L1266" s="60" t="s">
        <v>5320</v>
      </c>
      <c r="M1266" s="85">
        <f>F1266</f>
        <v>40000</v>
      </c>
      <c r="N1266" s="58" t="s">
        <v>6648</v>
      </c>
      <c r="O1266" s="144" t="s">
        <v>5321</v>
      </c>
    </row>
    <row r="1267" spans="1:15" s="18" customFormat="1" ht="78.75" hidden="1" x14ac:dyDescent="0.25">
      <c r="A1267" s="30">
        <v>13</v>
      </c>
      <c r="B1267" s="21"/>
      <c r="C1267" s="47" t="s">
        <v>7845</v>
      </c>
      <c r="D1267" s="104" t="s">
        <v>4066</v>
      </c>
      <c r="E1267" s="102"/>
      <c r="F1267" s="105">
        <v>150000</v>
      </c>
      <c r="G1267" s="69" t="s">
        <v>5974</v>
      </c>
      <c r="H1267" s="102"/>
      <c r="I1267" s="103"/>
      <c r="J1267" s="103"/>
      <c r="K1267" s="30" t="s">
        <v>5969</v>
      </c>
      <c r="L1267" s="60" t="s">
        <v>5318</v>
      </c>
      <c r="M1267" s="85">
        <v>150000</v>
      </c>
      <c r="N1267" s="58" t="s">
        <v>6648</v>
      </c>
      <c r="O1267" s="144" t="s">
        <v>5321</v>
      </c>
    </row>
    <row r="1268" spans="1:15" s="18" customFormat="1" ht="78.75" hidden="1" x14ac:dyDescent="0.25">
      <c r="A1268" s="30">
        <v>13</v>
      </c>
      <c r="B1268" s="21"/>
      <c r="C1268" s="47" t="s">
        <v>7845</v>
      </c>
      <c r="D1268" s="104" t="s">
        <v>4067</v>
      </c>
      <c r="E1268" s="102"/>
      <c r="F1268" s="105">
        <v>150000</v>
      </c>
      <c r="G1268" s="69" t="s">
        <v>5974</v>
      </c>
      <c r="H1268" s="102"/>
      <c r="I1268" s="103"/>
      <c r="J1268" s="103"/>
      <c r="K1268" s="30" t="s">
        <v>5969</v>
      </c>
      <c r="L1268" s="60" t="s">
        <v>5318</v>
      </c>
      <c r="M1268" s="85">
        <v>150000</v>
      </c>
      <c r="N1268" s="58" t="s">
        <v>6648</v>
      </c>
      <c r="O1268" s="144" t="s">
        <v>5321</v>
      </c>
    </row>
    <row r="1269" spans="1:15" s="18" customFormat="1" ht="63" hidden="1" x14ac:dyDescent="0.25">
      <c r="A1269" s="30">
        <v>13</v>
      </c>
      <c r="B1269" s="21"/>
      <c r="C1269" s="47" t="s">
        <v>7845</v>
      </c>
      <c r="D1269" s="104" t="s">
        <v>4068</v>
      </c>
      <c r="E1269" s="102"/>
      <c r="F1269" s="105">
        <v>150000</v>
      </c>
      <c r="G1269" s="69" t="s">
        <v>5974</v>
      </c>
      <c r="H1269" s="102"/>
      <c r="I1269" s="103"/>
      <c r="J1269" s="103"/>
      <c r="K1269" s="30" t="s">
        <v>5969</v>
      </c>
      <c r="L1269" s="60" t="s">
        <v>5318</v>
      </c>
      <c r="M1269" s="85">
        <v>150000</v>
      </c>
      <c r="N1269" s="58" t="s">
        <v>6648</v>
      </c>
      <c r="O1269" s="144" t="s">
        <v>5321</v>
      </c>
    </row>
    <row r="1270" spans="1:15" s="18" customFormat="1" ht="78.75" hidden="1" x14ac:dyDescent="0.25">
      <c r="A1270" s="30">
        <v>13</v>
      </c>
      <c r="B1270" s="21"/>
      <c r="C1270" s="47" t="s">
        <v>7845</v>
      </c>
      <c r="D1270" s="104" t="s">
        <v>4069</v>
      </c>
      <c r="E1270" s="102"/>
      <c r="F1270" s="105">
        <v>150000</v>
      </c>
      <c r="G1270" s="69" t="s">
        <v>5974</v>
      </c>
      <c r="H1270" s="102"/>
      <c r="I1270" s="103"/>
      <c r="J1270" s="103"/>
      <c r="K1270" s="30" t="s">
        <v>5969</v>
      </c>
      <c r="L1270" s="60" t="s">
        <v>5318</v>
      </c>
      <c r="M1270" s="85">
        <v>150000</v>
      </c>
      <c r="N1270" s="58" t="s">
        <v>6648</v>
      </c>
      <c r="O1270" s="144" t="s">
        <v>5321</v>
      </c>
    </row>
    <row r="1271" spans="1:15" s="18" customFormat="1" ht="47.25" hidden="1" x14ac:dyDescent="0.25">
      <c r="A1271" s="30">
        <v>13</v>
      </c>
      <c r="B1271" s="21"/>
      <c r="C1271" s="47" t="s">
        <v>7845</v>
      </c>
      <c r="D1271" s="104" t="s">
        <v>4070</v>
      </c>
      <c r="E1271" s="102"/>
      <c r="F1271" s="105">
        <v>7000</v>
      </c>
      <c r="G1271" s="69" t="s">
        <v>5974</v>
      </c>
      <c r="H1271" s="102"/>
      <c r="I1271" s="103"/>
      <c r="J1271" s="103"/>
      <c r="K1271" s="30" t="s">
        <v>5969</v>
      </c>
      <c r="L1271" s="60" t="s">
        <v>5320</v>
      </c>
      <c r="M1271" s="85">
        <v>7000</v>
      </c>
      <c r="N1271" s="58" t="s">
        <v>6648</v>
      </c>
      <c r="O1271" s="144" t="s">
        <v>5321</v>
      </c>
    </row>
    <row r="1272" spans="1:15" s="18" customFormat="1" ht="63" hidden="1" x14ac:dyDescent="0.25">
      <c r="A1272" s="30">
        <v>13</v>
      </c>
      <c r="B1272" s="21"/>
      <c r="C1272" s="47" t="s">
        <v>7845</v>
      </c>
      <c r="D1272" s="104" t="s">
        <v>4071</v>
      </c>
      <c r="E1272" s="102"/>
      <c r="F1272" s="105">
        <v>199000</v>
      </c>
      <c r="G1272" s="69" t="s">
        <v>5974</v>
      </c>
      <c r="H1272" s="102"/>
      <c r="I1272" s="103"/>
      <c r="J1272" s="103"/>
      <c r="K1272" s="30" t="s">
        <v>5969</v>
      </c>
      <c r="L1272" s="60" t="s">
        <v>5319</v>
      </c>
      <c r="M1272" s="85">
        <v>199000</v>
      </c>
      <c r="N1272" s="58" t="s">
        <v>6648</v>
      </c>
      <c r="O1272" s="144" t="s">
        <v>5321</v>
      </c>
    </row>
    <row r="1273" spans="1:15" s="18" customFormat="1" ht="47.25" hidden="1" x14ac:dyDescent="0.25">
      <c r="A1273" s="30">
        <v>13</v>
      </c>
      <c r="B1273" s="21"/>
      <c r="C1273" s="47" t="s">
        <v>7119</v>
      </c>
      <c r="D1273" s="104" t="s">
        <v>4072</v>
      </c>
      <c r="E1273" s="102"/>
      <c r="F1273" s="105">
        <v>20000</v>
      </c>
      <c r="G1273" s="69" t="s">
        <v>5974</v>
      </c>
      <c r="H1273" s="102"/>
      <c r="I1273" s="103"/>
      <c r="J1273" s="103"/>
      <c r="K1273" s="30" t="s">
        <v>5969</v>
      </c>
      <c r="L1273" s="60" t="s">
        <v>5320</v>
      </c>
      <c r="M1273" s="85">
        <v>20000</v>
      </c>
      <c r="N1273" s="58" t="s">
        <v>6648</v>
      </c>
      <c r="O1273" s="144" t="s">
        <v>5321</v>
      </c>
    </row>
    <row r="1274" spans="1:15" s="18" customFormat="1" ht="63" hidden="1" x14ac:dyDescent="0.25">
      <c r="A1274" s="30">
        <v>13</v>
      </c>
      <c r="B1274" s="21"/>
      <c r="C1274" s="43" t="s">
        <v>7133</v>
      </c>
      <c r="D1274" s="104" t="s">
        <v>4073</v>
      </c>
      <c r="E1274" s="102"/>
      <c r="F1274" s="105">
        <v>20000</v>
      </c>
      <c r="G1274" s="69" t="s">
        <v>5974</v>
      </c>
      <c r="H1274" s="102"/>
      <c r="I1274" s="103"/>
      <c r="J1274" s="103"/>
      <c r="K1274" s="30" t="s">
        <v>5969</v>
      </c>
      <c r="L1274" s="60" t="s">
        <v>5320</v>
      </c>
      <c r="M1274" s="85">
        <v>20000</v>
      </c>
      <c r="N1274" s="58" t="s">
        <v>6648</v>
      </c>
      <c r="O1274" s="144" t="s">
        <v>5321</v>
      </c>
    </row>
    <row r="1275" spans="1:15" s="18" customFormat="1" ht="47.25" hidden="1" x14ac:dyDescent="0.25">
      <c r="A1275" s="30">
        <v>13</v>
      </c>
      <c r="B1275" s="21"/>
      <c r="C1275" s="47" t="s">
        <v>7151</v>
      </c>
      <c r="D1275" s="104" t="s">
        <v>4074</v>
      </c>
      <c r="E1275" s="102"/>
      <c r="F1275" s="105">
        <v>69000</v>
      </c>
      <c r="G1275" s="69" t="s">
        <v>5974</v>
      </c>
      <c r="H1275" s="102"/>
      <c r="I1275" s="103"/>
      <c r="J1275" s="103"/>
      <c r="K1275" s="30" t="s">
        <v>5969</v>
      </c>
      <c r="L1275" s="60" t="s">
        <v>5320</v>
      </c>
      <c r="M1275" s="85">
        <v>69000</v>
      </c>
      <c r="N1275" s="60" t="s">
        <v>5322</v>
      </c>
      <c r="O1275" s="144" t="s">
        <v>5321</v>
      </c>
    </row>
    <row r="1276" spans="1:15" s="1270" customFormat="1" ht="31.5" hidden="1" x14ac:dyDescent="0.25">
      <c r="A1276" s="30">
        <v>13</v>
      </c>
      <c r="B1276" s="20"/>
      <c r="C1276" s="43" t="s">
        <v>6409</v>
      </c>
      <c r="D1276" s="104" t="s">
        <v>4075</v>
      </c>
      <c r="E1276" s="69"/>
      <c r="F1276" s="68">
        <v>50000</v>
      </c>
      <c r="G1276" s="69" t="s">
        <v>5974</v>
      </c>
      <c r="H1276" s="69"/>
      <c r="I1276" s="70"/>
      <c r="J1276" s="70"/>
      <c r="K1276" s="34" t="s">
        <v>5969</v>
      </c>
      <c r="L1276" s="60" t="s">
        <v>5041</v>
      </c>
      <c r="M1276" s="55">
        <v>50000</v>
      </c>
      <c r="N1276" s="20"/>
      <c r="O1276" s="17"/>
    </row>
    <row r="1277" spans="1:15" s="1270" customFormat="1" ht="31.5" hidden="1" x14ac:dyDescent="0.25">
      <c r="A1277" s="30">
        <v>13</v>
      </c>
      <c r="B1277" s="20"/>
      <c r="C1277" s="43" t="s">
        <v>6409</v>
      </c>
      <c r="D1277" s="104" t="s">
        <v>4076</v>
      </c>
      <c r="E1277" s="69"/>
      <c r="F1277" s="68">
        <v>30000</v>
      </c>
      <c r="G1277" s="69" t="s">
        <v>5974</v>
      </c>
      <c r="H1277" s="69"/>
      <c r="I1277" s="70"/>
      <c r="J1277" s="70"/>
      <c r="K1277" s="34" t="s">
        <v>5969</v>
      </c>
      <c r="L1277" s="60" t="s">
        <v>5041</v>
      </c>
      <c r="M1277" s="55">
        <v>30000</v>
      </c>
      <c r="N1277" s="20"/>
      <c r="O1277" s="17"/>
    </row>
    <row r="1278" spans="1:15" s="1270" customFormat="1" hidden="1" x14ac:dyDescent="0.25">
      <c r="A1278" s="30">
        <v>13</v>
      </c>
      <c r="B1278" s="20"/>
      <c r="C1278" s="43" t="s">
        <v>7151</v>
      </c>
      <c r="D1278" s="104" t="s">
        <v>4077</v>
      </c>
      <c r="E1278" s="69"/>
      <c r="F1278" s="68">
        <v>180000</v>
      </c>
      <c r="G1278" s="69" t="s">
        <v>5974</v>
      </c>
      <c r="H1278" s="69"/>
      <c r="I1278" s="70"/>
      <c r="J1278" s="70"/>
      <c r="K1278" s="34" t="s">
        <v>5969</v>
      </c>
      <c r="L1278" s="60" t="s">
        <v>5041</v>
      </c>
      <c r="M1278" s="55">
        <v>180000</v>
      </c>
      <c r="N1278" s="20"/>
      <c r="O1278" s="17"/>
    </row>
    <row r="1279" spans="1:15" s="1270" customFormat="1" ht="31.5" hidden="1" x14ac:dyDescent="0.25">
      <c r="A1279" s="30">
        <v>13</v>
      </c>
      <c r="B1279" s="20"/>
      <c r="C1279" s="43" t="s">
        <v>6409</v>
      </c>
      <c r="D1279" s="104" t="s">
        <v>4078</v>
      </c>
      <c r="E1279" s="69"/>
      <c r="F1279" s="68">
        <v>70000</v>
      </c>
      <c r="G1279" s="69" t="s">
        <v>5974</v>
      </c>
      <c r="H1279" s="69"/>
      <c r="I1279" s="70"/>
      <c r="J1279" s="70"/>
      <c r="K1279" s="34" t="s">
        <v>5969</v>
      </c>
      <c r="L1279" s="60" t="s">
        <v>5041</v>
      </c>
      <c r="M1279" s="55">
        <v>70000</v>
      </c>
      <c r="N1279" s="20"/>
      <c r="O1279" s="17"/>
    </row>
    <row r="1280" spans="1:15" s="1270" customFormat="1" ht="31.5" hidden="1" x14ac:dyDescent="0.25">
      <c r="A1280" s="30">
        <v>13</v>
      </c>
      <c r="B1280" s="20"/>
      <c r="C1280" s="43" t="s">
        <v>6409</v>
      </c>
      <c r="D1280" s="104" t="s">
        <v>4079</v>
      </c>
      <c r="E1280" s="69"/>
      <c r="F1280" s="68">
        <v>70000</v>
      </c>
      <c r="G1280" s="69" t="s">
        <v>5974</v>
      </c>
      <c r="H1280" s="69"/>
      <c r="I1280" s="70"/>
      <c r="J1280" s="70"/>
      <c r="K1280" s="34" t="s">
        <v>5969</v>
      </c>
      <c r="L1280" s="60" t="s">
        <v>5041</v>
      </c>
      <c r="M1280" s="55">
        <v>70000</v>
      </c>
      <c r="N1280" s="20"/>
      <c r="O1280" s="17"/>
    </row>
    <row r="1281" spans="1:15" s="1270" customFormat="1" ht="110.25" hidden="1" x14ac:dyDescent="0.25">
      <c r="A1281" s="30">
        <v>13</v>
      </c>
      <c r="B1281" s="20"/>
      <c r="C1281" s="43" t="s">
        <v>6409</v>
      </c>
      <c r="D1281" s="104" t="s">
        <v>4080</v>
      </c>
      <c r="E1281" s="69"/>
      <c r="F1281" s="68">
        <v>40000</v>
      </c>
      <c r="G1281" s="69" t="s">
        <v>5974</v>
      </c>
      <c r="H1281" s="69"/>
      <c r="I1281" s="70"/>
      <c r="J1281" s="70"/>
      <c r="K1281" s="34" t="s">
        <v>5969</v>
      </c>
      <c r="L1281" s="60" t="s">
        <v>5041</v>
      </c>
      <c r="M1281" s="55">
        <v>40000</v>
      </c>
      <c r="N1281" s="20"/>
      <c r="O1281" s="17"/>
    </row>
    <row r="1282" spans="1:15" s="1270" customFormat="1" ht="47.25" hidden="1" x14ac:dyDescent="0.25">
      <c r="A1282" s="30">
        <v>13</v>
      </c>
      <c r="B1282" s="20"/>
      <c r="C1282" s="43" t="s">
        <v>6409</v>
      </c>
      <c r="D1282" s="104" t="s">
        <v>4081</v>
      </c>
      <c r="E1282" s="69"/>
      <c r="F1282" s="68">
        <v>50000</v>
      </c>
      <c r="G1282" s="69" t="s">
        <v>5974</v>
      </c>
      <c r="H1282" s="69"/>
      <c r="I1282" s="70"/>
      <c r="J1282" s="70"/>
      <c r="K1282" s="34" t="s">
        <v>5969</v>
      </c>
      <c r="L1282" s="60" t="s">
        <v>5041</v>
      </c>
      <c r="M1282" s="55">
        <v>50000</v>
      </c>
      <c r="N1282" s="20"/>
      <c r="O1282" s="17"/>
    </row>
    <row r="1283" spans="1:15" s="1270" customFormat="1" ht="31.5" hidden="1" x14ac:dyDescent="0.25">
      <c r="A1283" s="30">
        <v>13</v>
      </c>
      <c r="B1283" s="20"/>
      <c r="C1283" s="43" t="s">
        <v>7137</v>
      </c>
      <c r="D1283" s="104" t="s">
        <v>4082</v>
      </c>
      <c r="E1283" s="69"/>
      <c r="F1283" s="68">
        <v>70000</v>
      </c>
      <c r="G1283" s="69" t="s">
        <v>5974</v>
      </c>
      <c r="H1283" s="69"/>
      <c r="I1283" s="70"/>
      <c r="J1283" s="70"/>
      <c r="K1283" s="103" t="s">
        <v>5229</v>
      </c>
      <c r="L1283" s="60" t="s">
        <v>5041</v>
      </c>
      <c r="M1283" s="55">
        <v>70000</v>
      </c>
      <c r="N1283" s="20"/>
      <c r="O1283" s="17"/>
    </row>
    <row r="1284" spans="1:15" s="1270" customFormat="1" ht="31.5" hidden="1" x14ac:dyDescent="0.25">
      <c r="A1284" s="30">
        <v>13</v>
      </c>
      <c r="B1284" s="20"/>
      <c r="C1284" s="43" t="s">
        <v>6409</v>
      </c>
      <c r="D1284" s="104" t="s">
        <v>4083</v>
      </c>
      <c r="E1284" s="69"/>
      <c r="F1284" s="68">
        <v>10000</v>
      </c>
      <c r="G1284" s="69" t="s">
        <v>5974</v>
      </c>
      <c r="H1284" s="69"/>
      <c r="I1284" s="70"/>
      <c r="J1284" s="70"/>
      <c r="K1284" s="34" t="s">
        <v>5969</v>
      </c>
      <c r="L1284" s="60" t="s">
        <v>5041</v>
      </c>
      <c r="M1284" s="55">
        <v>10000</v>
      </c>
      <c r="N1284" s="20"/>
      <c r="O1284" s="17"/>
    </row>
    <row r="1285" spans="1:15" s="1270" customFormat="1" ht="31.5" hidden="1" x14ac:dyDescent="0.25">
      <c r="A1285" s="30">
        <v>13</v>
      </c>
      <c r="B1285" s="20"/>
      <c r="C1285" s="43" t="s">
        <v>7133</v>
      </c>
      <c r="D1285" s="104" t="s">
        <v>4084</v>
      </c>
      <c r="E1285" s="69"/>
      <c r="F1285" s="68">
        <v>50000</v>
      </c>
      <c r="G1285" s="69" t="s">
        <v>5974</v>
      </c>
      <c r="H1285" s="69"/>
      <c r="I1285" s="70"/>
      <c r="J1285" s="70"/>
      <c r="K1285" s="34" t="s">
        <v>5969</v>
      </c>
      <c r="L1285" s="60" t="s">
        <v>5041</v>
      </c>
      <c r="M1285" s="55">
        <v>50000</v>
      </c>
      <c r="N1285" s="20"/>
      <c r="O1285" s="17"/>
    </row>
    <row r="1286" spans="1:15" s="1270" customFormat="1" ht="31.5" hidden="1" x14ac:dyDescent="0.25">
      <c r="A1286" s="30">
        <v>13</v>
      </c>
      <c r="B1286" s="20"/>
      <c r="C1286" s="43" t="s">
        <v>7137</v>
      </c>
      <c r="D1286" s="104" t="s">
        <v>4085</v>
      </c>
      <c r="E1286" s="69"/>
      <c r="F1286" s="68">
        <v>400000</v>
      </c>
      <c r="G1286" s="69" t="s">
        <v>5974</v>
      </c>
      <c r="H1286" s="69"/>
      <c r="I1286" s="70"/>
      <c r="J1286" s="70"/>
      <c r="K1286" s="103" t="s">
        <v>5229</v>
      </c>
      <c r="L1286" s="60" t="s">
        <v>5041</v>
      </c>
      <c r="M1286" s="55">
        <v>50000</v>
      </c>
      <c r="N1286" s="20"/>
      <c r="O1286" s="17"/>
    </row>
    <row r="1287" spans="1:15" s="1270" customFormat="1" hidden="1" x14ac:dyDescent="0.25">
      <c r="A1287" s="30">
        <v>13</v>
      </c>
      <c r="B1287" s="20"/>
      <c r="C1287" s="43" t="s">
        <v>6423</v>
      </c>
      <c r="D1287" s="104" t="s">
        <v>4086</v>
      </c>
      <c r="E1287" s="102"/>
      <c r="F1287" s="68">
        <v>120000</v>
      </c>
      <c r="G1287" s="69" t="s">
        <v>5974</v>
      </c>
      <c r="H1287" s="69"/>
      <c r="I1287" s="70"/>
      <c r="J1287" s="70"/>
      <c r="K1287" s="34" t="s">
        <v>5969</v>
      </c>
      <c r="L1287" s="60" t="s">
        <v>5041</v>
      </c>
      <c r="M1287" s="55">
        <v>400000</v>
      </c>
      <c r="N1287" s="20"/>
      <c r="O1287" s="17"/>
    </row>
    <row r="1288" spans="1:15" s="1270" customFormat="1" ht="31.5" hidden="1" x14ac:dyDescent="0.25">
      <c r="A1288" s="30">
        <v>13</v>
      </c>
      <c r="B1288" s="20"/>
      <c r="C1288" s="43" t="s">
        <v>6409</v>
      </c>
      <c r="D1288" s="104" t="s">
        <v>4087</v>
      </c>
      <c r="E1288" s="69"/>
      <c r="F1288" s="68">
        <v>100000</v>
      </c>
      <c r="G1288" s="69" t="s">
        <v>5974</v>
      </c>
      <c r="H1288" s="69"/>
      <c r="I1288" s="70"/>
      <c r="J1288" s="70"/>
      <c r="K1288" s="34" t="s">
        <v>5969</v>
      </c>
      <c r="L1288" s="60" t="s">
        <v>5041</v>
      </c>
      <c r="M1288" s="55">
        <v>100000</v>
      </c>
      <c r="N1288" s="20"/>
      <c r="O1288" s="17"/>
    </row>
    <row r="1289" spans="1:15" s="1270" customFormat="1" ht="47.25" hidden="1" x14ac:dyDescent="0.25">
      <c r="A1289" s="30">
        <v>13</v>
      </c>
      <c r="B1289" s="20"/>
      <c r="C1289" s="43" t="s">
        <v>6409</v>
      </c>
      <c r="D1289" s="104" t="s">
        <v>4088</v>
      </c>
      <c r="E1289" s="69"/>
      <c r="F1289" s="68">
        <v>60000</v>
      </c>
      <c r="G1289" s="69" t="s">
        <v>5974</v>
      </c>
      <c r="H1289" s="69"/>
      <c r="I1289" s="70"/>
      <c r="J1289" s="70"/>
      <c r="K1289" s="34" t="s">
        <v>5969</v>
      </c>
      <c r="L1289" s="60" t="s">
        <v>5041</v>
      </c>
      <c r="M1289" s="55">
        <v>60000</v>
      </c>
      <c r="N1289" s="20"/>
      <c r="O1289" s="17"/>
    </row>
    <row r="1290" spans="1:15" s="1270" customFormat="1" ht="47.25" hidden="1" x14ac:dyDescent="0.25">
      <c r="A1290" s="30">
        <v>13</v>
      </c>
      <c r="B1290" s="20"/>
      <c r="C1290" s="43" t="s">
        <v>6409</v>
      </c>
      <c r="D1290" s="104" t="s">
        <v>4089</v>
      </c>
      <c r="E1290" s="69"/>
      <c r="F1290" s="68">
        <v>22000</v>
      </c>
      <c r="G1290" s="69" t="s">
        <v>5974</v>
      </c>
      <c r="H1290" s="69"/>
      <c r="I1290" s="70"/>
      <c r="J1290" s="70"/>
      <c r="K1290" s="34" t="s">
        <v>5969</v>
      </c>
      <c r="L1290" s="60" t="s">
        <v>5041</v>
      </c>
      <c r="M1290" s="55">
        <v>22000</v>
      </c>
      <c r="N1290" s="20"/>
      <c r="O1290" s="17"/>
    </row>
    <row r="1291" spans="1:15" s="1270" customFormat="1" ht="31.5" hidden="1" x14ac:dyDescent="0.25">
      <c r="A1291" s="30">
        <v>13</v>
      </c>
      <c r="B1291" s="20"/>
      <c r="C1291" s="43" t="s">
        <v>6409</v>
      </c>
      <c r="D1291" s="104" t="s">
        <v>3381</v>
      </c>
      <c r="E1291" s="69"/>
      <c r="F1291" s="68">
        <v>70000</v>
      </c>
      <c r="G1291" s="69" t="s">
        <v>5974</v>
      </c>
      <c r="H1291" s="69"/>
      <c r="I1291" s="70"/>
      <c r="J1291" s="70"/>
      <c r="K1291" s="34" t="s">
        <v>5969</v>
      </c>
      <c r="L1291" s="60" t="s">
        <v>5041</v>
      </c>
      <c r="M1291" s="55">
        <v>70000</v>
      </c>
      <c r="N1291" s="20"/>
      <c r="O1291" s="17"/>
    </row>
    <row r="1292" spans="1:15" s="1270" customFormat="1" ht="31.5" hidden="1" x14ac:dyDescent="0.25">
      <c r="A1292" s="30">
        <v>13</v>
      </c>
      <c r="B1292" s="20"/>
      <c r="C1292" s="43" t="s">
        <v>6409</v>
      </c>
      <c r="D1292" s="104" t="s">
        <v>3382</v>
      </c>
      <c r="E1292" s="69"/>
      <c r="F1292" s="68">
        <v>190000</v>
      </c>
      <c r="G1292" s="69" t="s">
        <v>5974</v>
      </c>
      <c r="H1292" s="69"/>
      <c r="I1292" s="70"/>
      <c r="J1292" s="70"/>
      <c r="K1292" s="34" t="s">
        <v>5969</v>
      </c>
      <c r="L1292" s="60" t="s">
        <v>5041</v>
      </c>
      <c r="M1292" s="55">
        <v>190000</v>
      </c>
      <c r="N1292" s="20"/>
      <c r="O1292" s="17"/>
    </row>
    <row r="1293" spans="1:15" s="1270" customFormat="1" ht="78.75" hidden="1" x14ac:dyDescent="0.25">
      <c r="A1293" s="30">
        <v>13</v>
      </c>
      <c r="B1293" s="20"/>
      <c r="C1293" s="43" t="s">
        <v>6431</v>
      </c>
      <c r="D1293" s="104" t="s">
        <v>3383</v>
      </c>
      <c r="E1293" s="69"/>
      <c r="F1293" s="68">
        <v>69900</v>
      </c>
      <c r="G1293" s="69" t="s">
        <v>5974</v>
      </c>
      <c r="H1293" s="69"/>
      <c r="I1293" s="70"/>
      <c r="J1293" s="70"/>
      <c r="K1293" s="34" t="s">
        <v>5969</v>
      </c>
      <c r="L1293" s="60" t="s">
        <v>5041</v>
      </c>
      <c r="M1293" s="55">
        <v>69900</v>
      </c>
      <c r="N1293" s="20"/>
      <c r="O1293" s="17"/>
    </row>
    <row r="1294" spans="1:15" s="1270" customFormat="1" ht="31.5" hidden="1" x14ac:dyDescent="0.25">
      <c r="A1294" s="30">
        <v>13</v>
      </c>
      <c r="B1294" s="20"/>
      <c r="C1294" s="43" t="s">
        <v>6409</v>
      </c>
      <c r="D1294" s="104" t="s">
        <v>3384</v>
      </c>
      <c r="E1294" s="69"/>
      <c r="F1294" s="68">
        <v>80000</v>
      </c>
      <c r="G1294" s="69" t="s">
        <v>5974</v>
      </c>
      <c r="H1294" s="69"/>
      <c r="I1294" s="70"/>
      <c r="J1294" s="70"/>
      <c r="K1294" s="34" t="s">
        <v>5969</v>
      </c>
      <c r="L1294" s="60" t="s">
        <v>5041</v>
      </c>
      <c r="M1294" s="55">
        <v>80000</v>
      </c>
      <c r="N1294" s="20"/>
      <c r="O1294" s="17"/>
    </row>
    <row r="1295" spans="1:15" s="18" customFormat="1" ht="47.25" hidden="1" x14ac:dyDescent="0.25">
      <c r="A1295" s="30">
        <v>13</v>
      </c>
      <c r="B1295" s="47"/>
      <c r="C1295" s="47" t="s">
        <v>7137</v>
      </c>
      <c r="D1295" s="104" t="s">
        <v>3385</v>
      </c>
      <c r="E1295" s="102"/>
      <c r="F1295" s="105">
        <v>155000</v>
      </c>
      <c r="G1295" s="102" t="s">
        <v>7785</v>
      </c>
      <c r="H1295" s="102" t="s">
        <v>7520</v>
      </c>
      <c r="I1295" s="70" t="s">
        <v>5038</v>
      </c>
      <c r="J1295" s="103" t="s">
        <v>5270</v>
      </c>
      <c r="K1295" s="103" t="s">
        <v>7788</v>
      </c>
      <c r="L1295" s="60" t="s">
        <v>5041</v>
      </c>
      <c r="M1295" s="85">
        <v>155000</v>
      </c>
      <c r="N1295" s="58" t="s">
        <v>6411</v>
      </c>
      <c r="O1295" s="144" t="s">
        <v>5323</v>
      </c>
    </row>
    <row r="1296" spans="1:15" s="18" customFormat="1" ht="47.25" hidden="1" x14ac:dyDescent="0.25">
      <c r="A1296" s="30">
        <v>13</v>
      </c>
      <c r="B1296" s="47"/>
      <c r="C1296" s="47" t="s">
        <v>6409</v>
      </c>
      <c r="D1296" s="104" t="s">
        <v>3386</v>
      </c>
      <c r="E1296" s="102"/>
      <c r="F1296" s="105">
        <v>69900</v>
      </c>
      <c r="G1296" s="69" t="s">
        <v>5974</v>
      </c>
      <c r="H1296" s="102"/>
      <c r="I1296" s="103"/>
      <c r="J1296" s="103"/>
      <c r="K1296" s="30" t="s">
        <v>5969</v>
      </c>
      <c r="L1296" s="60" t="s">
        <v>5041</v>
      </c>
      <c r="M1296" s="85">
        <v>69900</v>
      </c>
      <c r="N1296" s="58" t="s">
        <v>6411</v>
      </c>
      <c r="O1296" s="144" t="s">
        <v>5323</v>
      </c>
    </row>
    <row r="1297" spans="1:15" s="18" customFormat="1" ht="47.25" hidden="1" x14ac:dyDescent="0.25">
      <c r="A1297" s="30">
        <v>13</v>
      </c>
      <c r="B1297" s="47"/>
      <c r="C1297" s="47" t="s">
        <v>6409</v>
      </c>
      <c r="D1297" s="104" t="s">
        <v>3387</v>
      </c>
      <c r="E1297" s="102"/>
      <c r="F1297" s="105">
        <v>70000</v>
      </c>
      <c r="G1297" s="69" t="s">
        <v>5974</v>
      </c>
      <c r="H1297" s="102"/>
      <c r="I1297" s="103"/>
      <c r="J1297" s="103"/>
      <c r="K1297" s="30" t="s">
        <v>5969</v>
      </c>
      <c r="L1297" s="60" t="s">
        <v>5041</v>
      </c>
      <c r="M1297" s="85">
        <v>70000</v>
      </c>
      <c r="N1297" s="58" t="s">
        <v>6411</v>
      </c>
      <c r="O1297" s="144" t="s">
        <v>5323</v>
      </c>
    </row>
    <row r="1298" spans="1:15" s="18" customFormat="1" ht="47.25" hidden="1" x14ac:dyDescent="0.25">
      <c r="A1298" s="30">
        <v>13</v>
      </c>
      <c r="B1298" s="47"/>
      <c r="C1298" s="47" t="s">
        <v>6409</v>
      </c>
      <c r="D1298" s="104" t="s">
        <v>3388</v>
      </c>
      <c r="E1298" s="102"/>
      <c r="F1298" s="105">
        <v>170000</v>
      </c>
      <c r="G1298" s="102" t="s">
        <v>7785</v>
      </c>
      <c r="H1298" s="102" t="s">
        <v>7520</v>
      </c>
      <c r="I1298" s="70" t="s">
        <v>5038</v>
      </c>
      <c r="J1298" s="103" t="s">
        <v>3111</v>
      </c>
      <c r="K1298" s="103" t="s">
        <v>7501</v>
      </c>
      <c r="L1298" s="60" t="s">
        <v>5041</v>
      </c>
      <c r="M1298" s="85">
        <v>170000</v>
      </c>
      <c r="N1298" s="58" t="s">
        <v>6411</v>
      </c>
      <c r="O1298" s="144" t="s">
        <v>5323</v>
      </c>
    </row>
    <row r="1299" spans="1:15" s="18" customFormat="1" ht="47.25" hidden="1" x14ac:dyDescent="0.25">
      <c r="A1299" s="30">
        <v>13</v>
      </c>
      <c r="B1299" s="47"/>
      <c r="C1299" s="47">
        <v>45316000</v>
      </c>
      <c r="D1299" s="104" t="s">
        <v>3389</v>
      </c>
      <c r="E1299" s="102"/>
      <c r="F1299" s="105">
        <v>400000</v>
      </c>
      <c r="G1299" s="69" t="s">
        <v>5974</v>
      </c>
      <c r="H1299" s="102"/>
      <c r="I1299" s="103"/>
      <c r="J1299" s="103"/>
      <c r="K1299" s="103" t="s">
        <v>7788</v>
      </c>
      <c r="L1299" s="60" t="s">
        <v>5324</v>
      </c>
      <c r="M1299" s="85">
        <v>400000</v>
      </c>
      <c r="N1299" s="58" t="s">
        <v>5325</v>
      </c>
      <c r="O1299" s="144" t="s">
        <v>5326</v>
      </c>
    </row>
    <row r="1300" spans="1:15" s="18" customFormat="1" ht="47.25" hidden="1" x14ac:dyDescent="0.25">
      <c r="A1300" s="30">
        <v>13</v>
      </c>
      <c r="B1300" s="47"/>
      <c r="C1300" s="47">
        <v>45316000</v>
      </c>
      <c r="D1300" s="104" t="s">
        <v>3390</v>
      </c>
      <c r="E1300" s="102"/>
      <c r="F1300" s="105">
        <v>400000</v>
      </c>
      <c r="G1300" s="69" t="s">
        <v>5974</v>
      </c>
      <c r="H1300" s="102"/>
      <c r="I1300" s="103"/>
      <c r="J1300" s="103"/>
      <c r="K1300" s="103" t="s">
        <v>7788</v>
      </c>
      <c r="L1300" s="60" t="s">
        <v>5324</v>
      </c>
      <c r="M1300" s="85">
        <v>400000</v>
      </c>
      <c r="N1300" s="58" t="s">
        <v>5325</v>
      </c>
      <c r="O1300" s="144" t="s">
        <v>5326</v>
      </c>
    </row>
    <row r="1301" spans="1:15" s="18" customFormat="1" ht="47.25" hidden="1" x14ac:dyDescent="0.25">
      <c r="A1301" s="30">
        <v>13</v>
      </c>
      <c r="B1301" s="47"/>
      <c r="C1301" s="47">
        <v>45316000</v>
      </c>
      <c r="D1301" s="104" t="s">
        <v>3391</v>
      </c>
      <c r="E1301" s="102"/>
      <c r="F1301" s="105">
        <v>300000</v>
      </c>
      <c r="G1301" s="102" t="s">
        <v>5174</v>
      </c>
      <c r="H1301" s="102" t="s">
        <v>7520</v>
      </c>
      <c r="I1301" s="30" t="s">
        <v>5160</v>
      </c>
      <c r="J1301" s="103" t="s">
        <v>3084</v>
      </c>
      <c r="K1301" s="103" t="s">
        <v>5229</v>
      </c>
      <c r="L1301" s="60" t="s">
        <v>5324</v>
      </c>
      <c r="M1301" s="85">
        <v>300000</v>
      </c>
      <c r="N1301" s="58" t="s">
        <v>5325</v>
      </c>
      <c r="O1301" s="144" t="s">
        <v>5326</v>
      </c>
    </row>
    <row r="1302" spans="1:15" s="18" customFormat="1" ht="31.5" hidden="1" x14ac:dyDescent="0.25">
      <c r="A1302" s="30">
        <v>13</v>
      </c>
      <c r="B1302" s="47"/>
      <c r="C1302" s="47">
        <v>71320000</v>
      </c>
      <c r="D1302" s="104" t="s">
        <v>3392</v>
      </c>
      <c r="E1302" s="102"/>
      <c r="F1302" s="105">
        <v>65000</v>
      </c>
      <c r="G1302" s="69" t="s">
        <v>5974</v>
      </c>
      <c r="H1302" s="102"/>
      <c r="I1302" s="103"/>
      <c r="J1302" s="103"/>
      <c r="K1302" s="30" t="s">
        <v>5969</v>
      </c>
      <c r="L1302" s="60" t="s">
        <v>5324</v>
      </c>
      <c r="M1302" s="85">
        <v>65000</v>
      </c>
      <c r="N1302" s="58" t="s">
        <v>5325</v>
      </c>
      <c r="O1302" s="144" t="s">
        <v>5326</v>
      </c>
    </row>
    <row r="1303" spans="1:15" s="18" customFormat="1" ht="47.25" hidden="1" x14ac:dyDescent="0.25">
      <c r="A1303" s="30">
        <v>13</v>
      </c>
      <c r="B1303" s="47"/>
      <c r="C1303" s="47">
        <v>71320000</v>
      </c>
      <c r="D1303" s="104" t="s">
        <v>3393</v>
      </c>
      <c r="E1303" s="102"/>
      <c r="F1303" s="105">
        <v>55000</v>
      </c>
      <c r="G1303" s="69" t="s">
        <v>5974</v>
      </c>
      <c r="H1303" s="102"/>
      <c r="I1303" s="103"/>
      <c r="J1303" s="103"/>
      <c r="K1303" s="30" t="s">
        <v>5969</v>
      </c>
      <c r="L1303" s="60" t="s">
        <v>5324</v>
      </c>
      <c r="M1303" s="85">
        <v>55000</v>
      </c>
      <c r="N1303" s="58" t="s">
        <v>5325</v>
      </c>
      <c r="O1303" s="144" t="s">
        <v>5326</v>
      </c>
    </row>
    <row r="1304" spans="1:15" s="18" customFormat="1" ht="94.5" hidden="1" x14ac:dyDescent="0.25">
      <c r="A1304" s="30">
        <v>13</v>
      </c>
      <c r="B1304" s="47"/>
      <c r="C1304" s="47">
        <v>71320000</v>
      </c>
      <c r="D1304" s="104" t="s">
        <v>3394</v>
      </c>
      <c r="E1304" s="102"/>
      <c r="F1304" s="105">
        <v>55000</v>
      </c>
      <c r="G1304" s="69" t="s">
        <v>5974</v>
      </c>
      <c r="H1304" s="102"/>
      <c r="I1304" s="103"/>
      <c r="J1304" s="103"/>
      <c r="K1304" s="30" t="s">
        <v>5969</v>
      </c>
      <c r="L1304" s="60" t="s">
        <v>5324</v>
      </c>
      <c r="M1304" s="85">
        <v>55000</v>
      </c>
      <c r="N1304" s="58" t="s">
        <v>5325</v>
      </c>
      <c r="O1304" s="144" t="s">
        <v>5326</v>
      </c>
    </row>
    <row r="1305" spans="1:15" s="18" customFormat="1" ht="47.25" hidden="1" x14ac:dyDescent="0.25">
      <c r="A1305" s="30">
        <v>13</v>
      </c>
      <c r="B1305" s="47"/>
      <c r="C1305" s="47">
        <v>71320000</v>
      </c>
      <c r="D1305" s="104" t="s">
        <v>3395</v>
      </c>
      <c r="E1305" s="102"/>
      <c r="F1305" s="105">
        <v>55000</v>
      </c>
      <c r="G1305" s="69" t="s">
        <v>5974</v>
      </c>
      <c r="H1305" s="102"/>
      <c r="I1305" s="103"/>
      <c r="J1305" s="103"/>
      <c r="K1305" s="30" t="s">
        <v>5969</v>
      </c>
      <c r="L1305" s="60" t="s">
        <v>5324</v>
      </c>
      <c r="M1305" s="85">
        <v>55000</v>
      </c>
      <c r="N1305" s="58" t="s">
        <v>5325</v>
      </c>
      <c r="O1305" s="144" t="s">
        <v>5326</v>
      </c>
    </row>
    <row r="1306" spans="1:15" s="18" customFormat="1" ht="47.25" hidden="1" x14ac:dyDescent="0.25">
      <c r="A1306" s="30">
        <v>13</v>
      </c>
      <c r="B1306" s="47"/>
      <c r="C1306" s="47">
        <v>71320000</v>
      </c>
      <c r="D1306" s="104" t="s">
        <v>3396</v>
      </c>
      <c r="E1306" s="102"/>
      <c r="F1306" s="105">
        <v>55000</v>
      </c>
      <c r="G1306" s="69" t="s">
        <v>5974</v>
      </c>
      <c r="H1306" s="102"/>
      <c r="I1306" s="103"/>
      <c r="J1306" s="103"/>
      <c r="K1306" s="30" t="s">
        <v>5969</v>
      </c>
      <c r="L1306" s="60" t="s">
        <v>5324</v>
      </c>
      <c r="M1306" s="85">
        <v>55000</v>
      </c>
      <c r="N1306" s="58" t="s">
        <v>5325</v>
      </c>
      <c r="O1306" s="144" t="s">
        <v>5326</v>
      </c>
    </row>
    <row r="1307" spans="1:15" s="18" customFormat="1" ht="47.25" hidden="1" x14ac:dyDescent="0.25">
      <c r="A1307" s="30">
        <v>13</v>
      </c>
      <c r="B1307" s="47"/>
      <c r="C1307" s="47">
        <v>71320000</v>
      </c>
      <c r="D1307" s="104" t="s">
        <v>3397</v>
      </c>
      <c r="E1307" s="102"/>
      <c r="F1307" s="105">
        <v>65000</v>
      </c>
      <c r="G1307" s="69" t="s">
        <v>5974</v>
      </c>
      <c r="H1307" s="102"/>
      <c r="I1307" s="103"/>
      <c r="J1307" s="103"/>
      <c r="K1307" s="30" t="s">
        <v>5969</v>
      </c>
      <c r="L1307" s="60" t="s">
        <v>5324</v>
      </c>
      <c r="M1307" s="85">
        <v>65000</v>
      </c>
      <c r="N1307" s="58" t="s">
        <v>5325</v>
      </c>
      <c r="O1307" s="144" t="s">
        <v>5326</v>
      </c>
    </row>
    <row r="1308" spans="1:15" s="18" customFormat="1" ht="31.5" hidden="1" x14ac:dyDescent="0.25">
      <c r="A1308" s="30">
        <v>13</v>
      </c>
      <c r="B1308" s="47"/>
      <c r="C1308" s="47" t="s">
        <v>5327</v>
      </c>
      <c r="D1308" s="104" t="s">
        <v>3398</v>
      </c>
      <c r="E1308" s="102"/>
      <c r="F1308" s="105">
        <v>300000</v>
      </c>
      <c r="G1308" s="69" t="s">
        <v>5974</v>
      </c>
      <c r="H1308" s="102"/>
      <c r="I1308" s="103"/>
      <c r="J1308" s="103"/>
      <c r="K1308" s="103" t="s">
        <v>7788</v>
      </c>
      <c r="L1308" s="60" t="s">
        <v>5328</v>
      </c>
      <c r="M1308" s="85">
        <v>300000</v>
      </c>
      <c r="N1308" s="58" t="s">
        <v>5325</v>
      </c>
      <c r="O1308" s="144" t="s">
        <v>5326</v>
      </c>
    </row>
    <row r="1309" spans="1:15" s="18" customFormat="1" ht="47.25" hidden="1" x14ac:dyDescent="0.25">
      <c r="A1309" s="30">
        <v>13</v>
      </c>
      <c r="B1309" s="47"/>
      <c r="C1309" s="47" t="s">
        <v>7845</v>
      </c>
      <c r="D1309" s="104" t="s">
        <v>3399</v>
      </c>
      <c r="E1309" s="102"/>
      <c r="F1309" s="105">
        <v>150000</v>
      </c>
      <c r="G1309" s="69" t="s">
        <v>5974</v>
      </c>
      <c r="H1309" s="102"/>
      <c r="I1309" s="103"/>
      <c r="J1309" s="103"/>
      <c r="K1309" s="30" t="s">
        <v>5969</v>
      </c>
      <c r="L1309" s="60" t="s">
        <v>5328</v>
      </c>
      <c r="M1309" s="85">
        <v>150000</v>
      </c>
      <c r="N1309" s="58" t="s">
        <v>5325</v>
      </c>
      <c r="O1309" s="144" t="s">
        <v>5326</v>
      </c>
    </row>
    <row r="1310" spans="1:15" s="18" customFormat="1" ht="47.25" hidden="1" x14ac:dyDescent="0.25">
      <c r="A1310" s="30">
        <v>13</v>
      </c>
      <c r="B1310" s="47"/>
      <c r="C1310" s="47" t="s">
        <v>7845</v>
      </c>
      <c r="D1310" s="104" t="s">
        <v>3400</v>
      </c>
      <c r="E1310" s="102"/>
      <c r="F1310" s="105">
        <v>150000</v>
      </c>
      <c r="G1310" s="69" t="s">
        <v>5974</v>
      </c>
      <c r="H1310" s="102"/>
      <c r="I1310" s="103"/>
      <c r="J1310" s="103"/>
      <c r="K1310" s="30" t="s">
        <v>5969</v>
      </c>
      <c r="L1310" s="60" t="s">
        <v>5328</v>
      </c>
      <c r="M1310" s="85">
        <v>150000</v>
      </c>
      <c r="N1310" s="58" t="s">
        <v>5325</v>
      </c>
      <c r="O1310" s="144" t="s">
        <v>5326</v>
      </c>
    </row>
    <row r="1311" spans="1:15" s="18" customFormat="1" hidden="1" x14ac:dyDescent="0.25">
      <c r="A1311" s="30">
        <v>13</v>
      </c>
      <c r="B1311" s="47"/>
      <c r="C1311" s="47" t="s">
        <v>5329</v>
      </c>
      <c r="D1311" s="104" t="s">
        <v>3401</v>
      </c>
      <c r="E1311" s="102"/>
      <c r="F1311" s="105">
        <v>65000</v>
      </c>
      <c r="G1311" s="69" t="s">
        <v>5974</v>
      </c>
      <c r="H1311" s="102"/>
      <c r="I1311" s="103"/>
      <c r="J1311" s="103"/>
      <c r="K1311" s="103" t="s">
        <v>5165</v>
      </c>
      <c r="L1311" s="60" t="s">
        <v>5328</v>
      </c>
      <c r="M1311" s="85">
        <v>65000</v>
      </c>
      <c r="N1311" s="58" t="s">
        <v>5325</v>
      </c>
      <c r="O1311" s="144" t="s">
        <v>5326</v>
      </c>
    </row>
    <row r="1312" spans="1:15" s="18" customFormat="1" hidden="1" x14ac:dyDescent="0.25">
      <c r="A1312" s="30">
        <v>13</v>
      </c>
      <c r="B1312" s="47"/>
      <c r="C1312" s="47" t="s">
        <v>7122</v>
      </c>
      <c r="D1312" s="104" t="s">
        <v>3402</v>
      </c>
      <c r="E1312" s="102"/>
      <c r="F1312" s="105">
        <v>65000</v>
      </c>
      <c r="G1312" s="69" t="s">
        <v>5974</v>
      </c>
      <c r="H1312" s="102"/>
      <c r="I1312" s="103"/>
      <c r="J1312" s="103"/>
      <c r="K1312" s="103" t="s">
        <v>5165</v>
      </c>
      <c r="L1312" s="60" t="s">
        <v>5328</v>
      </c>
      <c r="M1312" s="85">
        <v>65000</v>
      </c>
      <c r="N1312" s="58" t="s">
        <v>5325</v>
      </c>
      <c r="O1312" s="144" t="s">
        <v>5326</v>
      </c>
    </row>
    <row r="1313" spans="1:15" s="18" customFormat="1" ht="31.5" hidden="1" x14ac:dyDescent="0.25">
      <c r="A1313" s="30">
        <v>13</v>
      </c>
      <c r="B1313" s="47"/>
      <c r="C1313" s="47" t="s">
        <v>5330</v>
      </c>
      <c r="D1313" s="104" t="s">
        <v>3403</v>
      </c>
      <c r="E1313" s="102"/>
      <c r="F1313" s="105">
        <v>65000</v>
      </c>
      <c r="G1313" s="69" t="s">
        <v>5974</v>
      </c>
      <c r="H1313" s="102"/>
      <c r="I1313" s="103"/>
      <c r="J1313" s="103"/>
      <c r="K1313" s="103" t="s">
        <v>5165</v>
      </c>
      <c r="L1313" s="60" t="s">
        <v>5328</v>
      </c>
      <c r="M1313" s="85">
        <v>65000</v>
      </c>
      <c r="N1313" s="58" t="s">
        <v>5325</v>
      </c>
      <c r="O1313" s="144" t="s">
        <v>5326</v>
      </c>
    </row>
    <row r="1314" spans="1:15" s="18" customFormat="1" ht="31.5" hidden="1" x14ac:dyDescent="0.25">
      <c r="A1314" s="30">
        <v>13</v>
      </c>
      <c r="B1314" s="47"/>
      <c r="C1314" s="47" t="s">
        <v>5331</v>
      </c>
      <c r="D1314" s="104" t="s">
        <v>3404</v>
      </c>
      <c r="E1314" s="102"/>
      <c r="F1314" s="105">
        <v>65000</v>
      </c>
      <c r="G1314" s="69" t="s">
        <v>5974</v>
      </c>
      <c r="H1314" s="102"/>
      <c r="I1314" s="103"/>
      <c r="J1314" s="103"/>
      <c r="K1314" s="103" t="s">
        <v>5165</v>
      </c>
      <c r="L1314" s="60" t="s">
        <v>5328</v>
      </c>
      <c r="M1314" s="85">
        <v>65000</v>
      </c>
      <c r="N1314" s="58" t="s">
        <v>5325</v>
      </c>
      <c r="O1314" s="144" t="s">
        <v>5326</v>
      </c>
    </row>
    <row r="1315" spans="1:15" s="18" customFormat="1" ht="31.5" hidden="1" x14ac:dyDescent="0.25">
      <c r="A1315" s="30">
        <v>13</v>
      </c>
      <c r="B1315" s="47"/>
      <c r="C1315" s="47" t="s">
        <v>5330</v>
      </c>
      <c r="D1315" s="104" t="s">
        <v>3405</v>
      </c>
      <c r="E1315" s="102"/>
      <c r="F1315" s="105">
        <v>65000</v>
      </c>
      <c r="G1315" s="69" t="s">
        <v>5974</v>
      </c>
      <c r="H1315" s="102"/>
      <c r="I1315" s="103"/>
      <c r="J1315" s="103"/>
      <c r="K1315" s="103" t="s">
        <v>5165</v>
      </c>
      <c r="L1315" s="60" t="s">
        <v>5328</v>
      </c>
      <c r="M1315" s="85">
        <v>65000</v>
      </c>
      <c r="N1315" s="58" t="s">
        <v>5325</v>
      </c>
      <c r="O1315" s="144" t="s">
        <v>5326</v>
      </c>
    </row>
    <row r="1316" spans="1:15" s="18" customFormat="1" ht="31.5" hidden="1" x14ac:dyDescent="0.25">
      <c r="A1316" s="30">
        <v>13</v>
      </c>
      <c r="B1316" s="47"/>
      <c r="C1316" s="47" t="s">
        <v>5176</v>
      </c>
      <c r="D1316" s="104" t="s">
        <v>3406</v>
      </c>
      <c r="E1316" s="102"/>
      <c r="F1316" s="105">
        <v>65000</v>
      </c>
      <c r="G1316" s="69" t="s">
        <v>5974</v>
      </c>
      <c r="H1316" s="102"/>
      <c r="I1316" s="103"/>
      <c r="J1316" s="103"/>
      <c r="K1316" s="103" t="s">
        <v>5165</v>
      </c>
      <c r="L1316" s="60" t="s">
        <v>5328</v>
      </c>
      <c r="M1316" s="85">
        <v>65000</v>
      </c>
      <c r="N1316" s="58" t="s">
        <v>5325</v>
      </c>
      <c r="O1316" s="144" t="s">
        <v>5326</v>
      </c>
    </row>
    <row r="1317" spans="1:15" s="18" customFormat="1" ht="31.5" hidden="1" x14ac:dyDescent="0.25">
      <c r="A1317" s="30">
        <v>13</v>
      </c>
      <c r="B1317" s="47"/>
      <c r="C1317" s="47" t="s">
        <v>7122</v>
      </c>
      <c r="D1317" s="104" t="s">
        <v>3407</v>
      </c>
      <c r="E1317" s="102"/>
      <c r="F1317" s="105">
        <v>65000</v>
      </c>
      <c r="G1317" s="69" t="s">
        <v>5974</v>
      </c>
      <c r="H1317" s="102"/>
      <c r="I1317" s="103"/>
      <c r="J1317" s="103"/>
      <c r="K1317" s="103" t="s">
        <v>5165</v>
      </c>
      <c r="L1317" s="60" t="s">
        <v>5328</v>
      </c>
      <c r="M1317" s="85">
        <v>65000</v>
      </c>
      <c r="N1317" s="58" t="s">
        <v>5325</v>
      </c>
      <c r="O1317" s="144" t="s">
        <v>5326</v>
      </c>
    </row>
    <row r="1318" spans="1:15" s="18" customFormat="1" ht="31.5" hidden="1" x14ac:dyDescent="0.25">
      <c r="A1318" s="30">
        <v>13</v>
      </c>
      <c r="B1318" s="47"/>
      <c r="C1318" s="47" t="s">
        <v>7122</v>
      </c>
      <c r="D1318" s="104" t="s">
        <v>3408</v>
      </c>
      <c r="E1318" s="102"/>
      <c r="F1318" s="105">
        <v>65000</v>
      </c>
      <c r="G1318" s="69" t="s">
        <v>5974</v>
      </c>
      <c r="H1318" s="102"/>
      <c r="I1318" s="103"/>
      <c r="J1318" s="103"/>
      <c r="K1318" s="103" t="s">
        <v>5165</v>
      </c>
      <c r="L1318" s="60" t="s">
        <v>5328</v>
      </c>
      <c r="M1318" s="85">
        <v>65000</v>
      </c>
      <c r="N1318" s="58" t="s">
        <v>5325</v>
      </c>
      <c r="O1318" s="144" t="s">
        <v>5326</v>
      </c>
    </row>
    <row r="1319" spans="1:15" s="18" customFormat="1" hidden="1" x14ac:dyDescent="0.25">
      <c r="A1319" s="30">
        <v>13</v>
      </c>
      <c r="B1319" s="47"/>
      <c r="C1319" s="47" t="s">
        <v>7845</v>
      </c>
      <c r="D1319" s="104" t="s">
        <v>3409</v>
      </c>
      <c r="E1319" s="102"/>
      <c r="F1319" s="105">
        <v>65000</v>
      </c>
      <c r="G1319" s="69" t="s">
        <v>5974</v>
      </c>
      <c r="H1319" s="102"/>
      <c r="I1319" s="103"/>
      <c r="J1319" s="103"/>
      <c r="K1319" s="30" t="s">
        <v>5969</v>
      </c>
      <c r="L1319" s="60" t="s">
        <v>5328</v>
      </c>
      <c r="M1319" s="85">
        <v>65000</v>
      </c>
      <c r="N1319" s="58" t="s">
        <v>5325</v>
      </c>
      <c r="O1319" s="144" t="s">
        <v>5326</v>
      </c>
    </row>
    <row r="1320" spans="1:15" s="18" customFormat="1" hidden="1" x14ac:dyDescent="0.25">
      <c r="A1320" s="30">
        <v>13</v>
      </c>
      <c r="B1320" s="47"/>
      <c r="C1320" s="47" t="s">
        <v>5331</v>
      </c>
      <c r="D1320" s="104" t="s">
        <v>3410</v>
      </c>
      <c r="E1320" s="102"/>
      <c r="F1320" s="105">
        <v>65000</v>
      </c>
      <c r="G1320" s="69" t="s">
        <v>5974</v>
      </c>
      <c r="H1320" s="102"/>
      <c r="I1320" s="103"/>
      <c r="J1320" s="103"/>
      <c r="K1320" s="103" t="s">
        <v>5165</v>
      </c>
      <c r="L1320" s="60" t="s">
        <v>5328</v>
      </c>
      <c r="M1320" s="85">
        <v>65000</v>
      </c>
      <c r="N1320" s="58" t="s">
        <v>5325</v>
      </c>
      <c r="O1320" s="144" t="s">
        <v>5326</v>
      </c>
    </row>
    <row r="1321" spans="1:15" s="18" customFormat="1" ht="31.5" hidden="1" x14ac:dyDescent="0.25">
      <c r="A1321" s="30">
        <v>13</v>
      </c>
      <c r="B1321" s="47"/>
      <c r="C1321" s="47" t="s">
        <v>5176</v>
      </c>
      <c r="D1321" s="104" t="s">
        <v>3411</v>
      </c>
      <c r="E1321" s="102"/>
      <c r="F1321" s="105">
        <v>50000</v>
      </c>
      <c r="G1321" s="69" t="s">
        <v>5974</v>
      </c>
      <c r="H1321" s="102"/>
      <c r="I1321" s="103"/>
      <c r="J1321" s="103"/>
      <c r="K1321" s="103" t="s">
        <v>5165</v>
      </c>
      <c r="L1321" s="60" t="s">
        <v>5332</v>
      </c>
      <c r="M1321" s="85">
        <v>50000</v>
      </c>
      <c r="N1321" s="58" t="s">
        <v>5325</v>
      </c>
      <c r="O1321" s="144" t="s">
        <v>5326</v>
      </c>
    </row>
    <row r="1322" spans="1:15" s="18" customFormat="1" ht="31.5" hidden="1" x14ac:dyDescent="0.25">
      <c r="A1322" s="30">
        <v>13</v>
      </c>
      <c r="B1322" s="47"/>
      <c r="C1322" s="47" t="s">
        <v>6472</v>
      </c>
      <c r="D1322" s="104" t="s">
        <v>3412</v>
      </c>
      <c r="E1322" s="102"/>
      <c r="F1322" s="105">
        <v>110000</v>
      </c>
      <c r="G1322" s="69" t="s">
        <v>5974</v>
      </c>
      <c r="H1322" s="102"/>
      <c r="I1322" s="103"/>
      <c r="J1322" s="103"/>
      <c r="K1322" s="30" t="s">
        <v>5969</v>
      </c>
      <c r="L1322" s="60" t="s">
        <v>5332</v>
      </c>
      <c r="M1322" s="85">
        <v>110000</v>
      </c>
      <c r="N1322" s="58" t="s">
        <v>5325</v>
      </c>
      <c r="O1322" s="144" t="s">
        <v>5326</v>
      </c>
    </row>
    <row r="1323" spans="1:15" s="18" customFormat="1" ht="31.5" hidden="1" x14ac:dyDescent="0.25">
      <c r="A1323" s="30">
        <v>13</v>
      </c>
      <c r="B1323" s="47"/>
      <c r="C1323" s="47" t="s">
        <v>7117</v>
      </c>
      <c r="D1323" s="104" t="s">
        <v>3413</v>
      </c>
      <c r="E1323" s="102"/>
      <c r="F1323" s="105">
        <v>12000</v>
      </c>
      <c r="G1323" s="69" t="s">
        <v>5974</v>
      </c>
      <c r="H1323" s="102"/>
      <c r="I1323" s="103"/>
      <c r="J1323" s="103"/>
      <c r="K1323" s="103" t="s">
        <v>5165</v>
      </c>
      <c r="L1323" s="60" t="s">
        <v>5328</v>
      </c>
      <c r="M1323" s="85">
        <v>12000</v>
      </c>
      <c r="N1323" s="58" t="s">
        <v>5325</v>
      </c>
      <c r="O1323" s="144" t="s">
        <v>5326</v>
      </c>
    </row>
    <row r="1324" spans="1:15" s="1270" customFormat="1" ht="31.5" hidden="1" x14ac:dyDescent="0.25">
      <c r="A1324" s="30">
        <v>13</v>
      </c>
      <c r="B1324" s="20"/>
      <c r="C1324" s="43" t="s">
        <v>7047</v>
      </c>
      <c r="D1324" s="104" t="s">
        <v>3414</v>
      </c>
      <c r="E1324" s="69"/>
      <c r="F1324" s="68">
        <v>700000</v>
      </c>
      <c r="G1324" s="69" t="s">
        <v>5174</v>
      </c>
      <c r="H1324" s="69" t="s">
        <v>4934</v>
      </c>
      <c r="I1324" s="30" t="s">
        <v>5160</v>
      </c>
      <c r="J1324" s="70" t="s">
        <v>5268</v>
      </c>
      <c r="K1324" s="34" t="s">
        <v>5969</v>
      </c>
      <c r="L1324" s="20" t="s">
        <v>5295</v>
      </c>
      <c r="M1324" s="55">
        <v>700000</v>
      </c>
      <c r="N1324" s="20"/>
      <c r="O1324" s="17"/>
    </row>
    <row r="1325" spans="1:15" s="1270" customFormat="1" ht="63" hidden="1" x14ac:dyDescent="0.25">
      <c r="A1325" s="30">
        <v>13</v>
      </c>
      <c r="B1325" s="20"/>
      <c r="C1325" s="43" t="s">
        <v>7047</v>
      </c>
      <c r="D1325" s="104" t="s">
        <v>3415</v>
      </c>
      <c r="E1325" s="69"/>
      <c r="F1325" s="68">
        <v>2000000</v>
      </c>
      <c r="G1325" s="69" t="s">
        <v>5174</v>
      </c>
      <c r="H1325" s="69" t="s">
        <v>4934</v>
      </c>
      <c r="I1325" s="52" t="s">
        <v>3115</v>
      </c>
      <c r="J1325" s="70" t="s">
        <v>5268</v>
      </c>
      <c r="K1325" s="34" t="s">
        <v>5969</v>
      </c>
      <c r="L1325" s="20" t="s">
        <v>5295</v>
      </c>
      <c r="M1325" s="55">
        <v>2000000</v>
      </c>
      <c r="N1325" s="20"/>
      <c r="O1325" s="17"/>
    </row>
    <row r="1326" spans="1:15" s="1270" customFormat="1" ht="63" hidden="1" x14ac:dyDescent="0.25">
      <c r="A1326" s="30">
        <v>13</v>
      </c>
      <c r="B1326" s="60"/>
      <c r="C1326" s="43" t="s">
        <v>7047</v>
      </c>
      <c r="D1326" s="104" t="s">
        <v>3416</v>
      </c>
      <c r="E1326" s="69"/>
      <c r="F1326" s="68">
        <v>950000</v>
      </c>
      <c r="G1326" s="69" t="s">
        <v>5174</v>
      </c>
      <c r="H1326" s="69" t="s">
        <v>4934</v>
      </c>
      <c r="I1326" s="52" t="s">
        <v>3115</v>
      </c>
      <c r="J1326" s="70" t="s">
        <v>5268</v>
      </c>
      <c r="K1326" s="34" t="s">
        <v>5969</v>
      </c>
      <c r="L1326" s="20" t="s">
        <v>5295</v>
      </c>
      <c r="M1326" s="55">
        <v>950000</v>
      </c>
      <c r="N1326" s="20"/>
      <c r="O1326" s="17"/>
    </row>
    <row r="1327" spans="1:15" s="1270" customFormat="1" ht="63" hidden="1" x14ac:dyDescent="0.25">
      <c r="A1327" s="30">
        <v>13</v>
      </c>
      <c r="B1327" s="20"/>
      <c r="C1327" s="43" t="s">
        <v>7047</v>
      </c>
      <c r="D1327" s="104" t="s">
        <v>3417</v>
      </c>
      <c r="E1327" s="69"/>
      <c r="F1327" s="68">
        <v>199000</v>
      </c>
      <c r="G1327" s="69" t="s">
        <v>5974</v>
      </c>
      <c r="H1327" s="69"/>
      <c r="I1327" s="70"/>
      <c r="J1327" s="70"/>
      <c r="K1327" s="34" t="s">
        <v>5969</v>
      </c>
      <c r="L1327" s="20" t="s">
        <v>5295</v>
      </c>
      <c r="M1327" s="55">
        <f>F1327</f>
        <v>199000</v>
      </c>
      <c r="N1327" s="20"/>
      <c r="O1327" s="17"/>
    </row>
    <row r="1328" spans="1:15" s="1270" customFormat="1" ht="31.5" hidden="1" x14ac:dyDescent="0.25">
      <c r="A1328" s="30">
        <v>13</v>
      </c>
      <c r="B1328" s="20"/>
      <c r="C1328" s="43" t="s">
        <v>7047</v>
      </c>
      <c r="D1328" s="104" t="s">
        <v>3418</v>
      </c>
      <c r="E1328" s="69"/>
      <c r="F1328" s="68">
        <v>500000</v>
      </c>
      <c r="G1328" s="69" t="s">
        <v>5174</v>
      </c>
      <c r="H1328" s="69" t="s">
        <v>4934</v>
      </c>
      <c r="I1328" s="30" t="s">
        <v>5160</v>
      </c>
      <c r="J1328" s="70" t="s">
        <v>5268</v>
      </c>
      <c r="K1328" s="34" t="s">
        <v>5969</v>
      </c>
      <c r="L1328" s="20" t="s">
        <v>5295</v>
      </c>
      <c r="M1328" s="55">
        <v>500000</v>
      </c>
      <c r="N1328" s="20"/>
      <c r="O1328" s="17"/>
    </row>
    <row r="1329" spans="1:15" s="1270" customFormat="1" ht="47.25" hidden="1" x14ac:dyDescent="0.25">
      <c r="A1329" s="30">
        <v>13</v>
      </c>
      <c r="B1329" s="20"/>
      <c r="C1329" s="43" t="s">
        <v>7047</v>
      </c>
      <c r="D1329" s="104" t="s">
        <v>3419</v>
      </c>
      <c r="E1329" s="69"/>
      <c r="F1329" s="68">
        <v>750000</v>
      </c>
      <c r="G1329" s="69" t="s">
        <v>5174</v>
      </c>
      <c r="H1329" s="69" t="s">
        <v>4934</v>
      </c>
      <c r="I1329" s="14" t="s">
        <v>5038</v>
      </c>
      <c r="J1329" s="70" t="s">
        <v>5268</v>
      </c>
      <c r="K1329" s="34" t="s">
        <v>5969</v>
      </c>
      <c r="L1329" s="20" t="s">
        <v>5295</v>
      </c>
      <c r="M1329" s="55">
        <v>750000</v>
      </c>
      <c r="N1329" s="20"/>
      <c r="O1329" s="17"/>
    </row>
    <row r="1330" spans="1:15" s="1270" customFormat="1" ht="47.25" hidden="1" x14ac:dyDescent="0.25">
      <c r="A1330" s="30">
        <v>13</v>
      </c>
      <c r="B1330" s="20"/>
      <c r="C1330" s="43" t="s">
        <v>7047</v>
      </c>
      <c r="D1330" s="104" t="s">
        <v>3420</v>
      </c>
      <c r="E1330" s="69"/>
      <c r="F1330" s="68">
        <v>400000</v>
      </c>
      <c r="G1330" s="69" t="s">
        <v>5174</v>
      </c>
      <c r="H1330" s="69" t="s">
        <v>4934</v>
      </c>
      <c r="I1330" s="30" t="s">
        <v>5267</v>
      </c>
      <c r="J1330" s="70" t="s">
        <v>5268</v>
      </c>
      <c r="K1330" s="34" t="s">
        <v>5969</v>
      </c>
      <c r="L1330" s="20" t="s">
        <v>5295</v>
      </c>
      <c r="M1330" s="55">
        <v>400000</v>
      </c>
      <c r="N1330" s="20"/>
      <c r="O1330" s="17"/>
    </row>
    <row r="1331" spans="1:15" s="1270" customFormat="1" ht="31.5" hidden="1" x14ac:dyDescent="0.25">
      <c r="A1331" s="30">
        <v>13</v>
      </c>
      <c r="B1331" s="20"/>
      <c r="C1331" s="43" t="s">
        <v>7047</v>
      </c>
      <c r="D1331" s="104" t="s">
        <v>3421</v>
      </c>
      <c r="E1331" s="69"/>
      <c r="F1331" s="68">
        <v>700000</v>
      </c>
      <c r="G1331" s="69" t="s">
        <v>5174</v>
      </c>
      <c r="H1331" s="69" t="s">
        <v>4934</v>
      </c>
      <c r="I1331" s="14" t="s">
        <v>5038</v>
      </c>
      <c r="J1331" s="70" t="s">
        <v>7116</v>
      </c>
      <c r="K1331" s="34" t="s">
        <v>5969</v>
      </c>
      <c r="L1331" s="20" t="s">
        <v>5295</v>
      </c>
      <c r="M1331" s="55">
        <v>700000</v>
      </c>
      <c r="N1331" s="20"/>
      <c r="O1331" s="17"/>
    </row>
    <row r="1332" spans="1:15" s="1270" customFormat="1" ht="47.25" hidden="1" x14ac:dyDescent="0.25">
      <c r="A1332" s="30">
        <v>13</v>
      </c>
      <c r="B1332" s="60"/>
      <c r="C1332" s="43" t="s">
        <v>7047</v>
      </c>
      <c r="D1332" s="104" t="s">
        <v>3422</v>
      </c>
      <c r="E1332" s="69"/>
      <c r="F1332" s="68">
        <v>700000</v>
      </c>
      <c r="G1332" s="69" t="s">
        <v>5174</v>
      </c>
      <c r="H1332" s="69" t="s">
        <v>4934</v>
      </c>
      <c r="I1332" s="14" t="s">
        <v>5038</v>
      </c>
      <c r="J1332" s="70" t="s">
        <v>5270</v>
      </c>
      <c r="K1332" s="34" t="s">
        <v>5969</v>
      </c>
      <c r="L1332" s="60" t="s">
        <v>5295</v>
      </c>
      <c r="M1332" s="55">
        <v>700000</v>
      </c>
      <c r="N1332" s="20"/>
      <c r="O1332" s="17"/>
    </row>
    <row r="1333" spans="1:15" s="1270" customFormat="1" ht="31.5" hidden="1" x14ac:dyDescent="0.25">
      <c r="A1333" s="30">
        <v>13</v>
      </c>
      <c r="B1333" s="60"/>
      <c r="C1333" s="43" t="s">
        <v>7047</v>
      </c>
      <c r="D1333" s="104" t="s">
        <v>3423</v>
      </c>
      <c r="E1333" s="69"/>
      <c r="F1333" s="68">
        <v>400000</v>
      </c>
      <c r="G1333" s="69" t="s">
        <v>5174</v>
      </c>
      <c r="H1333" s="69" t="s">
        <v>4934</v>
      </c>
      <c r="I1333" s="14" t="s">
        <v>5038</v>
      </c>
      <c r="J1333" s="70" t="s">
        <v>5270</v>
      </c>
      <c r="K1333" s="34" t="s">
        <v>5969</v>
      </c>
      <c r="L1333" s="60" t="s">
        <v>5295</v>
      </c>
      <c r="M1333" s="55">
        <v>400000</v>
      </c>
      <c r="N1333" s="20"/>
      <c r="O1333" s="17"/>
    </row>
    <row r="1334" spans="1:15" s="1270" customFormat="1" ht="47.25" hidden="1" x14ac:dyDescent="0.25">
      <c r="A1334" s="30">
        <v>13</v>
      </c>
      <c r="B1334" s="20"/>
      <c r="C1334" s="43" t="s">
        <v>7047</v>
      </c>
      <c r="D1334" s="104" t="s">
        <v>3424</v>
      </c>
      <c r="E1334" s="69"/>
      <c r="F1334" s="68">
        <v>800000</v>
      </c>
      <c r="G1334" s="69" t="s">
        <v>5174</v>
      </c>
      <c r="H1334" s="69" t="s">
        <v>4934</v>
      </c>
      <c r="I1334" s="14" t="s">
        <v>5038</v>
      </c>
      <c r="J1334" s="70" t="s">
        <v>5268</v>
      </c>
      <c r="K1334" s="34" t="s">
        <v>5969</v>
      </c>
      <c r="L1334" s="60" t="s">
        <v>5295</v>
      </c>
      <c r="M1334" s="55">
        <v>800000</v>
      </c>
      <c r="N1334" s="20"/>
      <c r="O1334" s="17"/>
    </row>
    <row r="1335" spans="1:15" s="1270" customFormat="1" ht="63" hidden="1" x14ac:dyDescent="0.25">
      <c r="A1335" s="30">
        <v>13</v>
      </c>
      <c r="B1335" s="20"/>
      <c r="C1335" s="43" t="s">
        <v>7047</v>
      </c>
      <c r="D1335" s="104" t="s">
        <v>3425</v>
      </c>
      <c r="E1335" s="69"/>
      <c r="F1335" s="68">
        <v>2400000</v>
      </c>
      <c r="G1335" s="69" t="s">
        <v>5174</v>
      </c>
      <c r="H1335" s="69" t="s">
        <v>4934</v>
      </c>
      <c r="I1335" s="14" t="s">
        <v>5038</v>
      </c>
      <c r="J1335" s="70" t="s">
        <v>5164</v>
      </c>
      <c r="K1335" s="34" t="s">
        <v>5969</v>
      </c>
      <c r="L1335" s="60" t="s">
        <v>5295</v>
      </c>
      <c r="M1335" s="55">
        <v>2400000</v>
      </c>
      <c r="N1335" s="20"/>
      <c r="O1335" s="17"/>
    </row>
    <row r="1336" spans="1:15" s="1270" customFormat="1" ht="31.5" hidden="1" x14ac:dyDescent="0.25">
      <c r="A1336" s="30">
        <v>13</v>
      </c>
      <c r="B1336" s="20"/>
      <c r="C1336" s="111" t="s">
        <v>6877</v>
      </c>
      <c r="D1336" s="104" t="s">
        <v>3426</v>
      </c>
      <c r="E1336" s="69"/>
      <c r="F1336" s="68">
        <v>4500000</v>
      </c>
      <c r="G1336" s="69" t="s">
        <v>5174</v>
      </c>
      <c r="H1336" s="69" t="s">
        <v>4934</v>
      </c>
      <c r="I1336" s="14" t="s">
        <v>5038</v>
      </c>
      <c r="J1336" s="70" t="s">
        <v>3085</v>
      </c>
      <c r="K1336" s="219" t="s">
        <v>5165</v>
      </c>
      <c r="L1336" s="60" t="s">
        <v>5304</v>
      </c>
      <c r="M1336" s="55">
        <v>4500000</v>
      </c>
      <c r="N1336" s="20"/>
      <c r="O1336" s="17"/>
    </row>
    <row r="1337" spans="1:15" s="1270" customFormat="1" ht="47.25" hidden="1" x14ac:dyDescent="0.25">
      <c r="A1337" s="30">
        <v>13</v>
      </c>
      <c r="B1337" s="20"/>
      <c r="C1337" s="43" t="s">
        <v>6879</v>
      </c>
      <c r="D1337" s="104" t="s">
        <v>3427</v>
      </c>
      <c r="E1337" s="69"/>
      <c r="F1337" s="68">
        <v>5500000</v>
      </c>
      <c r="G1337" s="14" t="s">
        <v>5226</v>
      </c>
      <c r="H1337" s="69" t="s">
        <v>4934</v>
      </c>
      <c r="I1337" s="14" t="s">
        <v>5038</v>
      </c>
      <c r="J1337" s="70" t="s">
        <v>3085</v>
      </c>
      <c r="K1337" s="103" t="s">
        <v>5229</v>
      </c>
      <c r="L1337" s="60" t="s">
        <v>5304</v>
      </c>
      <c r="M1337" s="55">
        <v>5500000</v>
      </c>
      <c r="N1337" s="20"/>
      <c r="O1337" s="17"/>
    </row>
    <row r="1338" spans="1:15" s="1270" customFormat="1" ht="31.5" hidden="1" x14ac:dyDescent="0.25">
      <c r="A1338" s="30">
        <v>13</v>
      </c>
      <c r="B1338" s="20"/>
      <c r="C1338" s="111" t="s">
        <v>6880</v>
      </c>
      <c r="D1338" s="104" t="s">
        <v>3428</v>
      </c>
      <c r="E1338" s="69"/>
      <c r="F1338" s="68">
        <v>8000000</v>
      </c>
      <c r="G1338" s="69" t="s">
        <v>5174</v>
      </c>
      <c r="H1338" s="69" t="s">
        <v>4934</v>
      </c>
      <c r="I1338" s="102" t="s">
        <v>5223</v>
      </c>
      <c r="J1338" s="70" t="s">
        <v>3111</v>
      </c>
      <c r="K1338" s="219" t="s">
        <v>5165</v>
      </c>
      <c r="L1338" s="60" t="s">
        <v>5312</v>
      </c>
      <c r="M1338" s="55">
        <v>8000000</v>
      </c>
      <c r="N1338" s="20"/>
      <c r="O1338" s="17"/>
    </row>
    <row r="1339" spans="1:15" s="1270" customFormat="1" ht="31.5" hidden="1" x14ac:dyDescent="0.25">
      <c r="A1339" s="30">
        <v>13</v>
      </c>
      <c r="B1339" s="20"/>
      <c r="C1339" s="43" t="s">
        <v>6882</v>
      </c>
      <c r="D1339" s="104" t="s">
        <v>3429</v>
      </c>
      <c r="E1339" s="69"/>
      <c r="F1339" s="68">
        <v>700000</v>
      </c>
      <c r="G1339" s="69" t="s">
        <v>5174</v>
      </c>
      <c r="H1339" s="69" t="s">
        <v>4934</v>
      </c>
      <c r="I1339" s="102" t="s">
        <v>5223</v>
      </c>
      <c r="J1339" s="70" t="s">
        <v>3085</v>
      </c>
      <c r="K1339" s="103" t="s">
        <v>5229</v>
      </c>
      <c r="L1339" s="60" t="s">
        <v>5306</v>
      </c>
      <c r="M1339" s="55">
        <v>700000</v>
      </c>
      <c r="N1339" s="20"/>
      <c r="O1339" s="17"/>
    </row>
    <row r="1340" spans="1:15" s="1270" customFormat="1" ht="31.5" hidden="1" x14ac:dyDescent="0.25">
      <c r="A1340" s="30">
        <v>13</v>
      </c>
      <c r="B1340" s="20"/>
      <c r="C1340" s="43" t="s">
        <v>6882</v>
      </c>
      <c r="D1340" s="104" t="s">
        <v>3430</v>
      </c>
      <c r="E1340" s="69"/>
      <c r="F1340" s="68">
        <v>700000</v>
      </c>
      <c r="G1340" s="69" t="s">
        <v>5174</v>
      </c>
      <c r="H1340" s="69" t="s">
        <v>4934</v>
      </c>
      <c r="I1340" s="102" t="s">
        <v>5223</v>
      </c>
      <c r="J1340" s="70" t="s">
        <v>3085</v>
      </c>
      <c r="K1340" s="103" t="s">
        <v>5229</v>
      </c>
      <c r="L1340" s="60" t="s">
        <v>5306</v>
      </c>
      <c r="M1340" s="55">
        <v>700000</v>
      </c>
      <c r="N1340" s="20"/>
      <c r="O1340" s="17"/>
    </row>
    <row r="1341" spans="1:15" s="1270" customFormat="1" ht="31.5" hidden="1" x14ac:dyDescent="0.25">
      <c r="A1341" s="30">
        <v>13</v>
      </c>
      <c r="B1341" s="20"/>
      <c r="C1341" s="43" t="s">
        <v>6882</v>
      </c>
      <c r="D1341" s="104" t="s">
        <v>3431</v>
      </c>
      <c r="E1341" s="69"/>
      <c r="F1341" s="68">
        <v>850000</v>
      </c>
      <c r="G1341" s="69" t="s">
        <v>5174</v>
      </c>
      <c r="H1341" s="69" t="s">
        <v>4934</v>
      </c>
      <c r="I1341" s="102" t="s">
        <v>5223</v>
      </c>
      <c r="J1341" s="70" t="s">
        <v>3085</v>
      </c>
      <c r="K1341" s="103" t="s">
        <v>5229</v>
      </c>
      <c r="L1341" s="60" t="s">
        <v>5306</v>
      </c>
      <c r="M1341" s="55">
        <v>850000</v>
      </c>
      <c r="N1341" s="20"/>
      <c r="O1341" s="17"/>
    </row>
    <row r="1342" spans="1:15" s="1270" customFormat="1" ht="47.25" hidden="1" x14ac:dyDescent="0.25">
      <c r="A1342" s="30">
        <v>13</v>
      </c>
      <c r="B1342" s="20"/>
      <c r="C1342" s="1261" t="s">
        <v>5075</v>
      </c>
      <c r="D1342" s="104" t="s">
        <v>3432</v>
      </c>
      <c r="E1342" s="69"/>
      <c r="F1342" s="68">
        <v>10000000</v>
      </c>
      <c r="G1342" s="14" t="s">
        <v>5226</v>
      </c>
      <c r="H1342" s="69" t="s">
        <v>4934</v>
      </c>
      <c r="I1342" s="70" t="s">
        <v>7532</v>
      </c>
      <c r="J1342" s="70" t="s">
        <v>7548</v>
      </c>
      <c r="K1342" s="103" t="s">
        <v>5229</v>
      </c>
      <c r="L1342" s="60" t="s">
        <v>5312</v>
      </c>
      <c r="M1342" s="55">
        <f>F1342</f>
        <v>10000000</v>
      </c>
      <c r="N1342" s="20"/>
      <c r="O1342" s="17"/>
    </row>
    <row r="1343" spans="1:15" s="1270" customFormat="1" ht="31.5" hidden="1" x14ac:dyDescent="0.25">
      <c r="A1343" s="30">
        <v>13</v>
      </c>
      <c r="B1343" s="20"/>
      <c r="C1343" s="43" t="s">
        <v>6882</v>
      </c>
      <c r="D1343" s="104" t="s">
        <v>3433</v>
      </c>
      <c r="E1343" s="69"/>
      <c r="F1343" s="68">
        <v>15000000</v>
      </c>
      <c r="G1343" s="69" t="s">
        <v>5174</v>
      </c>
      <c r="H1343" s="69" t="s">
        <v>4934</v>
      </c>
      <c r="I1343" s="102" t="s">
        <v>5223</v>
      </c>
      <c r="J1343" s="70" t="s">
        <v>5164</v>
      </c>
      <c r="K1343" s="103" t="s">
        <v>5229</v>
      </c>
      <c r="L1343" s="20" t="s">
        <v>5307</v>
      </c>
      <c r="M1343" s="55">
        <v>15000000</v>
      </c>
      <c r="N1343" s="20"/>
      <c r="O1343" s="17"/>
    </row>
    <row r="1344" spans="1:15" s="1270" customFormat="1" ht="63" hidden="1" x14ac:dyDescent="0.25">
      <c r="A1344" s="30">
        <v>13</v>
      </c>
      <c r="B1344" s="20"/>
      <c r="C1344" s="43" t="s">
        <v>7789</v>
      </c>
      <c r="D1344" s="104" t="s">
        <v>3434</v>
      </c>
      <c r="E1344" s="69"/>
      <c r="F1344" s="68">
        <v>2000000</v>
      </c>
      <c r="G1344" s="14" t="s">
        <v>5226</v>
      </c>
      <c r="H1344" s="69" t="s">
        <v>4934</v>
      </c>
      <c r="I1344" s="70" t="s">
        <v>5223</v>
      </c>
      <c r="J1344" s="70" t="s">
        <v>7116</v>
      </c>
      <c r="K1344" s="34" t="s">
        <v>5969</v>
      </c>
      <c r="L1344" s="20" t="s">
        <v>5312</v>
      </c>
      <c r="M1344" s="55">
        <v>2000000</v>
      </c>
      <c r="N1344" s="20"/>
      <c r="O1344" s="17"/>
    </row>
    <row r="1345" spans="1:15" s="1270" customFormat="1" ht="31.5" hidden="1" x14ac:dyDescent="0.25">
      <c r="A1345" s="30">
        <v>13</v>
      </c>
      <c r="B1345" s="20"/>
      <c r="C1345" s="43" t="s">
        <v>6889</v>
      </c>
      <c r="D1345" s="104" t="s">
        <v>3435</v>
      </c>
      <c r="E1345" s="69"/>
      <c r="F1345" s="68">
        <v>4000000</v>
      </c>
      <c r="G1345" s="69" t="s">
        <v>5174</v>
      </c>
      <c r="H1345" s="69" t="s">
        <v>4934</v>
      </c>
      <c r="I1345" s="102" t="s">
        <v>5223</v>
      </c>
      <c r="J1345" s="70" t="s">
        <v>3084</v>
      </c>
      <c r="K1345" s="103" t="s">
        <v>5229</v>
      </c>
      <c r="L1345" s="60" t="s">
        <v>5307</v>
      </c>
      <c r="M1345" s="55">
        <v>4000000</v>
      </c>
      <c r="N1345" s="20"/>
      <c r="O1345" s="17"/>
    </row>
    <row r="1346" spans="1:15" s="1270" customFormat="1" ht="47.25" hidden="1" x14ac:dyDescent="0.25">
      <c r="A1346" s="30">
        <v>13</v>
      </c>
      <c r="B1346" s="20"/>
      <c r="C1346" s="43" t="s">
        <v>7304</v>
      </c>
      <c r="D1346" s="104" t="s">
        <v>3436</v>
      </c>
      <c r="E1346" s="69"/>
      <c r="F1346" s="68">
        <v>2500000</v>
      </c>
      <c r="G1346" s="69" t="s">
        <v>5174</v>
      </c>
      <c r="H1346" s="69" t="s">
        <v>4934</v>
      </c>
      <c r="I1346" s="30" t="s">
        <v>5267</v>
      </c>
      <c r="J1346" s="70" t="s">
        <v>3094</v>
      </c>
      <c r="K1346" s="103" t="s">
        <v>5229</v>
      </c>
      <c r="L1346" s="60" t="s">
        <v>5313</v>
      </c>
      <c r="M1346" s="55">
        <v>2500000</v>
      </c>
      <c r="N1346" s="20"/>
      <c r="O1346" s="17"/>
    </row>
    <row r="1347" spans="1:15" s="1270" customFormat="1" ht="47.25" hidden="1" x14ac:dyDescent="0.25">
      <c r="A1347" s="30">
        <v>13</v>
      </c>
      <c r="B1347" s="20"/>
      <c r="C1347" s="43" t="s">
        <v>7114</v>
      </c>
      <c r="D1347" s="104" t="s">
        <v>3437</v>
      </c>
      <c r="E1347" s="69"/>
      <c r="F1347" s="68">
        <v>1120000</v>
      </c>
      <c r="G1347" s="14" t="s">
        <v>5226</v>
      </c>
      <c r="H1347" s="69" t="s">
        <v>4934</v>
      </c>
      <c r="I1347" s="14" t="s">
        <v>5038</v>
      </c>
      <c r="J1347" s="70" t="s">
        <v>3084</v>
      </c>
      <c r="K1347" s="34" t="s">
        <v>5969</v>
      </c>
      <c r="L1347" s="60" t="s">
        <v>5333</v>
      </c>
      <c r="M1347" s="55">
        <v>1120000</v>
      </c>
      <c r="N1347" s="20"/>
      <c r="O1347" s="17"/>
    </row>
    <row r="1348" spans="1:15" s="1270" customFormat="1" ht="47.25" hidden="1" x14ac:dyDescent="0.25">
      <c r="A1348" s="30">
        <v>13</v>
      </c>
      <c r="B1348" s="20"/>
      <c r="C1348" s="43" t="s">
        <v>7114</v>
      </c>
      <c r="D1348" s="104" t="s">
        <v>3438</v>
      </c>
      <c r="E1348" s="69"/>
      <c r="F1348" s="68">
        <v>5250000</v>
      </c>
      <c r="G1348" s="69" t="s">
        <v>5174</v>
      </c>
      <c r="H1348" s="69" t="s">
        <v>4934</v>
      </c>
      <c r="I1348" s="52" t="s">
        <v>3115</v>
      </c>
      <c r="J1348" s="70" t="s">
        <v>3085</v>
      </c>
      <c r="K1348" s="34" t="s">
        <v>5969</v>
      </c>
      <c r="L1348" s="60" t="s">
        <v>5333</v>
      </c>
      <c r="M1348" s="55">
        <v>5250000</v>
      </c>
      <c r="N1348" s="20"/>
      <c r="O1348" s="17"/>
    </row>
    <row r="1349" spans="1:15" s="1270" customFormat="1" ht="47.25" hidden="1" x14ac:dyDescent="0.25">
      <c r="A1349" s="30">
        <v>13</v>
      </c>
      <c r="B1349" s="1393"/>
      <c r="C1349" s="1261" t="s">
        <v>5085</v>
      </c>
      <c r="D1349" s="104" t="s">
        <v>5448</v>
      </c>
      <c r="E1349" s="69"/>
      <c r="F1349" s="68">
        <v>850000</v>
      </c>
      <c r="G1349" s="69" t="s">
        <v>5174</v>
      </c>
      <c r="H1349" s="69" t="s">
        <v>4934</v>
      </c>
      <c r="I1349" s="52" t="s">
        <v>3115</v>
      </c>
      <c r="J1349" s="70" t="s">
        <v>3085</v>
      </c>
      <c r="K1349" s="219" t="s">
        <v>5165</v>
      </c>
      <c r="L1349" s="60" t="s">
        <v>5333</v>
      </c>
      <c r="M1349" s="55">
        <v>850000</v>
      </c>
      <c r="N1349" s="20" t="s">
        <v>5425</v>
      </c>
      <c r="O1349" s="17"/>
    </row>
    <row r="1350" spans="1:15" s="1270" customFormat="1" ht="47.25" hidden="1" x14ac:dyDescent="0.25">
      <c r="A1350" s="30">
        <v>13</v>
      </c>
      <c r="B1350" s="20"/>
      <c r="C1350" s="43" t="s">
        <v>7304</v>
      </c>
      <c r="D1350" s="104" t="s">
        <v>3439</v>
      </c>
      <c r="E1350" s="69"/>
      <c r="F1350" s="68">
        <v>560000</v>
      </c>
      <c r="G1350" s="69" t="s">
        <v>5174</v>
      </c>
      <c r="H1350" s="69" t="s">
        <v>4934</v>
      </c>
      <c r="I1350" s="102" t="s">
        <v>5223</v>
      </c>
      <c r="J1350" s="70" t="s">
        <v>3084</v>
      </c>
      <c r="K1350" s="103" t="s">
        <v>5229</v>
      </c>
      <c r="L1350" s="60" t="s">
        <v>5311</v>
      </c>
      <c r="M1350" s="55">
        <v>560000</v>
      </c>
      <c r="N1350" s="20"/>
      <c r="O1350" s="17"/>
    </row>
    <row r="1351" spans="1:15" s="1270" customFormat="1" ht="31.5" hidden="1" x14ac:dyDescent="0.25">
      <c r="A1351" s="30">
        <v>13</v>
      </c>
      <c r="B1351" s="20"/>
      <c r="C1351" s="43" t="s">
        <v>7304</v>
      </c>
      <c r="D1351" s="104" t="s">
        <v>3440</v>
      </c>
      <c r="E1351" s="69"/>
      <c r="F1351" s="68">
        <v>1000000</v>
      </c>
      <c r="G1351" s="69" t="s">
        <v>5174</v>
      </c>
      <c r="H1351" s="69" t="s">
        <v>4934</v>
      </c>
      <c r="I1351" s="102" t="s">
        <v>5223</v>
      </c>
      <c r="J1351" s="70" t="s">
        <v>3118</v>
      </c>
      <c r="K1351" s="103" t="s">
        <v>5229</v>
      </c>
      <c r="L1351" s="60" t="s">
        <v>5311</v>
      </c>
      <c r="M1351" s="55">
        <v>1000000</v>
      </c>
      <c r="N1351" s="20"/>
      <c r="O1351" s="17"/>
    </row>
    <row r="1352" spans="1:15" s="1270" customFormat="1" ht="31.5" hidden="1" x14ac:dyDescent="0.25">
      <c r="A1352" s="30">
        <v>13</v>
      </c>
      <c r="B1352" s="20"/>
      <c r="C1352" s="43" t="s">
        <v>7304</v>
      </c>
      <c r="D1352" s="104" t="s">
        <v>3441</v>
      </c>
      <c r="E1352" s="69"/>
      <c r="F1352" s="68">
        <v>1200000</v>
      </c>
      <c r="G1352" s="69" t="s">
        <v>5174</v>
      </c>
      <c r="H1352" s="69" t="s">
        <v>4934</v>
      </c>
      <c r="I1352" s="52" t="s">
        <v>3115</v>
      </c>
      <c r="J1352" s="70" t="s">
        <v>3120</v>
      </c>
      <c r="K1352" s="103" t="s">
        <v>5229</v>
      </c>
      <c r="L1352" s="60" t="s">
        <v>5311</v>
      </c>
      <c r="M1352" s="55">
        <v>1200000</v>
      </c>
      <c r="N1352" s="20"/>
      <c r="O1352" s="17"/>
    </row>
    <row r="1353" spans="1:15" s="1270" customFormat="1" ht="31.5" hidden="1" x14ac:dyDescent="0.25">
      <c r="A1353" s="30">
        <v>13</v>
      </c>
      <c r="B1353" s="20"/>
      <c r="C1353" s="43" t="s">
        <v>7304</v>
      </c>
      <c r="D1353" s="104" t="s">
        <v>3442</v>
      </c>
      <c r="E1353" s="69"/>
      <c r="F1353" s="68">
        <v>1300000</v>
      </c>
      <c r="G1353" s="69" t="s">
        <v>5174</v>
      </c>
      <c r="H1353" s="69" t="s">
        <v>4934</v>
      </c>
      <c r="I1353" s="52" t="s">
        <v>3115</v>
      </c>
      <c r="J1353" s="70" t="s">
        <v>3120</v>
      </c>
      <c r="K1353" s="103" t="s">
        <v>5229</v>
      </c>
      <c r="L1353" s="60" t="s">
        <v>5311</v>
      </c>
      <c r="M1353" s="55">
        <v>1300000</v>
      </c>
      <c r="N1353" s="20"/>
      <c r="O1353" s="17"/>
    </row>
    <row r="1354" spans="1:15" s="1270" customFormat="1" ht="31.5" hidden="1" x14ac:dyDescent="0.25">
      <c r="A1354" s="30">
        <v>13</v>
      </c>
      <c r="B1354" s="20"/>
      <c r="C1354" s="43" t="s">
        <v>7304</v>
      </c>
      <c r="D1354" s="104" t="s">
        <v>3443</v>
      </c>
      <c r="E1354" s="69"/>
      <c r="F1354" s="68">
        <v>2400000</v>
      </c>
      <c r="G1354" s="69" t="s">
        <v>5174</v>
      </c>
      <c r="H1354" s="69" t="s">
        <v>4934</v>
      </c>
      <c r="I1354" s="52" t="s">
        <v>3115</v>
      </c>
      <c r="J1354" s="70" t="s">
        <v>3120</v>
      </c>
      <c r="K1354" s="103" t="s">
        <v>5229</v>
      </c>
      <c r="L1354" s="60" t="s">
        <v>5311</v>
      </c>
      <c r="M1354" s="55">
        <v>2400000</v>
      </c>
      <c r="N1354" s="20"/>
      <c r="O1354" s="17"/>
    </row>
    <row r="1355" spans="1:15" s="1270" customFormat="1" ht="31.5" hidden="1" x14ac:dyDescent="0.25">
      <c r="A1355" s="30">
        <v>13</v>
      </c>
      <c r="B1355" s="20"/>
      <c r="C1355" s="43" t="s">
        <v>7304</v>
      </c>
      <c r="D1355" s="104" t="s">
        <v>3444</v>
      </c>
      <c r="E1355" s="69"/>
      <c r="F1355" s="68">
        <v>1600000</v>
      </c>
      <c r="G1355" s="69" t="s">
        <v>5174</v>
      </c>
      <c r="H1355" s="69" t="s">
        <v>4934</v>
      </c>
      <c r="I1355" s="52" t="s">
        <v>3115</v>
      </c>
      <c r="J1355" s="70" t="s">
        <v>3120</v>
      </c>
      <c r="K1355" s="103" t="s">
        <v>5229</v>
      </c>
      <c r="L1355" s="60" t="s">
        <v>5311</v>
      </c>
      <c r="M1355" s="55">
        <v>1600000</v>
      </c>
      <c r="N1355" s="20"/>
      <c r="O1355" s="17"/>
    </row>
    <row r="1356" spans="1:15" s="1270" customFormat="1" ht="47.25" hidden="1" x14ac:dyDescent="0.25">
      <c r="A1356" s="30">
        <v>13</v>
      </c>
      <c r="B1356" s="20"/>
      <c r="C1356" s="43" t="s">
        <v>7304</v>
      </c>
      <c r="D1356" s="104" t="s">
        <v>3445</v>
      </c>
      <c r="E1356" s="102"/>
      <c r="F1356" s="68">
        <v>3700000</v>
      </c>
      <c r="G1356" s="69" t="s">
        <v>5174</v>
      </c>
      <c r="H1356" s="69" t="s">
        <v>4934</v>
      </c>
      <c r="I1356" s="52" t="s">
        <v>3115</v>
      </c>
      <c r="J1356" s="70" t="s">
        <v>3121</v>
      </c>
      <c r="K1356" s="103" t="s">
        <v>5229</v>
      </c>
      <c r="L1356" s="60" t="s">
        <v>5311</v>
      </c>
      <c r="M1356" s="55">
        <v>3700000</v>
      </c>
      <c r="N1356" s="20"/>
      <c r="O1356" s="17"/>
    </row>
    <row r="1357" spans="1:15" s="1270" customFormat="1" ht="31.5" hidden="1" x14ac:dyDescent="0.25">
      <c r="A1357" s="30">
        <v>13</v>
      </c>
      <c r="B1357" s="20"/>
      <c r="C1357" s="43" t="s">
        <v>7304</v>
      </c>
      <c r="D1357" s="104" t="s">
        <v>3446</v>
      </c>
      <c r="E1357" s="69"/>
      <c r="F1357" s="68">
        <v>1600000</v>
      </c>
      <c r="G1357" s="69" t="s">
        <v>5174</v>
      </c>
      <c r="H1357" s="69" t="s">
        <v>4934</v>
      </c>
      <c r="I1357" s="52" t="s">
        <v>3115</v>
      </c>
      <c r="J1357" s="70" t="s">
        <v>3120</v>
      </c>
      <c r="K1357" s="103" t="s">
        <v>5229</v>
      </c>
      <c r="L1357" s="60" t="s">
        <v>5311</v>
      </c>
      <c r="M1357" s="55">
        <v>1600000</v>
      </c>
      <c r="N1357" s="20"/>
      <c r="O1357" s="17"/>
    </row>
    <row r="1358" spans="1:15" s="1270" customFormat="1" ht="31.5" hidden="1" x14ac:dyDescent="0.25">
      <c r="A1358" s="30">
        <v>13</v>
      </c>
      <c r="B1358" s="20"/>
      <c r="C1358" s="43" t="s">
        <v>7304</v>
      </c>
      <c r="D1358" s="104" t="s">
        <v>3447</v>
      </c>
      <c r="E1358" s="69"/>
      <c r="F1358" s="68">
        <v>500000</v>
      </c>
      <c r="G1358" s="69" t="s">
        <v>5174</v>
      </c>
      <c r="H1358" s="69" t="s">
        <v>4934</v>
      </c>
      <c r="I1358" s="52" t="s">
        <v>3115</v>
      </c>
      <c r="J1358" s="70" t="s">
        <v>7116</v>
      </c>
      <c r="K1358" s="103" t="s">
        <v>5229</v>
      </c>
      <c r="L1358" s="60" t="s">
        <v>5311</v>
      </c>
      <c r="M1358" s="55">
        <v>500000</v>
      </c>
      <c r="N1358" s="20"/>
      <c r="O1358" s="17"/>
    </row>
    <row r="1359" spans="1:15" s="1270" customFormat="1" ht="31.5" hidden="1" x14ac:dyDescent="0.25">
      <c r="A1359" s="30">
        <v>13</v>
      </c>
      <c r="B1359" s="20"/>
      <c r="C1359" s="43" t="s">
        <v>7304</v>
      </c>
      <c r="D1359" s="104" t="s">
        <v>3448</v>
      </c>
      <c r="E1359" s="69"/>
      <c r="F1359" s="68">
        <v>800000</v>
      </c>
      <c r="G1359" s="69" t="s">
        <v>5174</v>
      </c>
      <c r="H1359" s="69" t="s">
        <v>4934</v>
      </c>
      <c r="I1359" s="52" t="s">
        <v>3115</v>
      </c>
      <c r="J1359" s="70" t="s">
        <v>7116</v>
      </c>
      <c r="K1359" s="103" t="s">
        <v>5229</v>
      </c>
      <c r="L1359" s="60" t="s">
        <v>5311</v>
      </c>
      <c r="M1359" s="55">
        <v>800000</v>
      </c>
      <c r="N1359" s="20"/>
      <c r="O1359" s="17"/>
    </row>
    <row r="1360" spans="1:15" s="1270" customFormat="1" ht="31.5" hidden="1" x14ac:dyDescent="0.25">
      <c r="A1360" s="30">
        <v>13</v>
      </c>
      <c r="B1360" s="20"/>
      <c r="C1360" s="43" t="s">
        <v>7304</v>
      </c>
      <c r="D1360" s="104" t="s">
        <v>3449</v>
      </c>
      <c r="E1360" s="69"/>
      <c r="F1360" s="68">
        <v>60000</v>
      </c>
      <c r="G1360" s="69" t="s">
        <v>5974</v>
      </c>
      <c r="H1360" s="69"/>
      <c r="I1360" s="70"/>
      <c r="J1360" s="70"/>
      <c r="K1360" s="103" t="s">
        <v>5229</v>
      </c>
      <c r="L1360" s="60" t="s">
        <v>5311</v>
      </c>
      <c r="M1360" s="55">
        <v>60000</v>
      </c>
      <c r="N1360" s="20"/>
      <c r="O1360" s="17"/>
    </row>
    <row r="1361" spans="1:16" s="1270" customFormat="1" ht="47.25" hidden="1" x14ac:dyDescent="0.25">
      <c r="A1361" s="30">
        <v>13</v>
      </c>
      <c r="B1361" s="20"/>
      <c r="C1361" s="43" t="s">
        <v>7304</v>
      </c>
      <c r="D1361" s="104" t="s">
        <v>3450</v>
      </c>
      <c r="E1361" s="69"/>
      <c r="F1361" s="68">
        <v>3800000</v>
      </c>
      <c r="G1361" s="69" t="s">
        <v>5174</v>
      </c>
      <c r="H1361" s="69" t="s">
        <v>4934</v>
      </c>
      <c r="I1361" s="52" t="s">
        <v>3115</v>
      </c>
      <c r="J1361" s="70" t="s">
        <v>3121</v>
      </c>
      <c r="K1361" s="103" t="s">
        <v>5229</v>
      </c>
      <c r="L1361" s="60" t="s">
        <v>5311</v>
      </c>
      <c r="M1361" s="55">
        <v>3800000</v>
      </c>
      <c r="N1361" s="20"/>
      <c r="O1361" s="17"/>
    </row>
    <row r="1362" spans="1:16" s="1270" customFormat="1" ht="31.5" hidden="1" x14ac:dyDescent="0.25">
      <c r="A1362" s="30">
        <v>13</v>
      </c>
      <c r="B1362" s="20"/>
      <c r="C1362" s="43" t="s">
        <v>7304</v>
      </c>
      <c r="D1362" s="104" t="s">
        <v>3451</v>
      </c>
      <c r="E1362" s="69"/>
      <c r="F1362" s="68">
        <v>400000</v>
      </c>
      <c r="G1362" s="69" t="s">
        <v>5974</v>
      </c>
      <c r="H1362" s="69"/>
      <c r="I1362" s="70"/>
      <c r="J1362" s="70"/>
      <c r="K1362" s="103" t="s">
        <v>5229</v>
      </c>
      <c r="L1362" s="60" t="s">
        <v>5311</v>
      </c>
      <c r="M1362" s="55">
        <v>400000</v>
      </c>
      <c r="N1362" s="20"/>
      <c r="O1362" s="17"/>
    </row>
    <row r="1363" spans="1:16" s="1270" customFormat="1" ht="31.5" hidden="1" x14ac:dyDescent="0.25">
      <c r="A1363" s="30">
        <v>13</v>
      </c>
      <c r="B1363" s="20"/>
      <c r="C1363" s="43" t="s">
        <v>7304</v>
      </c>
      <c r="D1363" s="104" t="s">
        <v>3452</v>
      </c>
      <c r="E1363" s="69"/>
      <c r="F1363" s="68">
        <v>450000</v>
      </c>
      <c r="G1363" s="69" t="s">
        <v>5974</v>
      </c>
      <c r="H1363" s="69"/>
      <c r="I1363" s="70"/>
      <c r="J1363" s="70"/>
      <c r="K1363" s="103" t="s">
        <v>5229</v>
      </c>
      <c r="L1363" s="60" t="s">
        <v>5311</v>
      </c>
      <c r="M1363" s="55">
        <v>450000</v>
      </c>
      <c r="N1363" s="20"/>
      <c r="O1363" s="17"/>
    </row>
    <row r="1364" spans="1:16" s="1270" customFormat="1" ht="47.25" hidden="1" x14ac:dyDescent="0.25">
      <c r="A1364" s="30">
        <v>13</v>
      </c>
      <c r="B1364" s="20"/>
      <c r="C1364" s="43" t="s">
        <v>7304</v>
      </c>
      <c r="D1364" s="104" t="s">
        <v>3453</v>
      </c>
      <c r="E1364" s="69"/>
      <c r="F1364" s="68">
        <v>750000</v>
      </c>
      <c r="G1364" s="69" t="s">
        <v>5174</v>
      </c>
      <c r="H1364" s="69" t="s">
        <v>4934</v>
      </c>
      <c r="I1364" s="52" t="s">
        <v>3115</v>
      </c>
      <c r="J1364" s="70" t="s">
        <v>7116</v>
      </c>
      <c r="K1364" s="103" t="s">
        <v>5229</v>
      </c>
      <c r="L1364" s="60" t="s">
        <v>5311</v>
      </c>
      <c r="M1364" s="55">
        <v>750000</v>
      </c>
      <c r="N1364" s="20"/>
      <c r="O1364" s="17"/>
    </row>
    <row r="1365" spans="1:16" s="1270" customFormat="1" ht="31.5" hidden="1" x14ac:dyDescent="0.25">
      <c r="A1365" s="30">
        <v>13</v>
      </c>
      <c r="B1365" s="20"/>
      <c r="C1365" s="43" t="s">
        <v>7304</v>
      </c>
      <c r="D1365" s="104" t="s">
        <v>3454</v>
      </c>
      <c r="E1365" s="69"/>
      <c r="F1365" s="68">
        <v>1600000</v>
      </c>
      <c r="G1365" s="69" t="s">
        <v>5174</v>
      </c>
      <c r="H1365" s="69" t="s">
        <v>4934</v>
      </c>
      <c r="I1365" s="52" t="s">
        <v>3115</v>
      </c>
      <c r="J1365" s="70" t="s">
        <v>3120</v>
      </c>
      <c r="K1365" s="103" t="s">
        <v>5229</v>
      </c>
      <c r="L1365" s="60" t="s">
        <v>5311</v>
      </c>
      <c r="M1365" s="55">
        <v>1600000</v>
      </c>
      <c r="N1365" s="20"/>
      <c r="O1365" s="17"/>
    </row>
    <row r="1366" spans="1:16" s="1270" customFormat="1" hidden="1" x14ac:dyDescent="0.25">
      <c r="A1366" s="30">
        <v>13</v>
      </c>
      <c r="B1366" s="20"/>
      <c r="C1366" s="43" t="s">
        <v>7304</v>
      </c>
      <c r="D1366" s="104" t="s">
        <v>3455</v>
      </c>
      <c r="E1366" s="69"/>
      <c r="F1366" s="68">
        <v>140000</v>
      </c>
      <c r="G1366" s="69" t="s">
        <v>5974</v>
      </c>
      <c r="H1366" s="69"/>
      <c r="I1366" s="70"/>
      <c r="J1366" s="70"/>
      <c r="K1366" s="103" t="s">
        <v>5229</v>
      </c>
      <c r="L1366" s="60" t="s">
        <v>5311</v>
      </c>
      <c r="M1366" s="55">
        <v>140000</v>
      </c>
      <c r="N1366" s="20"/>
      <c r="O1366" s="17"/>
    </row>
    <row r="1367" spans="1:16" s="1270" customFormat="1" ht="47.25" hidden="1" x14ac:dyDescent="0.25">
      <c r="A1367" s="30">
        <v>13</v>
      </c>
      <c r="B1367" s="20"/>
      <c r="C1367" s="43" t="s">
        <v>7304</v>
      </c>
      <c r="D1367" s="104" t="s">
        <v>3456</v>
      </c>
      <c r="E1367" s="69"/>
      <c r="F1367" s="68">
        <v>800000</v>
      </c>
      <c r="G1367" s="69" t="s">
        <v>5174</v>
      </c>
      <c r="H1367" s="69" t="s">
        <v>4934</v>
      </c>
      <c r="I1367" s="52" t="s">
        <v>3115</v>
      </c>
      <c r="J1367" s="70" t="s">
        <v>7116</v>
      </c>
      <c r="K1367" s="103" t="s">
        <v>5229</v>
      </c>
      <c r="L1367" s="60" t="s">
        <v>5311</v>
      </c>
      <c r="M1367" s="55">
        <v>800000</v>
      </c>
      <c r="N1367" s="20"/>
      <c r="O1367" s="17"/>
    </row>
    <row r="1368" spans="1:16" s="1270" customFormat="1" hidden="1" x14ac:dyDescent="0.25">
      <c r="A1368" s="30">
        <v>13</v>
      </c>
      <c r="B1368" s="20"/>
      <c r="C1368" s="43" t="s">
        <v>7304</v>
      </c>
      <c r="D1368" s="104" t="s">
        <v>3457</v>
      </c>
      <c r="E1368" s="69"/>
      <c r="F1368" s="68">
        <v>450000</v>
      </c>
      <c r="G1368" s="69" t="s">
        <v>5974</v>
      </c>
      <c r="H1368" s="69"/>
      <c r="I1368" s="70"/>
      <c r="J1368" s="70"/>
      <c r="K1368" s="103" t="s">
        <v>5229</v>
      </c>
      <c r="L1368" s="60" t="s">
        <v>5311</v>
      </c>
      <c r="M1368" s="55">
        <v>450000</v>
      </c>
      <c r="N1368" s="20"/>
      <c r="O1368" s="17"/>
    </row>
    <row r="1369" spans="1:16" s="1270" customFormat="1" ht="31.5" hidden="1" x14ac:dyDescent="0.25">
      <c r="A1369" s="30">
        <v>13</v>
      </c>
      <c r="B1369" s="20"/>
      <c r="C1369" s="43" t="s">
        <v>7304</v>
      </c>
      <c r="D1369" s="104" t="s">
        <v>3458</v>
      </c>
      <c r="E1369" s="69"/>
      <c r="F1369" s="68">
        <v>470000</v>
      </c>
      <c r="G1369" s="69" t="s">
        <v>5974</v>
      </c>
      <c r="H1369" s="69"/>
      <c r="I1369" s="70"/>
      <c r="J1369" s="70"/>
      <c r="K1369" s="103" t="s">
        <v>5229</v>
      </c>
      <c r="L1369" s="60" t="s">
        <v>5311</v>
      </c>
      <c r="M1369" s="55">
        <v>470000</v>
      </c>
      <c r="N1369" s="20"/>
      <c r="O1369" s="17"/>
    </row>
    <row r="1370" spans="1:16" s="1270" customFormat="1" ht="47.25" hidden="1" x14ac:dyDescent="0.25">
      <c r="A1370" s="30">
        <v>13</v>
      </c>
      <c r="B1370" s="20"/>
      <c r="C1370" s="43" t="s">
        <v>7304</v>
      </c>
      <c r="D1370" s="104" t="s">
        <v>3459</v>
      </c>
      <c r="E1370" s="69"/>
      <c r="F1370" s="68">
        <v>420000</v>
      </c>
      <c r="G1370" s="69" t="s">
        <v>5974</v>
      </c>
      <c r="H1370" s="69"/>
      <c r="I1370" s="70"/>
      <c r="J1370" s="70"/>
      <c r="K1370" s="103" t="s">
        <v>5229</v>
      </c>
      <c r="L1370" s="60" t="s">
        <v>5311</v>
      </c>
      <c r="M1370" s="55">
        <v>420000</v>
      </c>
      <c r="N1370" s="20"/>
      <c r="O1370" s="17"/>
    </row>
    <row r="1371" spans="1:16" s="1270" customFormat="1" ht="31.5" hidden="1" x14ac:dyDescent="0.25">
      <c r="A1371" s="30">
        <v>13</v>
      </c>
      <c r="B1371" s="20"/>
      <c r="C1371" s="43" t="s">
        <v>7304</v>
      </c>
      <c r="D1371" s="104" t="s">
        <v>3460</v>
      </c>
      <c r="E1371" s="69"/>
      <c r="F1371" s="68">
        <v>720000</v>
      </c>
      <c r="G1371" s="69" t="s">
        <v>5174</v>
      </c>
      <c r="H1371" s="69" t="s">
        <v>4934</v>
      </c>
      <c r="I1371" s="102" t="s">
        <v>5223</v>
      </c>
      <c r="J1371" s="70" t="s">
        <v>5336</v>
      </c>
      <c r="K1371" s="103" t="s">
        <v>5229</v>
      </c>
      <c r="L1371" s="20" t="s">
        <v>5299</v>
      </c>
      <c r="M1371" s="55">
        <v>720000</v>
      </c>
      <c r="N1371" s="20"/>
      <c r="O1371" s="17"/>
    </row>
    <row r="1372" spans="1:16" s="18" customFormat="1" hidden="1" x14ac:dyDescent="0.25">
      <c r="A1372" s="30">
        <v>13</v>
      </c>
      <c r="B1372" s="43"/>
      <c r="C1372" s="43" t="s">
        <v>7304</v>
      </c>
      <c r="D1372" s="104" t="s">
        <v>3461</v>
      </c>
      <c r="E1372" s="102"/>
      <c r="F1372" s="68">
        <v>3150000</v>
      </c>
      <c r="G1372" s="69" t="s">
        <v>5174</v>
      </c>
      <c r="H1372" s="69" t="s">
        <v>7520</v>
      </c>
      <c r="I1372" s="102" t="s">
        <v>5223</v>
      </c>
      <c r="J1372" s="70" t="s">
        <v>5164</v>
      </c>
      <c r="K1372" s="103" t="s">
        <v>5229</v>
      </c>
      <c r="L1372" s="60" t="s">
        <v>5313</v>
      </c>
      <c r="M1372" s="68">
        <v>3150000</v>
      </c>
      <c r="N1372" s="17"/>
      <c r="O1372" s="30" t="s">
        <v>7261</v>
      </c>
      <c r="P1372" s="144" t="s">
        <v>5334</v>
      </c>
    </row>
    <row r="1373" spans="1:16" s="18" customFormat="1" ht="31.5" hidden="1" x14ac:dyDescent="0.25">
      <c r="A1373" s="30">
        <v>13</v>
      </c>
      <c r="B1373" s="43"/>
      <c r="C1373" s="43" t="s">
        <v>7304</v>
      </c>
      <c r="D1373" s="104" t="s">
        <v>3462</v>
      </c>
      <c r="E1373" s="102"/>
      <c r="F1373" s="68">
        <v>5000000</v>
      </c>
      <c r="G1373" s="69" t="s">
        <v>5174</v>
      </c>
      <c r="H1373" s="69" t="s">
        <v>7520</v>
      </c>
      <c r="I1373" s="102" t="s">
        <v>5223</v>
      </c>
      <c r="J1373" s="70" t="s">
        <v>3121</v>
      </c>
      <c r="K1373" s="103" t="s">
        <v>5229</v>
      </c>
      <c r="L1373" s="60" t="s">
        <v>5313</v>
      </c>
      <c r="M1373" s="68">
        <v>5000000</v>
      </c>
      <c r="N1373" s="17"/>
      <c r="O1373" s="30" t="s">
        <v>7261</v>
      </c>
      <c r="P1373" s="144" t="s">
        <v>5334</v>
      </c>
    </row>
    <row r="1374" spans="1:16" s="18" customFormat="1" ht="31.5" hidden="1" x14ac:dyDescent="0.25">
      <c r="A1374" s="30">
        <v>13</v>
      </c>
      <c r="B1374" s="43"/>
      <c r="C1374" s="43" t="s">
        <v>7266</v>
      </c>
      <c r="D1374" s="104" t="s">
        <v>3463</v>
      </c>
      <c r="E1374" s="102"/>
      <c r="F1374" s="68">
        <v>50000</v>
      </c>
      <c r="G1374" s="69" t="s">
        <v>5974</v>
      </c>
      <c r="H1374" s="69"/>
      <c r="I1374" s="70"/>
      <c r="J1374" s="70"/>
      <c r="K1374" s="30" t="s">
        <v>5969</v>
      </c>
      <c r="L1374" s="60" t="s">
        <v>5313</v>
      </c>
      <c r="M1374" s="68">
        <v>50000</v>
      </c>
      <c r="N1374" s="17"/>
      <c r="O1374" s="30" t="s">
        <v>7261</v>
      </c>
      <c r="P1374" s="144" t="s">
        <v>5334</v>
      </c>
    </row>
    <row r="1375" spans="1:16" s="18" customFormat="1" ht="47.25" hidden="1" x14ac:dyDescent="0.25">
      <c r="A1375" s="30">
        <v>13</v>
      </c>
      <c r="B1375" s="43"/>
      <c r="C1375" s="43" t="s">
        <v>7266</v>
      </c>
      <c r="D1375" s="104" t="s">
        <v>3464</v>
      </c>
      <c r="E1375" s="102"/>
      <c r="F1375" s="68">
        <v>80000</v>
      </c>
      <c r="G1375" s="69" t="s">
        <v>5974</v>
      </c>
      <c r="H1375" s="69"/>
      <c r="I1375" s="70"/>
      <c r="J1375" s="70"/>
      <c r="K1375" s="30" t="s">
        <v>5969</v>
      </c>
      <c r="L1375" s="60" t="s">
        <v>5313</v>
      </c>
      <c r="M1375" s="68">
        <v>80000</v>
      </c>
      <c r="N1375" s="17"/>
      <c r="O1375" s="30" t="s">
        <v>7261</v>
      </c>
      <c r="P1375" s="144" t="s">
        <v>5334</v>
      </c>
    </row>
    <row r="1376" spans="1:16" s="18" customFormat="1" ht="63" hidden="1" x14ac:dyDescent="0.25">
      <c r="A1376" s="30">
        <v>13</v>
      </c>
      <c r="B1376" s="47"/>
      <c r="C1376" s="47" t="s">
        <v>6882</v>
      </c>
      <c r="D1376" s="104" t="s">
        <v>3465</v>
      </c>
      <c r="E1376" s="102"/>
      <c r="F1376" s="105">
        <v>800000</v>
      </c>
      <c r="G1376" s="69" t="s">
        <v>5174</v>
      </c>
      <c r="H1376" s="102" t="s">
        <v>7306</v>
      </c>
      <c r="I1376" s="102" t="s">
        <v>5223</v>
      </c>
      <c r="J1376" s="103" t="s">
        <v>5336</v>
      </c>
      <c r="K1376" s="103" t="s">
        <v>5229</v>
      </c>
      <c r="L1376" s="60" t="s">
        <v>5308</v>
      </c>
      <c r="M1376" s="85">
        <f>F1376</f>
        <v>800000</v>
      </c>
      <c r="N1376" s="66"/>
      <c r="O1376" s="60" t="s">
        <v>5335</v>
      </c>
      <c r="P1376" s="144" t="s">
        <v>5334</v>
      </c>
    </row>
    <row r="1377" spans="1:16" s="18" customFormat="1" ht="63" hidden="1" x14ac:dyDescent="0.25">
      <c r="A1377" s="30">
        <v>13</v>
      </c>
      <c r="B1377" s="47"/>
      <c r="C1377" s="47" t="s">
        <v>6882</v>
      </c>
      <c r="D1377" s="104" t="s">
        <v>3466</v>
      </c>
      <c r="E1377" s="102"/>
      <c r="F1377" s="105">
        <v>800000</v>
      </c>
      <c r="G1377" s="69" t="s">
        <v>5174</v>
      </c>
      <c r="H1377" s="102" t="s">
        <v>7306</v>
      </c>
      <c r="I1377" s="102" t="s">
        <v>5223</v>
      </c>
      <c r="J1377" s="103" t="s">
        <v>5336</v>
      </c>
      <c r="K1377" s="103" t="s">
        <v>5229</v>
      </c>
      <c r="L1377" s="60" t="s">
        <v>5308</v>
      </c>
      <c r="M1377" s="85">
        <f>F1377</f>
        <v>800000</v>
      </c>
      <c r="N1377" s="66"/>
      <c r="O1377" s="60" t="s">
        <v>5335</v>
      </c>
      <c r="P1377" s="144" t="s">
        <v>5334</v>
      </c>
    </row>
    <row r="1378" spans="1:16" s="1270" customFormat="1" ht="31.5" hidden="1" x14ac:dyDescent="0.25">
      <c r="A1378" s="30">
        <v>13</v>
      </c>
      <c r="B1378" s="20"/>
      <c r="C1378" s="43" t="s">
        <v>7137</v>
      </c>
      <c r="D1378" s="104" t="s">
        <v>3467</v>
      </c>
      <c r="E1378" s="69"/>
      <c r="F1378" s="68">
        <v>2960000</v>
      </c>
      <c r="G1378" s="69" t="s">
        <v>5174</v>
      </c>
      <c r="H1378" s="69" t="s">
        <v>4934</v>
      </c>
      <c r="I1378" s="52" t="s">
        <v>3115</v>
      </c>
      <c r="J1378" s="70" t="s">
        <v>3079</v>
      </c>
      <c r="K1378" s="103" t="s">
        <v>5229</v>
      </c>
      <c r="L1378" s="20" t="s">
        <v>5299</v>
      </c>
      <c r="M1378" s="55">
        <v>2960000</v>
      </c>
      <c r="N1378" s="20"/>
      <c r="O1378" s="17"/>
    </row>
    <row r="1379" spans="1:16" s="1270" customFormat="1" ht="31.5" hidden="1" x14ac:dyDescent="0.25">
      <c r="A1379" s="30">
        <v>13</v>
      </c>
      <c r="B1379" s="20"/>
      <c r="C1379" s="43" t="s">
        <v>7137</v>
      </c>
      <c r="D1379" s="104" t="s">
        <v>3468</v>
      </c>
      <c r="E1379" s="69"/>
      <c r="F1379" s="68">
        <v>928000</v>
      </c>
      <c r="G1379" s="69" t="s">
        <v>5174</v>
      </c>
      <c r="H1379" s="69" t="s">
        <v>4934</v>
      </c>
      <c r="I1379" s="14" t="s">
        <v>5038</v>
      </c>
      <c r="J1379" s="70" t="s">
        <v>3079</v>
      </c>
      <c r="K1379" s="103" t="s">
        <v>5229</v>
      </c>
      <c r="L1379" s="20" t="s">
        <v>5299</v>
      </c>
      <c r="M1379" s="55">
        <v>928000</v>
      </c>
      <c r="N1379" s="20"/>
      <c r="O1379" s="17"/>
    </row>
    <row r="1380" spans="1:16" s="1270" customFormat="1" ht="31.5" hidden="1" x14ac:dyDescent="0.25">
      <c r="A1380" s="30">
        <v>13</v>
      </c>
      <c r="B1380" s="20"/>
      <c r="C1380" s="43" t="s">
        <v>7137</v>
      </c>
      <c r="D1380" s="104" t="s">
        <v>3469</v>
      </c>
      <c r="E1380" s="69"/>
      <c r="F1380" s="68">
        <v>1008000</v>
      </c>
      <c r="G1380" s="69" t="s">
        <v>5174</v>
      </c>
      <c r="H1380" s="69" t="s">
        <v>4934</v>
      </c>
      <c r="I1380" s="102" t="s">
        <v>5223</v>
      </c>
      <c r="J1380" s="70" t="s">
        <v>3127</v>
      </c>
      <c r="K1380" s="103" t="s">
        <v>5229</v>
      </c>
      <c r="L1380" s="20" t="s">
        <v>5299</v>
      </c>
      <c r="M1380" s="55">
        <v>1008000</v>
      </c>
      <c r="N1380" s="20"/>
      <c r="O1380" s="17"/>
    </row>
    <row r="1381" spans="1:16" s="1270" customFormat="1" ht="47.25" hidden="1" x14ac:dyDescent="0.25">
      <c r="A1381" s="30">
        <v>13</v>
      </c>
      <c r="B1381" s="20"/>
      <c r="C1381" s="43" t="s">
        <v>7133</v>
      </c>
      <c r="D1381" s="104" t="s">
        <v>3470</v>
      </c>
      <c r="E1381" s="102"/>
      <c r="F1381" s="68">
        <v>640000</v>
      </c>
      <c r="G1381" s="69" t="s">
        <v>5174</v>
      </c>
      <c r="H1381" s="69" t="s">
        <v>4934</v>
      </c>
      <c r="I1381" s="14" t="s">
        <v>5038</v>
      </c>
      <c r="J1381" s="70" t="s">
        <v>5270</v>
      </c>
      <c r="K1381" s="34" t="s">
        <v>5969</v>
      </c>
      <c r="L1381" s="20" t="s">
        <v>5299</v>
      </c>
      <c r="M1381" s="55">
        <v>640000</v>
      </c>
      <c r="N1381" s="20"/>
      <c r="O1381" s="17"/>
    </row>
    <row r="1382" spans="1:16" s="1270" customFormat="1" ht="31.5" hidden="1" x14ac:dyDescent="0.25">
      <c r="A1382" s="30">
        <v>13</v>
      </c>
      <c r="B1382" s="20"/>
      <c r="C1382" s="43" t="s">
        <v>7137</v>
      </c>
      <c r="D1382" s="104" t="s">
        <v>3471</v>
      </c>
      <c r="E1382" s="69"/>
      <c r="F1382" s="68">
        <v>18920000</v>
      </c>
      <c r="G1382" s="69" t="s">
        <v>5174</v>
      </c>
      <c r="H1382" s="69" t="s">
        <v>4934</v>
      </c>
      <c r="I1382" s="102" t="s">
        <v>5223</v>
      </c>
      <c r="J1382" s="70" t="s">
        <v>3096</v>
      </c>
      <c r="K1382" s="103" t="s">
        <v>5229</v>
      </c>
      <c r="L1382" s="20" t="s">
        <v>5299</v>
      </c>
      <c r="M1382" s="55">
        <v>18920000</v>
      </c>
      <c r="N1382" s="20"/>
      <c r="O1382" s="17"/>
    </row>
    <row r="1383" spans="1:16" s="1270" customFormat="1" ht="47.25" hidden="1" x14ac:dyDescent="0.25">
      <c r="A1383" s="30">
        <v>13</v>
      </c>
      <c r="B1383" s="20"/>
      <c r="C1383" s="43" t="s">
        <v>7790</v>
      </c>
      <c r="D1383" s="104" t="s">
        <v>3472</v>
      </c>
      <c r="E1383" s="69"/>
      <c r="F1383" s="68">
        <v>280000</v>
      </c>
      <c r="G1383" s="69" t="s">
        <v>5974</v>
      </c>
      <c r="H1383" s="69"/>
      <c r="I1383" s="70"/>
      <c r="J1383" s="70"/>
      <c r="K1383" s="34" t="s">
        <v>5969</v>
      </c>
      <c r="L1383" s="20" t="s">
        <v>5299</v>
      </c>
      <c r="M1383" s="55">
        <v>280000</v>
      </c>
      <c r="N1383" s="20"/>
      <c r="O1383" s="17"/>
    </row>
    <row r="1384" spans="1:16" s="1270" customFormat="1" ht="47.25" hidden="1" x14ac:dyDescent="0.25">
      <c r="A1384" s="30">
        <v>13</v>
      </c>
      <c r="B1384" s="20"/>
      <c r="C1384" s="43" t="s">
        <v>7133</v>
      </c>
      <c r="D1384" s="104" t="s">
        <v>3473</v>
      </c>
      <c r="E1384" s="69"/>
      <c r="F1384" s="68">
        <v>1000000</v>
      </c>
      <c r="G1384" s="14" t="s">
        <v>5226</v>
      </c>
      <c r="H1384" s="69" t="s">
        <v>4934</v>
      </c>
      <c r="I1384" s="70" t="s">
        <v>7532</v>
      </c>
      <c r="J1384" s="70" t="s">
        <v>6924</v>
      </c>
      <c r="K1384" s="34" t="s">
        <v>5969</v>
      </c>
      <c r="L1384" s="20" t="s">
        <v>5299</v>
      </c>
      <c r="M1384" s="55">
        <v>1000000</v>
      </c>
      <c r="N1384" s="20"/>
      <c r="O1384" s="17"/>
    </row>
    <row r="1385" spans="1:16" s="1270" customFormat="1" ht="47.25" hidden="1" x14ac:dyDescent="0.25">
      <c r="A1385" s="30">
        <v>13</v>
      </c>
      <c r="B1385" s="20"/>
      <c r="C1385" s="43" t="s">
        <v>7133</v>
      </c>
      <c r="D1385" s="104" t="s">
        <v>3474</v>
      </c>
      <c r="E1385" s="69"/>
      <c r="F1385" s="68">
        <v>1440000</v>
      </c>
      <c r="G1385" s="14" t="s">
        <v>5226</v>
      </c>
      <c r="H1385" s="69" t="s">
        <v>4934</v>
      </c>
      <c r="I1385" s="70" t="s">
        <v>7601</v>
      </c>
      <c r="J1385" s="70" t="s">
        <v>7186</v>
      </c>
      <c r="K1385" s="34" t="s">
        <v>5969</v>
      </c>
      <c r="L1385" s="20" t="s">
        <v>5299</v>
      </c>
      <c r="M1385" s="55">
        <v>1440000</v>
      </c>
      <c r="N1385" s="20"/>
      <c r="O1385" s="17"/>
    </row>
    <row r="1386" spans="1:16" s="1270" customFormat="1" ht="47.25" hidden="1" x14ac:dyDescent="0.25">
      <c r="A1386" s="30">
        <v>13</v>
      </c>
      <c r="B1386" s="20"/>
      <c r="C1386" s="43" t="s">
        <v>7133</v>
      </c>
      <c r="D1386" s="104" t="s">
        <v>3475</v>
      </c>
      <c r="E1386" s="69"/>
      <c r="F1386" s="68">
        <v>1040000</v>
      </c>
      <c r="G1386" s="14" t="s">
        <v>5226</v>
      </c>
      <c r="H1386" s="69" t="s">
        <v>4934</v>
      </c>
      <c r="I1386" s="70" t="s">
        <v>7550</v>
      </c>
      <c r="J1386" s="70" t="s">
        <v>6924</v>
      </c>
      <c r="K1386" s="34" t="s">
        <v>5969</v>
      </c>
      <c r="L1386" s="20" t="s">
        <v>5299</v>
      </c>
      <c r="M1386" s="55">
        <v>1040000</v>
      </c>
      <c r="N1386" s="20"/>
      <c r="O1386" s="17"/>
    </row>
    <row r="1387" spans="1:16" s="1270" customFormat="1" ht="31.5" hidden="1" x14ac:dyDescent="0.25">
      <c r="A1387" s="30">
        <v>13</v>
      </c>
      <c r="B1387" s="20"/>
      <c r="C1387" s="43" t="s">
        <v>7133</v>
      </c>
      <c r="D1387" s="104" t="s">
        <v>3476</v>
      </c>
      <c r="E1387" s="69"/>
      <c r="F1387" s="68">
        <v>400000</v>
      </c>
      <c r="G1387" s="69" t="s">
        <v>5174</v>
      </c>
      <c r="H1387" s="69" t="s">
        <v>4934</v>
      </c>
      <c r="I1387" s="30" t="s">
        <v>5267</v>
      </c>
      <c r="J1387" s="70" t="s">
        <v>3095</v>
      </c>
      <c r="K1387" s="34" t="s">
        <v>5969</v>
      </c>
      <c r="L1387" s="20" t="s">
        <v>5299</v>
      </c>
      <c r="M1387" s="55">
        <v>400000</v>
      </c>
      <c r="N1387" s="20"/>
      <c r="O1387" s="17"/>
    </row>
    <row r="1388" spans="1:16" s="1270" customFormat="1" ht="31.5" hidden="1" x14ac:dyDescent="0.25">
      <c r="A1388" s="30">
        <v>13</v>
      </c>
      <c r="B1388" s="20"/>
      <c r="C1388" s="43" t="s">
        <v>7133</v>
      </c>
      <c r="D1388" s="104" t="s">
        <v>3477</v>
      </c>
      <c r="E1388" s="69"/>
      <c r="F1388" s="68">
        <v>2000000</v>
      </c>
      <c r="G1388" s="69" t="s">
        <v>5174</v>
      </c>
      <c r="H1388" s="69" t="s">
        <v>4934</v>
      </c>
      <c r="I1388" s="30" t="s">
        <v>5267</v>
      </c>
      <c r="J1388" s="70" t="s">
        <v>3096</v>
      </c>
      <c r="K1388" s="34" t="s">
        <v>5969</v>
      </c>
      <c r="L1388" s="20" t="s">
        <v>5299</v>
      </c>
      <c r="M1388" s="55">
        <v>2000000</v>
      </c>
      <c r="N1388" s="20"/>
      <c r="O1388" s="17"/>
    </row>
    <row r="1389" spans="1:16" s="1270" customFormat="1" ht="31.5" hidden="1" x14ac:dyDescent="0.25">
      <c r="A1389" s="30">
        <v>13</v>
      </c>
      <c r="B1389" s="20"/>
      <c r="C1389" s="43" t="s">
        <v>7137</v>
      </c>
      <c r="D1389" s="104" t="s">
        <v>3478</v>
      </c>
      <c r="E1389" s="69"/>
      <c r="F1389" s="68">
        <v>5216000</v>
      </c>
      <c r="G1389" s="69" t="s">
        <v>5174</v>
      </c>
      <c r="H1389" s="69" t="s">
        <v>4934</v>
      </c>
      <c r="I1389" s="102" t="s">
        <v>5223</v>
      </c>
      <c r="J1389" s="70" t="s">
        <v>3128</v>
      </c>
      <c r="K1389" s="103" t="s">
        <v>5229</v>
      </c>
      <c r="L1389" s="60" t="s">
        <v>5299</v>
      </c>
      <c r="M1389" s="55">
        <v>5216000</v>
      </c>
      <c r="N1389" s="20"/>
      <c r="O1389" s="17"/>
    </row>
    <row r="1390" spans="1:16" s="1270" customFormat="1" ht="31.5" hidden="1" x14ac:dyDescent="0.25">
      <c r="A1390" s="30">
        <v>13</v>
      </c>
      <c r="B1390" s="20"/>
      <c r="C1390" s="43" t="s">
        <v>7137</v>
      </c>
      <c r="D1390" s="104" t="s">
        <v>3479</v>
      </c>
      <c r="E1390" s="69"/>
      <c r="F1390" s="68">
        <v>988000</v>
      </c>
      <c r="G1390" s="69" t="s">
        <v>5174</v>
      </c>
      <c r="H1390" s="69" t="s">
        <v>4934</v>
      </c>
      <c r="I1390" s="52" t="s">
        <v>3115</v>
      </c>
      <c r="J1390" s="70" t="s">
        <v>3122</v>
      </c>
      <c r="K1390" s="103" t="s">
        <v>5229</v>
      </c>
      <c r="L1390" s="60" t="s">
        <v>5299</v>
      </c>
      <c r="M1390" s="55">
        <v>988000</v>
      </c>
      <c r="N1390" s="20"/>
      <c r="O1390" s="17"/>
    </row>
    <row r="1391" spans="1:16" s="1270" customFormat="1" ht="31.5" hidden="1" x14ac:dyDescent="0.25">
      <c r="A1391" s="30">
        <v>13</v>
      </c>
      <c r="B1391" s="20"/>
      <c r="C1391" s="43" t="s">
        <v>7133</v>
      </c>
      <c r="D1391" s="104" t="s">
        <v>3480</v>
      </c>
      <c r="E1391" s="69"/>
      <c r="F1391" s="68">
        <v>2400000</v>
      </c>
      <c r="G1391" s="69" t="s">
        <v>5174</v>
      </c>
      <c r="H1391" s="69" t="s">
        <v>4934</v>
      </c>
      <c r="I1391" s="14" t="s">
        <v>5038</v>
      </c>
      <c r="J1391" s="70" t="s">
        <v>3079</v>
      </c>
      <c r="K1391" s="34" t="s">
        <v>5969</v>
      </c>
      <c r="L1391" s="60" t="s">
        <v>5300</v>
      </c>
      <c r="M1391" s="55">
        <v>2400000</v>
      </c>
      <c r="N1391" s="20"/>
      <c r="O1391" s="17"/>
    </row>
    <row r="1392" spans="1:16" s="1270" customFormat="1" ht="31.5" hidden="1" x14ac:dyDescent="0.25">
      <c r="A1392" s="30">
        <v>13</v>
      </c>
      <c r="B1392" s="20"/>
      <c r="C1392" s="43" t="s">
        <v>7137</v>
      </c>
      <c r="D1392" s="104" t="s">
        <v>3481</v>
      </c>
      <c r="E1392" s="69"/>
      <c r="F1392" s="68">
        <v>2352000</v>
      </c>
      <c r="G1392" s="69" t="s">
        <v>5174</v>
      </c>
      <c r="H1392" s="69" t="s">
        <v>4934</v>
      </c>
      <c r="I1392" s="102" t="s">
        <v>5223</v>
      </c>
      <c r="J1392" s="70" t="s">
        <v>5268</v>
      </c>
      <c r="K1392" s="103" t="s">
        <v>5229</v>
      </c>
      <c r="L1392" s="60" t="s">
        <v>5300</v>
      </c>
      <c r="M1392" s="55">
        <v>2352000</v>
      </c>
      <c r="N1392" s="20"/>
      <c r="O1392" s="17"/>
    </row>
    <row r="1393" spans="1:15" s="1270" customFormat="1" ht="47.25" hidden="1" x14ac:dyDescent="0.25">
      <c r="A1393" s="30">
        <v>13</v>
      </c>
      <c r="B1393" s="20"/>
      <c r="C1393" s="43" t="s">
        <v>7133</v>
      </c>
      <c r="D1393" s="104" t="s">
        <v>3482</v>
      </c>
      <c r="E1393" s="69"/>
      <c r="F1393" s="68">
        <v>240000</v>
      </c>
      <c r="G1393" s="69" t="s">
        <v>5974</v>
      </c>
      <c r="H1393" s="69"/>
      <c r="I1393" s="70"/>
      <c r="J1393" s="70"/>
      <c r="K1393" s="34" t="s">
        <v>5969</v>
      </c>
      <c r="L1393" s="60" t="s">
        <v>5300</v>
      </c>
      <c r="M1393" s="55">
        <v>240000</v>
      </c>
      <c r="N1393" s="20"/>
      <c r="O1393" s="17"/>
    </row>
    <row r="1394" spans="1:15" s="1270" customFormat="1" ht="31.5" hidden="1" x14ac:dyDescent="0.25">
      <c r="A1394" s="30">
        <v>13</v>
      </c>
      <c r="B1394" s="20"/>
      <c r="C1394" s="43" t="s">
        <v>7137</v>
      </c>
      <c r="D1394" s="104" t="s">
        <v>3483</v>
      </c>
      <c r="E1394" s="69"/>
      <c r="F1394" s="68">
        <v>1700000</v>
      </c>
      <c r="G1394" s="69" t="s">
        <v>5174</v>
      </c>
      <c r="H1394" s="69" t="s">
        <v>4934</v>
      </c>
      <c r="I1394" s="30" t="s">
        <v>5160</v>
      </c>
      <c r="J1394" s="70" t="s">
        <v>3079</v>
      </c>
      <c r="K1394" s="103" t="s">
        <v>5229</v>
      </c>
      <c r="L1394" s="60" t="s">
        <v>5300</v>
      </c>
      <c r="M1394" s="55">
        <v>1700000</v>
      </c>
      <c r="N1394" s="20"/>
      <c r="O1394" s="17"/>
    </row>
    <row r="1395" spans="1:15" s="1270" customFormat="1" ht="31.5" hidden="1" x14ac:dyDescent="0.25">
      <c r="A1395" s="30">
        <v>13</v>
      </c>
      <c r="B1395" s="20"/>
      <c r="C1395" s="43" t="s">
        <v>7137</v>
      </c>
      <c r="D1395" s="104" t="s">
        <v>3484</v>
      </c>
      <c r="E1395" s="69"/>
      <c r="F1395" s="68">
        <v>1000000</v>
      </c>
      <c r="G1395" s="69" t="s">
        <v>5174</v>
      </c>
      <c r="H1395" s="69" t="s">
        <v>4934</v>
      </c>
      <c r="I1395" s="102" t="s">
        <v>5223</v>
      </c>
      <c r="J1395" s="70" t="s">
        <v>5268</v>
      </c>
      <c r="K1395" s="103" t="s">
        <v>5229</v>
      </c>
      <c r="L1395" s="60" t="s">
        <v>5296</v>
      </c>
      <c r="M1395" s="55">
        <v>1000000</v>
      </c>
      <c r="N1395" s="20"/>
      <c r="O1395" s="17"/>
    </row>
    <row r="1396" spans="1:15" s="1270" customFormat="1" ht="31.5" hidden="1" x14ac:dyDescent="0.25">
      <c r="A1396" s="30">
        <v>13</v>
      </c>
      <c r="B1396" s="20"/>
      <c r="C1396" s="43" t="s">
        <v>7137</v>
      </c>
      <c r="D1396" s="104" t="s">
        <v>3485</v>
      </c>
      <c r="E1396" s="69"/>
      <c r="F1396" s="68">
        <v>700000</v>
      </c>
      <c r="G1396" s="69" t="s">
        <v>5174</v>
      </c>
      <c r="H1396" s="69" t="s">
        <v>4934</v>
      </c>
      <c r="I1396" s="30" t="s">
        <v>5267</v>
      </c>
      <c r="J1396" s="70" t="s">
        <v>3083</v>
      </c>
      <c r="K1396" s="103" t="s">
        <v>5229</v>
      </c>
      <c r="L1396" s="60" t="s">
        <v>5296</v>
      </c>
      <c r="M1396" s="55">
        <v>700000</v>
      </c>
      <c r="N1396" s="20"/>
      <c r="O1396" s="17"/>
    </row>
    <row r="1397" spans="1:15" s="1270" customFormat="1" ht="31.5" hidden="1" x14ac:dyDescent="0.25">
      <c r="A1397" s="30">
        <v>13</v>
      </c>
      <c r="B1397" s="20"/>
      <c r="C1397" s="43" t="s">
        <v>6937</v>
      </c>
      <c r="D1397" s="104" t="s">
        <v>3486</v>
      </c>
      <c r="E1397" s="69"/>
      <c r="F1397" s="68">
        <v>300000</v>
      </c>
      <c r="G1397" s="69" t="s">
        <v>5174</v>
      </c>
      <c r="H1397" s="69" t="s">
        <v>4934</v>
      </c>
      <c r="I1397" s="30" t="s">
        <v>5267</v>
      </c>
      <c r="J1397" s="70" t="s">
        <v>5164</v>
      </c>
      <c r="K1397" s="34" t="s">
        <v>5969</v>
      </c>
      <c r="L1397" s="60" t="s">
        <v>5296</v>
      </c>
      <c r="M1397" s="55">
        <v>300000</v>
      </c>
      <c r="N1397" s="20"/>
      <c r="O1397" s="17"/>
    </row>
    <row r="1398" spans="1:15" s="1270" customFormat="1" ht="31.5" hidden="1" x14ac:dyDescent="0.25">
      <c r="A1398" s="30">
        <v>13</v>
      </c>
      <c r="B1398" s="20"/>
      <c r="C1398" s="43" t="s">
        <v>7137</v>
      </c>
      <c r="D1398" s="104" t="s">
        <v>3487</v>
      </c>
      <c r="E1398" s="69"/>
      <c r="F1398" s="68">
        <v>300000</v>
      </c>
      <c r="G1398" s="69" t="s">
        <v>5974</v>
      </c>
      <c r="H1398" s="69"/>
      <c r="I1398" s="70"/>
      <c r="J1398" s="70"/>
      <c r="K1398" s="103" t="s">
        <v>5229</v>
      </c>
      <c r="L1398" s="60" t="s">
        <v>5296</v>
      </c>
      <c r="M1398" s="55">
        <v>300000</v>
      </c>
      <c r="N1398" s="20"/>
      <c r="O1398" s="17"/>
    </row>
    <row r="1399" spans="1:15" s="1270" customFormat="1" ht="31.5" hidden="1" x14ac:dyDescent="0.25">
      <c r="A1399" s="30">
        <v>13</v>
      </c>
      <c r="B1399" s="20"/>
      <c r="C1399" s="43" t="s">
        <v>7137</v>
      </c>
      <c r="D1399" s="104" t="s">
        <v>3488</v>
      </c>
      <c r="E1399" s="69"/>
      <c r="F1399" s="68">
        <v>499000</v>
      </c>
      <c r="G1399" s="69" t="s">
        <v>5974</v>
      </c>
      <c r="H1399" s="69"/>
      <c r="I1399" s="70"/>
      <c r="J1399" s="70"/>
      <c r="K1399" s="103" t="s">
        <v>5229</v>
      </c>
      <c r="L1399" s="60" t="s">
        <v>5296</v>
      </c>
      <c r="M1399" s="55">
        <f>F1399</f>
        <v>499000</v>
      </c>
      <c r="N1399" s="20"/>
      <c r="O1399" s="17"/>
    </row>
    <row r="1400" spans="1:15" s="1270" customFormat="1" ht="31.5" hidden="1" x14ac:dyDescent="0.25">
      <c r="A1400" s="30">
        <v>13</v>
      </c>
      <c r="B1400" s="20"/>
      <c r="C1400" s="43" t="s">
        <v>7137</v>
      </c>
      <c r="D1400" s="104" t="s">
        <v>3489</v>
      </c>
      <c r="E1400" s="69"/>
      <c r="F1400" s="68">
        <v>4000000</v>
      </c>
      <c r="G1400" s="69" t="s">
        <v>5174</v>
      </c>
      <c r="H1400" s="69" t="s">
        <v>4934</v>
      </c>
      <c r="I1400" s="102" t="s">
        <v>5223</v>
      </c>
      <c r="J1400" s="70" t="s">
        <v>5164</v>
      </c>
      <c r="K1400" s="103" t="s">
        <v>5229</v>
      </c>
      <c r="L1400" s="60" t="s">
        <v>5296</v>
      </c>
      <c r="M1400" s="55">
        <v>4000000</v>
      </c>
      <c r="N1400" s="20"/>
      <c r="O1400" s="17"/>
    </row>
    <row r="1401" spans="1:15" s="1270" customFormat="1" ht="31.5" hidden="1" x14ac:dyDescent="0.25">
      <c r="A1401" s="30">
        <v>13</v>
      </c>
      <c r="B1401" s="20"/>
      <c r="C1401" s="43" t="s">
        <v>7137</v>
      </c>
      <c r="D1401" s="104" t="s">
        <v>3490</v>
      </c>
      <c r="E1401" s="69"/>
      <c r="F1401" s="68">
        <v>3500000</v>
      </c>
      <c r="G1401" s="69" t="s">
        <v>5174</v>
      </c>
      <c r="H1401" s="69" t="s">
        <v>4934</v>
      </c>
      <c r="I1401" s="102" t="s">
        <v>5223</v>
      </c>
      <c r="J1401" s="70" t="s">
        <v>3079</v>
      </c>
      <c r="K1401" s="103" t="s">
        <v>5229</v>
      </c>
      <c r="L1401" s="60" t="s">
        <v>5296</v>
      </c>
      <c r="M1401" s="55">
        <v>3500000</v>
      </c>
      <c r="N1401" s="20"/>
      <c r="O1401" s="17"/>
    </row>
    <row r="1402" spans="1:15" s="1270" customFormat="1" ht="31.5" hidden="1" x14ac:dyDescent="0.25">
      <c r="A1402" s="30">
        <v>13</v>
      </c>
      <c r="B1402" s="20"/>
      <c r="C1402" s="43" t="s">
        <v>6942</v>
      </c>
      <c r="D1402" s="104" t="s">
        <v>3491</v>
      </c>
      <c r="E1402" s="69"/>
      <c r="F1402" s="68">
        <v>8800000</v>
      </c>
      <c r="G1402" s="69" t="s">
        <v>5174</v>
      </c>
      <c r="H1402" s="69" t="s">
        <v>4934</v>
      </c>
      <c r="I1402" s="30" t="s">
        <v>3099</v>
      </c>
      <c r="J1402" s="70" t="s">
        <v>5336</v>
      </c>
      <c r="K1402" s="34" t="s">
        <v>5969</v>
      </c>
      <c r="L1402" s="60" t="s">
        <v>5296</v>
      </c>
      <c r="M1402" s="55">
        <f>F1402</f>
        <v>8800000</v>
      </c>
      <c r="N1402" s="20"/>
      <c r="O1402" s="17"/>
    </row>
    <row r="1403" spans="1:15" s="1270" customFormat="1" ht="31.5" hidden="1" x14ac:dyDescent="0.25">
      <c r="A1403" s="30">
        <v>13</v>
      </c>
      <c r="B1403" s="20"/>
      <c r="C1403" s="43" t="s">
        <v>7137</v>
      </c>
      <c r="D1403" s="104" t="s">
        <v>3492</v>
      </c>
      <c r="E1403" s="69"/>
      <c r="F1403" s="68">
        <v>400000</v>
      </c>
      <c r="G1403" s="69" t="s">
        <v>5974</v>
      </c>
      <c r="H1403" s="69"/>
      <c r="I1403" s="70"/>
      <c r="J1403" s="70"/>
      <c r="K1403" s="103" t="s">
        <v>5229</v>
      </c>
      <c r="L1403" s="60" t="s">
        <v>5296</v>
      </c>
      <c r="M1403" s="55">
        <v>400000</v>
      </c>
      <c r="N1403" s="20"/>
      <c r="O1403" s="17"/>
    </row>
    <row r="1404" spans="1:15" s="1270" customFormat="1" ht="31.5" hidden="1" x14ac:dyDescent="0.25">
      <c r="A1404" s="30">
        <v>13</v>
      </c>
      <c r="B1404" s="20"/>
      <c r="C1404" s="43" t="s">
        <v>7137</v>
      </c>
      <c r="D1404" s="104" t="s">
        <v>3493</v>
      </c>
      <c r="E1404" s="69"/>
      <c r="F1404" s="68">
        <v>2000000</v>
      </c>
      <c r="G1404" s="69" t="s">
        <v>5174</v>
      </c>
      <c r="H1404" s="69" t="s">
        <v>4934</v>
      </c>
      <c r="I1404" s="52" t="s">
        <v>3115</v>
      </c>
      <c r="J1404" s="70" t="s">
        <v>5164</v>
      </c>
      <c r="K1404" s="103" t="s">
        <v>5229</v>
      </c>
      <c r="L1404" s="60" t="s">
        <v>5296</v>
      </c>
      <c r="M1404" s="55">
        <v>2000000</v>
      </c>
      <c r="N1404" s="20"/>
      <c r="O1404" s="17"/>
    </row>
    <row r="1405" spans="1:15" s="1270" customFormat="1" ht="31.5" hidden="1" x14ac:dyDescent="0.25">
      <c r="A1405" s="30">
        <v>13</v>
      </c>
      <c r="B1405" s="20"/>
      <c r="C1405" s="43" t="s">
        <v>7137</v>
      </c>
      <c r="D1405" s="104" t="s">
        <v>3494</v>
      </c>
      <c r="E1405" s="69"/>
      <c r="F1405" s="68">
        <v>3000000</v>
      </c>
      <c r="G1405" s="69" t="s">
        <v>5174</v>
      </c>
      <c r="H1405" s="69" t="s">
        <v>4934</v>
      </c>
      <c r="I1405" s="102" t="s">
        <v>5223</v>
      </c>
      <c r="J1405" s="70" t="s">
        <v>5164</v>
      </c>
      <c r="K1405" s="103" t="s">
        <v>5229</v>
      </c>
      <c r="L1405" s="60" t="s">
        <v>5296</v>
      </c>
      <c r="M1405" s="55">
        <v>3000000</v>
      </c>
      <c r="N1405" s="20"/>
      <c r="O1405" s="17"/>
    </row>
    <row r="1406" spans="1:15" s="1270" customFormat="1" hidden="1" x14ac:dyDescent="0.25">
      <c r="A1406" s="30">
        <v>13</v>
      </c>
      <c r="B1406" s="20"/>
      <c r="C1406" s="43" t="s">
        <v>7137</v>
      </c>
      <c r="D1406" s="104" t="s">
        <v>3495</v>
      </c>
      <c r="E1406" s="69"/>
      <c r="F1406" s="68">
        <v>300000</v>
      </c>
      <c r="G1406" s="69" t="s">
        <v>5974</v>
      </c>
      <c r="H1406" s="69"/>
      <c r="I1406" s="70"/>
      <c r="J1406" s="70"/>
      <c r="K1406" s="103" t="s">
        <v>5229</v>
      </c>
      <c r="L1406" s="60" t="s">
        <v>5296</v>
      </c>
      <c r="M1406" s="55">
        <v>300000</v>
      </c>
      <c r="N1406" s="20"/>
      <c r="O1406" s="17"/>
    </row>
    <row r="1407" spans="1:15" s="1270" customFormat="1" ht="31.5" hidden="1" x14ac:dyDescent="0.25">
      <c r="A1407" s="30">
        <v>13</v>
      </c>
      <c r="B1407" s="20"/>
      <c r="C1407" s="43" t="s">
        <v>7137</v>
      </c>
      <c r="D1407" s="104" t="s">
        <v>3496</v>
      </c>
      <c r="E1407" s="69"/>
      <c r="F1407" s="68">
        <v>300000</v>
      </c>
      <c r="G1407" s="69" t="s">
        <v>5974</v>
      </c>
      <c r="H1407" s="69"/>
      <c r="I1407" s="70"/>
      <c r="J1407" s="70"/>
      <c r="K1407" s="103" t="s">
        <v>5229</v>
      </c>
      <c r="L1407" s="60" t="s">
        <v>5296</v>
      </c>
      <c r="M1407" s="55">
        <v>300000</v>
      </c>
      <c r="N1407" s="20"/>
      <c r="O1407" s="17"/>
    </row>
    <row r="1408" spans="1:15" s="1270" customFormat="1" hidden="1" x14ac:dyDescent="0.25">
      <c r="A1408" s="30">
        <v>13</v>
      </c>
      <c r="B1408" s="20"/>
      <c r="C1408" s="43" t="s">
        <v>7137</v>
      </c>
      <c r="D1408" s="104" t="s">
        <v>3497</v>
      </c>
      <c r="E1408" s="69"/>
      <c r="F1408" s="68">
        <v>499000</v>
      </c>
      <c r="G1408" s="69" t="s">
        <v>5974</v>
      </c>
      <c r="H1408" s="69"/>
      <c r="I1408" s="70"/>
      <c r="J1408" s="70"/>
      <c r="K1408" s="103" t="s">
        <v>5229</v>
      </c>
      <c r="L1408" s="60" t="s">
        <v>5296</v>
      </c>
      <c r="M1408" s="55">
        <v>500000</v>
      </c>
      <c r="N1408" s="20"/>
      <c r="O1408" s="17"/>
    </row>
    <row r="1409" spans="1:15" s="1270" customFormat="1" ht="47.25" hidden="1" x14ac:dyDescent="0.25">
      <c r="A1409" s="30">
        <v>13</v>
      </c>
      <c r="B1409" s="20"/>
      <c r="C1409" s="43" t="s">
        <v>7137</v>
      </c>
      <c r="D1409" s="104" t="s">
        <v>3498</v>
      </c>
      <c r="E1409" s="69"/>
      <c r="F1409" s="68">
        <v>1000000</v>
      </c>
      <c r="G1409" s="69" t="s">
        <v>5174</v>
      </c>
      <c r="H1409" s="69" t="s">
        <v>4934</v>
      </c>
      <c r="I1409" s="102" t="s">
        <v>5223</v>
      </c>
      <c r="J1409" s="70" t="s">
        <v>5164</v>
      </c>
      <c r="K1409" s="103" t="s">
        <v>5229</v>
      </c>
      <c r="L1409" s="60" t="s">
        <v>5296</v>
      </c>
      <c r="M1409" s="55">
        <v>1000000</v>
      </c>
      <c r="N1409" s="20"/>
      <c r="O1409" s="17"/>
    </row>
    <row r="1410" spans="1:15" s="1270" customFormat="1" ht="31.5" hidden="1" x14ac:dyDescent="0.25">
      <c r="A1410" s="30">
        <v>13</v>
      </c>
      <c r="B1410" s="20"/>
      <c r="C1410" s="43" t="s">
        <v>7137</v>
      </c>
      <c r="D1410" s="104" t="s">
        <v>3499</v>
      </c>
      <c r="E1410" s="69"/>
      <c r="F1410" s="68">
        <v>3000000</v>
      </c>
      <c r="G1410" s="69" t="s">
        <v>5174</v>
      </c>
      <c r="H1410" s="69" t="s">
        <v>4934</v>
      </c>
      <c r="I1410" s="102" t="s">
        <v>5223</v>
      </c>
      <c r="J1410" s="70" t="s">
        <v>5164</v>
      </c>
      <c r="K1410" s="103" t="s">
        <v>5229</v>
      </c>
      <c r="L1410" s="60" t="s">
        <v>5296</v>
      </c>
      <c r="M1410" s="55">
        <v>3000000</v>
      </c>
      <c r="N1410" s="20"/>
      <c r="O1410" s="17"/>
    </row>
    <row r="1411" spans="1:15" s="1270" customFormat="1" ht="31.5" hidden="1" x14ac:dyDescent="0.25">
      <c r="A1411" s="30">
        <v>13</v>
      </c>
      <c r="B1411" s="20"/>
      <c r="C1411" s="43" t="s">
        <v>6942</v>
      </c>
      <c r="D1411" s="104" t="s">
        <v>3500</v>
      </c>
      <c r="E1411" s="69"/>
      <c r="F1411" s="68">
        <v>5600000</v>
      </c>
      <c r="G1411" s="69" t="s">
        <v>5174</v>
      </c>
      <c r="H1411" s="69" t="s">
        <v>4934</v>
      </c>
      <c r="I1411" s="30" t="s">
        <v>3099</v>
      </c>
      <c r="J1411" s="70" t="s">
        <v>5336</v>
      </c>
      <c r="K1411" s="34" t="s">
        <v>5969</v>
      </c>
      <c r="L1411" s="60" t="s">
        <v>5296</v>
      </c>
      <c r="M1411" s="55">
        <v>5600000</v>
      </c>
      <c r="N1411" s="20"/>
      <c r="O1411" s="17"/>
    </row>
    <row r="1412" spans="1:15" s="1270" customFormat="1" ht="47.25" hidden="1" x14ac:dyDescent="0.25">
      <c r="A1412" s="30">
        <v>13</v>
      </c>
      <c r="B1412" s="20"/>
      <c r="C1412" s="43" t="s">
        <v>7236</v>
      </c>
      <c r="D1412" s="104" t="s">
        <v>3501</v>
      </c>
      <c r="E1412" s="69"/>
      <c r="F1412" s="68">
        <v>1500000</v>
      </c>
      <c r="G1412" s="69" t="s">
        <v>5174</v>
      </c>
      <c r="H1412" s="69" t="s">
        <v>4895</v>
      </c>
      <c r="I1412" s="30" t="s">
        <v>3099</v>
      </c>
      <c r="J1412" s="69" t="s">
        <v>3101</v>
      </c>
      <c r="K1412" s="34" t="s">
        <v>5969</v>
      </c>
      <c r="L1412" s="60" t="s">
        <v>5296</v>
      </c>
      <c r="M1412" s="55">
        <v>1500000</v>
      </c>
      <c r="N1412" s="20"/>
      <c r="O1412" s="17"/>
    </row>
    <row r="1413" spans="1:15" s="1270" customFormat="1" ht="31.5" hidden="1" x14ac:dyDescent="0.25">
      <c r="A1413" s="30">
        <v>13</v>
      </c>
      <c r="B1413" s="20"/>
      <c r="C1413" s="43" t="s">
        <v>7236</v>
      </c>
      <c r="D1413" s="104" t="s">
        <v>3502</v>
      </c>
      <c r="E1413" s="69"/>
      <c r="F1413" s="68">
        <v>3500000</v>
      </c>
      <c r="G1413" s="69" t="s">
        <v>5174</v>
      </c>
      <c r="H1413" s="69" t="s">
        <v>4934</v>
      </c>
      <c r="I1413" s="30" t="s">
        <v>5267</v>
      </c>
      <c r="J1413" s="70" t="s">
        <v>5164</v>
      </c>
      <c r="K1413" s="103" t="s">
        <v>5969</v>
      </c>
      <c r="L1413" s="60" t="s">
        <v>5296</v>
      </c>
      <c r="M1413" s="55">
        <v>3500000</v>
      </c>
      <c r="N1413" s="20"/>
      <c r="O1413" s="17"/>
    </row>
    <row r="1414" spans="1:15" s="1270" customFormat="1" ht="31.5" hidden="1" x14ac:dyDescent="0.25">
      <c r="A1414" s="30">
        <v>13</v>
      </c>
      <c r="B1414" s="20"/>
      <c r="C1414" s="43" t="s">
        <v>7137</v>
      </c>
      <c r="D1414" s="104" t="s">
        <v>3503</v>
      </c>
      <c r="E1414" s="69"/>
      <c r="F1414" s="68">
        <v>300000</v>
      </c>
      <c r="G1414" s="69" t="s">
        <v>5974</v>
      </c>
      <c r="H1414" s="69"/>
      <c r="I1414" s="70"/>
      <c r="J1414" s="70"/>
      <c r="K1414" s="103" t="s">
        <v>5229</v>
      </c>
      <c r="L1414" s="60" t="s">
        <v>5296</v>
      </c>
      <c r="M1414" s="55">
        <v>300000</v>
      </c>
      <c r="N1414" s="20"/>
      <c r="O1414" s="17"/>
    </row>
    <row r="1415" spans="1:15" s="1270" customFormat="1" ht="31.5" hidden="1" x14ac:dyDescent="0.25">
      <c r="A1415" s="30">
        <v>13</v>
      </c>
      <c r="B1415" s="20"/>
      <c r="C1415" s="43" t="str">
        <f>C1414</f>
        <v>45000000-7</v>
      </c>
      <c r="D1415" s="104" t="s">
        <v>3504</v>
      </c>
      <c r="E1415" s="69"/>
      <c r="F1415" s="68" t="s">
        <v>6957</v>
      </c>
      <c r="G1415" s="69" t="s">
        <v>5174</v>
      </c>
      <c r="H1415" s="69" t="s">
        <v>4934</v>
      </c>
      <c r="I1415" s="30" t="s">
        <v>5267</v>
      </c>
      <c r="J1415" s="70" t="s">
        <v>5164</v>
      </c>
      <c r="K1415" s="103" t="s">
        <v>5229</v>
      </c>
      <c r="L1415" s="60" t="s">
        <v>5296</v>
      </c>
      <c r="M1415" s="55" t="s">
        <v>6957</v>
      </c>
      <c r="N1415" s="20"/>
      <c r="O1415" s="17"/>
    </row>
    <row r="1416" spans="1:15" s="1270" customFormat="1" ht="31.5" hidden="1" x14ac:dyDescent="0.25">
      <c r="A1416" s="30">
        <v>13</v>
      </c>
      <c r="B1416" s="20"/>
      <c r="C1416" s="43" t="str">
        <f>C1415</f>
        <v>45000000-7</v>
      </c>
      <c r="D1416" s="104" t="s">
        <v>3505</v>
      </c>
      <c r="E1416" s="69"/>
      <c r="F1416" s="68">
        <v>500000</v>
      </c>
      <c r="G1416" s="69" t="s">
        <v>5174</v>
      </c>
      <c r="H1416" s="69" t="s">
        <v>4934</v>
      </c>
      <c r="I1416" s="14" t="s">
        <v>5038</v>
      </c>
      <c r="J1416" s="70" t="s">
        <v>3085</v>
      </c>
      <c r="K1416" s="103" t="s">
        <v>5229</v>
      </c>
      <c r="L1416" s="60" t="s">
        <v>5296</v>
      </c>
      <c r="M1416" s="55">
        <v>500000</v>
      </c>
      <c r="N1416" s="20"/>
      <c r="O1416" s="17"/>
    </row>
    <row r="1417" spans="1:15" s="18" customFormat="1" ht="78.75" hidden="1" x14ac:dyDescent="0.25">
      <c r="A1417" s="30">
        <v>13</v>
      </c>
      <c r="B1417" s="47"/>
      <c r="C1417" s="47" t="s">
        <v>5337</v>
      </c>
      <c r="D1417" s="104" t="s">
        <v>3506</v>
      </c>
      <c r="E1417" s="102"/>
      <c r="F1417" s="105">
        <v>250000</v>
      </c>
      <c r="G1417" s="69" t="s">
        <v>5174</v>
      </c>
      <c r="H1417" s="69" t="s">
        <v>4934</v>
      </c>
      <c r="I1417" s="30" t="s">
        <v>5267</v>
      </c>
      <c r="J1417" s="70" t="s">
        <v>5164</v>
      </c>
      <c r="K1417" s="30" t="s">
        <v>5969</v>
      </c>
      <c r="L1417" s="60" t="s">
        <v>5296</v>
      </c>
      <c r="M1417" s="85">
        <v>250000</v>
      </c>
      <c r="N1417" s="58" t="s">
        <v>5338</v>
      </c>
      <c r="O1417" s="144" t="s">
        <v>5323</v>
      </c>
    </row>
    <row r="1418" spans="1:15" s="18" customFormat="1" ht="47.25" hidden="1" x14ac:dyDescent="0.25">
      <c r="A1418" s="30">
        <v>13</v>
      </c>
      <c r="B1418" s="47"/>
      <c r="C1418" s="47" t="s">
        <v>5314</v>
      </c>
      <c r="D1418" s="104" t="s">
        <v>3507</v>
      </c>
      <c r="E1418" s="102"/>
      <c r="F1418" s="105">
        <v>880000</v>
      </c>
      <c r="G1418" s="69" t="s">
        <v>5174</v>
      </c>
      <c r="H1418" s="69" t="s">
        <v>4934</v>
      </c>
      <c r="I1418" s="30" t="s">
        <v>5160</v>
      </c>
      <c r="J1418" s="103" t="s">
        <v>5268</v>
      </c>
      <c r="K1418" s="103" t="s">
        <v>5229</v>
      </c>
      <c r="L1418" s="60" t="s">
        <v>5315</v>
      </c>
      <c r="M1418" s="85">
        <v>880000</v>
      </c>
      <c r="N1418" s="58" t="s">
        <v>7590</v>
      </c>
      <c r="O1418" s="144" t="s">
        <v>5323</v>
      </c>
    </row>
    <row r="1419" spans="1:15" s="1270" customFormat="1" ht="31.5" hidden="1" x14ac:dyDescent="0.25">
      <c r="A1419" s="30">
        <v>13</v>
      </c>
      <c r="B1419" s="20"/>
      <c r="C1419" s="43" t="s">
        <v>7137</v>
      </c>
      <c r="D1419" s="104" t="s">
        <v>3508</v>
      </c>
      <c r="E1419" s="69"/>
      <c r="F1419" s="68">
        <v>2450000</v>
      </c>
      <c r="G1419" s="69" t="s">
        <v>5174</v>
      </c>
      <c r="H1419" s="69" t="s">
        <v>4934</v>
      </c>
      <c r="I1419" s="14" t="s">
        <v>5038</v>
      </c>
      <c r="J1419" s="70" t="s">
        <v>7116</v>
      </c>
      <c r="K1419" s="103" t="s">
        <v>5229</v>
      </c>
      <c r="L1419" s="20" t="s">
        <v>5320</v>
      </c>
      <c r="M1419" s="55">
        <v>2450000</v>
      </c>
      <c r="N1419" s="20"/>
      <c r="O1419" s="17"/>
    </row>
    <row r="1420" spans="1:15" s="1270" customFormat="1" ht="31.5" hidden="1" x14ac:dyDescent="0.25">
      <c r="A1420" s="30">
        <v>13</v>
      </c>
      <c r="B1420" s="20"/>
      <c r="C1420" s="43" t="s">
        <v>7137</v>
      </c>
      <c r="D1420" s="104" t="s">
        <v>3509</v>
      </c>
      <c r="E1420" s="69"/>
      <c r="F1420" s="68">
        <v>5000000</v>
      </c>
      <c r="G1420" s="69" t="s">
        <v>5174</v>
      </c>
      <c r="H1420" s="69" t="s">
        <v>4934</v>
      </c>
      <c r="I1420" s="14" t="s">
        <v>5038</v>
      </c>
      <c r="J1420" s="70" t="s">
        <v>7116</v>
      </c>
      <c r="K1420" s="103" t="s">
        <v>5229</v>
      </c>
      <c r="L1420" s="20" t="s">
        <v>5320</v>
      </c>
      <c r="M1420" s="55">
        <v>5000000</v>
      </c>
      <c r="N1420" s="20"/>
      <c r="O1420" s="17"/>
    </row>
    <row r="1421" spans="1:15" s="1270" customFormat="1" ht="47.25" hidden="1" x14ac:dyDescent="0.25">
      <c r="A1421" s="30">
        <v>13</v>
      </c>
      <c r="B1421" s="20"/>
      <c r="C1421" s="43" t="s">
        <v>6961</v>
      </c>
      <c r="D1421" s="104" t="s">
        <v>3510</v>
      </c>
      <c r="E1421" s="69"/>
      <c r="F1421" s="68">
        <v>300000</v>
      </c>
      <c r="G1421" s="69" t="s">
        <v>5174</v>
      </c>
      <c r="H1421" s="69" t="s">
        <v>4934</v>
      </c>
      <c r="I1421" s="14" t="s">
        <v>5038</v>
      </c>
      <c r="J1421" s="70" t="s">
        <v>3098</v>
      </c>
      <c r="K1421" s="34" t="s">
        <v>5969</v>
      </c>
      <c r="L1421" s="20" t="s">
        <v>5320</v>
      </c>
      <c r="M1421" s="55">
        <v>300000</v>
      </c>
      <c r="N1421" s="20"/>
      <c r="O1421" s="17"/>
    </row>
    <row r="1422" spans="1:15" s="1270" customFormat="1" ht="47.25" hidden="1" x14ac:dyDescent="0.25">
      <c r="A1422" s="30">
        <v>13</v>
      </c>
      <c r="B1422" s="20"/>
      <c r="C1422" s="43" t="s">
        <v>6961</v>
      </c>
      <c r="D1422" s="104" t="s">
        <v>3511</v>
      </c>
      <c r="E1422" s="69"/>
      <c r="F1422" s="68">
        <v>250000</v>
      </c>
      <c r="G1422" s="69" t="s">
        <v>5174</v>
      </c>
      <c r="H1422" s="69" t="s">
        <v>4934</v>
      </c>
      <c r="I1422" s="14" t="s">
        <v>5038</v>
      </c>
      <c r="J1422" s="70" t="s">
        <v>3098</v>
      </c>
      <c r="K1422" s="34" t="s">
        <v>5969</v>
      </c>
      <c r="L1422" s="20" t="s">
        <v>5320</v>
      </c>
      <c r="M1422" s="55">
        <v>250000</v>
      </c>
      <c r="N1422" s="20"/>
      <c r="O1422" s="17"/>
    </row>
    <row r="1423" spans="1:15" s="1270" customFormat="1" ht="63" hidden="1" x14ac:dyDescent="0.25">
      <c r="A1423" s="30">
        <v>13</v>
      </c>
      <c r="B1423" s="20"/>
      <c r="C1423" s="43" t="s">
        <v>7137</v>
      </c>
      <c r="D1423" s="104" t="s">
        <v>3512</v>
      </c>
      <c r="E1423" s="69"/>
      <c r="F1423" s="68">
        <v>770000</v>
      </c>
      <c r="G1423" s="14" t="s">
        <v>5226</v>
      </c>
      <c r="H1423" s="69" t="s">
        <v>4934</v>
      </c>
      <c r="I1423" s="70" t="s">
        <v>3114</v>
      </c>
      <c r="J1423" s="70" t="s">
        <v>7500</v>
      </c>
      <c r="K1423" s="103" t="s">
        <v>5229</v>
      </c>
      <c r="L1423" s="20" t="s">
        <v>5320</v>
      </c>
      <c r="M1423" s="55">
        <v>770000</v>
      </c>
      <c r="N1423" s="20"/>
      <c r="O1423" s="17"/>
    </row>
    <row r="1424" spans="1:15" s="1270" customFormat="1" ht="31.5" hidden="1" x14ac:dyDescent="0.25">
      <c r="A1424" s="30">
        <v>13</v>
      </c>
      <c r="B1424" s="20"/>
      <c r="C1424" s="43" t="s">
        <v>7137</v>
      </c>
      <c r="D1424" s="104" t="s">
        <v>3513</v>
      </c>
      <c r="E1424" s="69"/>
      <c r="F1424" s="68">
        <v>1499940</v>
      </c>
      <c r="G1424" s="69" t="s">
        <v>5174</v>
      </c>
      <c r="H1424" s="69" t="s">
        <v>4934</v>
      </c>
      <c r="I1424" s="30" t="s">
        <v>5272</v>
      </c>
      <c r="J1424" s="70" t="s">
        <v>3083</v>
      </c>
      <c r="K1424" s="103" t="s">
        <v>5229</v>
      </c>
      <c r="L1424" s="20" t="s">
        <v>5320</v>
      </c>
      <c r="M1424" s="55">
        <v>1499940</v>
      </c>
      <c r="N1424" s="20"/>
      <c r="O1424" s="17"/>
    </row>
    <row r="1425" spans="1:15" s="1270" customFormat="1" ht="31.5" hidden="1" x14ac:dyDescent="0.25">
      <c r="A1425" s="30">
        <v>13</v>
      </c>
      <c r="B1425" s="20"/>
      <c r="C1425" s="43" t="s">
        <v>7137</v>
      </c>
      <c r="D1425" s="104" t="s">
        <v>3514</v>
      </c>
      <c r="E1425" s="69"/>
      <c r="F1425" s="68">
        <v>1150000</v>
      </c>
      <c r="G1425" s="69" t="s">
        <v>5174</v>
      </c>
      <c r="H1425" s="69" t="s">
        <v>4934</v>
      </c>
      <c r="I1425" s="102" t="s">
        <v>5223</v>
      </c>
      <c r="J1425" s="70" t="s">
        <v>3093</v>
      </c>
      <c r="K1425" s="103" t="s">
        <v>5229</v>
      </c>
      <c r="L1425" s="20" t="s">
        <v>5320</v>
      </c>
      <c r="M1425" s="55">
        <v>1150000</v>
      </c>
      <c r="N1425" s="20"/>
      <c r="O1425" s="17"/>
    </row>
    <row r="1426" spans="1:15" s="1270" customFormat="1" ht="31.5" hidden="1" x14ac:dyDescent="0.25">
      <c r="A1426" s="30">
        <v>13</v>
      </c>
      <c r="B1426" s="20"/>
      <c r="C1426" s="43" t="s">
        <v>7137</v>
      </c>
      <c r="D1426" s="104" t="s">
        <v>3515</v>
      </c>
      <c r="E1426" s="69"/>
      <c r="F1426" s="68">
        <v>1500000</v>
      </c>
      <c r="G1426" s="69" t="s">
        <v>5174</v>
      </c>
      <c r="H1426" s="69" t="s">
        <v>4934</v>
      </c>
      <c r="I1426" s="14" t="s">
        <v>5038</v>
      </c>
      <c r="J1426" s="70" t="s">
        <v>5268</v>
      </c>
      <c r="K1426" s="103" t="s">
        <v>5229</v>
      </c>
      <c r="L1426" s="20" t="s">
        <v>5320</v>
      </c>
      <c r="M1426" s="55">
        <v>1500000</v>
      </c>
      <c r="N1426" s="20"/>
      <c r="O1426" s="17"/>
    </row>
    <row r="1427" spans="1:15" s="1270" customFormat="1" ht="63" hidden="1" x14ac:dyDescent="0.25">
      <c r="A1427" s="30">
        <v>13</v>
      </c>
      <c r="B1427" s="20"/>
      <c r="C1427" s="43" t="s">
        <v>7137</v>
      </c>
      <c r="D1427" s="104" t="s">
        <v>3516</v>
      </c>
      <c r="E1427" s="69"/>
      <c r="F1427" s="68">
        <v>1270000</v>
      </c>
      <c r="G1427" s="69" t="s">
        <v>5174</v>
      </c>
      <c r="H1427" s="69" t="s">
        <v>4934</v>
      </c>
      <c r="I1427" s="102" t="s">
        <v>5223</v>
      </c>
      <c r="J1427" s="70" t="s">
        <v>5268</v>
      </c>
      <c r="K1427" s="103" t="s">
        <v>5229</v>
      </c>
      <c r="L1427" s="20" t="s">
        <v>5320</v>
      </c>
      <c r="M1427" s="55">
        <v>1270000</v>
      </c>
      <c r="N1427" s="20"/>
      <c r="O1427" s="17"/>
    </row>
    <row r="1428" spans="1:15" s="1270" customFormat="1" ht="31.5" hidden="1" x14ac:dyDescent="0.25">
      <c r="A1428" s="30">
        <v>13</v>
      </c>
      <c r="B1428" s="20"/>
      <c r="C1428" s="43" t="s">
        <v>7137</v>
      </c>
      <c r="D1428" s="104" t="s">
        <v>3517</v>
      </c>
      <c r="E1428" s="69"/>
      <c r="F1428" s="68">
        <v>950000</v>
      </c>
      <c r="G1428" s="69" t="s">
        <v>5174</v>
      </c>
      <c r="H1428" s="69" t="s">
        <v>4934</v>
      </c>
      <c r="I1428" s="30" t="s">
        <v>5267</v>
      </c>
      <c r="J1428" s="70" t="s">
        <v>5270</v>
      </c>
      <c r="K1428" s="103" t="s">
        <v>5229</v>
      </c>
      <c r="L1428" s="20" t="s">
        <v>5320</v>
      </c>
      <c r="M1428" s="55">
        <v>950000</v>
      </c>
      <c r="N1428" s="20"/>
      <c r="O1428" s="17"/>
    </row>
    <row r="1429" spans="1:15" s="1270" customFormat="1" ht="31.5" hidden="1" x14ac:dyDescent="0.25">
      <c r="A1429" s="30">
        <v>13</v>
      </c>
      <c r="B1429" s="20"/>
      <c r="C1429" s="43" t="s">
        <v>7137</v>
      </c>
      <c r="D1429" s="104" t="s">
        <v>3518</v>
      </c>
      <c r="E1429" s="69"/>
      <c r="F1429" s="68">
        <v>960000</v>
      </c>
      <c r="G1429" s="69" t="s">
        <v>5174</v>
      </c>
      <c r="H1429" s="69" t="s">
        <v>4934</v>
      </c>
      <c r="I1429" s="30" t="s">
        <v>5267</v>
      </c>
      <c r="J1429" s="70" t="s">
        <v>3093</v>
      </c>
      <c r="K1429" s="103" t="s">
        <v>5229</v>
      </c>
      <c r="L1429" s="20" t="s">
        <v>5320</v>
      </c>
      <c r="M1429" s="55">
        <v>960000</v>
      </c>
      <c r="N1429" s="20"/>
      <c r="O1429" s="17"/>
    </row>
    <row r="1430" spans="1:15" s="1270" customFormat="1" ht="31.5" hidden="1" x14ac:dyDescent="0.25">
      <c r="A1430" s="30">
        <v>13</v>
      </c>
      <c r="B1430" s="20"/>
      <c r="C1430" s="43" t="s">
        <v>7137</v>
      </c>
      <c r="D1430" s="104" t="s">
        <v>3519</v>
      </c>
      <c r="E1430" s="69"/>
      <c r="F1430" s="68">
        <v>1100000</v>
      </c>
      <c r="G1430" s="69" t="s">
        <v>5174</v>
      </c>
      <c r="H1430" s="69" t="s">
        <v>4934</v>
      </c>
      <c r="I1430" s="102" t="s">
        <v>5223</v>
      </c>
      <c r="J1430" s="70" t="s">
        <v>3093</v>
      </c>
      <c r="K1430" s="103" t="s">
        <v>5229</v>
      </c>
      <c r="L1430" s="20" t="s">
        <v>5320</v>
      </c>
      <c r="M1430" s="55">
        <v>1100000</v>
      </c>
      <c r="N1430" s="20"/>
      <c r="O1430" s="17"/>
    </row>
    <row r="1431" spans="1:15" s="1270" customFormat="1" ht="31.5" hidden="1" x14ac:dyDescent="0.25">
      <c r="A1431" s="30">
        <v>13</v>
      </c>
      <c r="B1431" s="20"/>
      <c r="C1431" s="43" t="s">
        <v>7137</v>
      </c>
      <c r="D1431" s="104" t="s">
        <v>3520</v>
      </c>
      <c r="E1431" s="69"/>
      <c r="F1431" s="68">
        <v>7700000</v>
      </c>
      <c r="G1431" s="69" t="s">
        <v>5174</v>
      </c>
      <c r="H1431" s="69" t="s">
        <v>4934</v>
      </c>
      <c r="I1431" s="14" t="s">
        <v>5038</v>
      </c>
      <c r="J1431" s="70" t="s">
        <v>3083</v>
      </c>
      <c r="K1431" s="103" t="s">
        <v>5229</v>
      </c>
      <c r="L1431" s="20" t="s">
        <v>5320</v>
      </c>
      <c r="M1431" s="55">
        <f>F1431</f>
        <v>7700000</v>
      </c>
      <c r="N1431" s="20"/>
      <c r="O1431" s="17"/>
    </row>
    <row r="1432" spans="1:15" s="1270" customFormat="1" ht="31.5" hidden="1" x14ac:dyDescent="0.25">
      <c r="A1432" s="30">
        <v>13</v>
      </c>
      <c r="B1432" s="20"/>
      <c r="C1432" s="43" t="s">
        <v>7173</v>
      </c>
      <c r="D1432" s="104" t="s">
        <v>3521</v>
      </c>
      <c r="E1432" s="69"/>
      <c r="F1432" s="68">
        <v>100000</v>
      </c>
      <c r="G1432" s="69" t="s">
        <v>5974</v>
      </c>
      <c r="H1432" s="69"/>
      <c r="I1432" s="70"/>
      <c r="J1432" s="70"/>
      <c r="K1432" s="34" t="s">
        <v>5969</v>
      </c>
      <c r="L1432" s="20" t="s">
        <v>5316</v>
      </c>
      <c r="M1432" s="55">
        <f>F1432</f>
        <v>100000</v>
      </c>
      <c r="N1432" s="20"/>
      <c r="O1432" s="17"/>
    </row>
    <row r="1433" spans="1:15" s="1270" customFormat="1" ht="63" hidden="1" x14ac:dyDescent="0.25">
      <c r="A1433" s="30">
        <v>13</v>
      </c>
      <c r="B1433" s="20"/>
      <c r="C1433" s="43" t="s">
        <v>7845</v>
      </c>
      <c r="D1433" s="104" t="s">
        <v>3522</v>
      </c>
      <c r="E1433" s="69"/>
      <c r="F1433" s="68">
        <v>199000</v>
      </c>
      <c r="G1433" s="69" t="s">
        <v>5974</v>
      </c>
      <c r="H1433" s="69"/>
      <c r="I1433" s="70"/>
      <c r="J1433" s="70"/>
      <c r="K1433" s="34" t="s">
        <v>5969</v>
      </c>
      <c r="L1433" s="20" t="s">
        <v>5316</v>
      </c>
      <c r="M1433" s="55">
        <f>F1433</f>
        <v>199000</v>
      </c>
      <c r="N1433" s="20"/>
      <c r="O1433" s="17"/>
    </row>
    <row r="1434" spans="1:15" s="1270" customFormat="1" ht="63" hidden="1" x14ac:dyDescent="0.25">
      <c r="A1434" s="30">
        <v>13</v>
      </c>
      <c r="B1434" s="20"/>
      <c r="C1434" s="43" t="s">
        <v>7845</v>
      </c>
      <c r="D1434" s="104" t="s">
        <v>3523</v>
      </c>
      <c r="E1434" s="69"/>
      <c r="F1434" s="68">
        <v>1900000</v>
      </c>
      <c r="G1434" s="69" t="s">
        <v>5174</v>
      </c>
      <c r="H1434" s="69" t="s">
        <v>4934</v>
      </c>
      <c r="I1434" s="14" t="s">
        <v>5038</v>
      </c>
      <c r="J1434" s="70" t="s">
        <v>5268</v>
      </c>
      <c r="K1434" s="34" t="s">
        <v>5969</v>
      </c>
      <c r="L1434" s="60" t="s">
        <v>5316</v>
      </c>
      <c r="M1434" s="55">
        <v>1900000</v>
      </c>
      <c r="N1434" s="20"/>
      <c r="O1434" s="17"/>
    </row>
    <row r="1435" spans="1:15" s="1270" customFormat="1" ht="31.5" hidden="1" x14ac:dyDescent="0.25">
      <c r="A1435" s="30">
        <v>13</v>
      </c>
      <c r="B1435" s="20"/>
      <c r="C1435" s="43" t="s">
        <v>7137</v>
      </c>
      <c r="D1435" s="104" t="s">
        <v>3524</v>
      </c>
      <c r="E1435" s="69"/>
      <c r="F1435" s="68">
        <v>760000</v>
      </c>
      <c r="G1435" s="69" t="s">
        <v>5174</v>
      </c>
      <c r="H1435" s="69" t="s">
        <v>4934</v>
      </c>
      <c r="I1435" s="30" t="s">
        <v>5267</v>
      </c>
      <c r="J1435" s="70" t="s">
        <v>3093</v>
      </c>
      <c r="K1435" s="103" t="s">
        <v>5229</v>
      </c>
      <c r="L1435" s="60" t="s">
        <v>5320</v>
      </c>
      <c r="M1435" s="55">
        <v>760000</v>
      </c>
      <c r="N1435" s="20"/>
      <c r="O1435" s="17"/>
    </row>
    <row r="1436" spans="1:15" s="1270" customFormat="1" ht="47.25" hidden="1" x14ac:dyDescent="0.25">
      <c r="A1436" s="30">
        <v>13</v>
      </c>
      <c r="B1436" s="20"/>
      <c r="C1436" s="43" t="s">
        <v>7137</v>
      </c>
      <c r="D1436" s="104" t="s">
        <v>3525</v>
      </c>
      <c r="E1436" s="69"/>
      <c r="F1436" s="68">
        <v>560000</v>
      </c>
      <c r="G1436" s="69" t="s">
        <v>5174</v>
      </c>
      <c r="H1436" s="69" t="s">
        <v>4934</v>
      </c>
      <c r="I1436" s="30" t="s">
        <v>5267</v>
      </c>
      <c r="J1436" s="70" t="s">
        <v>5268</v>
      </c>
      <c r="K1436" s="103" t="s">
        <v>5229</v>
      </c>
      <c r="L1436" s="60" t="s">
        <v>5320</v>
      </c>
      <c r="M1436" s="55">
        <v>560000</v>
      </c>
      <c r="N1436" s="20"/>
      <c r="O1436" s="17"/>
    </row>
    <row r="1437" spans="1:15" s="1270" customFormat="1" ht="31.5" hidden="1" x14ac:dyDescent="0.25">
      <c r="A1437" s="30">
        <v>13</v>
      </c>
      <c r="B1437" s="20"/>
      <c r="C1437" s="43" t="s">
        <v>7137</v>
      </c>
      <c r="D1437" s="104" t="s">
        <v>3526</v>
      </c>
      <c r="E1437" s="69"/>
      <c r="F1437" s="68">
        <v>2450000</v>
      </c>
      <c r="G1437" s="69" t="s">
        <v>5174</v>
      </c>
      <c r="H1437" s="69" t="s">
        <v>4934</v>
      </c>
      <c r="I1437" s="70" t="s">
        <v>3114</v>
      </c>
      <c r="J1437" s="70" t="s">
        <v>5268</v>
      </c>
      <c r="K1437" s="103" t="s">
        <v>5229</v>
      </c>
      <c r="L1437" s="60" t="s">
        <v>5320</v>
      </c>
      <c r="M1437" s="55">
        <v>2450000</v>
      </c>
      <c r="N1437" s="20"/>
      <c r="O1437" s="17"/>
    </row>
    <row r="1438" spans="1:15" s="1270" customFormat="1" ht="31.5" hidden="1" x14ac:dyDescent="0.25">
      <c r="A1438" s="30">
        <v>13</v>
      </c>
      <c r="B1438" s="20"/>
      <c r="C1438" s="43" t="s">
        <v>7137</v>
      </c>
      <c r="D1438" s="104" t="s">
        <v>3527</v>
      </c>
      <c r="E1438" s="69"/>
      <c r="F1438" s="68">
        <v>1200000</v>
      </c>
      <c r="G1438" s="69" t="s">
        <v>5174</v>
      </c>
      <c r="H1438" s="69" t="s">
        <v>4934</v>
      </c>
      <c r="I1438" s="30" t="s">
        <v>3099</v>
      </c>
      <c r="J1438" s="103" t="s">
        <v>3083</v>
      </c>
      <c r="K1438" s="103" t="s">
        <v>5229</v>
      </c>
      <c r="L1438" s="60" t="s">
        <v>5320</v>
      </c>
      <c r="M1438" s="55">
        <v>1200000</v>
      </c>
      <c r="N1438" s="20"/>
      <c r="O1438" s="17"/>
    </row>
    <row r="1439" spans="1:15" s="1270" customFormat="1" ht="78.75" hidden="1" x14ac:dyDescent="0.25">
      <c r="A1439" s="30">
        <v>13</v>
      </c>
      <c r="B1439" s="20"/>
      <c r="C1439" s="43" t="s">
        <v>7137</v>
      </c>
      <c r="D1439" s="104" t="s">
        <v>3528</v>
      </c>
      <c r="E1439" s="69"/>
      <c r="F1439" s="68">
        <v>1800000</v>
      </c>
      <c r="G1439" s="69" t="s">
        <v>5174</v>
      </c>
      <c r="H1439" s="69" t="s">
        <v>4934</v>
      </c>
      <c r="I1439" s="102" t="s">
        <v>5223</v>
      </c>
      <c r="J1439" s="70" t="s">
        <v>3096</v>
      </c>
      <c r="K1439" s="103" t="s">
        <v>5229</v>
      </c>
      <c r="L1439" s="60" t="s">
        <v>5318</v>
      </c>
      <c r="M1439" s="55">
        <v>1800000</v>
      </c>
      <c r="N1439" s="20"/>
      <c r="O1439" s="17"/>
    </row>
    <row r="1440" spans="1:15" s="1270" customFormat="1" ht="63" hidden="1" x14ac:dyDescent="0.25">
      <c r="A1440" s="30">
        <v>13</v>
      </c>
      <c r="B1440" s="20"/>
      <c r="C1440" s="43" t="s">
        <v>7137</v>
      </c>
      <c r="D1440" s="104" t="s">
        <v>3529</v>
      </c>
      <c r="E1440" s="69"/>
      <c r="F1440" s="68">
        <v>1800000</v>
      </c>
      <c r="G1440" s="69" t="s">
        <v>5174</v>
      </c>
      <c r="H1440" s="69" t="s">
        <v>4934</v>
      </c>
      <c r="I1440" s="102" t="s">
        <v>5223</v>
      </c>
      <c r="J1440" s="70" t="s">
        <v>3096</v>
      </c>
      <c r="K1440" s="103" t="s">
        <v>5229</v>
      </c>
      <c r="L1440" s="60" t="s">
        <v>5318</v>
      </c>
      <c r="M1440" s="55">
        <v>1800000</v>
      </c>
      <c r="N1440" s="20"/>
      <c r="O1440" s="17"/>
    </row>
    <row r="1441" spans="1:15" s="1270" customFormat="1" ht="63" hidden="1" x14ac:dyDescent="0.25">
      <c r="A1441" s="30">
        <v>13</v>
      </c>
      <c r="B1441" s="20"/>
      <c r="C1441" s="43" t="s">
        <v>7137</v>
      </c>
      <c r="D1441" s="104" t="s">
        <v>3530</v>
      </c>
      <c r="E1441" s="69"/>
      <c r="F1441" s="68">
        <v>1800000</v>
      </c>
      <c r="G1441" s="69" t="s">
        <v>5174</v>
      </c>
      <c r="H1441" s="69" t="s">
        <v>4934</v>
      </c>
      <c r="I1441" s="102" t="s">
        <v>5223</v>
      </c>
      <c r="J1441" s="70" t="s">
        <v>3096</v>
      </c>
      <c r="K1441" s="103" t="s">
        <v>5229</v>
      </c>
      <c r="L1441" s="60" t="s">
        <v>5318</v>
      </c>
      <c r="M1441" s="55">
        <v>1800000</v>
      </c>
      <c r="N1441" s="20"/>
      <c r="O1441" s="17"/>
    </row>
    <row r="1442" spans="1:15" s="1270" customFormat="1" ht="78.75" hidden="1" x14ac:dyDescent="0.25">
      <c r="A1442" s="30">
        <v>13</v>
      </c>
      <c r="B1442" s="20"/>
      <c r="C1442" s="43" t="s">
        <v>7137</v>
      </c>
      <c r="D1442" s="104" t="s">
        <v>3531</v>
      </c>
      <c r="E1442" s="69"/>
      <c r="F1442" s="68">
        <v>1800000</v>
      </c>
      <c r="G1442" s="69" t="s">
        <v>5174</v>
      </c>
      <c r="H1442" s="69" t="s">
        <v>4934</v>
      </c>
      <c r="I1442" s="102" t="s">
        <v>5223</v>
      </c>
      <c r="J1442" s="70" t="s">
        <v>3096</v>
      </c>
      <c r="K1442" s="103" t="s">
        <v>5229</v>
      </c>
      <c r="L1442" s="60" t="s">
        <v>5318</v>
      </c>
      <c r="M1442" s="55">
        <v>1800000</v>
      </c>
      <c r="N1442" s="20"/>
      <c r="O1442" s="17"/>
    </row>
    <row r="1443" spans="1:15" s="1270" customFormat="1" ht="47.25" hidden="1" x14ac:dyDescent="0.25">
      <c r="A1443" s="30">
        <v>13</v>
      </c>
      <c r="B1443" s="20"/>
      <c r="C1443" s="43" t="s">
        <v>7137</v>
      </c>
      <c r="D1443" s="104" t="s">
        <v>3532</v>
      </c>
      <c r="E1443" s="69"/>
      <c r="F1443" s="68">
        <v>7500000</v>
      </c>
      <c r="G1443" s="69" t="s">
        <v>5174</v>
      </c>
      <c r="H1443" s="69" t="s">
        <v>4934</v>
      </c>
      <c r="I1443" s="52" t="s">
        <v>3115</v>
      </c>
      <c r="J1443" s="70" t="s">
        <v>3083</v>
      </c>
      <c r="K1443" s="103" t="s">
        <v>5229</v>
      </c>
      <c r="L1443" s="60" t="s">
        <v>5319</v>
      </c>
      <c r="M1443" s="55">
        <v>7500000</v>
      </c>
      <c r="N1443" s="20"/>
      <c r="O1443" s="17"/>
    </row>
    <row r="1444" spans="1:15" s="1270" customFormat="1" ht="31.5" hidden="1" x14ac:dyDescent="0.25">
      <c r="A1444" s="30">
        <v>13</v>
      </c>
      <c r="B1444" s="20"/>
      <c r="C1444" s="43" t="s">
        <v>7137</v>
      </c>
      <c r="D1444" s="104" t="s">
        <v>3533</v>
      </c>
      <c r="E1444" s="69"/>
      <c r="F1444" s="68">
        <v>700000</v>
      </c>
      <c r="G1444" s="69" t="s">
        <v>5174</v>
      </c>
      <c r="H1444" s="69" t="s">
        <v>4934</v>
      </c>
      <c r="I1444" s="52" t="s">
        <v>3115</v>
      </c>
      <c r="J1444" s="70" t="s">
        <v>5268</v>
      </c>
      <c r="K1444" s="103" t="s">
        <v>5229</v>
      </c>
      <c r="L1444" s="60" t="s">
        <v>5319</v>
      </c>
      <c r="M1444" s="55">
        <v>700000</v>
      </c>
      <c r="N1444" s="20"/>
      <c r="O1444" s="17"/>
    </row>
    <row r="1445" spans="1:15" s="1270" customFormat="1" ht="47.25" hidden="1" x14ac:dyDescent="0.25">
      <c r="A1445" s="30">
        <v>13</v>
      </c>
      <c r="B1445" s="20"/>
      <c r="C1445" s="43" t="s">
        <v>7137</v>
      </c>
      <c r="D1445" s="104" t="s">
        <v>3534</v>
      </c>
      <c r="E1445" s="69"/>
      <c r="F1445" s="68">
        <v>1000000</v>
      </c>
      <c r="G1445" s="69" t="s">
        <v>5174</v>
      </c>
      <c r="H1445" s="69" t="s">
        <v>4934</v>
      </c>
      <c r="I1445" s="52" t="s">
        <v>3115</v>
      </c>
      <c r="J1445" s="70" t="s">
        <v>5270</v>
      </c>
      <c r="K1445" s="103" t="s">
        <v>5229</v>
      </c>
      <c r="L1445" s="60" t="s">
        <v>5319</v>
      </c>
      <c r="M1445" s="55">
        <v>1000000</v>
      </c>
      <c r="N1445" s="20"/>
      <c r="O1445" s="17"/>
    </row>
    <row r="1446" spans="1:15" s="1270" customFormat="1" ht="47.25" hidden="1" x14ac:dyDescent="0.25">
      <c r="A1446" s="30">
        <v>13</v>
      </c>
      <c r="B1446" s="20"/>
      <c r="C1446" s="43" t="s">
        <v>7137</v>
      </c>
      <c r="D1446" s="104" t="s">
        <v>3535</v>
      </c>
      <c r="E1446" s="69"/>
      <c r="F1446" s="68">
        <v>600000</v>
      </c>
      <c r="G1446" s="69" t="s">
        <v>5174</v>
      </c>
      <c r="H1446" s="69" t="s">
        <v>4934</v>
      </c>
      <c r="I1446" s="52" t="s">
        <v>3115</v>
      </c>
      <c r="J1446" s="70" t="s">
        <v>3093</v>
      </c>
      <c r="K1446" s="103" t="s">
        <v>5229</v>
      </c>
      <c r="L1446" s="60" t="s">
        <v>5319</v>
      </c>
      <c r="M1446" s="55">
        <v>600000</v>
      </c>
      <c r="N1446" s="20"/>
      <c r="O1446" s="17"/>
    </row>
    <row r="1447" spans="1:15" s="1270" customFormat="1" ht="47.25" hidden="1" x14ac:dyDescent="0.25">
      <c r="A1447" s="30">
        <v>13</v>
      </c>
      <c r="B1447" s="20"/>
      <c r="C1447" s="43" t="s">
        <v>7137</v>
      </c>
      <c r="D1447" s="104" t="s">
        <v>3536</v>
      </c>
      <c r="E1447" s="69"/>
      <c r="F1447" s="68">
        <v>700000</v>
      </c>
      <c r="G1447" s="69" t="s">
        <v>5174</v>
      </c>
      <c r="H1447" s="69" t="s">
        <v>4934</v>
      </c>
      <c r="I1447" s="52" t="s">
        <v>3115</v>
      </c>
      <c r="J1447" s="70" t="s">
        <v>5270</v>
      </c>
      <c r="K1447" s="103" t="s">
        <v>5229</v>
      </c>
      <c r="L1447" s="60" t="s">
        <v>5319</v>
      </c>
      <c r="M1447" s="55">
        <v>700000</v>
      </c>
      <c r="N1447" s="20"/>
      <c r="O1447" s="17"/>
    </row>
    <row r="1448" spans="1:15" s="1270" customFormat="1" ht="47.25" hidden="1" x14ac:dyDescent="0.25">
      <c r="A1448" s="30">
        <v>13</v>
      </c>
      <c r="B1448" s="20"/>
      <c r="C1448" s="43" t="s">
        <v>7173</v>
      </c>
      <c r="D1448" s="104" t="s">
        <v>3537</v>
      </c>
      <c r="E1448" s="69"/>
      <c r="F1448" s="68">
        <v>250000</v>
      </c>
      <c r="G1448" s="69" t="s">
        <v>5174</v>
      </c>
      <c r="H1448" s="69" t="s">
        <v>4934</v>
      </c>
      <c r="I1448" s="52" t="s">
        <v>3115</v>
      </c>
      <c r="J1448" s="70" t="s">
        <v>3083</v>
      </c>
      <c r="K1448" s="34" t="s">
        <v>5969</v>
      </c>
      <c r="L1448" s="60" t="s">
        <v>5319</v>
      </c>
      <c r="M1448" s="55">
        <v>250000</v>
      </c>
      <c r="N1448" s="20"/>
      <c r="O1448" s="17"/>
    </row>
    <row r="1449" spans="1:15" s="1270" customFormat="1" ht="47.25" hidden="1" x14ac:dyDescent="0.25">
      <c r="A1449" s="30">
        <v>13</v>
      </c>
      <c r="B1449" s="20"/>
      <c r="C1449" s="43" t="s">
        <v>7173</v>
      </c>
      <c r="D1449" s="104" t="s">
        <v>3538</v>
      </c>
      <c r="E1449" s="69"/>
      <c r="F1449" s="68">
        <v>600000</v>
      </c>
      <c r="G1449" s="69" t="s">
        <v>5174</v>
      </c>
      <c r="H1449" s="69" t="s">
        <v>4934</v>
      </c>
      <c r="I1449" s="52" t="s">
        <v>3115</v>
      </c>
      <c r="J1449" s="70" t="s">
        <v>3079</v>
      </c>
      <c r="K1449" s="34" t="s">
        <v>5969</v>
      </c>
      <c r="L1449" s="60" t="s">
        <v>5319</v>
      </c>
      <c r="M1449" s="55">
        <v>600000</v>
      </c>
      <c r="N1449" s="20"/>
      <c r="O1449" s="17"/>
    </row>
    <row r="1450" spans="1:15" s="1270" customFormat="1" ht="47.25" hidden="1" x14ac:dyDescent="0.25">
      <c r="A1450" s="30">
        <v>13</v>
      </c>
      <c r="B1450" s="20"/>
      <c r="C1450" s="43" t="s">
        <v>7173</v>
      </c>
      <c r="D1450" s="104" t="s">
        <v>3539</v>
      </c>
      <c r="E1450" s="69"/>
      <c r="F1450" s="68">
        <v>300000</v>
      </c>
      <c r="G1450" s="69" t="s">
        <v>5174</v>
      </c>
      <c r="H1450" s="69" t="s">
        <v>4934</v>
      </c>
      <c r="I1450" s="52" t="s">
        <v>3115</v>
      </c>
      <c r="J1450" s="70" t="s">
        <v>3083</v>
      </c>
      <c r="K1450" s="34" t="s">
        <v>5969</v>
      </c>
      <c r="L1450" s="60" t="s">
        <v>5319</v>
      </c>
      <c r="M1450" s="55">
        <v>300000</v>
      </c>
      <c r="N1450" s="20"/>
      <c r="O1450" s="17"/>
    </row>
    <row r="1451" spans="1:15" s="1270" customFormat="1" ht="78.75" hidden="1" x14ac:dyDescent="0.25">
      <c r="A1451" s="30">
        <v>13</v>
      </c>
      <c r="B1451" s="20"/>
      <c r="C1451" s="43" t="s">
        <v>7173</v>
      </c>
      <c r="D1451" s="104" t="s">
        <v>3540</v>
      </c>
      <c r="E1451" s="69"/>
      <c r="F1451" s="68">
        <v>300000</v>
      </c>
      <c r="G1451" s="14" t="s">
        <v>5226</v>
      </c>
      <c r="H1451" s="69" t="s">
        <v>4934</v>
      </c>
      <c r="I1451" s="70" t="s">
        <v>7532</v>
      </c>
      <c r="J1451" s="70" t="s">
        <v>6994</v>
      </c>
      <c r="K1451" s="34" t="s">
        <v>5969</v>
      </c>
      <c r="L1451" s="60" t="s">
        <v>5319</v>
      </c>
      <c r="M1451" s="55">
        <v>300000</v>
      </c>
      <c r="N1451" s="20"/>
      <c r="O1451" s="17"/>
    </row>
    <row r="1452" spans="1:15" s="1270" customFormat="1" ht="47.25" hidden="1" x14ac:dyDescent="0.25">
      <c r="A1452" s="30">
        <v>13</v>
      </c>
      <c r="B1452" s="20"/>
      <c r="C1452" s="43" t="s">
        <v>7137</v>
      </c>
      <c r="D1452" s="104" t="s">
        <v>3541</v>
      </c>
      <c r="E1452" s="69"/>
      <c r="F1452" s="68">
        <v>1000000</v>
      </c>
      <c r="G1452" s="69" t="s">
        <v>5174</v>
      </c>
      <c r="H1452" s="69" t="s">
        <v>4934</v>
      </c>
      <c r="I1452" s="30" t="s">
        <v>5267</v>
      </c>
      <c r="J1452" s="70" t="s">
        <v>5270</v>
      </c>
      <c r="K1452" s="103" t="s">
        <v>5229</v>
      </c>
      <c r="L1452" s="60" t="s">
        <v>5319</v>
      </c>
      <c r="M1452" s="55">
        <v>1000000</v>
      </c>
      <c r="N1452" s="20"/>
      <c r="O1452" s="17"/>
    </row>
    <row r="1453" spans="1:15" s="1270" customFormat="1" ht="94.5" hidden="1" x14ac:dyDescent="0.25">
      <c r="A1453" s="30">
        <v>13</v>
      </c>
      <c r="B1453" s="20"/>
      <c r="C1453" s="43" t="s">
        <v>7137</v>
      </c>
      <c r="D1453" s="104" t="s">
        <v>3542</v>
      </c>
      <c r="E1453" s="69"/>
      <c r="F1453" s="68">
        <v>600000</v>
      </c>
      <c r="G1453" s="14" t="s">
        <v>5226</v>
      </c>
      <c r="H1453" s="69" t="s">
        <v>4934</v>
      </c>
      <c r="I1453" s="14" t="s">
        <v>5038</v>
      </c>
      <c r="J1453" s="70" t="s">
        <v>5270</v>
      </c>
      <c r="K1453" s="103" t="s">
        <v>5229</v>
      </c>
      <c r="L1453" s="60" t="s">
        <v>5319</v>
      </c>
      <c r="M1453" s="55">
        <v>600000</v>
      </c>
      <c r="N1453" s="20"/>
      <c r="O1453" s="17"/>
    </row>
    <row r="1454" spans="1:15" s="1270" customFormat="1" ht="47.25" hidden="1" x14ac:dyDescent="0.25">
      <c r="A1454" s="30">
        <v>13</v>
      </c>
      <c r="B1454" s="20"/>
      <c r="C1454" s="43" t="s">
        <v>7137</v>
      </c>
      <c r="D1454" s="104" t="s">
        <v>3543</v>
      </c>
      <c r="E1454" s="69"/>
      <c r="F1454" s="68">
        <v>400000</v>
      </c>
      <c r="G1454" s="14" t="s">
        <v>5226</v>
      </c>
      <c r="H1454" s="69" t="s">
        <v>4934</v>
      </c>
      <c r="I1454" s="70" t="s">
        <v>7532</v>
      </c>
      <c r="J1454" s="70" t="s">
        <v>6672</v>
      </c>
      <c r="K1454" s="103" t="s">
        <v>5229</v>
      </c>
      <c r="L1454" s="60" t="s">
        <v>5319</v>
      </c>
      <c r="M1454" s="55">
        <v>400000</v>
      </c>
      <c r="N1454" s="20"/>
      <c r="O1454" s="17"/>
    </row>
    <row r="1455" spans="1:15" s="1270" customFormat="1" ht="63" hidden="1" x14ac:dyDescent="0.25">
      <c r="A1455" s="30">
        <v>13</v>
      </c>
      <c r="B1455" s="20"/>
      <c r="C1455" s="43" t="s">
        <v>7137</v>
      </c>
      <c r="D1455" s="104" t="s">
        <v>3544</v>
      </c>
      <c r="E1455" s="69"/>
      <c r="F1455" s="68">
        <v>5500000</v>
      </c>
      <c r="G1455" s="14" t="s">
        <v>5226</v>
      </c>
      <c r="H1455" s="69" t="s">
        <v>4934</v>
      </c>
      <c r="I1455" s="70" t="s">
        <v>5267</v>
      </c>
      <c r="J1455" s="70" t="s">
        <v>5268</v>
      </c>
      <c r="K1455" s="103" t="s">
        <v>5229</v>
      </c>
      <c r="L1455" s="60" t="s">
        <v>5319</v>
      </c>
      <c r="M1455" s="55">
        <v>5500000</v>
      </c>
      <c r="N1455" s="20"/>
      <c r="O1455" s="17"/>
    </row>
    <row r="1456" spans="1:15" s="1270" customFormat="1" ht="47.25" hidden="1" x14ac:dyDescent="0.25">
      <c r="A1456" s="30">
        <v>13</v>
      </c>
      <c r="B1456" s="20"/>
      <c r="C1456" s="43" t="s">
        <v>7173</v>
      </c>
      <c r="D1456" s="104" t="s">
        <v>3545</v>
      </c>
      <c r="E1456" s="69"/>
      <c r="F1456" s="68">
        <v>600000</v>
      </c>
      <c r="G1456" s="69" t="s">
        <v>5174</v>
      </c>
      <c r="H1456" s="69" t="s">
        <v>4934</v>
      </c>
      <c r="I1456" s="30" t="s">
        <v>5267</v>
      </c>
      <c r="J1456" s="70" t="s">
        <v>5268</v>
      </c>
      <c r="K1456" s="34" t="s">
        <v>5969</v>
      </c>
      <c r="L1456" s="60" t="s">
        <v>5319</v>
      </c>
      <c r="M1456" s="55">
        <v>600000</v>
      </c>
      <c r="N1456" s="20"/>
      <c r="O1456" s="17"/>
    </row>
    <row r="1457" spans="1:15" s="1270" customFormat="1" ht="63" hidden="1" x14ac:dyDescent="0.25">
      <c r="A1457" s="30">
        <v>13</v>
      </c>
      <c r="B1457" s="20"/>
      <c r="C1457" s="43" t="s">
        <v>7173</v>
      </c>
      <c r="D1457" s="104" t="s">
        <v>3546</v>
      </c>
      <c r="E1457" s="69"/>
      <c r="F1457" s="68">
        <v>600000</v>
      </c>
      <c r="G1457" s="69" t="s">
        <v>5174</v>
      </c>
      <c r="H1457" s="69" t="s">
        <v>4934</v>
      </c>
      <c r="I1457" s="52" t="s">
        <v>3115</v>
      </c>
      <c r="J1457" s="70" t="s">
        <v>5268</v>
      </c>
      <c r="K1457" s="34" t="s">
        <v>5969</v>
      </c>
      <c r="L1457" s="60" t="s">
        <v>5319</v>
      </c>
      <c r="M1457" s="55">
        <v>600000</v>
      </c>
      <c r="N1457" s="20"/>
      <c r="O1457" s="17"/>
    </row>
    <row r="1458" spans="1:15" s="1270" customFormat="1" ht="63" hidden="1" x14ac:dyDescent="0.25">
      <c r="A1458" s="30">
        <v>13</v>
      </c>
      <c r="B1458" s="20"/>
      <c r="C1458" s="43" t="s">
        <v>7173</v>
      </c>
      <c r="D1458" s="104" t="s">
        <v>3547</v>
      </c>
      <c r="E1458" s="69"/>
      <c r="F1458" s="68">
        <v>600000</v>
      </c>
      <c r="G1458" s="69" t="s">
        <v>5174</v>
      </c>
      <c r="H1458" s="69" t="s">
        <v>4934</v>
      </c>
      <c r="I1458" s="70" t="s">
        <v>3114</v>
      </c>
      <c r="J1458" s="70" t="s">
        <v>5268</v>
      </c>
      <c r="K1458" s="34" t="s">
        <v>5969</v>
      </c>
      <c r="L1458" s="60" t="s">
        <v>5319</v>
      </c>
      <c r="M1458" s="55">
        <v>600000</v>
      </c>
      <c r="N1458" s="20"/>
      <c r="O1458" s="17"/>
    </row>
    <row r="1459" spans="1:15" s="1270" customFormat="1" ht="63" hidden="1" x14ac:dyDescent="0.25">
      <c r="A1459" s="30">
        <v>13</v>
      </c>
      <c r="B1459" s="20"/>
      <c r="C1459" s="43" t="s">
        <v>7173</v>
      </c>
      <c r="D1459" s="104" t="s">
        <v>3548</v>
      </c>
      <c r="E1459" s="69"/>
      <c r="F1459" s="68">
        <v>250000</v>
      </c>
      <c r="G1459" s="69" t="s">
        <v>5174</v>
      </c>
      <c r="H1459" s="69" t="s">
        <v>4934</v>
      </c>
      <c r="I1459" s="52" t="s">
        <v>3115</v>
      </c>
      <c r="J1459" s="70" t="s">
        <v>3093</v>
      </c>
      <c r="K1459" s="34" t="s">
        <v>5969</v>
      </c>
      <c r="L1459" s="60" t="s">
        <v>5319</v>
      </c>
      <c r="M1459" s="55">
        <v>250000</v>
      </c>
      <c r="N1459" s="20"/>
      <c r="O1459" s="17"/>
    </row>
    <row r="1460" spans="1:15" s="1270" customFormat="1" ht="47.25" hidden="1" x14ac:dyDescent="0.25">
      <c r="A1460" s="30">
        <v>13</v>
      </c>
      <c r="B1460" s="20"/>
      <c r="C1460" s="43" t="s">
        <v>7137</v>
      </c>
      <c r="D1460" s="104" t="s">
        <v>3549</v>
      </c>
      <c r="E1460" s="69"/>
      <c r="F1460" s="68">
        <v>1600000</v>
      </c>
      <c r="G1460" s="69" t="s">
        <v>5174</v>
      </c>
      <c r="H1460" s="69" t="s">
        <v>4934</v>
      </c>
      <c r="I1460" s="102" t="s">
        <v>5223</v>
      </c>
      <c r="J1460" s="70" t="s">
        <v>3111</v>
      </c>
      <c r="K1460" s="103" t="s">
        <v>5229</v>
      </c>
      <c r="L1460" s="60" t="s">
        <v>5316</v>
      </c>
      <c r="M1460" s="55">
        <v>1600000</v>
      </c>
      <c r="N1460" s="20"/>
      <c r="O1460" s="17"/>
    </row>
    <row r="1461" spans="1:15" s="1270" customFormat="1" hidden="1" x14ac:dyDescent="0.25">
      <c r="A1461" s="30">
        <v>13</v>
      </c>
      <c r="B1461" s="20"/>
      <c r="C1461" s="43" t="s">
        <v>7137</v>
      </c>
      <c r="D1461" s="104" t="s">
        <v>3550</v>
      </c>
      <c r="E1461" s="69"/>
      <c r="F1461" s="68">
        <v>220000</v>
      </c>
      <c r="G1461" s="69" t="s">
        <v>5974</v>
      </c>
      <c r="H1461" s="69"/>
      <c r="I1461" s="70"/>
      <c r="J1461" s="70"/>
      <c r="K1461" s="103" t="s">
        <v>5229</v>
      </c>
      <c r="L1461" s="60" t="s">
        <v>5320</v>
      </c>
      <c r="M1461" s="55">
        <v>220000</v>
      </c>
      <c r="N1461" s="20"/>
      <c r="O1461" s="17"/>
    </row>
    <row r="1462" spans="1:15" s="1270" customFormat="1" hidden="1" x14ac:dyDescent="0.25">
      <c r="A1462" s="30">
        <v>13</v>
      </c>
      <c r="B1462" s="20"/>
      <c r="C1462" s="43" t="s">
        <v>7137</v>
      </c>
      <c r="D1462" s="104" t="s">
        <v>3551</v>
      </c>
      <c r="E1462" s="69"/>
      <c r="F1462" s="68">
        <v>220000</v>
      </c>
      <c r="G1462" s="69" t="s">
        <v>5974</v>
      </c>
      <c r="H1462" s="69"/>
      <c r="I1462" s="70"/>
      <c r="J1462" s="70"/>
      <c r="K1462" s="103" t="s">
        <v>5229</v>
      </c>
      <c r="L1462" s="60" t="s">
        <v>5320</v>
      </c>
      <c r="M1462" s="55">
        <v>220000</v>
      </c>
      <c r="N1462" s="20"/>
      <c r="O1462" s="17"/>
    </row>
    <row r="1463" spans="1:15" s="1270" customFormat="1" ht="31.5" hidden="1" x14ac:dyDescent="0.25">
      <c r="A1463" s="30">
        <v>13</v>
      </c>
      <c r="B1463" s="20"/>
      <c r="C1463" s="43" t="s">
        <v>7137</v>
      </c>
      <c r="D1463" s="104" t="s">
        <v>3552</v>
      </c>
      <c r="E1463" s="69"/>
      <c r="F1463" s="68">
        <v>2370000</v>
      </c>
      <c r="G1463" s="69" t="s">
        <v>5174</v>
      </c>
      <c r="H1463" s="69" t="s">
        <v>4934</v>
      </c>
      <c r="I1463" s="30" t="s">
        <v>5267</v>
      </c>
      <c r="J1463" s="70" t="s">
        <v>3083</v>
      </c>
      <c r="K1463" s="103" t="s">
        <v>5229</v>
      </c>
      <c r="L1463" s="60" t="s">
        <v>5320</v>
      </c>
      <c r="M1463" s="55">
        <v>2370000</v>
      </c>
      <c r="N1463" s="20"/>
      <c r="O1463" s="17"/>
    </row>
    <row r="1464" spans="1:15" s="1270" customFormat="1" ht="47.25" hidden="1" x14ac:dyDescent="0.25">
      <c r="A1464" s="30">
        <v>13</v>
      </c>
      <c r="B1464" s="20"/>
      <c r="C1464" s="43" t="s">
        <v>7137</v>
      </c>
      <c r="D1464" s="104" t="s">
        <v>3553</v>
      </c>
      <c r="E1464" s="69"/>
      <c r="F1464" s="68">
        <v>1180000</v>
      </c>
      <c r="G1464" s="69" t="s">
        <v>5174</v>
      </c>
      <c r="H1464" s="69" t="s">
        <v>4934</v>
      </c>
      <c r="I1464" s="30" t="s">
        <v>3099</v>
      </c>
      <c r="J1464" s="103" t="s">
        <v>3083</v>
      </c>
      <c r="K1464" s="103" t="s">
        <v>5229</v>
      </c>
      <c r="L1464" s="60" t="s">
        <v>5316</v>
      </c>
      <c r="M1464" s="55">
        <v>1180000</v>
      </c>
      <c r="N1464" s="20"/>
      <c r="O1464" s="17"/>
    </row>
    <row r="1465" spans="1:15" s="1270" customFormat="1" hidden="1" x14ac:dyDescent="0.25">
      <c r="A1465" s="30">
        <v>13</v>
      </c>
      <c r="B1465" s="20"/>
      <c r="C1465" s="43" t="s">
        <v>7137</v>
      </c>
      <c r="D1465" s="104" t="s">
        <v>3554</v>
      </c>
      <c r="E1465" s="69"/>
      <c r="F1465" s="68">
        <v>340000</v>
      </c>
      <c r="G1465" s="69" t="s">
        <v>5974</v>
      </c>
      <c r="H1465" s="69"/>
      <c r="I1465" s="70"/>
      <c r="J1465" s="70"/>
      <c r="K1465" s="103" t="s">
        <v>5229</v>
      </c>
      <c r="L1465" s="60" t="s">
        <v>5320</v>
      </c>
      <c r="M1465" s="55">
        <v>340000</v>
      </c>
      <c r="N1465" s="20"/>
      <c r="O1465" s="17"/>
    </row>
    <row r="1466" spans="1:15" s="1270" customFormat="1" ht="47.25" hidden="1" x14ac:dyDescent="0.25">
      <c r="A1466" s="30">
        <v>13</v>
      </c>
      <c r="B1466" s="20"/>
      <c r="C1466" s="43" t="s">
        <v>7173</v>
      </c>
      <c r="D1466" s="104" t="s">
        <v>3555</v>
      </c>
      <c r="E1466" s="69"/>
      <c r="F1466" s="68">
        <v>450000</v>
      </c>
      <c r="G1466" s="69" t="s">
        <v>5174</v>
      </c>
      <c r="H1466" s="69" t="s">
        <v>4934</v>
      </c>
      <c r="I1466" s="102" t="s">
        <v>5223</v>
      </c>
      <c r="J1466" s="70" t="s">
        <v>5268</v>
      </c>
      <c r="K1466" s="34" t="s">
        <v>5969</v>
      </c>
      <c r="L1466" s="60" t="s">
        <v>5319</v>
      </c>
      <c r="M1466" s="55">
        <v>450000</v>
      </c>
      <c r="N1466" s="20"/>
      <c r="O1466" s="17"/>
    </row>
    <row r="1467" spans="1:15" s="1270" customFormat="1" ht="47.25" hidden="1" x14ac:dyDescent="0.25">
      <c r="A1467" s="30">
        <v>13</v>
      </c>
      <c r="B1467" s="20"/>
      <c r="C1467" s="43" t="s">
        <v>6050</v>
      </c>
      <c r="D1467" s="104" t="s">
        <v>3556</v>
      </c>
      <c r="E1467" s="69"/>
      <c r="F1467" s="68">
        <v>1200000</v>
      </c>
      <c r="G1467" s="69" t="s">
        <v>5174</v>
      </c>
      <c r="H1467" s="69" t="s">
        <v>4934</v>
      </c>
      <c r="I1467" s="102" t="s">
        <v>5223</v>
      </c>
      <c r="J1467" s="70" t="s">
        <v>3093</v>
      </c>
      <c r="K1467" s="103" t="s">
        <v>5229</v>
      </c>
      <c r="L1467" s="60" t="s">
        <v>5319</v>
      </c>
      <c r="M1467" s="55">
        <v>1200000</v>
      </c>
      <c r="N1467" s="20"/>
      <c r="O1467" s="17"/>
    </row>
    <row r="1468" spans="1:15" s="18" customFormat="1" ht="94.5" hidden="1" x14ac:dyDescent="0.25">
      <c r="A1468" s="30">
        <v>13</v>
      </c>
      <c r="B1468" s="47"/>
      <c r="C1468" s="47" t="s">
        <v>7137</v>
      </c>
      <c r="D1468" s="104" t="s">
        <v>3557</v>
      </c>
      <c r="E1468" s="102"/>
      <c r="F1468" s="105">
        <v>900000</v>
      </c>
      <c r="G1468" s="69" t="s">
        <v>5174</v>
      </c>
      <c r="H1468" s="69" t="s">
        <v>4934</v>
      </c>
      <c r="I1468" s="14" t="s">
        <v>5038</v>
      </c>
      <c r="J1468" s="103" t="s">
        <v>3106</v>
      </c>
      <c r="K1468" s="103" t="s">
        <v>5229</v>
      </c>
      <c r="L1468" s="60" t="s">
        <v>5320</v>
      </c>
      <c r="M1468" s="85">
        <v>900000</v>
      </c>
      <c r="N1468" s="58" t="s">
        <v>6648</v>
      </c>
      <c r="O1468" s="144" t="s">
        <v>5321</v>
      </c>
    </row>
    <row r="1469" spans="1:15" s="18" customFormat="1" ht="94.5" hidden="1" x14ac:dyDescent="0.25">
      <c r="A1469" s="30">
        <v>13</v>
      </c>
      <c r="B1469" s="47"/>
      <c r="C1469" s="47" t="s">
        <v>7137</v>
      </c>
      <c r="D1469" s="104" t="s">
        <v>3558</v>
      </c>
      <c r="E1469" s="102"/>
      <c r="F1469" s="105">
        <v>4000000</v>
      </c>
      <c r="G1469" s="69" t="s">
        <v>5174</v>
      </c>
      <c r="H1469" s="69" t="s">
        <v>4934</v>
      </c>
      <c r="I1469" s="14" t="s">
        <v>5038</v>
      </c>
      <c r="J1469" s="103" t="s">
        <v>3106</v>
      </c>
      <c r="K1469" s="103" t="s">
        <v>5229</v>
      </c>
      <c r="L1469" s="60" t="s">
        <v>5320</v>
      </c>
      <c r="M1469" s="85">
        <v>4000000</v>
      </c>
      <c r="N1469" s="58" t="s">
        <v>6648</v>
      </c>
      <c r="O1469" s="144" t="s">
        <v>5321</v>
      </c>
    </row>
    <row r="1470" spans="1:15" s="18" customFormat="1" ht="63" hidden="1" x14ac:dyDescent="0.25">
      <c r="A1470" s="30">
        <v>13</v>
      </c>
      <c r="B1470" s="47"/>
      <c r="C1470" s="47" t="s">
        <v>7137</v>
      </c>
      <c r="D1470" s="104" t="s">
        <v>3559</v>
      </c>
      <c r="E1470" s="102"/>
      <c r="F1470" s="105">
        <v>10500000</v>
      </c>
      <c r="G1470" s="69" t="s">
        <v>5174</v>
      </c>
      <c r="H1470" s="69" t="s">
        <v>4934</v>
      </c>
      <c r="I1470" s="14" t="s">
        <v>5038</v>
      </c>
      <c r="J1470" s="103" t="s">
        <v>3083</v>
      </c>
      <c r="K1470" s="103" t="s">
        <v>5229</v>
      </c>
      <c r="L1470" s="60" t="s">
        <v>5320</v>
      </c>
      <c r="M1470" s="85">
        <v>10500000</v>
      </c>
      <c r="N1470" s="58" t="s">
        <v>6648</v>
      </c>
      <c r="O1470" s="144" t="s">
        <v>5321</v>
      </c>
    </row>
    <row r="1471" spans="1:15" s="18" customFormat="1" ht="47.25" hidden="1" x14ac:dyDescent="0.25">
      <c r="A1471" s="30">
        <v>13</v>
      </c>
      <c r="B1471" s="47"/>
      <c r="C1471" s="47" t="s">
        <v>7845</v>
      </c>
      <c r="D1471" s="104" t="s">
        <v>3560</v>
      </c>
      <c r="E1471" s="102"/>
      <c r="F1471" s="105">
        <v>7000000</v>
      </c>
      <c r="G1471" s="69" t="s">
        <v>5174</v>
      </c>
      <c r="H1471" s="69" t="s">
        <v>4934</v>
      </c>
      <c r="I1471" s="14" t="s">
        <v>5038</v>
      </c>
      <c r="J1471" s="103" t="s">
        <v>5164</v>
      </c>
      <c r="K1471" s="30" t="s">
        <v>5969</v>
      </c>
      <c r="L1471" s="60" t="s">
        <v>5319</v>
      </c>
      <c r="M1471" s="85">
        <v>7000000</v>
      </c>
      <c r="N1471" s="58" t="s">
        <v>6648</v>
      </c>
      <c r="O1471" s="144" t="s">
        <v>5321</v>
      </c>
    </row>
    <row r="1472" spans="1:15" s="18" customFormat="1" ht="31.5" hidden="1" x14ac:dyDescent="0.25">
      <c r="A1472" s="30">
        <v>13</v>
      </c>
      <c r="B1472" s="47"/>
      <c r="C1472" s="47" t="s">
        <v>5314</v>
      </c>
      <c r="D1472" s="104" t="s">
        <v>3561</v>
      </c>
      <c r="E1472" s="102"/>
      <c r="F1472" s="105">
        <v>700000</v>
      </c>
      <c r="G1472" s="69" t="s">
        <v>5174</v>
      </c>
      <c r="H1472" s="69" t="s">
        <v>4934</v>
      </c>
      <c r="I1472" s="14" t="s">
        <v>5038</v>
      </c>
      <c r="J1472" s="103" t="s">
        <v>3093</v>
      </c>
      <c r="K1472" s="103" t="s">
        <v>5229</v>
      </c>
      <c r="L1472" s="60" t="s">
        <v>5320</v>
      </c>
      <c r="M1472" s="85">
        <v>700000</v>
      </c>
      <c r="N1472" s="58" t="s">
        <v>6648</v>
      </c>
      <c r="O1472" s="144" t="s">
        <v>5321</v>
      </c>
    </row>
    <row r="1473" spans="1:15" s="1270" customFormat="1" ht="31.5" hidden="1" x14ac:dyDescent="0.25">
      <c r="A1473" s="30">
        <v>13</v>
      </c>
      <c r="B1473" s="20"/>
      <c r="C1473" s="43" t="s">
        <v>6434</v>
      </c>
      <c r="D1473" s="104" t="s">
        <v>3562</v>
      </c>
      <c r="E1473" s="69"/>
      <c r="F1473" s="68">
        <v>650000</v>
      </c>
      <c r="G1473" s="69" t="s">
        <v>5174</v>
      </c>
      <c r="H1473" s="69" t="s">
        <v>4934</v>
      </c>
      <c r="I1473" s="14" t="s">
        <v>5038</v>
      </c>
      <c r="J1473" s="70" t="s">
        <v>3100</v>
      </c>
      <c r="K1473" s="103" t="s">
        <v>5229</v>
      </c>
      <c r="L1473" s="60" t="s">
        <v>5041</v>
      </c>
      <c r="M1473" s="55">
        <v>650000</v>
      </c>
      <c r="N1473" s="20"/>
      <c r="O1473" s="17"/>
    </row>
    <row r="1474" spans="1:15" s="1270" customFormat="1" ht="31.5" hidden="1" x14ac:dyDescent="0.25">
      <c r="A1474" s="30">
        <v>13</v>
      </c>
      <c r="B1474" s="20"/>
      <c r="C1474" s="43" t="s">
        <v>6436</v>
      </c>
      <c r="D1474" s="104" t="s">
        <v>3563</v>
      </c>
      <c r="E1474" s="69"/>
      <c r="F1474" s="68">
        <v>1000000</v>
      </c>
      <c r="G1474" s="69" t="s">
        <v>5174</v>
      </c>
      <c r="H1474" s="69" t="s">
        <v>4934</v>
      </c>
      <c r="I1474" s="14" t="s">
        <v>5038</v>
      </c>
      <c r="J1474" s="70" t="s">
        <v>3103</v>
      </c>
      <c r="K1474" s="103" t="s">
        <v>5229</v>
      </c>
      <c r="L1474" s="60" t="s">
        <v>5041</v>
      </c>
      <c r="M1474" s="55">
        <v>1000000</v>
      </c>
      <c r="N1474" s="20"/>
      <c r="O1474" s="17"/>
    </row>
    <row r="1475" spans="1:15" s="1270" customFormat="1" ht="31.5" hidden="1" x14ac:dyDescent="0.25">
      <c r="A1475" s="30">
        <v>13</v>
      </c>
      <c r="B1475" s="20"/>
      <c r="C1475" s="43" t="s">
        <v>6436</v>
      </c>
      <c r="D1475" s="104" t="s">
        <v>3564</v>
      </c>
      <c r="E1475" s="69"/>
      <c r="F1475" s="68">
        <v>300000</v>
      </c>
      <c r="G1475" s="69" t="s">
        <v>5174</v>
      </c>
      <c r="H1475" s="69" t="s">
        <v>4934</v>
      </c>
      <c r="I1475" s="14" t="s">
        <v>5038</v>
      </c>
      <c r="J1475" s="70" t="s">
        <v>3107</v>
      </c>
      <c r="K1475" s="34" t="s">
        <v>5969</v>
      </c>
      <c r="L1475" s="60" t="s">
        <v>5041</v>
      </c>
      <c r="M1475" s="55">
        <v>300000</v>
      </c>
      <c r="N1475" s="20"/>
      <c r="O1475" s="17"/>
    </row>
    <row r="1476" spans="1:15" s="1270" customFormat="1" ht="31.5" hidden="1" x14ac:dyDescent="0.25">
      <c r="A1476" s="30">
        <v>13</v>
      </c>
      <c r="B1476" s="20"/>
      <c r="C1476" s="43" t="s">
        <v>6409</v>
      </c>
      <c r="D1476" s="104" t="s">
        <v>3565</v>
      </c>
      <c r="E1476" s="69"/>
      <c r="F1476" s="68">
        <v>400000</v>
      </c>
      <c r="G1476" s="69" t="s">
        <v>5174</v>
      </c>
      <c r="H1476" s="69" t="s">
        <v>4934</v>
      </c>
      <c r="I1476" s="14" t="s">
        <v>5038</v>
      </c>
      <c r="J1476" s="70" t="s">
        <v>3085</v>
      </c>
      <c r="K1476" s="34" t="s">
        <v>5969</v>
      </c>
      <c r="L1476" s="60" t="s">
        <v>5041</v>
      </c>
      <c r="M1476" s="55">
        <v>400000</v>
      </c>
      <c r="N1476" s="20"/>
      <c r="O1476" s="17"/>
    </row>
    <row r="1477" spans="1:15" s="1270" customFormat="1" ht="31.5" hidden="1" x14ac:dyDescent="0.25">
      <c r="A1477" s="30">
        <v>13</v>
      </c>
      <c r="B1477" s="20"/>
      <c r="C1477" s="43" t="s">
        <v>6409</v>
      </c>
      <c r="D1477" s="104" t="s">
        <v>3566</v>
      </c>
      <c r="E1477" s="69"/>
      <c r="F1477" s="68">
        <v>500000</v>
      </c>
      <c r="G1477" s="69" t="s">
        <v>5174</v>
      </c>
      <c r="H1477" s="69" t="s">
        <v>4934</v>
      </c>
      <c r="I1477" s="14" t="s">
        <v>5038</v>
      </c>
      <c r="J1477" s="70" t="s">
        <v>3085</v>
      </c>
      <c r="K1477" s="34" t="s">
        <v>5969</v>
      </c>
      <c r="L1477" s="60" t="s">
        <v>5041</v>
      </c>
      <c r="M1477" s="55">
        <v>500000</v>
      </c>
      <c r="N1477" s="20"/>
      <c r="O1477" s="17"/>
    </row>
    <row r="1478" spans="1:15" s="1270" customFormat="1" ht="47.25" hidden="1" x14ac:dyDescent="0.25">
      <c r="A1478" s="30">
        <v>13</v>
      </c>
      <c r="B1478" s="20"/>
      <c r="C1478" s="43" t="s">
        <v>6442</v>
      </c>
      <c r="D1478" s="104" t="s">
        <v>3567</v>
      </c>
      <c r="E1478" s="69"/>
      <c r="F1478" s="68">
        <v>1500000</v>
      </c>
      <c r="G1478" s="69" t="s">
        <v>5174</v>
      </c>
      <c r="H1478" s="69" t="s">
        <v>4934</v>
      </c>
      <c r="I1478" s="14" t="s">
        <v>5038</v>
      </c>
      <c r="J1478" s="70" t="s">
        <v>7116</v>
      </c>
      <c r="K1478" s="34" t="s">
        <v>5969</v>
      </c>
      <c r="L1478" s="60" t="s">
        <v>5041</v>
      </c>
      <c r="M1478" s="55">
        <v>1500000</v>
      </c>
      <c r="N1478" s="20"/>
      <c r="O1478" s="17"/>
    </row>
    <row r="1479" spans="1:15" s="1270" customFormat="1" ht="31.5" hidden="1" x14ac:dyDescent="0.25">
      <c r="A1479" s="30">
        <v>13</v>
      </c>
      <c r="B1479" s="20"/>
      <c r="C1479" s="43" t="s">
        <v>6434</v>
      </c>
      <c r="D1479" s="104" t="s">
        <v>3568</v>
      </c>
      <c r="E1479" s="69"/>
      <c r="F1479" s="68">
        <v>500000</v>
      </c>
      <c r="G1479" s="69" t="s">
        <v>5174</v>
      </c>
      <c r="H1479" s="69" t="s">
        <v>4934</v>
      </c>
      <c r="I1479" s="14" t="s">
        <v>5038</v>
      </c>
      <c r="J1479" s="70" t="s">
        <v>3107</v>
      </c>
      <c r="K1479" s="34" t="s">
        <v>5969</v>
      </c>
      <c r="L1479" s="60" t="s">
        <v>5041</v>
      </c>
      <c r="M1479" s="55">
        <v>500000</v>
      </c>
      <c r="N1479" s="20"/>
      <c r="O1479" s="17"/>
    </row>
    <row r="1480" spans="1:15" s="1270" customFormat="1" ht="31.5" hidden="1" x14ac:dyDescent="0.25">
      <c r="A1480" s="30">
        <v>13</v>
      </c>
      <c r="B1480" s="20"/>
      <c r="C1480" s="43" t="s">
        <v>6423</v>
      </c>
      <c r="D1480" s="104" t="s">
        <v>3569</v>
      </c>
      <c r="E1480" s="102"/>
      <c r="F1480" s="68">
        <v>250000</v>
      </c>
      <c r="G1480" s="69" t="s">
        <v>5174</v>
      </c>
      <c r="H1480" s="69" t="s">
        <v>4934</v>
      </c>
      <c r="I1480" s="14" t="s">
        <v>5038</v>
      </c>
      <c r="J1480" s="70" t="s">
        <v>3084</v>
      </c>
      <c r="K1480" s="34" t="s">
        <v>5969</v>
      </c>
      <c r="L1480" s="60" t="s">
        <v>5041</v>
      </c>
      <c r="M1480" s="55">
        <v>250000</v>
      </c>
      <c r="N1480" s="20"/>
      <c r="O1480" s="17"/>
    </row>
    <row r="1481" spans="1:15" s="1270" customFormat="1" ht="31.5" hidden="1" x14ac:dyDescent="0.25">
      <c r="A1481" s="30">
        <v>13</v>
      </c>
      <c r="B1481" s="20"/>
      <c r="C1481" s="43" t="s">
        <v>6409</v>
      </c>
      <c r="D1481" s="104" t="s">
        <v>3570</v>
      </c>
      <c r="E1481" s="69"/>
      <c r="F1481" s="68">
        <v>600000</v>
      </c>
      <c r="G1481" s="69" t="s">
        <v>5174</v>
      </c>
      <c r="H1481" s="69" t="s">
        <v>4934</v>
      </c>
      <c r="I1481" s="14" t="s">
        <v>5038</v>
      </c>
      <c r="J1481" s="70" t="s">
        <v>3107</v>
      </c>
      <c r="K1481" s="34" t="s">
        <v>5969</v>
      </c>
      <c r="L1481" s="60" t="s">
        <v>5041</v>
      </c>
      <c r="M1481" s="55">
        <v>600000</v>
      </c>
      <c r="N1481" s="20"/>
      <c r="O1481" s="17"/>
    </row>
    <row r="1482" spans="1:15" s="1270" customFormat="1" ht="47.25" hidden="1" x14ac:dyDescent="0.25">
      <c r="A1482" s="30">
        <v>13</v>
      </c>
      <c r="B1482" s="20"/>
      <c r="C1482" s="43" t="s">
        <v>6409</v>
      </c>
      <c r="D1482" s="104" t="s">
        <v>3571</v>
      </c>
      <c r="E1482" s="69"/>
      <c r="F1482" s="68">
        <v>240000</v>
      </c>
      <c r="G1482" s="69" t="s">
        <v>5174</v>
      </c>
      <c r="H1482" s="69" t="s">
        <v>4934</v>
      </c>
      <c r="I1482" s="14" t="s">
        <v>5038</v>
      </c>
      <c r="J1482" s="70" t="s">
        <v>3107</v>
      </c>
      <c r="K1482" s="34" t="s">
        <v>5969</v>
      </c>
      <c r="L1482" s="60" t="s">
        <v>5041</v>
      </c>
      <c r="M1482" s="55">
        <v>240000</v>
      </c>
      <c r="N1482" s="20"/>
      <c r="O1482" s="17"/>
    </row>
    <row r="1483" spans="1:15" s="1270" customFormat="1" ht="31.5" hidden="1" x14ac:dyDescent="0.25">
      <c r="A1483" s="30">
        <v>13</v>
      </c>
      <c r="B1483" s="20"/>
      <c r="C1483" s="43" t="s">
        <v>7137</v>
      </c>
      <c r="D1483" s="104" t="s">
        <v>3572</v>
      </c>
      <c r="E1483" s="69"/>
      <c r="F1483" s="68">
        <v>4000000</v>
      </c>
      <c r="G1483" s="69" t="s">
        <v>5174</v>
      </c>
      <c r="H1483" s="69" t="s">
        <v>4934</v>
      </c>
      <c r="I1483" s="14" t="s">
        <v>5038</v>
      </c>
      <c r="J1483" s="70" t="s">
        <v>3107</v>
      </c>
      <c r="K1483" s="103" t="s">
        <v>5229</v>
      </c>
      <c r="L1483" s="60" t="s">
        <v>5041</v>
      </c>
      <c r="M1483" s="55">
        <v>4000000</v>
      </c>
      <c r="N1483" s="20"/>
      <c r="O1483" s="17"/>
    </row>
    <row r="1484" spans="1:15" s="1270" customFormat="1" ht="31.5" hidden="1" x14ac:dyDescent="0.25">
      <c r="A1484" s="30">
        <v>13</v>
      </c>
      <c r="B1484" s="20"/>
      <c r="C1484" s="43" t="s">
        <v>7137</v>
      </c>
      <c r="D1484" s="104" t="s">
        <v>3573</v>
      </c>
      <c r="E1484" s="69"/>
      <c r="F1484" s="68">
        <v>1000000</v>
      </c>
      <c r="G1484" s="69" t="s">
        <v>5174</v>
      </c>
      <c r="H1484" s="69" t="s">
        <v>4934</v>
      </c>
      <c r="I1484" s="14" t="s">
        <v>5038</v>
      </c>
      <c r="J1484" s="70" t="s">
        <v>3085</v>
      </c>
      <c r="K1484" s="103" t="s">
        <v>5229</v>
      </c>
      <c r="L1484" s="60" t="s">
        <v>5041</v>
      </c>
      <c r="M1484" s="55">
        <v>1000000</v>
      </c>
      <c r="N1484" s="20"/>
      <c r="O1484" s="17"/>
    </row>
    <row r="1485" spans="1:15" s="1270" customFormat="1" ht="47.25" hidden="1" x14ac:dyDescent="0.25">
      <c r="A1485" s="30">
        <v>13</v>
      </c>
      <c r="B1485" s="20"/>
      <c r="C1485" s="43" t="s">
        <v>6434</v>
      </c>
      <c r="D1485" s="104" t="s">
        <v>3574</v>
      </c>
      <c r="E1485" s="69"/>
      <c r="F1485" s="68">
        <v>600000</v>
      </c>
      <c r="G1485" s="69" t="s">
        <v>5174</v>
      </c>
      <c r="H1485" s="69" t="s">
        <v>4934</v>
      </c>
      <c r="I1485" s="14" t="s">
        <v>5038</v>
      </c>
      <c r="J1485" s="70" t="s">
        <v>3107</v>
      </c>
      <c r="K1485" s="103" t="s">
        <v>5229</v>
      </c>
      <c r="L1485" s="60" t="s">
        <v>5041</v>
      </c>
      <c r="M1485" s="55">
        <v>600000</v>
      </c>
      <c r="N1485" s="20"/>
      <c r="O1485" s="17"/>
    </row>
    <row r="1486" spans="1:15" s="1270" customFormat="1" ht="31.5" hidden="1" x14ac:dyDescent="0.25">
      <c r="A1486" s="30">
        <v>13</v>
      </c>
      <c r="B1486" s="20"/>
      <c r="C1486" s="43" t="s">
        <v>7137</v>
      </c>
      <c r="D1486" s="104" t="s">
        <v>3575</v>
      </c>
      <c r="E1486" s="69"/>
      <c r="F1486" s="68">
        <v>1200000</v>
      </c>
      <c r="G1486" s="69" t="s">
        <v>5174</v>
      </c>
      <c r="H1486" s="69" t="s">
        <v>4934</v>
      </c>
      <c r="I1486" s="14" t="s">
        <v>5038</v>
      </c>
      <c r="J1486" s="70" t="s">
        <v>5336</v>
      </c>
      <c r="K1486" s="103" t="s">
        <v>5229</v>
      </c>
      <c r="L1486" s="60" t="s">
        <v>5041</v>
      </c>
      <c r="M1486" s="55">
        <v>1200000</v>
      </c>
      <c r="N1486" s="20"/>
      <c r="O1486" s="17"/>
    </row>
    <row r="1487" spans="1:15" s="1270" customFormat="1" ht="47.25" hidden="1" x14ac:dyDescent="0.25">
      <c r="A1487" s="30">
        <v>13</v>
      </c>
      <c r="B1487" s="20"/>
      <c r="C1487" s="43" t="s">
        <v>6409</v>
      </c>
      <c r="D1487" s="104" t="s">
        <v>3576</v>
      </c>
      <c r="E1487" s="69"/>
      <c r="F1487" s="68">
        <v>600000</v>
      </c>
      <c r="G1487" s="69" t="s">
        <v>5174</v>
      </c>
      <c r="H1487" s="69" t="s">
        <v>4934</v>
      </c>
      <c r="I1487" s="14" t="s">
        <v>5038</v>
      </c>
      <c r="J1487" s="70" t="s">
        <v>3084</v>
      </c>
      <c r="K1487" s="34" t="s">
        <v>5969</v>
      </c>
      <c r="L1487" s="60" t="s">
        <v>5041</v>
      </c>
      <c r="M1487" s="55">
        <v>600000</v>
      </c>
      <c r="N1487" s="20"/>
      <c r="O1487" s="17"/>
    </row>
    <row r="1488" spans="1:15" s="1270" customFormat="1" ht="31.5" hidden="1" x14ac:dyDescent="0.25">
      <c r="A1488" s="30">
        <v>13</v>
      </c>
      <c r="B1488" s="20"/>
      <c r="C1488" s="43" t="s">
        <v>7137</v>
      </c>
      <c r="D1488" s="104" t="s">
        <v>3577</v>
      </c>
      <c r="E1488" s="69"/>
      <c r="F1488" s="68">
        <v>900000</v>
      </c>
      <c r="G1488" s="69" t="s">
        <v>5174</v>
      </c>
      <c r="H1488" s="69" t="s">
        <v>4934</v>
      </c>
      <c r="I1488" s="14" t="s">
        <v>5038</v>
      </c>
      <c r="J1488" s="70" t="s">
        <v>3085</v>
      </c>
      <c r="K1488" s="103" t="s">
        <v>5229</v>
      </c>
      <c r="L1488" s="60" t="s">
        <v>5041</v>
      </c>
      <c r="M1488" s="55">
        <v>900000</v>
      </c>
      <c r="N1488" s="20"/>
      <c r="O1488" s="17"/>
    </row>
    <row r="1489" spans="1:15" s="1270" customFormat="1" ht="31.5" hidden="1" x14ac:dyDescent="0.25">
      <c r="A1489" s="30">
        <v>13</v>
      </c>
      <c r="B1489" s="20"/>
      <c r="C1489" s="43" t="s">
        <v>7137</v>
      </c>
      <c r="D1489" s="104" t="s">
        <v>3578</v>
      </c>
      <c r="E1489" s="69"/>
      <c r="F1489" s="68">
        <v>900000</v>
      </c>
      <c r="G1489" s="69" t="s">
        <v>5174</v>
      </c>
      <c r="H1489" s="69" t="s">
        <v>4934</v>
      </c>
      <c r="I1489" s="14" t="s">
        <v>5038</v>
      </c>
      <c r="J1489" s="70" t="s">
        <v>3085</v>
      </c>
      <c r="K1489" s="103" t="s">
        <v>5229</v>
      </c>
      <c r="L1489" s="60" t="s">
        <v>5041</v>
      </c>
      <c r="M1489" s="55">
        <v>900000</v>
      </c>
      <c r="N1489" s="20"/>
      <c r="O1489" s="17"/>
    </row>
    <row r="1490" spans="1:15" s="1270" customFormat="1" ht="31.5" hidden="1" x14ac:dyDescent="0.25">
      <c r="A1490" s="30">
        <v>13</v>
      </c>
      <c r="B1490" s="20"/>
      <c r="C1490" s="43" t="s">
        <v>7845</v>
      </c>
      <c r="D1490" s="104" t="s">
        <v>3579</v>
      </c>
      <c r="E1490" s="69"/>
      <c r="F1490" s="68">
        <v>250000</v>
      </c>
      <c r="G1490" s="69" t="s">
        <v>5174</v>
      </c>
      <c r="H1490" s="69" t="s">
        <v>4934</v>
      </c>
      <c r="I1490" s="14" t="s">
        <v>5038</v>
      </c>
      <c r="J1490" s="70" t="s">
        <v>3106</v>
      </c>
      <c r="K1490" s="34" t="s">
        <v>5969</v>
      </c>
      <c r="L1490" s="60" t="s">
        <v>5041</v>
      </c>
      <c r="M1490" s="55">
        <v>250000</v>
      </c>
      <c r="N1490" s="20"/>
      <c r="O1490" s="17"/>
    </row>
    <row r="1491" spans="1:15" s="1270" customFormat="1" ht="31.5" hidden="1" x14ac:dyDescent="0.25">
      <c r="A1491" s="30">
        <v>13</v>
      </c>
      <c r="B1491" s="20"/>
      <c r="C1491" s="43" t="s">
        <v>7137</v>
      </c>
      <c r="D1491" s="104" t="s">
        <v>3580</v>
      </c>
      <c r="E1491" s="69"/>
      <c r="F1491" s="68">
        <v>8000000</v>
      </c>
      <c r="G1491" s="69" t="s">
        <v>5174</v>
      </c>
      <c r="H1491" s="69" t="s">
        <v>4934</v>
      </c>
      <c r="I1491" s="14" t="s">
        <v>5038</v>
      </c>
      <c r="J1491" s="70" t="s">
        <v>7116</v>
      </c>
      <c r="K1491" s="103" t="s">
        <v>5229</v>
      </c>
      <c r="L1491" s="60" t="s">
        <v>5041</v>
      </c>
      <c r="M1491" s="55">
        <v>8000000</v>
      </c>
      <c r="N1491" s="20"/>
      <c r="O1491" s="17"/>
    </row>
    <row r="1492" spans="1:15" s="22" customFormat="1" ht="47.25" hidden="1" x14ac:dyDescent="0.25">
      <c r="A1492" s="30">
        <v>13</v>
      </c>
      <c r="B1492" s="47"/>
      <c r="C1492" s="47" t="s">
        <v>5339</v>
      </c>
      <c r="D1492" s="104" t="s">
        <v>3581</v>
      </c>
      <c r="E1492" s="102"/>
      <c r="F1492" s="105">
        <v>800000</v>
      </c>
      <c r="G1492" s="69" t="s">
        <v>5174</v>
      </c>
      <c r="H1492" s="69" t="s">
        <v>4934</v>
      </c>
      <c r="I1492" s="102" t="s">
        <v>5223</v>
      </c>
      <c r="J1492" s="103" t="s">
        <v>3085</v>
      </c>
      <c r="K1492" s="30" t="s">
        <v>5969</v>
      </c>
      <c r="L1492" s="60" t="s">
        <v>5041</v>
      </c>
      <c r="M1492" s="85">
        <v>180000</v>
      </c>
      <c r="N1492" s="58" t="s">
        <v>6411</v>
      </c>
      <c r="O1492" s="144" t="s">
        <v>5323</v>
      </c>
    </row>
    <row r="1493" spans="1:15" s="22" customFormat="1" ht="47.25" hidden="1" x14ac:dyDescent="0.25">
      <c r="A1493" s="30">
        <v>13</v>
      </c>
      <c r="B1493" s="47"/>
      <c r="C1493" s="47" t="s">
        <v>7137</v>
      </c>
      <c r="D1493" s="104" t="s">
        <v>3582</v>
      </c>
      <c r="E1493" s="102"/>
      <c r="F1493" s="105">
        <v>1500000</v>
      </c>
      <c r="G1493" s="69" t="s">
        <v>5174</v>
      </c>
      <c r="H1493" s="69" t="s">
        <v>4934</v>
      </c>
      <c r="I1493" s="14" t="s">
        <v>5038</v>
      </c>
      <c r="J1493" s="103" t="s">
        <v>3085</v>
      </c>
      <c r="K1493" s="103" t="s">
        <v>5229</v>
      </c>
      <c r="L1493" s="60" t="s">
        <v>5041</v>
      </c>
      <c r="M1493" s="85">
        <v>1500000</v>
      </c>
      <c r="N1493" s="58" t="s">
        <v>6411</v>
      </c>
      <c r="O1493" s="144" t="s">
        <v>5323</v>
      </c>
    </row>
    <row r="1494" spans="1:15" s="22" customFormat="1" ht="78.75" hidden="1" x14ac:dyDescent="0.25">
      <c r="A1494" s="30">
        <v>13</v>
      </c>
      <c r="B1494" s="47"/>
      <c r="C1494" s="47">
        <v>71320000</v>
      </c>
      <c r="D1494" s="104" t="s">
        <v>3583</v>
      </c>
      <c r="E1494" s="102"/>
      <c r="F1494" s="105">
        <v>300000</v>
      </c>
      <c r="G1494" s="69" t="s">
        <v>5174</v>
      </c>
      <c r="H1494" s="69" t="s">
        <v>4934</v>
      </c>
      <c r="I1494" s="30" t="s">
        <v>5160</v>
      </c>
      <c r="J1494" s="103" t="s">
        <v>3084</v>
      </c>
      <c r="K1494" s="30" t="s">
        <v>5969</v>
      </c>
      <c r="L1494" s="60" t="s">
        <v>5324</v>
      </c>
      <c r="M1494" s="85">
        <v>300000</v>
      </c>
      <c r="N1494" s="58" t="s">
        <v>5325</v>
      </c>
      <c r="O1494" s="144" t="s">
        <v>5326</v>
      </c>
    </row>
    <row r="1495" spans="1:15" s="22" customFormat="1" ht="47.25" hidden="1" x14ac:dyDescent="0.25">
      <c r="A1495" s="30">
        <v>13</v>
      </c>
      <c r="B1495" s="47"/>
      <c r="C1495" s="47">
        <v>34996000</v>
      </c>
      <c r="D1495" s="104" t="s">
        <v>3584</v>
      </c>
      <c r="E1495" s="102"/>
      <c r="F1495" s="105">
        <v>300000</v>
      </c>
      <c r="G1495" s="69" t="s">
        <v>5174</v>
      </c>
      <c r="H1495" s="69" t="s">
        <v>4934</v>
      </c>
      <c r="I1495" s="102" t="s">
        <v>5223</v>
      </c>
      <c r="J1495" s="103" t="s">
        <v>3111</v>
      </c>
      <c r="K1495" s="103" t="s">
        <v>5165</v>
      </c>
      <c r="L1495" s="60" t="s">
        <v>5324</v>
      </c>
      <c r="M1495" s="85">
        <v>300000</v>
      </c>
      <c r="N1495" s="58" t="s">
        <v>5325</v>
      </c>
      <c r="O1495" s="144" t="s">
        <v>5326</v>
      </c>
    </row>
    <row r="1496" spans="1:15" s="22" customFormat="1" ht="63" hidden="1" x14ac:dyDescent="0.25">
      <c r="A1496" s="30">
        <v>13</v>
      </c>
      <c r="B1496" s="47"/>
      <c r="C1496" s="47">
        <v>45316000</v>
      </c>
      <c r="D1496" s="104" t="s">
        <v>3585</v>
      </c>
      <c r="E1496" s="102"/>
      <c r="F1496" s="105">
        <v>650000</v>
      </c>
      <c r="G1496" s="69" t="s">
        <v>5174</v>
      </c>
      <c r="H1496" s="69" t="s">
        <v>4934</v>
      </c>
      <c r="I1496" s="52" t="s">
        <v>3115</v>
      </c>
      <c r="J1496" s="103" t="s">
        <v>3084</v>
      </c>
      <c r="K1496" s="103" t="s">
        <v>5229</v>
      </c>
      <c r="L1496" s="60" t="s">
        <v>5324</v>
      </c>
      <c r="M1496" s="85">
        <v>650000</v>
      </c>
      <c r="N1496" s="58" t="s">
        <v>5325</v>
      </c>
      <c r="O1496" s="144" t="s">
        <v>5326</v>
      </c>
    </row>
    <row r="1497" spans="1:15" s="22" customFormat="1" ht="47.25" hidden="1" x14ac:dyDescent="0.25">
      <c r="A1497" s="30">
        <v>13</v>
      </c>
      <c r="B1497" s="47"/>
      <c r="C1497" s="47">
        <v>45316000</v>
      </c>
      <c r="D1497" s="104" t="s">
        <v>3586</v>
      </c>
      <c r="E1497" s="102"/>
      <c r="F1497" s="105">
        <v>500000</v>
      </c>
      <c r="G1497" s="69" t="s">
        <v>5174</v>
      </c>
      <c r="H1497" s="69" t="s">
        <v>4934</v>
      </c>
      <c r="I1497" s="52" t="s">
        <v>3115</v>
      </c>
      <c r="J1497" s="103" t="s">
        <v>3084</v>
      </c>
      <c r="K1497" s="103" t="s">
        <v>5229</v>
      </c>
      <c r="L1497" s="60" t="s">
        <v>5324</v>
      </c>
      <c r="M1497" s="85">
        <v>500000</v>
      </c>
      <c r="N1497" s="58" t="s">
        <v>5325</v>
      </c>
      <c r="O1497" s="144" t="s">
        <v>5326</v>
      </c>
    </row>
    <row r="1498" spans="1:15" s="22" customFormat="1" ht="31.5" hidden="1" x14ac:dyDescent="0.25">
      <c r="A1498" s="30">
        <v>13</v>
      </c>
      <c r="B1498" s="47"/>
      <c r="C1498" s="47">
        <v>45316000</v>
      </c>
      <c r="D1498" s="104" t="s">
        <v>3587</v>
      </c>
      <c r="E1498" s="102"/>
      <c r="F1498" s="105">
        <v>800000</v>
      </c>
      <c r="G1498" s="69" t="s">
        <v>5174</v>
      </c>
      <c r="H1498" s="69" t="s">
        <v>4934</v>
      </c>
      <c r="I1498" s="70" t="s">
        <v>3114</v>
      </c>
      <c r="J1498" s="103" t="s">
        <v>3084</v>
      </c>
      <c r="K1498" s="103" t="s">
        <v>5229</v>
      </c>
      <c r="L1498" s="60" t="s">
        <v>5324</v>
      </c>
      <c r="M1498" s="85">
        <v>800000</v>
      </c>
      <c r="N1498" s="58" t="s">
        <v>5325</v>
      </c>
      <c r="O1498" s="144" t="s">
        <v>5326</v>
      </c>
    </row>
    <row r="1499" spans="1:15" s="22" customFormat="1" ht="78.75" hidden="1" x14ac:dyDescent="0.25">
      <c r="A1499" s="30">
        <v>13</v>
      </c>
      <c r="B1499" s="47"/>
      <c r="C1499" s="47" t="s">
        <v>5340</v>
      </c>
      <c r="D1499" s="104" t="s">
        <v>3588</v>
      </c>
      <c r="E1499" s="102"/>
      <c r="F1499" s="105">
        <v>6800000</v>
      </c>
      <c r="G1499" s="69" t="s">
        <v>5174</v>
      </c>
      <c r="H1499" s="69" t="s">
        <v>4934</v>
      </c>
      <c r="I1499" s="102" t="s">
        <v>5223</v>
      </c>
      <c r="J1499" s="103" t="s">
        <v>5164</v>
      </c>
      <c r="K1499" s="103" t="s">
        <v>5229</v>
      </c>
      <c r="L1499" s="60" t="s">
        <v>5328</v>
      </c>
      <c r="M1499" s="85">
        <v>6800000</v>
      </c>
      <c r="N1499" s="58" t="s">
        <v>5325</v>
      </c>
      <c r="O1499" s="144" t="s">
        <v>5326</v>
      </c>
    </row>
    <row r="1500" spans="1:15" s="22" customFormat="1" ht="47.25" hidden="1" x14ac:dyDescent="0.25">
      <c r="A1500" s="30">
        <v>13</v>
      </c>
      <c r="B1500" s="47"/>
      <c r="C1500" s="47">
        <v>71241000</v>
      </c>
      <c r="D1500" s="104" t="s">
        <v>3589</v>
      </c>
      <c r="E1500" s="102"/>
      <c r="F1500" s="105">
        <v>400000</v>
      </c>
      <c r="G1500" s="69" t="s">
        <v>5174</v>
      </c>
      <c r="H1500" s="69" t="s">
        <v>4934</v>
      </c>
      <c r="I1500" s="30" t="s">
        <v>5267</v>
      </c>
      <c r="J1500" s="103" t="s">
        <v>3085</v>
      </c>
      <c r="K1500" s="30" t="s">
        <v>5969</v>
      </c>
      <c r="L1500" s="60" t="s">
        <v>5328</v>
      </c>
      <c r="M1500" s="85">
        <v>400000</v>
      </c>
      <c r="N1500" s="58" t="s">
        <v>5325</v>
      </c>
      <c r="O1500" s="144" t="s">
        <v>5326</v>
      </c>
    </row>
    <row r="1501" spans="1:15" s="22" customFormat="1" ht="47.25" hidden="1" x14ac:dyDescent="0.25">
      <c r="A1501" s="30">
        <v>13</v>
      </c>
      <c r="B1501" s="47"/>
      <c r="C1501" s="47">
        <v>71241000</v>
      </c>
      <c r="D1501" s="104" t="s">
        <v>3590</v>
      </c>
      <c r="E1501" s="102"/>
      <c r="F1501" s="105">
        <v>500000</v>
      </c>
      <c r="G1501" s="69" t="s">
        <v>5174</v>
      </c>
      <c r="H1501" s="69" t="s">
        <v>4934</v>
      </c>
      <c r="I1501" s="30" t="s">
        <v>5160</v>
      </c>
      <c r="J1501" s="103" t="s">
        <v>3085</v>
      </c>
      <c r="K1501" s="30" t="s">
        <v>5969</v>
      </c>
      <c r="L1501" s="60" t="s">
        <v>5328</v>
      </c>
      <c r="M1501" s="85">
        <v>500000</v>
      </c>
      <c r="N1501" s="58" t="s">
        <v>5325</v>
      </c>
      <c r="O1501" s="144" t="s">
        <v>5326</v>
      </c>
    </row>
    <row r="1502" spans="1:15" s="22" customFormat="1" ht="47.25" hidden="1" x14ac:dyDescent="0.25">
      <c r="A1502" s="30">
        <v>13</v>
      </c>
      <c r="B1502" s="47"/>
      <c r="C1502" s="47">
        <v>71241000</v>
      </c>
      <c r="D1502" s="104" t="s">
        <v>3591</v>
      </c>
      <c r="E1502" s="102"/>
      <c r="F1502" s="105">
        <v>350000</v>
      </c>
      <c r="G1502" s="69" t="s">
        <v>5174</v>
      </c>
      <c r="H1502" s="69" t="s">
        <v>4934</v>
      </c>
      <c r="I1502" s="30" t="s">
        <v>3099</v>
      </c>
      <c r="J1502" s="103" t="s">
        <v>3085</v>
      </c>
      <c r="K1502" s="30" t="s">
        <v>5969</v>
      </c>
      <c r="L1502" s="60" t="s">
        <v>5328</v>
      </c>
      <c r="M1502" s="85">
        <v>350000</v>
      </c>
      <c r="N1502" s="58" t="s">
        <v>5325</v>
      </c>
      <c r="O1502" s="144" t="s">
        <v>5326</v>
      </c>
    </row>
    <row r="1503" spans="1:15" s="22" customFormat="1" ht="31.5" hidden="1" x14ac:dyDescent="0.25">
      <c r="A1503" s="30">
        <v>13</v>
      </c>
      <c r="B1503" s="47"/>
      <c r="C1503" s="47" t="s">
        <v>7845</v>
      </c>
      <c r="D1503" s="104" t="s">
        <v>3592</v>
      </c>
      <c r="E1503" s="102"/>
      <c r="F1503" s="105">
        <v>300000</v>
      </c>
      <c r="G1503" s="69" t="s">
        <v>5174</v>
      </c>
      <c r="H1503" s="69" t="s">
        <v>4934</v>
      </c>
      <c r="I1503" s="52" t="s">
        <v>3115</v>
      </c>
      <c r="J1503" s="103" t="s">
        <v>3083</v>
      </c>
      <c r="K1503" s="30" t="s">
        <v>5969</v>
      </c>
      <c r="L1503" s="60" t="s">
        <v>5328</v>
      </c>
      <c r="M1503" s="85">
        <v>300000</v>
      </c>
      <c r="N1503" s="58" t="s">
        <v>5325</v>
      </c>
      <c r="O1503" s="144" t="s">
        <v>5326</v>
      </c>
    </row>
    <row r="1504" spans="1:15" s="22" customFormat="1" ht="31.5" hidden="1" x14ac:dyDescent="0.25">
      <c r="A1504" s="30">
        <v>13</v>
      </c>
      <c r="B1504" s="47"/>
      <c r="C1504" s="47" t="s">
        <v>5327</v>
      </c>
      <c r="D1504" s="104" t="s">
        <v>3593</v>
      </c>
      <c r="E1504" s="102"/>
      <c r="F1504" s="105">
        <v>300000</v>
      </c>
      <c r="G1504" s="69" t="s">
        <v>5174</v>
      </c>
      <c r="H1504" s="69" t="s">
        <v>4934</v>
      </c>
      <c r="I1504" s="30" t="s">
        <v>5267</v>
      </c>
      <c r="J1504" s="103" t="s">
        <v>3084</v>
      </c>
      <c r="K1504" s="30" t="s">
        <v>5969</v>
      </c>
      <c r="L1504" s="60" t="s">
        <v>5328</v>
      </c>
      <c r="M1504" s="85">
        <v>300000</v>
      </c>
      <c r="N1504" s="58" t="s">
        <v>5325</v>
      </c>
      <c r="O1504" s="144" t="s">
        <v>5326</v>
      </c>
    </row>
    <row r="1505" spans="1:18" s="22" customFormat="1" ht="31.5" hidden="1" x14ac:dyDescent="0.25">
      <c r="A1505" s="30">
        <v>13</v>
      </c>
      <c r="B1505" s="47"/>
      <c r="C1505" s="47" t="s">
        <v>5327</v>
      </c>
      <c r="D1505" s="104" t="s">
        <v>3594</v>
      </c>
      <c r="E1505" s="102"/>
      <c r="F1505" s="105">
        <v>300000</v>
      </c>
      <c r="G1505" s="69" t="s">
        <v>5174</v>
      </c>
      <c r="H1505" s="69" t="s">
        <v>4934</v>
      </c>
      <c r="I1505" s="30" t="s">
        <v>5267</v>
      </c>
      <c r="J1505" s="103" t="s">
        <v>3084</v>
      </c>
      <c r="K1505" s="30" t="s">
        <v>5969</v>
      </c>
      <c r="L1505" s="60" t="s">
        <v>5328</v>
      </c>
      <c r="M1505" s="85">
        <v>300000</v>
      </c>
      <c r="N1505" s="58" t="s">
        <v>5325</v>
      </c>
      <c r="O1505" s="144" t="s">
        <v>5326</v>
      </c>
    </row>
    <row r="1506" spans="1:18" s="22" customFormat="1" ht="31.5" hidden="1" x14ac:dyDescent="0.25">
      <c r="A1506" s="30">
        <v>13</v>
      </c>
      <c r="B1506" s="47"/>
      <c r="C1506" s="47" t="s">
        <v>5327</v>
      </c>
      <c r="D1506" s="104" t="s">
        <v>3595</v>
      </c>
      <c r="E1506" s="102"/>
      <c r="F1506" s="105">
        <v>300000</v>
      </c>
      <c r="G1506" s="69" t="s">
        <v>5174</v>
      </c>
      <c r="H1506" s="69" t="s">
        <v>4934</v>
      </c>
      <c r="I1506" s="30" t="s">
        <v>5267</v>
      </c>
      <c r="J1506" s="103" t="s">
        <v>3084</v>
      </c>
      <c r="K1506" s="30" t="s">
        <v>5969</v>
      </c>
      <c r="L1506" s="60" t="s">
        <v>5328</v>
      </c>
      <c r="M1506" s="85">
        <v>300000</v>
      </c>
      <c r="N1506" s="58" t="s">
        <v>5325</v>
      </c>
      <c r="O1506" s="144" t="s">
        <v>5326</v>
      </c>
    </row>
    <row r="1507" spans="1:18" s="22" customFormat="1" ht="63" hidden="1" x14ac:dyDescent="0.25">
      <c r="A1507" s="30">
        <v>13</v>
      </c>
      <c r="B1507" s="47"/>
      <c r="C1507" s="47" t="s">
        <v>7845</v>
      </c>
      <c r="D1507" s="104" t="s">
        <v>3596</v>
      </c>
      <c r="E1507" s="102"/>
      <c r="F1507" s="105">
        <v>200000</v>
      </c>
      <c r="G1507" s="69" t="s">
        <v>5174</v>
      </c>
      <c r="H1507" s="69" t="s">
        <v>4934</v>
      </c>
      <c r="I1507" s="30" t="s">
        <v>5267</v>
      </c>
      <c r="J1507" s="103" t="s">
        <v>5164</v>
      </c>
      <c r="K1507" s="30" t="s">
        <v>5969</v>
      </c>
      <c r="L1507" s="60" t="s">
        <v>5328</v>
      </c>
      <c r="M1507" s="85">
        <v>200000</v>
      </c>
      <c r="N1507" s="58" t="s">
        <v>5325</v>
      </c>
      <c r="O1507" s="144" t="s">
        <v>5326</v>
      </c>
    </row>
    <row r="1508" spans="1:18" s="22" customFormat="1" ht="78.75" hidden="1" x14ac:dyDescent="0.25">
      <c r="A1508" s="30">
        <v>13</v>
      </c>
      <c r="B1508" s="47"/>
      <c r="C1508" s="47" t="s">
        <v>7845</v>
      </c>
      <c r="D1508" s="104" t="s">
        <v>3597</v>
      </c>
      <c r="E1508" s="102"/>
      <c r="F1508" s="105">
        <v>200000</v>
      </c>
      <c r="G1508" s="69" t="s">
        <v>5174</v>
      </c>
      <c r="H1508" s="69" t="s">
        <v>4934</v>
      </c>
      <c r="I1508" s="30" t="s">
        <v>5267</v>
      </c>
      <c r="J1508" s="103" t="s">
        <v>5164</v>
      </c>
      <c r="K1508" s="30" t="s">
        <v>5969</v>
      </c>
      <c r="L1508" s="60" t="s">
        <v>5328</v>
      </c>
      <c r="M1508" s="85">
        <v>200000</v>
      </c>
      <c r="N1508" s="58" t="s">
        <v>5325</v>
      </c>
      <c r="O1508" s="144" t="s">
        <v>5326</v>
      </c>
    </row>
    <row r="1509" spans="1:18" s="22" customFormat="1" ht="78.75" hidden="1" x14ac:dyDescent="0.25">
      <c r="A1509" s="30">
        <v>13</v>
      </c>
      <c r="B1509" s="47"/>
      <c r="C1509" s="47" t="s">
        <v>7845</v>
      </c>
      <c r="D1509" s="104" t="s">
        <v>3598</v>
      </c>
      <c r="E1509" s="102"/>
      <c r="F1509" s="105">
        <v>200000</v>
      </c>
      <c r="G1509" s="69" t="s">
        <v>5174</v>
      </c>
      <c r="H1509" s="69" t="s">
        <v>4934</v>
      </c>
      <c r="I1509" s="30" t="s">
        <v>5267</v>
      </c>
      <c r="J1509" s="103" t="s">
        <v>5164</v>
      </c>
      <c r="K1509" s="30" t="s">
        <v>5969</v>
      </c>
      <c r="L1509" s="60" t="s">
        <v>5328</v>
      </c>
      <c r="M1509" s="85">
        <v>200000</v>
      </c>
      <c r="N1509" s="58" t="s">
        <v>5325</v>
      </c>
      <c r="O1509" s="144" t="s">
        <v>5326</v>
      </c>
    </row>
    <row r="1510" spans="1:18" s="22" customFormat="1" ht="94.5" hidden="1" x14ac:dyDescent="0.25">
      <c r="A1510" s="30">
        <v>13</v>
      </c>
      <c r="B1510" s="47"/>
      <c r="C1510" s="47" t="s">
        <v>7845</v>
      </c>
      <c r="D1510" s="104" t="s">
        <v>3599</v>
      </c>
      <c r="E1510" s="102"/>
      <c r="F1510" s="105">
        <v>200000</v>
      </c>
      <c r="G1510" s="69" t="s">
        <v>5174</v>
      </c>
      <c r="H1510" s="69" t="s">
        <v>4934</v>
      </c>
      <c r="I1510" s="30" t="s">
        <v>5267</v>
      </c>
      <c r="J1510" s="103" t="s">
        <v>5164</v>
      </c>
      <c r="K1510" s="30" t="s">
        <v>5969</v>
      </c>
      <c r="L1510" s="60" t="s">
        <v>5328</v>
      </c>
      <c r="M1510" s="85">
        <v>200000</v>
      </c>
      <c r="N1510" s="58" t="s">
        <v>5325</v>
      </c>
      <c r="O1510" s="144" t="s">
        <v>5326</v>
      </c>
    </row>
    <row r="1511" spans="1:18" s="22" customFormat="1" ht="47.25" hidden="1" x14ac:dyDescent="0.25">
      <c r="A1511" s="30">
        <v>13</v>
      </c>
      <c r="B1511" s="47"/>
      <c r="C1511" s="47" t="s">
        <v>7845</v>
      </c>
      <c r="D1511" s="104" t="s">
        <v>3600</v>
      </c>
      <c r="E1511" s="102"/>
      <c r="F1511" s="105">
        <v>240000</v>
      </c>
      <c r="G1511" s="69" t="s">
        <v>5174</v>
      </c>
      <c r="H1511" s="69" t="s">
        <v>4934</v>
      </c>
      <c r="I1511" s="52" t="s">
        <v>3115</v>
      </c>
      <c r="J1511" s="103" t="s">
        <v>7116</v>
      </c>
      <c r="K1511" s="30" t="s">
        <v>5969</v>
      </c>
      <c r="L1511" s="60" t="s">
        <v>5332</v>
      </c>
      <c r="M1511" s="85">
        <v>240000</v>
      </c>
      <c r="N1511" s="58" t="s">
        <v>5325</v>
      </c>
      <c r="O1511" s="144" t="s">
        <v>5326</v>
      </c>
    </row>
    <row r="1512" spans="1:18" s="22" customFormat="1" ht="47.25" hidden="1" x14ac:dyDescent="0.25">
      <c r="A1512" s="30">
        <v>13</v>
      </c>
      <c r="B1512" s="47"/>
      <c r="C1512" s="47" t="s">
        <v>7845</v>
      </c>
      <c r="D1512" s="104" t="s">
        <v>3601</v>
      </c>
      <c r="E1512" s="102"/>
      <c r="F1512" s="105">
        <v>240000</v>
      </c>
      <c r="G1512" s="69" t="s">
        <v>5174</v>
      </c>
      <c r="H1512" s="69" t="s">
        <v>4934</v>
      </c>
      <c r="I1512" s="52" t="s">
        <v>3115</v>
      </c>
      <c r="J1512" s="103" t="s">
        <v>7116</v>
      </c>
      <c r="K1512" s="30" t="s">
        <v>5969</v>
      </c>
      <c r="L1512" s="60" t="s">
        <v>5332</v>
      </c>
      <c r="M1512" s="85">
        <v>240000</v>
      </c>
      <c r="N1512" s="58" t="s">
        <v>5325</v>
      </c>
      <c r="O1512" s="144" t="s">
        <v>5326</v>
      </c>
    </row>
    <row r="1513" spans="1:18" s="22" customFormat="1" ht="31.5" hidden="1" x14ac:dyDescent="0.25">
      <c r="A1513" s="30">
        <v>13</v>
      </c>
      <c r="B1513" s="47"/>
      <c r="C1513" s="47" t="s">
        <v>7845</v>
      </c>
      <c r="D1513" s="104" t="s">
        <v>3602</v>
      </c>
      <c r="E1513" s="102"/>
      <c r="F1513" s="105">
        <v>240000</v>
      </c>
      <c r="G1513" s="69" t="s">
        <v>5174</v>
      </c>
      <c r="H1513" s="69" t="s">
        <v>4934</v>
      </c>
      <c r="I1513" s="52" t="s">
        <v>3115</v>
      </c>
      <c r="J1513" s="103" t="s">
        <v>7116</v>
      </c>
      <c r="K1513" s="30" t="s">
        <v>5969</v>
      </c>
      <c r="L1513" s="60" t="s">
        <v>5332</v>
      </c>
      <c r="M1513" s="85">
        <v>240000</v>
      </c>
      <c r="N1513" s="58" t="s">
        <v>5325</v>
      </c>
      <c r="O1513" s="144" t="s">
        <v>5326</v>
      </c>
    </row>
    <row r="1514" spans="1:18" s="22" customFormat="1" ht="47.25" hidden="1" x14ac:dyDescent="0.25">
      <c r="A1514" s="30">
        <v>13</v>
      </c>
      <c r="B1514" s="47"/>
      <c r="C1514" s="47" t="s">
        <v>7845</v>
      </c>
      <c r="D1514" s="104" t="s">
        <v>3603</v>
      </c>
      <c r="E1514" s="102"/>
      <c r="F1514" s="105">
        <v>720000</v>
      </c>
      <c r="G1514" s="69" t="s">
        <v>5174</v>
      </c>
      <c r="H1514" s="69" t="s">
        <v>4934</v>
      </c>
      <c r="I1514" s="52" t="s">
        <v>3115</v>
      </c>
      <c r="J1514" s="103" t="s">
        <v>3123</v>
      </c>
      <c r="K1514" s="30" t="s">
        <v>5969</v>
      </c>
      <c r="L1514" s="60" t="s">
        <v>5332</v>
      </c>
      <c r="M1514" s="85">
        <v>720000</v>
      </c>
      <c r="N1514" s="58" t="s">
        <v>5325</v>
      </c>
      <c r="O1514" s="144" t="s">
        <v>5326</v>
      </c>
    </row>
    <row r="1515" spans="1:18" s="1270" customFormat="1" ht="31.5" hidden="1" x14ac:dyDescent="0.25">
      <c r="A1515" s="11">
        <v>14</v>
      </c>
      <c r="B1515" s="1"/>
      <c r="C1515" s="111"/>
      <c r="D1515" s="1412" t="s">
        <v>3604</v>
      </c>
      <c r="E1515" s="1386"/>
      <c r="F1515" s="2"/>
      <c r="G1515" s="3"/>
      <c r="H1515" s="3"/>
      <c r="I1515" s="7"/>
      <c r="J1515" s="4"/>
      <c r="K1515" s="4"/>
      <c r="L1515" s="1"/>
      <c r="M1515" s="5"/>
      <c r="N1515" s="1"/>
      <c r="O1515" s="10"/>
    </row>
    <row r="1516" spans="1:18" s="1274" customFormat="1" ht="75" hidden="1" x14ac:dyDescent="0.3">
      <c r="A1516" s="94">
        <v>14</v>
      </c>
      <c r="B1516" s="1394"/>
      <c r="C1516" s="47" t="s">
        <v>8187</v>
      </c>
      <c r="D1516" s="93" t="s">
        <v>3605</v>
      </c>
      <c r="E1516" s="1279"/>
      <c r="F1516" s="1289">
        <v>40000</v>
      </c>
      <c r="G1516" s="69" t="s">
        <v>5974</v>
      </c>
      <c r="H1516" s="94"/>
      <c r="I1516" s="100"/>
      <c r="J1516" s="100"/>
      <c r="K1516" s="219" t="s">
        <v>5165</v>
      </c>
      <c r="L1516" s="116" t="s">
        <v>5234</v>
      </c>
      <c r="M1516" s="95">
        <v>40000</v>
      </c>
      <c r="N1516" s="94"/>
      <c r="O1516" s="1272"/>
      <c r="P1516" s="1273"/>
      <c r="Q1516" s="1273"/>
      <c r="R1516" s="1273"/>
    </row>
    <row r="1517" spans="1:18" s="1274" customFormat="1" ht="37.5" hidden="1" x14ac:dyDescent="0.3">
      <c r="A1517" s="94">
        <v>14</v>
      </c>
      <c r="B1517" s="1394"/>
      <c r="C1517" s="1249" t="s">
        <v>5511</v>
      </c>
      <c r="D1517" s="93" t="s">
        <v>3606</v>
      </c>
      <c r="E1517" s="1279"/>
      <c r="F1517" s="1289">
        <v>10000</v>
      </c>
      <c r="G1517" s="69" t="s">
        <v>5974</v>
      </c>
      <c r="H1517" s="94"/>
      <c r="I1517" s="100"/>
      <c r="J1517" s="100"/>
      <c r="K1517" s="100" t="s">
        <v>7511</v>
      </c>
      <c r="L1517" s="116" t="s">
        <v>7958</v>
      </c>
      <c r="M1517" s="95">
        <v>10000</v>
      </c>
      <c r="N1517" s="94"/>
      <c r="O1517" s="1277"/>
      <c r="P1517" s="1273"/>
      <c r="Q1517" s="1273"/>
      <c r="R1517" s="1273"/>
    </row>
    <row r="1518" spans="1:18" s="1274" customFormat="1" ht="56.25" hidden="1" x14ac:dyDescent="0.3">
      <c r="A1518" s="94">
        <v>14</v>
      </c>
      <c r="B1518" s="1395"/>
      <c r="C1518" s="1396" t="s">
        <v>7127</v>
      </c>
      <c r="D1518" s="93" t="s">
        <v>3607</v>
      </c>
      <c r="E1518" s="1279"/>
      <c r="F1518" s="1289">
        <v>80000</v>
      </c>
      <c r="G1518" s="69" t="s">
        <v>5974</v>
      </c>
      <c r="H1518" s="1276"/>
      <c r="I1518" s="1285"/>
      <c r="J1518" s="100"/>
      <c r="K1518" s="1285" t="s">
        <v>7511</v>
      </c>
      <c r="L1518" s="100" t="s">
        <v>5357</v>
      </c>
      <c r="M1518" s="95">
        <v>80000</v>
      </c>
      <c r="N1518" s="96"/>
      <c r="O1518" s="1277"/>
      <c r="P1518" s="1273"/>
      <c r="Q1518" s="1273"/>
      <c r="R1518" s="1273"/>
    </row>
    <row r="1519" spans="1:18" s="1274" customFormat="1" ht="93.75" hidden="1" x14ac:dyDescent="0.3">
      <c r="A1519" s="94">
        <v>14</v>
      </c>
      <c r="B1519" s="842"/>
      <c r="C1519" s="32" t="s">
        <v>7127</v>
      </c>
      <c r="D1519" s="93" t="s">
        <v>3608</v>
      </c>
      <c r="E1519" s="1279"/>
      <c r="F1519" s="1289">
        <v>80000</v>
      </c>
      <c r="G1519" s="69" t="s">
        <v>5974</v>
      </c>
      <c r="H1519" s="1276"/>
      <c r="I1519" s="1285"/>
      <c r="J1519" s="100"/>
      <c r="K1519" s="1285" t="s">
        <v>7511</v>
      </c>
      <c r="L1519" s="100" t="s">
        <v>5357</v>
      </c>
      <c r="M1519" s="95">
        <v>80000</v>
      </c>
      <c r="N1519" s="96"/>
      <c r="O1519" s="1277"/>
      <c r="P1519" s="1273"/>
      <c r="Q1519" s="1273"/>
      <c r="R1519" s="1273"/>
    </row>
    <row r="1520" spans="1:18" s="1357" customFormat="1" ht="37.5" hidden="1" x14ac:dyDescent="0.3">
      <c r="A1520" s="1305">
        <v>14</v>
      </c>
      <c r="B1520" s="989">
        <v>30</v>
      </c>
      <c r="C1520" s="1252" t="s">
        <v>5515</v>
      </c>
      <c r="D1520" s="1355" t="s">
        <v>3609</v>
      </c>
      <c r="E1520" s="166" t="s">
        <v>4991</v>
      </c>
      <c r="F1520" s="1286">
        <v>40000</v>
      </c>
      <c r="G1520" s="1305" t="s">
        <v>5974</v>
      </c>
      <c r="H1520" s="1305"/>
      <c r="I1520" s="1280"/>
      <c r="J1520" s="1280"/>
      <c r="K1520" s="1280" t="s">
        <v>5165</v>
      </c>
      <c r="L1520" s="1287" t="s">
        <v>5358</v>
      </c>
      <c r="M1520" s="1286">
        <v>40000</v>
      </c>
      <c r="N1520" s="1281"/>
      <c r="O1520" s="1281"/>
      <c r="P1520" s="1356"/>
      <c r="Q1520" s="1356"/>
      <c r="R1520" s="1356"/>
    </row>
    <row r="1521" spans="1:18" s="1274" customFormat="1" ht="56.25" hidden="1" x14ac:dyDescent="0.3">
      <c r="A1521" s="94">
        <v>14</v>
      </c>
      <c r="B1521" s="1395"/>
      <c r="C1521" s="1396" t="s">
        <v>5518</v>
      </c>
      <c r="D1521" s="1275" t="s">
        <v>3610</v>
      </c>
      <c r="E1521" s="1279"/>
      <c r="F1521" s="1289">
        <v>30000</v>
      </c>
      <c r="G1521" s="1276" t="s">
        <v>5974</v>
      </c>
      <c r="H1521" s="1276"/>
      <c r="I1521" s="1285"/>
      <c r="J1521" s="100"/>
      <c r="K1521" s="1285" t="s">
        <v>7511</v>
      </c>
      <c r="L1521" s="1290" t="s">
        <v>5359</v>
      </c>
      <c r="M1521" s="95">
        <v>30000</v>
      </c>
      <c r="N1521" s="96"/>
      <c r="O1521" s="1272"/>
      <c r="P1521" s="1273"/>
      <c r="Q1521" s="1273"/>
      <c r="R1521" s="1273"/>
    </row>
    <row r="1522" spans="1:18" s="1274" customFormat="1" ht="56.25" hidden="1" x14ac:dyDescent="0.3">
      <c r="A1522" s="94">
        <v>14</v>
      </c>
      <c r="B1522" s="1394"/>
      <c r="C1522" s="47" t="s">
        <v>5521</v>
      </c>
      <c r="D1522" s="1275" t="s">
        <v>3611</v>
      </c>
      <c r="E1522" s="1279"/>
      <c r="F1522" s="1289">
        <v>30000</v>
      </c>
      <c r="G1522" s="1276" t="s">
        <v>5974</v>
      </c>
      <c r="H1522" s="1276"/>
      <c r="I1522" s="1285"/>
      <c r="J1522" s="100"/>
      <c r="K1522" s="1285" t="s">
        <v>7511</v>
      </c>
      <c r="L1522" s="1290" t="s">
        <v>5359</v>
      </c>
      <c r="M1522" s="95">
        <v>30000</v>
      </c>
      <c r="N1522" s="96"/>
      <c r="O1522" s="1272"/>
      <c r="P1522" s="1273"/>
      <c r="Q1522" s="1273"/>
      <c r="R1522" s="1273"/>
    </row>
    <row r="1523" spans="1:18" s="1274" customFormat="1" ht="37.5" hidden="1" x14ac:dyDescent="0.3">
      <c r="A1523" s="94">
        <v>14</v>
      </c>
      <c r="B1523" s="1394"/>
      <c r="C1523" s="47" t="s">
        <v>5521</v>
      </c>
      <c r="D1523" s="1275" t="s">
        <v>3612</v>
      </c>
      <c r="E1523" s="1279"/>
      <c r="F1523" s="1289">
        <v>40000</v>
      </c>
      <c r="G1523" s="1276" t="s">
        <v>5974</v>
      </c>
      <c r="H1523" s="1276"/>
      <c r="I1523" s="1285"/>
      <c r="J1523" s="100"/>
      <c r="K1523" s="1285" t="s">
        <v>7511</v>
      </c>
      <c r="L1523" s="1290" t="s">
        <v>5360</v>
      </c>
      <c r="M1523" s="95">
        <v>40000</v>
      </c>
      <c r="N1523" s="96"/>
      <c r="O1523" s="1277"/>
      <c r="P1523" s="1273"/>
      <c r="Q1523" s="1273"/>
      <c r="R1523" s="1273"/>
    </row>
    <row r="1524" spans="1:18" s="1274" customFormat="1" ht="37.5" hidden="1" x14ac:dyDescent="0.3">
      <c r="A1524" s="94">
        <v>14</v>
      </c>
      <c r="B1524" s="1394"/>
      <c r="C1524" s="47" t="s">
        <v>5525</v>
      </c>
      <c r="D1524" s="1275" t="s">
        <v>3613</v>
      </c>
      <c r="E1524" s="1279"/>
      <c r="F1524" s="1289">
        <v>60000</v>
      </c>
      <c r="G1524" s="1276" t="s">
        <v>5974</v>
      </c>
      <c r="H1524" s="1276"/>
      <c r="I1524" s="1285"/>
      <c r="J1524" s="100"/>
      <c r="K1524" s="1285" t="s">
        <v>7511</v>
      </c>
      <c r="L1524" s="1290" t="s">
        <v>5293</v>
      </c>
      <c r="M1524" s="95">
        <v>60000</v>
      </c>
      <c r="N1524" s="96"/>
      <c r="O1524" s="1272"/>
      <c r="P1524" s="1273"/>
      <c r="Q1524" s="1273"/>
      <c r="R1524" s="1273"/>
    </row>
    <row r="1525" spans="1:18" s="1274" customFormat="1" ht="37.5" hidden="1" x14ac:dyDescent="0.3">
      <c r="A1525" s="94">
        <v>14</v>
      </c>
      <c r="B1525" s="722"/>
      <c r="C1525" s="26" t="s">
        <v>6548</v>
      </c>
      <c r="D1525" s="1275" t="s">
        <v>3614</v>
      </c>
      <c r="E1525" s="1279"/>
      <c r="F1525" s="1289">
        <v>40000</v>
      </c>
      <c r="G1525" s="1276" t="s">
        <v>5974</v>
      </c>
      <c r="H1525" s="1276"/>
      <c r="I1525" s="1285"/>
      <c r="J1525" s="100"/>
      <c r="K1525" s="1285" t="s">
        <v>7511</v>
      </c>
      <c r="L1525" s="1290" t="s">
        <v>5361</v>
      </c>
      <c r="M1525" s="95">
        <v>40000</v>
      </c>
      <c r="N1525" s="96"/>
      <c r="O1525" s="1277"/>
      <c r="P1525" s="1273"/>
      <c r="Q1525" s="1273"/>
      <c r="R1525" s="1273"/>
    </row>
    <row r="1526" spans="1:18" s="1274" customFormat="1" ht="75" hidden="1" x14ac:dyDescent="0.3">
      <c r="A1526" s="94">
        <v>14</v>
      </c>
      <c r="B1526" s="1397"/>
      <c r="C1526" s="43" t="s">
        <v>5530</v>
      </c>
      <c r="D1526" s="1275" t="s">
        <v>3615</v>
      </c>
      <c r="E1526" s="1279"/>
      <c r="F1526" s="1289">
        <v>170000</v>
      </c>
      <c r="G1526" s="1276" t="s">
        <v>5974</v>
      </c>
      <c r="H1526" s="94"/>
      <c r="I1526" s="100"/>
      <c r="J1526" s="100"/>
      <c r="K1526" s="100" t="s">
        <v>7511</v>
      </c>
      <c r="L1526" s="117" t="s">
        <v>5362</v>
      </c>
      <c r="M1526" s="95">
        <v>170000</v>
      </c>
      <c r="N1526" s="96"/>
      <c r="O1526" s="1272"/>
      <c r="P1526" s="1273"/>
      <c r="Q1526" s="1273"/>
      <c r="R1526" s="1273"/>
    </row>
    <row r="1527" spans="1:18" s="1274" customFormat="1" ht="37.5" hidden="1" x14ac:dyDescent="0.3">
      <c r="A1527" s="94">
        <v>14</v>
      </c>
      <c r="B1527" s="1394"/>
      <c r="C1527" s="47" t="s">
        <v>5533</v>
      </c>
      <c r="D1527" s="1275" t="s">
        <v>3616</v>
      </c>
      <c r="E1527" s="1279"/>
      <c r="F1527" s="1289">
        <v>70000</v>
      </c>
      <c r="G1527" s="1276" t="s">
        <v>5974</v>
      </c>
      <c r="H1527" s="1276"/>
      <c r="I1527" s="1285"/>
      <c r="J1527" s="100"/>
      <c r="K1527" s="1285" t="s">
        <v>7511</v>
      </c>
      <c r="L1527" s="1291" t="s">
        <v>5363</v>
      </c>
      <c r="M1527" s="95">
        <v>70000</v>
      </c>
      <c r="N1527" s="96"/>
      <c r="O1527" s="1272"/>
      <c r="P1527" s="1273"/>
      <c r="Q1527" s="1273"/>
      <c r="R1527" s="1273"/>
    </row>
    <row r="1528" spans="1:18" s="1274" customFormat="1" ht="56.25" hidden="1" x14ac:dyDescent="0.3">
      <c r="A1528" s="94">
        <v>14</v>
      </c>
      <c r="B1528" s="1394"/>
      <c r="C1528" s="47" t="s">
        <v>5536</v>
      </c>
      <c r="D1528" s="1275" t="s">
        <v>3617</v>
      </c>
      <c r="E1528" s="1279"/>
      <c r="F1528" s="1289">
        <v>70000</v>
      </c>
      <c r="G1528" s="1276" t="s">
        <v>5974</v>
      </c>
      <c r="H1528" s="1276"/>
      <c r="I1528" s="1285"/>
      <c r="J1528" s="100"/>
      <c r="K1528" s="1285" t="s">
        <v>7511</v>
      </c>
      <c r="L1528" s="1290" t="s">
        <v>5357</v>
      </c>
      <c r="M1528" s="95">
        <v>70000</v>
      </c>
      <c r="N1528" s="96"/>
      <c r="O1528" s="1272"/>
      <c r="P1528" s="1273"/>
      <c r="Q1528" s="1273"/>
      <c r="R1528" s="1273"/>
    </row>
    <row r="1529" spans="1:18" s="1274" customFormat="1" ht="131.25" hidden="1" x14ac:dyDescent="0.3">
      <c r="A1529" s="94">
        <v>14</v>
      </c>
      <c r="B1529" s="722"/>
      <c r="C1529" s="26" t="s">
        <v>5537</v>
      </c>
      <c r="D1529" s="1275" t="s">
        <v>3618</v>
      </c>
      <c r="E1529" s="1279"/>
      <c r="F1529" s="1289">
        <v>70000</v>
      </c>
      <c r="G1529" s="1276" t="s">
        <v>5974</v>
      </c>
      <c r="H1529" s="1276"/>
      <c r="I1529" s="1288"/>
      <c r="J1529" s="100"/>
      <c r="K1529" s="1285" t="s">
        <v>5969</v>
      </c>
      <c r="L1529" s="1292" t="s">
        <v>5363</v>
      </c>
      <c r="M1529" s="95">
        <v>70000</v>
      </c>
      <c r="N1529" s="96"/>
      <c r="O1529" s="1272"/>
      <c r="P1529" s="1273"/>
      <c r="Q1529" s="1273"/>
      <c r="R1529" s="1273"/>
    </row>
    <row r="1530" spans="1:18" s="1274" customFormat="1" ht="56.25" hidden="1" x14ac:dyDescent="0.3">
      <c r="A1530" s="94">
        <v>14</v>
      </c>
      <c r="B1530" s="1397"/>
      <c r="C1530" s="43" t="s">
        <v>7168</v>
      </c>
      <c r="D1530" s="1275" t="s">
        <v>3619</v>
      </c>
      <c r="E1530" s="1279"/>
      <c r="F1530" s="1289">
        <v>10000</v>
      </c>
      <c r="G1530" s="1276" t="s">
        <v>5974</v>
      </c>
      <c r="H1530" s="94"/>
      <c r="I1530" s="100"/>
      <c r="J1530" s="100"/>
      <c r="K1530" s="100" t="s">
        <v>7511</v>
      </c>
      <c r="L1530" s="116" t="s">
        <v>5358</v>
      </c>
      <c r="M1530" s="95">
        <v>10000</v>
      </c>
      <c r="N1530" s="93"/>
      <c r="O1530" s="96"/>
      <c r="P1530" s="1273"/>
      <c r="Q1530" s="1273"/>
      <c r="R1530" s="1273"/>
    </row>
    <row r="1531" spans="1:18" s="1274" customFormat="1" ht="56.25" hidden="1" x14ac:dyDescent="0.3">
      <c r="A1531" s="94">
        <v>14</v>
      </c>
      <c r="B1531" s="1397"/>
      <c r="C1531" s="43" t="s">
        <v>7168</v>
      </c>
      <c r="D1531" s="1275" t="s">
        <v>3620</v>
      </c>
      <c r="E1531" s="1279"/>
      <c r="F1531" s="1289">
        <v>10000</v>
      </c>
      <c r="G1531" s="1276" t="s">
        <v>5974</v>
      </c>
      <c r="H1531" s="94"/>
      <c r="I1531" s="100"/>
      <c r="J1531" s="100"/>
      <c r="K1531" s="100" t="s">
        <v>7511</v>
      </c>
      <c r="L1531" s="116" t="s">
        <v>5358</v>
      </c>
      <c r="M1531" s="95">
        <v>10000</v>
      </c>
      <c r="N1531" s="93"/>
      <c r="O1531" s="96"/>
      <c r="P1531" s="1273"/>
      <c r="Q1531" s="1273"/>
      <c r="R1531" s="1273"/>
    </row>
    <row r="1532" spans="1:18" s="1274" customFormat="1" ht="37.5" hidden="1" x14ac:dyDescent="0.3">
      <c r="A1532" s="94">
        <v>14</v>
      </c>
      <c r="B1532" s="1397"/>
      <c r="C1532" s="43" t="s">
        <v>5540</v>
      </c>
      <c r="D1532" s="1275" t="s">
        <v>3621</v>
      </c>
      <c r="E1532" s="1279"/>
      <c r="F1532" s="1289">
        <v>10000</v>
      </c>
      <c r="G1532" s="1276" t="s">
        <v>5974</v>
      </c>
      <c r="H1532" s="94"/>
      <c r="I1532" s="100"/>
      <c r="J1532" s="100"/>
      <c r="K1532" s="100" t="s">
        <v>7511</v>
      </c>
      <c r="L1532" s="116" t="s">
        <v>5358</v>
      </c>
      <c r="M1532" s="95">
        <v>10000</v>
      </c>
      <c r="N1532" s="93"/>
      <c r="O1532" s="96"/>
      <c r="P1532" s="1273"/>
      <c r="Q1532" s="1273"/>
      <c r="R1532" s="1273"/>
    </row>
    <row r="1533" spans="1:18" s="1274" customFormat="1" ht="37.5" hidden="1" x14ac:dyDescent="0.3">
      <c r="A1533" s="94">
        <v>14</v>
      </c>
      <c r="B1533" s="1397"/>
      <c r="C1533" s="43" t="s">
        <v>5540</v>
      </c>
      <c r="D1533" s="1275" t="s">
        <v>3622</v>
      </c>
      <c r="E1533" s="1279"/>
      <c r="F1533" s="1289">
        <v>10000</v>
      </c>
      <c r="G1533" s="1276" t="s">
        <v>5974</v>
      </c>
      <c r="H1533" s="94"/>
      <c r="I1533" s="100"/>
      <c r="J1533" s="100"/>
      <c r="K1533" s="100" t="s">
        <v>7511</v>
      </c>
      <c r="L1533" s="116" t="s">
        <v>5358</v>
      </c>
      <c r="M1533" s="95">
        <v>10000</v>
      </c>
      <c r="N1533" s="93"/>
      <c r="O1533" s="96"/>
      <c r="P1533" s="1273"/>
      <c r="Q1533" s="1273"/>
      <c r="R1533" s="1273"/>
    </row>
    <row r="1534" spans="1:18" s="1274" customFormat="1" ht="93.75" hidden="1" x14ac:dyDescent="0.3">
      <c r="A1534" s="94">
        <v>14</v>
      </c>
      <c r="B1534" s="1397"/>
      <c r="C1534" s="43" t="s">
        <v>5543</v>
      </c>
      <c r="D1534" s="1275" t="s">
        <v>3623</v>
      </c>
      <c r="E1534" s="1279"/>
      <c r="F1534" s="1289">
        <v>150000</v>
      </c>
      <c r="G1534" s="1276" t="s">
        <v>5974</v>
      </c>
      <c r="H1534" s="94"/>
      <c r="I1534" s="100"/>
      <c r="J1534" s="100"/>
      <c r="K1534" s="100" t="s">
        <v>7511</v>
      </c>
      <c r="L1534" s="116" t="s">
        <v>5364</v>
      </c>
      <c r="M1534" s="95">
        <v>150000</v>
      </c>
      <c r="N1534" s="96"/>
      <c r="O1534" s="96"/>
      <c r="P1534" s="1273"/>
      <c r="Q1534" s="1273"/>
      <c r="R1534" s="1273"/>
    </row>
    <row r="1535" spans="1:18" s="1274" customFormat="1" ht="37.5" hidden="1" x14ac:dyDescent="0.3">
      <c r="A1535" s="94">
        <v>14</v>
      </c>
      <c r="B1535" s="1065"/>
      <c r="C1535" s="43" t="s">
        <v>7124</v>
      </c>
      <c r="D1535" s="1275" t="s">
        <v>3624</v>
      </c>
      <c r="E1535" s="97"/>
      <c r="F1535" s="1293">
        <v>199999</v>
      </c>
      <c r="G1535" s="1276" t="s">
        <v>5974</v>
      </c>
      <c r="H1535" s="94"/>
      <c r="I1535" s="100"/>
      <c r="J1535" s="100"/>
      <c r="K1535" s="94" t="s">
        <v>7788</v>
      </c>
      <c r="L1535" s="117" t="s">
        <v>5364</v>
      </c>
      <c r="M1535" s="97">
        <v>199999</v>
      </c>
      <c r="N1535" s="96"/>
      <c r="O1535" s="96"/>
      <c r="P1535" s="1273"/>
      <c r="Q1535" s="1273"/>
      <c r="R1535" s="1273"/>
    </row>
    <row r="1536" spans="1:18" s="1274" customFormat="1" ht="112.5" hidden="1" x14ac:dyDescent="0.3">
      <c r="A1536" s="94">
        <v>14</v>
      </c>
      <c r="B1536" s="1065"/>
      <c r="C1536" s="43" t="s">
        <v>7127</v>
      </c>
      <c r="D1536" s="1275" t="s">
        <v>3625</v>
      </c>
      <c r="E1536" s="97"/>
      <c r="F1536" s="1293">
        <v>6000</v>
      </c>
      <c r="G1536" s="1276" t="s">
        <v>5974</v>
      </c>
      <c r="H1536" s="94"/>
      <c r="I1536" s="100"/>
      <c r="J1536" s="100"/>
      <c r="K1536" s="94" t="s">
        <v>7511</v>
      </c>
      <c r="L1536" s="117" t="s">
        <v>5357</v>
      </c>
      <c r="M1536" s="97">
        <f>F1536</f>
        <v>6000</v>
      </c>
      <c r="N1536" s="96"/>
      <c r="O1536" s="96"/>
      <c r="P1536" s="1273"/>
      <c r="Q1536" s="1273"/>
      <c r="R1536" s="1273"/>
    </row>
    <row r="1537" spans="1:18" s="1274" customFormat="1" ht="93.75" hidden="1" x14ac:dyDescent="0.3">
      <c r="A1537" s="94">
        <v>14</v>
      </c>
      <c r="B1537" s="98"/>
      <c r="C1537" s="30" t="s">
        <v>6103</v>
      </c>
      <c r="D1537" s="1275" t="s">
        <v>3626</v>
      </c>
      <c r="E1537" s="1278"/>
      <c r="F1537" s="1289">
        <v>199999</v>
      </c>
      <c r="G1537" s="1276" t="s">
        <v>5974</v>
      </c>
      <c r="H1537" s="94"/>
      <c r="I1537" s="100"/>
      <c r="J1537" s="100"/>
      <c r="K1537" s="100" t="s">
        <v>7511</v>
      </c>
      <c r="L1537" s="116" t="s">
        <v>5357</v>
      </c>
      <c r="M1537" s="95">
        <v>199999</v>
      </c>
      <c r="N1537" s="94"/>
      <c r="O1537" s="98"/>
      <c r="P1537" s="1273"/>
      <c r="Q1537" s="1273"/>
      <c r="R1537" s="1273"/>
    </row>
    <row r="1538" spans="1:18" s="1274" customFormat="1" ht="75" hidden="1" x14ac:dyDescent="0.3">
      <c r="A1538" s="94">
        <v>14</v>
      </c>
      <c r="B1538" s="1397"/>
      <c r="C1538" s="43" t="s">
        <v>7114</v>
      </c>
      <c r="D1538" s="1275" t="s">
        <v>3627</v>
      </c>
      <c r="E1538" s="97"/>
      <c r="F1538" s="1293">
        <v>2000000</v>
      </c>
      <c r="G1538" s="69" t="s">
        <v>5174</v>
      </c>
      <c r="H1538" s="69" t="s">
        <v>4934</v>
      </c>
      <c r="I1538" s="70" t="s">
        <v>3114</v>
      </c>
      <c r="J1538" s="100" t="s">
        <v>5164</v>
      </c>
      <c r="K1538" s="103" t="s">
        <v>5229</v>
      </c>
      <c r="L1538" s="116" t="s">
        <v>5549</v>
      </c>
      <c r="M1538" s="99" t="s">
        <v>5550</v>
      </c>
      <c r="N1538" s="115"/>
      <c r="O1538" s="96"/>
      <c r="P1538" s="1246"/>
      <c r="Q1538" s="1246"/>
      <c r="R1538" s="1246"/>
    </row>
    <row r="1539" spans="1:18" s="1274" customFormat="1" ht="75" hidden="1" x14ac:dyDescent="0.3">
      <c r="A1539" s="94">
        <v>14</v>
      </c>
      <c r="B1539" s="1397"/>
      <c r="C1539" s="43" t="s">
        <v>7114</v>
      </c>
      <c r="D1539" s="1275" t="s">
        <v>3628</v>
      </c>
      <c r="E1539" s="97"/>
      <c r="F1539" s="1294">
        <v>1000000</v>
      </c>
      <c r="G1539" s="69" t="s">
        <v>5174</v>
      </c>
      <c r="H1539" s="69" t="s">
        <v>4934</v>
      </c>
      <c r="I1539" s="70" t="s">
        <v>3114</v>
      </c>
      <c r="J1539" s="100" t="s">
        <v>5164</v>
      </c>
      <c r="K1539" s="103" t="s">
        <v>5229</v>
      </c>
      <c r="L1539" s="116" t="s">
        <v>5365</v>
      </c>
      <c r="M1539" s="99">
        <v>1000000</v>
      </c>
      <c r="N1539" s="114"/>
      <c r="O1539" s="96"/>
      <c r="P1539" s="1246"/>
      <c r="Q1539" s="1246"/>
      <c r="R1539" s="1246"/>
    </row>
    <row r="1540" spans="1:18" s="1274" customFormat="1" ht="112.5" hidden="1" x14ac:dyDescent="0.3">
      <c r="A1540" s="94">
        <v>14</v>
      </c>
      <c r="B1540" s="1397"/>
      <c r="C1540" s="43" t="s">
        <v>5553</v>
      </c>
      <c r="D1540" s="1275" t="s">
        <v>3629</v>
      </c>
      <c r="E1540" s="97"/>
      <c r="F1540" s="1293">
        <v>210000</v>
      </c>
      <c r="G1540" s="69" t="s">
        <v>5174</v>
      </c>
      <c r="H1540" s="69" t="s">
        <v>4934</v>
      </c>
      <c r="I1540" s="14" t="s">
        <v>5038</v>
      </c>
      <c r="J1540" s="100" t="s">
        <v>5164</v>
      </c>
      <c r="K1540" s="30" t="s">
        <v>5969</v>
      </c>
      <c r="L1540" s="116" t="s">
        <v>5398</v>
      </c>
      <c r="M1540" s="99" t="s">
        <v>5554</v>
      </c>
      <c r="N1540" s="115"/>
      <c r="O1540" s="98"/>
      <c r="P1540" s="1273"/>
      <c r="Q1540" s="1273"/>
      <c r="R1540" s="1273"/>
    </row>
    <row r="1541" spans="1:18" s="1274" customFormat="1" ht="75" hidden="1" x14ac:dyDescent="0.3">
      <c r="A1541" s="94">
        <v>14</v>
      </c>
      <c r="B1541" s="842"/>
      <c r="C1541" s="32" t="s">
        <v>5555</v>
      </c>
      <c r="D1541" s="1275" t="s">
        <v>3630</v>
      </c>
      <c r="E1541" s="97"/>
      <c r="F1541" s="1294">
        <v>570000</v>
      </c>
      <c r="G1541" s="69" t="s">
        <v>5174</v>
      </c>
      <c r="H1541" s="69" t="s">
        <v>4934</v>
      </c>
      <c r="I1541" s="30" t="s">
        <v>3078</v>
      </c>
      <c r="J1541" s="30" t="s">
        <v>5164</v>
      </c>
      <c r="K1541" s="30" t="s">
        <v>5969</v>
      </c>
      <c r="L1541" s="116" t="s">
        <v>5366</v>
      </c>
      <c r="M1541" s="99" t="s">
        <v>5557</v>
      </c>
      <c r="N1541" s="118"/>
      <c r="O1541" s="96"/>
      <c r="P1541" s="1273"/>
      <c r="Q1541" s="1273"/>
      <c r="R1541" s="1273"/>
    </row>
    <row r="1542" spans="1:18" s="1580" customFormat="1" ht="63" hidden="1" x14ac:dyDescent="0.25">
      <c r="A1542" s="135">
        <v>14</v>
      </c>
      <c r="B1542" s="136">
        <v>11</v>
      </c>
      <c r="C1542" s="1307" t="s">
        <v>8195</v>
      </c>
      <c r="D1542" s="1421" t="s">
        <v>5429</v>
      </c>
      <c r="E1542" s="136" t="s">
        <v>4991</v>
      </c>
      <c r="F1542" s="139">
        <v>813000</v>
      </c>
      <c r="G1542" s="136" t="s">
        <v>5225</v>
      </c>
      <c r="H1542" s="136" t="s">
        <v>4934</v>
      </c>
      <c r="I1542" s="135" t="s">
        <v>3114</v>
      </c>
      <c r="J1542" s="135" t="s">
        <v>3107</v>
      </c>
      <c r="K1542" s="136" t="s">
        <v>5969</v>
      </c>
      <c r="L1542" s="159" t="s">
        <v>5556</v>
      </c>
      <c r="M1542" s="139" t="s">
        <v>5558</v>
      </c>
      <c r="N1542" s="136" t="s">
        <v>5371</v>
      </c>
      <c r="O1542" s="159"/>
    </row>
    <row r="1543" spans="1:18" s="1274" customFormat="1" ht="37.5" hidden="1" x14ac:dyDescent="0.3">
      <c r="A1543" s="94">
        <v>14</v>
      </c>
      <c r="B1543" s="1397"/>
      <c r="C1543" s="43" t="s">
        <v>5559</v>
      </c>
      <c r="D1543" s="93" t="s">
        <v>3631</v>
      </c>
      <c r="E1543" s="1278"/>
      <c r="F1543" s="1289">
        <v>540000</v>
      </c>
      <c r="G1543" s="69" t="s">
        <v>5174</v>
      </c>
      <c r="H1543" s="69" t="s">
        <v>4934</v>
      </c>
      <c r="I1543" s="70" t="s">
        <v>3086</v>
      </c>
      <c r="J1543" s="100" t="s">
        <v>5164</v>
      </c>
      <c r="K1543" s="30" t="s">
        <v>5969</v>
      </c>
      <c r="L1543" s="117" t="s">
        <v>5360</v>
      </c>
      <c r="M1543" s="99">
        <v>540000</v>
      </c>
      <c r="N1543" s="115"/>
      <c r="O1543" s="98"/>
      <c r="P1543" s="1273"/>
      <c r="Q1543" s="1273"/>
      <c r="R1543" s="1273"/>
    </row>
    <row r="1544" spans="1:18" s="1274" customFormat="1" ht="56.25" hidden="1" x14ac:dyDescent="0.3">
      <c r="A1544" s="94">
        <v>14</v>
      </c>
      <c r="B1544" s="1397"/>
      <c r="C1544" s="43" t="s">
        <v>6572</v>
      </c>
      <c r="D1544" s="93" t="s">
        <v>3632</v>
      </c>
      <c r="E1544" s="1278"/>
      <c r="F1544" s="1289">
        <v>1090000</v>
      </c>
      <c r="G1544" s="69" t="s">
        <v>5174</v>
      </c>
      <c r="H1544" s="69" t="s">
        <v>4934</v>
      </c>
      <c r="I1544" s="30" t="s">
        <v>5272</v>
      </c>
      <c r="J1544" s="100" t="s">
        <v>3110</v>
      </c>
      <c r="K1544" s="30" t="s">
        <v>5969</v>
      </c>
      <c r="L1544" s="117" t="s">
        <v>5360</v>
      </c>
      <c r="M1544" s="95">
        <v>1090000</v>
      </c>
      <c r="N1544" s="118"/>
      <c r="O1544" s="96"/>
      <c r="P1544" s="1246"/>
      <c r="Q1544" s="1246"/>
      <c r="R1544" s="1246"/>
    </row>
    <row r="1545" spans="1:18" s="1274" customFormat="1" ht="93.75" hidden="1" x14ac:dyDescent="0.3">
      <c r="A1545" s="94">
        <v>14</v>
      </c>
      <c r="B1545" s="1397"/>
      <c r="C1545" s="43" t="s">
        <v>7845</v>
      </c>
      <c r="D1545" s="93" t="s">
        <v>3633</v>
      </c>
      <c r="E1545" s="1278"/>
      <c r="F1545" s="1289">
        <v>100000</v>
      </c>
      <c r="G1545" s="1276" t="s">
        <v>5974</v>
      </c>
      <c r="H1545" s="94"/>
      <c r="I1545" s="100"/>
      <c r="J1545" s="100"/>
      <c r="K1545" s="100" t="s">
        <v>7511</v>
      </c>
      <c r="L1545" s="117" t="s">
        <v>5367</v>
      </c>
      <c r="M1545" s="99">
        <v>100000</v>
      </c>
      <c r="N1545" s="115"/>
      <c r="O1545" s="96"/>
      <c r="P1545" s="1273"/>
      <c r="Q1545" s="1273"/>
      <c r="R1545" s="1273"/>
    </row>
    <row r="1546" spans="1:18" s="1274" customFormat="1" ht="56.25" hidden="1" x14ac:dyDescent="0.3">
      <c r="A1546" s="94">
        <v>14</v>
      </c>
      <c r="B1546" s="1397"/>
      <c r="C1546" s="43" t="s">
        <v>5369</v>
      </c>
      <c r="D1546" s="93" t="s">
        <v>5370</v>
      </c>
      <c r="E1546" s="1278"/>
      <c r="F1546" s="1289">
        <v>250000</v>
      </c>
      <c r="G1546" s="69" t="s">
        <v>5174</v>
      </c>
      <c r="H1546" s="69" t="s">
        <v>4934</v>
      </c>
      <c r="I1546" s="102" t="s">
        <v>5223</v>
      </c>
      <c r="J1546" s="100" t="s">
        <v>5164</v>
      </c>
      <c r="K1546" s="30" t="s">
        <v>5969</v>
      </c>
      <c r="L1546" s="117" t="s">
        <v>5359</v>
      </c>
      <c r="M1546" s="95">
        <v>250000</v>
      </c>
      <c r="N1546" s="96"/>
      <c r="O1546" s="93"/>
      <c r="P1546" s="1273"/>
      <c r="Q1546" s="1273"/>
      <c r="R1546" s="1273"/>
    </row>
    <row r="1547" spans="1:18" s="1274" customFormat="1" ht="56.25" hidden="1" x14ac:dyDescent="0.3">
      <c r="A1547" s="94">
        <v>14</v>
      </c>
      <c r="B1547" s="1397"/>
      <c r="C1547" s="43" t="s">
        <v>5518</v>
      </c>
      <c r="D1547" s="93" t="s">
        <v>3634</v>
      </c>
      <c r="E1547" s="1278"/>
      <c r="F1547" s="1289">
        <v>600000</v>
      </c>
      <c r="G1547" s="69" t="s">
        <v>5174</v>
      </c>
      <c r="H1547" s="69" t="s">
        <v>4934</v>
      </c>
      <c r="I1547" s="30" t="s">
        <v>3078</v>
      </c>
      <c r="J1547" s="30" t="s">
        <v>5164</v>
      </c>
      <c r="K1547" s="30" t="s">
        <v>5969</v>
      </c>
      <c r="L1547" s="117" t="s">
        <v>5293</v>
      </c>
      <c r="M1547" s="95">
        <v>600000</v>
      </c>
      <c r="N1547" s="96"/>
      <c r="O1547" s="96"/>
      <c r="P1547" s="1398"/>
      <c r="Q1547" s="1246"/>
      <c r="R1547" s="1246"/>
    </row>
    <row r="1548" spans="1:18" s="1274" customFormat="1" ht="75" hidden="1" x14ac:dyDescent="0.3">
      <c r="A1548" s="94">
        <v>14</v>
      </c>
      <c r="B1548" s="1397"/>
      <c r="C1548" s="1399" t="s">
        <v>5564</v>
      </c>
      <c r="D1548" s="93" t="s">
        <v>3635</v>
      </c>
      <c r="E1548" s="1278"/>
      <c r="F1548" s="1289">
        <v>199999</v>
      </c>
      <c r="G1548" s="1276" t="s">
        <v>5974</v>
      </c>
      <c r="H1548" s="94"/>
      <c r="I1548" s="100"/>
      <c r="J1548" s="100"/>
      <c r="K1548" s="100" t="s">
        <v>7511</v>
      </c>
      <c r="L1548" s="117" t="s">
        <v>5357</v>
      </c>
      <c r="M1548" s="95">
        <v>200000</v>
      </c>
      <c r="N1548" s="93"/>
      <c r="O1548" s="98"/>
      <c r="P1548" s="1273"/>
      <c r="Q1548" s="1273"/>
      <c r="R1548" s="1273"/>
    </row>
    <row r="1549" spans="1:18" s="1274" customFormat="1" ht="37.5" hidden="1" x14ac:dyDescent="0.3">
      <c r="A1549" s="94">
        <v>14</v>
      </c>
      <c r="B1549" s="1397"/>
      <c r="C1549" s="111" t="s">
        <v>8111</v>
      </c>
      <c r="D1549" s="93" t="s">
        <v>3636</v>
      </c>
      <c r="E1549" s="1278"/>
      <c r="F1549" s="1289">
        <v>199999</v>
      </c>
      <c r="G1549" s="1276" t="s">
        <v>5974</v>
      </c>
      <c r="H1549" s="94"/>
      <c r="I1549" s="100"/>
      <c r="J1549" s="100"/>
      <c r="K1549" s="100" t="s">
        <v>7511</v>
      </c>
      <c r="L1549" s="119" t="s">
        <v>5364</v>
      </c>
      <c r="M1549" s="95">
        <v>200000</v>
      </c>
      <c r="N1549" s="96"/>
      <c r="O1549" s="96"/>
      <c r="P1549" s="1246"/>
      <c r="Q1549" s="1246"/>
      <c r="R1549" s="1246"/>
    </row>
    <row r="1550" spans="1:18" s="1274" customFormat="1" ht="32.25" hidden="1" x14ac:dyDescent="0.3">
      <c r="A1550" s="94">
        <v>14</v>
      </c>
      <c r="B1550" s="1397"/>
      <c r="C1550" s="43" t="s">
        <v>7114</v>
      </c>
      <c r="D1550" s="93" t="s">
        <v>3637</v>
      </c>
      <c r="E1550" s="1278"/>
      <c r="F1550" s="1289">
        <v>700000</v>
      </c>
      <c r="G1550" s="69" t="s">
        <v>5174</v>
      </c>
      <c r="H1550" s="69" t="s">
        <v>4934</v>
      </c>
      <c r="I1550" s="30" t="s">
        <v>3099</v>
      </c>
      <c r="J1550" s="106" t="s">
        <v>5164</v>
      </c>
      <c r="K1550" s="30" t="s">
        <v>5969</v>
      </c>
      <c r="L1550" s="117" t="s">
        <v>5364</v>
      </c>
      <c r="M1550" s="95">
        <v>700000</v>
      </c>
      <c r="N1550" s="96"/>
      <c r="O1550" s="96"/>
      <c r="P1550" s="1246"/>
      <c r="Q1550" s="1246"/>
      <c r="R1550" s="1246"/>
    </row>
    <row r="1551" spans="1:18" s="1274" customFormat="1" ht="75" hidden="1" x14ac:dyDescent="0.3">
      <c r="A1551" s="94">
        <v>14</v>
      </c>
      <c r="B1551" s="1397"/>
      <c r="C1551" s="43" t="s">
        <v>5518</v>
      </c>
      <c r="D1551" s="93" t="s">
        <v>3638</v>
      </c>
      <c r="E1551" s="97"/>
      <c r="F1551" s="1294">
        <v>300000</v>
      </c>
      <c r="G1551" s="69" t="s">
        <v>5174</v>
      </c>
      <c r="H1551" s="69" t="s">
        <v>4934</v>
      </c>
      <c r="I1551" s="70" t="s">
        <v>3086</v>
      </c>
      <c r="J1551" s="100" t="s">
        <v>5164</v>
      </c>
      <c r="K1551" s="30" t="s">
        <v>5969</v>
      </c>
      <c r="L1551" s="116" t="s">
        <v>5363</v>
      </c>
      <c r="M1551" s="99" t="s">
        <v>5570</v>
      </c>
      <c r="N1551" s="93"/>
      <c r="O1551" s="96"/>
      <c r="P1551" s="1273"/>
      <c r="Q1551" s="1273"/>
      <c r="R1551" s="1273"/>
    </row>
    <row r="1552" spans="1:18" s="1274" customFormat="1" ht="131.25" hidden="1" x14ac:dyDescent="0.3">
      <c r="A1552" s="94">
        <v>14</v>
      </c>
      <c r="B1552" s="1397"/>
      <c r="C1552" s="43" t="s">
        <v>7127</v>
      </c>
      <c r="D1552" s="93" t="s">
        <v>3639</v>
      </c>
      <c r="E1552" s="97"/>
      <c r="F1552" s="1294">
        <v>380000</v>
      </c>
      <c r="G1552" s="69" t="s">
        <v>5174</v>
      </c>
      <c r="H1552" s="69" t="s">
        <v>4934</v>
      </c>
      <c r="I1552" s="102" t="s">
        <v>3112</v>
      </c>
      <c r="J1552" s="100" t="s">
        <v>5164</v>
      </c>
      <c r="K1552" s="30" t="s">
        <v>5969</v>
      </c>
      <c r="L1552" s="116" t="s">
        <v>5357</v>
      </c>
      <c r="M1552" s="99">
        <v>380000</v>
      </c>
      <c r="N1552" s="94"/>
      <c r="O1552" s="96"/>
      <c r="P1552" s="1246"/>
      <c r="Q1552" s="1246"/>
      <c r="R1552" s="1246"/>
    </row>
    <row r="1553" spans="1:18" s="1274" customFormat="1" ht="112.5" hidden="1" x14ac:dyDescent="0.3">
      <c r="A1553" s="94">
        <v>14</v>
      </c>
      <c r="B1553" s="1397"/>
      <c r="C1553" s="43" t="s">
        <v>7127</v>
      </c>
      <c r="D1553" s="93" t="s">
        <v>3640</v>
      </c>
      <c r="E1553" s="97"/>
      <c r="F1553" s="1294">
        <v>200000</v>
      </c>
      <c r="G1553" s="69" t="s">
        <v>5174</v>
      </c>
      <c r="H1553" s="69" t="s">
        <v>4934</v>
      </c>
      <c r="I1553" s="102" t="s">
        <v>3112</v>
      </c>
      <c r="J1553" s="100" t="s">
        <v>5164</v>
      </c>
      <c r="K1553" s="30" t="s">
        <v>5969</v>
      </c>
      <c r="L1553" s="116" t="s">
        <v>5357</v>
      </c>
      <c r="M1553" s="99">
        <v>200000</v>
      </c>
      <c r="N1553" s="94"/>
      <c r="O1553" s="96"/>
      <c r="P1553" s="1273"/>
      <c r="Q1553" s="1273"/>
      <c r="R1553" s="1273"/>
    </row>
    <row r="1554" spans="1:18" s="1274" customFormat="1" ht="243.75" hidden="1" x14ac:dyDescent="0.3">
      <c r="A1554" s="94">
        <v>14</v>
      </c>
      <c r="B1554" s="1397"/>
      <c r="C1554" s="43" t="s">
        <v>7127</v>
      </c>
      <c r="D1554" s="93" t="s">
        <v>3641</v>
      </c>
      <c r="E1554" s="97"/>
      <c r="F1554" s="1294">
        <v>150000</v>
      </c>
      <c r="G1554" s="69" t="s">
        <v>5174</v>
      </c>
      <c r="H1554" s="69" t="s">
        <v>4934</v>
      </c>
      <c r="I1554" s="102" t="s">
        <v>3112</v>
      </c>
      <c r="J1554" s="100" t="s">
        <v>5164</v>
      </c>
      <c r="K1554" s="30" t="s">
        <v>5969</v>
      </c>
      <c r="L1554" s="116" t="s">
        <v>5357</v>
      </c>
      <c r="M1554" s="99">
        <v>150000</v>
      </c>
      <c r="N1554" s="94"/>
      <c r="O1554" s="96"/>
      <c r="P1554" s="1273"/>
      <c r="Q1554" s="1273"/>
      <c r="R1554" s="1273"/>
    </row>
    <row r="1555" spans="1:18" s="1270" customFormat="1" ht="31.5" hidden="1" x14ac:dyDescent="0.25">
      <c r="A1555" s="11">
        <v>15</v>
      </c>
      <c r="B1555" s="1"/>
      <c r="C1555" s="111"/>
      <c r="D1555" s="1412" t="s">
        <v>3642</v>
      </c>
      <c r="E1555" s="1386"/>
      <c r="F1555" s="2"/>
      <c r="G1555" s="3"/>
      <c r="H1555" s="3"/>
      <c r="I1555" s="7"/>
      <c r="J1555" s="4"/>
      <c r="K1555" s="4"/>
      <c r="L1555" s="1"/>
      <c r="M1555" s="5"/>
      <c r="N1555" s="1"/>
      <c r="O1555" s="10"/>
    </row>
    <row r="1556" spans="1:18" s="1471" customFormat="1" ht="31.5" hidden="1" x14ac:dyDescent="0.25">
      <c r="A1556" s="135">
        <v>15</v>
      </c>
      <c r="B1556" s="136">
        <v>4</v>
      </c>
      <c r="C1556" s="1252" t="s">
        <v>7525</v>
      </c>
      <c r="D1556" s="1421" t="s">
        <v>4994</v>
      </c>
      <c r="E1556" s="136" t="s">
        <v>4991</v>
      </c>
      <c r="F1556" s="138">
        <v>200000</v>
      </c>
      <c r="G1556" s="136" t="s">
        <v>5225</v>
      </c>
      <c r="H1556" s="136" t="s">
        <v>4934</v>
      </c>
      <c r="I1556" s="135"/>
      <c r="J1556" s="135" t="s">
        <v>5164</v>
      </c>
      <c r="K1556" s="135" t="s">
        <v>5969</v>
      </c>
      <c r="L1556" s="135" t="s">
        <v>7801</v>
      </c>
      <c r="M1556" s="138">
        <f>F1556</f>
        <v>200000</v>
      </c>
      <c r="N1556" s="136"/>
      <c r="O1556" s="137"/>
    </row>
    <row r="1557" spans="1:18" s="1270" customFormat="1" ht="37.5" hidden="1" x14ac:dyDescent="0.3">
      <c r="A1557" s="30">
        <v>15</v>
      </c>
      <c r="B1557" s="20"/>
      <c r="C1557" s="1249" t="s">
        <v>5067</v>
      </c>
      <c r="D1557" s="17" t="s">
        <v>3643</v>
      </c>
      <c r="E1557" s="20"/>
      <c r="F1557" s="33">
        <v>3000</v>
      </c>
      <c r="G1557" s="1276" t="s">
        <v>5974</v>
      </c>
      <c r="H1557" s="69"/>
      <c r="I1557" s="30"/>
      <c r="J1557" s="30"/>
      <c r="K1557" s="219" t="s">
        <v>5165</v>
      </c>
      <c r="L1557" s="46" t="s">
        <v>7803</v>
      </c>
      <c r="M1557" s="33">
        <f>F1557</f>
        <v>3000</v>
      </c>
      <c r="N1557" s="20"/>
      <c r="O1557" s="21"/>
    </row>
    <row r="1558" spans="1:18" s="1270" customFormat="1" ht="31.5" hidden="1" x14ac:dyDescent="0.25">
      <c r="A1558" s="30">
        <v>15</v>
      </c>
      <c r="B1558" s="20"/>
      <c r="C1558" s="111" t="s">
        <v>7804</v>
      </c>
      <c r="D1558" s="17" t="s">
        <v>3644</v>
      </c>
      <c r="E1558" s="20"/>
      <c r="F1558" s="33">
        <v>4000</v>
      </c>
      <c r="G1558" s="69" t="s">
        <v>5974</v>
      </c>
      <c r="H1558" s="69"/>
      <c r="I1558" s="30"/>
      <c r="J1558" s="30"/>
      <c r="K1558" s="219" t="s">
        <v>5165</v>
      </c>
      <c r="L1558" s="46" t="s">
        <v>7806</v>
      </c>
      <c r="M1558" s="33">
        <f>F1558</f>
        <v>4000</v>
      </c>
      <c r="N1558" s="20"/>
      <c r="O1558" s="21"/>
    </row>
    <row r="1559" spans="1:18" s="1358" customFormat="1" ht="63" hidden="1" x14ac:dyDescent="0.25">
      <c r="A1559" s="135">
        <v>15</v>
      </c>
      <c r="B1559" s="136">
        <v>32</v>
      </c>
      <c r="C1559" s="134" t="s">
        <v>7807</v>
      </c>
      <c r="D1559" s="137" t="s">
        <v>3645</v>
      </c>
      <c r="E1559" s="136" t="s">
        <v>4991</v>
      </c>
      <c r="F1559" s="138">
        <v>8000</v>
      </c>
      <c r="G1559" s="165" t="s">
        <v>5974</v>
      </c>
      <c r="H1559" s="165"/>
      <c r="I1559" s="135"/>
      <c r="J1559" s="135"/>
      <c r="K1559" s="1345" t="s">
        <v>5165</v>
      </c>
      <c r="L1559" s="140" t="s">
        <v>7806</v>
      </c>
      <c r="M1559" s="138">
        <f>F1559</f>
        <v>8000</v>
      </c>
      <c r="N1559" s="136" t="s">
        <v>5281</v>
      </c>
      <c r="O1559" s="137"/>
    </row>
    <row r="1560" spans="1:18" s="1270" customFormat="1" ht="31.5" hidden="1" x14ac:dyDescent="0.25">
      <c r="A1560" s="30">
        <v>15</v>
      </c>
      <c r="B1560" s="20"/>
      <c r="C1560" s="111" t="s">
        <v>7804</v>
      </c>
      <c r="D1560" s="17" t="s">
        <v>3646</v>
      </c>
      <c r="E1560" s="20"/>
      <c r="F1560" s="33">
        <v>32000</v>
      </c>
      <c r="G1560" s="69" t="s">
        <v>5974</v>
      </c>
      <c r="H1560" s="69"/>
      <c r="I1560" s="30"/>
      <c r="J1560" s="30"/>
      <c r="K1560" s="219" t="s">
        <v>5165</v>
      </c>
      <c r="L1560" s="46" t="s">
        <v>7803</v>
      </c>
      <c r="M1560" s="33">
        <v>32000</v>
      </c>
      <c r="N1560" s="20"/>
      <c r="O1560" s="17"/>
    </row>
    <row r="1561" spans="1:18" s="1270" customFormat="1" ht="47.25" hidden="1" x14ac:dyDescent="0.25">
      <c r="A1561" s="30">
        <v>15</v>
      </c>
      <c r="B1561" s="20"/>
      <c r="C1561" s="43" t="s">
        <v>7804</v>
      </c>
      <c r="D1561" s="17" t="s">
        <v>3647</v>
      </c>
      <c r="E1561" s="20"/>
      <c r="F1561" s="33">
        <v>5000</v>
      </c>
      <c r="G1561" s="69" t="s">
        <v>5974</v>
      </c>
      <c r="H1561" s="69"/>
      <c r="I1561" s="30"/>
      <c r="J1561" s="30"/>
      <c r="K1561" s="219" t="s">
        <v>5165</v>
      </c>
      <c r="L1561" s="46" t="s">
        <v>7803</v>
      </c>
      <c r="M1561" s="33">
        <f>F1561</f>
        <v>5000</v>
      </c>
      <c r="N1561" s="20"/>
      <c r="O1561" s="21"/>
    </row>
    <row r="1562" spans="1:18" s="1270" customFormat="1" ht="47.25" hidden="1" x14ac:dyDescent="0.25">
      <c r="A1562" s="30">
        <v>15</v>
      </c>
      <c r="B1562" s="20"/>
      <c r="C1562" s="43" t="s">
        <v>7811</v>
      </c>
      <c r="D1562" s="17" t="s">
        <v>3648</v>
      </c>
      <c r="E1562" s="20"/>
      <c r="F1562" s="33">
        <v>32000</v>
      </c>
      <c r="G1562" s="69" t="s">
        <v>5974</v>
      </c>
      <c r="H1562" s="69"/>
      <c r="I1562" s="30"/>
      <c r="J1562" s="30"/>
      <c r="K1562" s="30" t="s">
        <v>5969</v>
      </c>
      <c r="L1562" s="46" t="s">
        <v>7813</v>
      </c>
      <c r="M1562" s="33">
        <f>F1562</f>
        <v>32000</v>
      </c>
      <c r="N1562" s="20"/>
      <c r="O1562" s="21"/>
    </row>
    <row r="1563" spans="1:18" s="1270" customFormat="1" ht="31.5" hidden="1" x14ac:dyDescent="0.25">
      <c r="A1563" s="30">
        <v>15</v>
      </c>
      <c r="B1563" s="20"/>
      <c r="C1563" s="111" t="s">
        <v>7814</v>
      </c>
      <c r="D1563" s="17" t="s">
        <v>3649</v>
      </c>
      <c r="E1563" s="20"/>
      <c r="F1563" s="33">
        <v>120000</v>
      </c>
      <c r="G1563" s="69" t="s">
        <v>5974</v>
      </c>
      <c r="H1563" s="20"/>
      <c r="I1563" s="30"/>
      <c r="J1563" s="30"/>
      <c r="K1563" s="219" t="s">
        <v>5165</v>
      </c>
      <c r="L1563" s="46" t="s">
        <v>7816</v>
      </c>
      <c r="M1563" s="33">
        <f>F1563</f>
        <v>120000</v>
      </c>
      <c r="N1563" s="20"/>
      <c r="O1563" s="21"/>
    </row>
    <row r="1564" spans="1:18" s="1358" customFormat="1" ht="44.25" hidden="1" customHeight="1" x14ac:dyDescent="0.25">
      <c r="A1564" s="135">
        <v>15</v>
      </c>
      <c r="B1564" s="136">
        <v>28</v>
      </c>
      <c r="C1564" s="1252" t="s">
        <v>7777</v>
      </c>
      <c r="D1564" s="137" t="s">
        <v>3650</v>
      </c>
      <c r="E1564" s="136" t="s">
        <v>4991</v>
      </c>
      <c r="F1564" s="138">
        <v>195000</v>
      </c>
      <c r="G1564" s="136" t="s">
        <v>5974</v>
      </c>
      <c r="H1564" s="136"/>
      <c r="I1564" s="135"/>
      <c r="J1564" s="135"/>
      <c r="K1564" s="135" t="s">
        <v>5969</v>
      </c>
      <c r="L1564" s="140" t="s">
        <v>7817</v>
      </c>
      <c r="M1564" s="138">
        <f>F1564</f>
        <v>195000</v>
      </c>
      <c r="N1564" s="136"/>
      <c r="O1564" s="141"/>
    </row>
    <row r="1565" spans="1:18" s="1270" customFormat="1" ht="31.5" hidden="1" x14ac:dyDescent="0.25">
      <c r="A1565" s="30">
        <v>15</v>
      </c>
      <c r="B1565" s="20"/>
      <c r="C1565" s="111" t="s">
        <v>7652</v>
      </c>
      <c r="D1565" s="17" t="s">
        <v>3651</v>
      </c>
      <c r="E1565" s="20"/>
      <c r="F1565" s="33">
        <v>2800000</v>
      </c>
      <c r="G1565" s="69" t="s">
        <v>5174</v>
      </c>
      <c r="H1565" s="69" t="s">
        <v>4934</v>
      </c>
      <c r="I1565" s="102" t="s">
        <v>5223</v>
      </c>
      <c r="J1565" s="30" t="s">
        <v>5164</v>
      </c>
      <c r="K1565" s="30" t="s">
        <v>5165</v>
      </c>
      <c r="L1565" s="46" t="s">
        <v>7819</v>
      </c>
      <c r="M1565" s="33">
        <f>F1565</f>
        <v>2800000</v>
      </c>
      <c r="N1565" s="20"/>
      <c r="O1565" s="21"/>
    </row>
    <row r="1566" spans="1:18" s="1270" customFormat="1" ht="31.5" hidden="1" x14ac:dyDescent="0.25">
      <c r="A1566" s="30">
        <v>15</v>
      </c>
      <c r="B1566" s="20"/>
      <c r="C1566" s="111" t="s">
        <v>7652</v>
      </c>
      <c r="D1566" s="17" t="s">
        <v>3652</v>
      </c>
      <c r="E1566" s="20"/>
      <c r="F1566" s="33">
        <v>1600000</v>
      </c>
      <c r="G1566" s="69" t="s">
        <v>5174</v>
      </c>
      <c r="H1566" s="20" t="s">
        <v>4934</v>
      </c>
      <c r="I1566" s="30" t="s">
        <v>5160</v>
      </c>
      <c r="J1566" s="30" t="s">
        <v>5164</v>
      </c>
      <c r="K1566" s="30" t="s">
        <v>5165</v>
      </c>
      <c r="L1566" s="46" t="s">
        <v>7819</v>
      </c>
      <c r="M1566" s="33">
        <v>1600000</v>
      </c>
      <c r="N1566" s="20"/>
      <c r="O1566" s="17"/>
    </row>
    <row r="1567" spans="1:18" s="1270" customFormat="1" ht="31.5" hidden="1" x14ac:dyDescent="0.25">
      <c r="A1567" s="11">
        <v>16</v>
      </c>
      <c r="B1567" s="11"/>
      <c r="C1567" s="111"/>
      <c r="D1567" s="1412" t="s">
        <v>3653</v>
      </c>
      <c r="E1567" s="1400"/>
      <c r="F1567" s="9"/>
      <c r="G1567" s="1"/>
      <c r="H1567" s="1"/>
      <c r="I1567" s="11"/>
      <c r="J1567" s="11"/>
      <c r="K1567" s="11"/>
      <c r="L1567" s="11"/>
      <c r="M1567" s="1331"/>
      <c r="N1567" s="1"/>
      <c r="O1567" s="10"/>
    </row>
    <row r="1568" spans="1:18" s="1471" customFormat="1" ht="31.5" hidden="1" x14ac:dyDescent="0.25">
      <c r="A1568" s="175">
        <v>16</v>
      </c>
      <c r="B1568" s="151">
        <v>1</v>
      </c>
      <c r="C1568" s="1252" t="s">
        <v>7519</v>
      </c>
      <c r="D1568" s="137" t="s">
        <v>4990</v>
      </c>
      <c r="E1568" s="136" t="s">
        <v>4991</v>
      </c>
      <c r="F1568" s="152">
        <v>145000</v>
      </c>
      <c r="G1568" s="136" t="s">
        <v>5225</v>
      </c>
      <c r="H1568" s="153" t="s">
        <v>4934</v>
      </c>
      <c r="I1568" s="154"/>
      <c r="J1568" s="153" t="s">
        <v>7500</v>
      </c>
      <c r="K1568" s="135" t="s">
        <v>5969</v>
      </c>
      <c r="L1568" s="155" t="s">
        <v>5192</v>
      </c>
      <c r="M1568" s="163">
        <v>145000</v>
      </c>
      <c r="N1568" s="151"/>
      <c r="O1568" s="164"/>
    </row>
    <row r="1569" spans="1:15" s="1471" customFormat="1" ht="31.5" hidden="1" x14ac:dyDescent="0.25">
      <c r="A1569" s="175">
        <v>16</v>
      </c>
      <c r="B1569" s="151">
        <v>2</v>
      </c>
      <c r="C1569" s="1252" t="s">
        <v>7514</v>
      </c>
      <c r="D1569" s="137" t="s">
        <v>4992</v>
      </c>
      <c r="E1569" s="136" t="s">
        <v>4991</v>
      </c>
      <c r="F1569" s="152">
        <v>10000</v>
      </c>
      <c r="G1569" s="136" t="s">
        <v>5225</v>
      </c>
      <c r="H1569" s="153" t="s">
        <v>4934</v>
      </c>
      <c r="I1569" s="154"/>
      <c r="J1569" s="153" t="s">
        <v>7500</v>
      </c>
      <c r="K1569" s="135" t="s">
        <v>5969</v>
      </c>
      <c r="L1569" s="151" t="s">
        <v>5193</v>
      </c>
      <c r="M1569" s="163">
        <v>10000</v>
      </c>
      <c r="N1569" s="151"/>
      <c r="O1569" s="164"/>
    </row>
    <row r="1570" spans="1:15" s="1471" customFormat="1" ht="31.5" hidden="1" x14ac:dyDescent="0.25">
      <c r="A1570" s="175">
        <v>16</v>
      </c>
      <c r="B1570" s="136">
        <v>7</v>
      </c>
      <c r="C1570" s="1252" t="s">
        <v>7523</v>
      </c>
      <c r="D1570" s="137" t="s">
        <v>4997</v>
      </c>
      <c r="E1570" s="136" t="s">
        <v>4991</v>
      </c>
      <c r="F1570" s="152">
        <v>18000</v>
      </c>
      <c r="G1570" s="153" t="s">
        <v>5174</v>
      </c>
      <c r="H1570" s="153" t="s">
        <v>4934</v>
      </c>
      <c r="I1570" s="154"/>
      <c r="J1570" s="153" t="s">
        <v>5164</v>
      </c>
      <c r="K1570" s="135" t="s">
        <v>5969</v>
      </c>
      <c r="L1570" s="151" t="s">
        <v>5193</v>
      </c>
      <c r="M1570" s="163">
        <v>18000</v>
      </c>
      <c r="N1570" s="151"/>
      <c r="O1570" s="164"/>
    </row>
    <row r="1571" spans="1:15" s="1471" customFormat="1" ht="31.5" hidden="1" x14ac:dyDescent="0.25">
      <c r="A1571" s="175">
        <v>16</v>
      </c>
      <c r="B1571" s="151">
        <v>4</v>
      </c>
      <c r="C1571" s="1252" t="s">
        <v>7525</v>
      </c>
      <c r="D1571" s="137" t="s">
        <v>4994</v>
      </c>
      <c r="E1571" s="136" t="s">
        <v>4991</v>
      </c>
      <c r="F1571" s="152">
        <v>25000</v>
      </c>
      <c r="G1571" s="136" t="s">
        <v>5225</v>
      </c>
      <c r="H1571" s="153" t="s">
        <v>4934</v>
      </c>
      <c r="I1571" s="154"/>
      <c r="J1571" s="135" t="s">
        <v>5164</v>
      </c>
      <c r="K1571" s="135" t="s">
        <v>5969</v>
      </c>
      <c r="L1571" s="175" t="s">
        <v>5194</v>
      </c>
      <c r="M1571" s="176">
        <v>25000</v>
      </c>
      <c r="N1571" s="151"/>
      <c r="O1571" s="194"/>
    </row>
    <row r="1572" spans="1:15" s="1471" customFormat="1" ht="31.5" hidden="1" x14ac:dyDescent="0.25">
      <c r="A1572" s="175">
        <v>16</v>
      </c>
      <c r="B1572" s="136">
        <v>5</v>
      </c>
      <c r="C1572" s="1252" t="s">
        <v>7509</v>
      </c>
      <c r="D1572" s="137" t="s">
        <v>5033</v>
      </c>
      <c r="E1572" s="136" t="s">
        <v>4991</v>
      </c>
      <c r="F1572" s="152">
        <v>10000</v>
      </c>
      <c r="G1572" s="136" t="s">
        <v>5225</v>
      </c>
      <c r="H1572" s="153" t="s">
        <v>4934</v>
      </c>
      <c r="I1572" s="154"/>
      <c r="J1572" s="161" t="s">
        <v>5164</v>
      </c>
      <c r="K1572" s="135" t="s">
        <v>5969</v>
      </c>
      <c r="L1572" s="175" t="s">
        <v>5195</v>
      </c>
      <c r="M1572" s="176">
        <v>10000</v>
      </c>
      <c r="N1572" s="151"/>
      <c r="O1572" s="164"/>
    </row>
    <row r="1573" spans="1:15" s="1471" customFormat="1" ht="31.5" hidden="1" x14ac:dyDescent="0.25">
      <c r="A1573" s="175">
        <v>16</v>
      </c>
      <c r="B1573" s="136">
        <v>6</v>
      </c>
      <c r="C1573" s="1252" t="s">
        <v>5081</v>
      </c>
      <c r="D1573" s="137" t="s">
        <v>4996</v>
      </c>
      <c r="E1573" s="136" t="s">
        <v>4991</v>
      </c>
      <c r="F1573" s="152">
        <v>8000</v>
      </c>
      <c r="G1573" s="153" t="s">
        <v>5174</v>
      </c>
      <c r="H1573" s="153" t="s">
        <v>4934</v>
      </c>
      <c r="I1573" s="154"/>
      <c r="J1573" s="153" t="s">
        <v>5164</v>
      </c>
      <c r="K1573" s="154" t="s">
        <v>5165</v>
      </c>
      <c r="L1573" s="175" t="s">
        <v>5196</v>
      </c>
      <c r="M1573" s="176">
        <v>8000</v>
      </c>
      <c r="N1573" s="151"/>
      <c r="O1573" s="164"/>
    </row>
    <row r="1574" spans="1:15" s="1471" customFormat="1" ht="31.5" hidden="1" x14ac:dyDescent="0.25">
      <c r="A1574" s="175">
        <v>16</v>
      </c>
      <c r="B1574" s="136">
        <v>13</v>
      </c>
      <c r="C1574" s="1252" t="s">
        <v>7825</v>
      </c>
      <c r="D1574" s="137" t="s">
        <v>5456</v>
      </c>
      <c r="E1574" s="153" t="s">
        <v>4991</v>
      </c>
      <c r="F1574" s="152">
        <v>30000</v>
      </c>
      <c r="G1574" s="136" t="s">
        <v>5225</v>
      </c>
      <c r="H1574" s="153" t="s">
        <v>4934</v>
      </c>
      <c r="I1574" s="154"/>
      <c r="J1574" s="153" t="s">
        <v>7500</v>
      </c>
      <c r="K1574" s="135" t="s">
        <v>5969</v>
      </c>
      <c r="L1574" s="155" t="s">
        <v>5197</v>
      </c>
      <c r="M1574" s="176">
        <v>30000</v>
      </c>
      <c r="N1574" s="151"/>
      <c r="O1574" s="194"/>
    </row>
    <row r="1575" spans="1:15" s="1471" customFormat="1" ht="78.75" hidden="1" x14ac:dyDescent="0.25">
      <c r="A1575" s="175">
        <v>16</v>
      </c>
      <c r="B1575" s="136">
        <v>9</v>
      </c>
      <c r="C1575" s="1252" t="s">
        <v>7673</v>
      </c>
      <c r="D1575" s="137" t="s">
        <v>5134</v>
      </c>
      <c r="E1575" s="166" t="s">
        <v>4991</v>
      </c>
      <c r="F1575" s="152">
        <v>13600</v>
      </c>
      <c r="G1575" s="151" t="s">
        <v>5974</v>
      </c>
      <c r="H1575" s="153"/>
      <c r="I1575" s="154"/>
      <c r="J1575" s="153"/>
      <c r="K1575" s="154" t="s">
        <v>5969</v>
      </c>
      <c r="L1575" s="155" t="s">
        <v>5280</v>
      </c>
      <c r="M1575" s="176">
        <f t="shared" ref="M1575:M1580" si="3">F1575</f>
        <v>13600</v>
      </c>
      <c r="N1575" s="151" t="s">
        <v>5135</v>
      </c>
      <c r="O1575" s="194"/>
    </row>
    <row r="1576" spans="1:15" s="1471" customFormat="1" ht="31.5" hidden="1" x14ac:dyDescent="0.25">
      <c r="A1576" s="175">
        <v>16</v>
      </c>
      <c r="B1576" s="136">
        <v>8</v>
      </c>
      <c r="C1576" s="293" t="s">
        <v>7771</v>
      </c>
      <c r="D1576" s="137" t="s">
        <v>5136</v>
      </c>
      <c r="E1576" s="153" t="s">
        <v>4991</v>
      </c>
      <c r="F1576" s="152">
        <v>61000</v>
      </c>
      <c r="G1576" s="151" t="s">
        <v>5974</v>
      </c>
      <c r="H1576" s="153"/>
      <c r="I1576" s="154"/>
      <c r="J1576" s="153"/>
      <c r="K1576" s="154" t="s">
        <v>5969</v>
      </c>
      <c r="L1576" s="155" t="s">
        <v>5202</v>
      </c>
      <c r="M1576" s="176">
        <f t="shared" si="3"/>
        <v>61000</v>
      </c>
      <c r="N1576" s="151"/>
      <c r="O1576" s="194"/>
    </row>
    <row r="1577" spans="1:15" s="1358" customFormat="1" ht="31.5" hidden="1" x14ac:dyDescent="0.25">
      <c r="A1577" s="175">
        <v>16</v>
      </c>
      <c r="B1577" s="136">
        <v>12</v>
      </c>
      <c r="C1577" s="134" t="s">
        <v>7831</v>
      </c>
      <c r="D1577" s="137" t="s">
        <v>5444</v>
      </c>
      <c r="E1577" s="136" t="s">
        <v>4991</v>
      </c>
      <c r="F1577" s="152">
        <v>58000</v>
      </c>
      <c r="G1577" s="172" t="s">
        <v>5974</v>
      </c>
      <c r="H1577" s="153"/>
      <c r="I1577" s="154"/>
      <c r="J1577" s="153"/>
      <c r="K1577" s="154" t="s">
        <v>5969</v>
      </c>
      <c r="L1577" s="155" t="s">
        <v>5137</v>
      </c>
      <c r="M1577" s="176">
        <f t="shared" si="3"/>
        <v>58000</v>
      </c>
      <c r="N1577" s="151"/>
      <c r="O1577" s="194"/>
    </row>
    <row r="1578" spans="1:15" s="1270" customFormat="1" ht="63" hidden="1" x14ac:dyDescent="0.2">
      <c r="A1578" s="80">
        <v>16</v>
      </c>
      <c r="B1578" s="12"/>
      <c r="C1578" s="81" t="s">
        <v>6259</v>
      </c>
      <c r="D1578" s="1416" t="s">
        <v>3654</v>
      </c>
      <c r="E1578" s="14"/>
      <c r="F1578" s="13">
        <v>16400</v>
      </c>
      <c r="G1578" s="14" t="s">
        <v>5974</v>
      </c>
      <c r="H1578" s="14"/>
      <c r="I1578" s="15"/>
      <c r="J1578" s="14"/>
      <c r="K1578" s="34" t="s">
        <v>5969</v>
      </c>
      <c r="L1578" s="16" t="s">
        <v>5198</v>
      </c>
      <c r="M1578" s="76">
        <f t="shared" si="3"/>
        <v>16400</v>
      </c>
      <c r="N1578" s="12"/>
      <c r="O1578" s="79"/>
    </row>
    <row r="1579" spans="1:15" s="1270" customFormat="1" ht="409.5" hidden="1" x14ac:dyDescent="0.25">
      <c r="A1579" s="80">
        <v>16</v>
      </c>
      <c r="B1579" s="12"/>
      <c r="C1579" s="1249" t="s">
        <v>5067</v>
      </c>
      <c r="D1579" s="1416" t="s">
        <v>3655</v>
      </c>
      <c r="E1579" s="14"/>
      <c r="F1579" s="13">
        <v>36000</v>
      </c>
      <c r="G1579" s="14" t="s">
        <v>5974</v>
      </c>
      <c r="H1579" s="14"/>
      <c r="I1579" s="15"/>
      <c r="J1579" s="14"/>
      <c r="K1579" s="219" t="s">
        <v>5165</v>
      </c>
      <c r="L1579" s="16" t="s">
        <v>5210</v>
      </c>
      <c r="M1579" s="76">
        <f t="shared" si="3"/>
        <v>36000</v>
      </c>
      <c r="N1579" s="12" t="s">
        <v>5138</v>
      </c>
      <c r="O1579" s="79"/>
    </row>
    <row r="1580" spans="1:15" s="1358" customFormat="1" ht="78.75" hidden="1" x14ac:dyDescent="0.25">
      <c r="A1580" s="175">
        <v>16</v>
      </c>
      <c r="B1580" s="151">
        <v>33</v>
      </c>
      <c r="C1580" s="161" t="s">
        <v>5284</v>
      </c>
      <c r="D1580" s="162" t="s">
        <v>3656</v>
      </c>
      <c r="E1580" s="136" t="s">
        <v>4991</v>
      </c>
      <c r="F1580" s="152">
        <v>24000</v>
      </c>
      <c r="G1580" s="153" t="s">
        <v>5974</v>
      </c>
      <c r="H1580" s="153"/>
      <c r="I1580" s="154"/>
      <c r="J1580" s="153"/>
      <c r="K1580" s="1345" t="s">
        <v>5165</v>
      </c>
      <c r="L1580" s="155" t="s">
        <v>5199</v>
      </c>
      <c r="M1580" s="163">
        <f t="shared" si="3"/>
        <v>24000</v>
      </c>
      <c r="N1580" s="162" t="s">
        <v>3656</v>
      </c>
      <c r="O1580" s="194"/>
    </row>
    <row r="1581" spans="1:15" s="1270" customFormat="1" hidden="1" x14ac:dyDescent="0.2">
      <c r="A1581" s="80">
        <v>16</v>
      </c>
      <c r="B1581" s="12"/>
      <c r="C1581" s="81" t="s">
        <v>7831</v>
      </c>
      <c r="D1581" s="1416" t="s">
        <v>3657</v>
      </c>
      <c r="E1581" s="14"/>
      <c r="F1581" s="13">
        <v>38000</v>
      </c>
      <c r="G1581" s="14" t="s">
        <v>5974</v>
      </c>
      <c r="H1581" s="14"/>
      <c r="I1581" s="15"/>
      <c r="J1581" s="14"/>
      <c r="K1581" s="34" t="s">
        <v>5969</v>
      </c>
      <c r="L1581" s="16" t="s">
        <v>5200</v>
      </c>
      <c r="M1581" s="76">
        <v>38000</v>
      </c>
      <c r="N1581" s="12"/>
      <c r="O1581" s="79"/>
    </row>
    <row r="1582" spans="1:15" s="1270" customFormat="1" ht="31.5" hidden="1" x14ac:dyDescent="0.2">
      <c r="A1582" s="80">
        <v>16</v>
      </c>
      <c r="B1582" s="12"/>
      <c r="C1582" s="81" t="s">
        <v>7655</v>
      </c>
      <c r="D1582" s="1416" t="s">
        <v>3658</v>
      </c>
      <c r="E1582" s="14"/>
      <c r="F1582" s="13">
        <v>2000</v>
      </c>
      <c r="G1582" s="14" t="s">
        <v>5974</v>
      </c>
      <c r="H1582" s="14"/>
      <c r="I1582" s="15"/>
      <c r="J1582" s="14"/>
      <c r="K1582" s="34" t="s">
        <v>5969</v>
      </c>
      <c r="L1582" s="16" t="s">
        <v>5200</v>
      </c>
      <c r="M1582" s="76">
        <v>2000</v>
      </c>
      <c r="N1582" s="12"/>
      <c r="O1582" s="79"/>
    </row>
    <row r="1583" spans="1:15" s="1270" customFormat="1" ht="31.5" hidden="1" x14ac:dyDescent="0.2">
      <c r="A1583" s="80">
        <v>16</v>
      </c>
      <c r="B1583" s="12"/>
      <c r="C1583" s="81" t="s">
        <v>6261</v>
      </c>
      <c r="D1583" s="1416" t="s">
        <v>3659</v>
      </c>
      <c r="E1583" s="14"/>
      <c r="F1583" s="13">
        <v>69000</v>
      </c>
      <c r="G1583" s="14" t="s">
        <v>5974</v>
      </c>
      <c r="H1583" s="14"/>
      <c r="I1583" s="15"/>
      <c r="J1583" s="14"/>
      <c r="K1583" s="34" t="s">
        <v>5969</v>
      </c>
      <c r="L1583" s="16" t="s">
        <v>5195</v>
      </c>
      <c r="M1583" s="76">
        <v>69000</v>
      </c>
      <c r="N1583" s="12"/>
      <c r="O1583" s="79"/>
    </row>
    <row r="1584" spans="1:15" s="1270" customFormat="1" ht="31.5" hidden="1" x14ac:dyDescent="0.2">
      <c r="A1584" s="80">
        <v>16</v>
      </c>
      <c r="B1584" s="12"/>
      <c r="C1584" s="81" t="s">
        <v>7612</v>
      </c>
      <c r="D1584" s="1416" t="s">
        <v>3660</v>
      </c>
      <c r="E1584" s="14"/>
      <c r="F1584" s="13">
        <v>28000</v>
      </c>
      <c r="G1584" s="14" t="s">
        <v>5974</v>
      </c>
      <c r="H1584" s="14"/>
      <c r="I1584" s="15"/>
      <c r="J1584" s="14"/>
      <c r="K1584" s="34" t="s">
        <v>5969</v>
      </c>
      <c r="L1584" s="16" t="s">
        <v>5193</v>
      </c>
      <c r="M1584" s="76">
        <v>28000</v>
      </c>
      <c r="N1584" s="12"/>
      <c r="O1584" s="79"/>
    </row>
    <row r="1585" spans="1:15" s="1270" customFormat="1" hidden="1" x14ac:dyDescent="0.25">
      <c r="A1585" s="80">
        <v>16</v>
      </c>
      <c r="B1585" s="12"/>
      <c r="C1585" s="1249" t="s">
        <v>6263</v>
      </c>
      <c r="D1585" s="1416" t="s">
        <v>3661</v>
      </c>
      <c r="E1585" s="14"/>
      <c r="F1585" s="13">
        <v>56000</v>
      </c>
      <c r="G1585" s="14" t="s">
        <v>5974</v>
      </c>
      <c r="H1585" s="14"/>
      <c r="I1585" s="15"/>
      <c r="J1585" s="14"/>
      <c r="K1585" s="219" t="s">
        <v>5165</v>
      </c>
      <c r="L1585" s="16" t="s">
        <v>5201</v>
      </c>
      <c r="M1585" s="76">
        <v>60000</v>
      </c>
      <c r="N1585" s="12"/>
      <c r="O1585" s="79"/>
    </row>
    <row r="1586" spans="1:15" s="1270" customFormat="1" hidden="1" x14ac:dyDescent="0.25">
      <c r="A1586" s="80">
        <v>16</v>
      </c>
      <c r="B1586" s="12"/>
      <c r="C1586" s="1249" t="s">
        <v>8099</v>
      </c>
      <c r="D1586" s="1416" t="s">
        <v>3662</v>
      </c>
      <c r="E1586" s="14"/>
      <c r="F1586" s="13">
        <v>56000</v>
      </c>
      <c r="G1586" s="14" t="s">
        <v>5974</v>
      </c>
      <c r="H1586" s="14"/>
      <c r="I1586" s="15"/>
      <c r="J1586" s="14"/>
      <c r="K1586" s="219" t="s">
        <v>5165</v>
      </c>
      <c r="L1586" s="16" t="s">
        <v>5201</v>
      </c>
      <c r="M1586" s="76">
        <v>56000</v>
      </c>
      <c r="N1586" s="12"/>
      <c r="O1586" s="79"/>
    </row>
    <row r="1587" spans="1:15" s="1270" customFormat="1" ht="47.25" hidden="1" x14ac:dyDescent="0.2">
      <c r="A1587" s="80">
        <v>16</v>
      </c>
      <c r="B1587" s="12"/>
      <c r="C1587" s="81" t="s">
        <v>7825</v>
      </c>
      <c r="D1587" s="1416" t="s">
        <v>3663</v>
      </c>
      <c r="E1587" s="14"/>
      <c r="F1587" s="13">
        <v>40000</v>
      </c>
      <c r="G1587" s="14" t="s">
        <v>5974</v>
      </c>
      <c r="H1587" s="14"/>
      <c r="I1587" s="15"/>
      <c r="J1587" s="14"/>
      <c r="K1587" s="34" t="s">
        <v>5969</v>
      </c>
      <c r="L1587" s="16" t="s">
        <v>8212</v>
      </c>
      <c r="M1587" s="76">
        <v>40000</v>
      </c>
      <c r="N1587" s="12"/>
      <c r="O1587" s="79"/>
    </row>
    <row r="1588" spans="1:15" s="1358" customFormat="1" ht="47.25" hidden="1" x14ac:dyDescent="0.25">
      <c r="A1588" s="175">
        <v>16</v>
      </c>
      <c r="B1588" s="136">
        <v>10</v>
      </c>
      <c r="C1588" s="161" t="s">
        <v>8140</v>
      </c>
      <c r="D1588" s="162" t="s">
        <v>3664</v>
      </c>
      <c r="E1588" s="136" t="s">
        <v>4991</v>
      </c>
      <c r="F1588" s="152">
        <v>2000</v>
      </c>
      <c r="G1588" s="153" t="s">
        <v>5974</v>
      </c>
      <c r="H1588" s="153"/>
      <c r="I1588" s="154"/>
      <c r="J1588" s="153"/>
      <c r="K1588" s="151" t="s">
        <v>5969</v>
      </c>
      <c r="L1588" s="155" t="s">
        <v>8212</v>
      </c>
      <c r="M1588" s="163">
        <v>2000</v>
      </c>
      <c r="N1588" s="151"/>
      <c r="O1588" s="194"/>
    </row>
    <row r="1589" spans="1:15" s="1270" customFormat="1" hidden="1" x14ac:dyDescent="0.2">
      <c r="A1589" s="80">
        <v>16</v>
      </c>
      <c r="B1589" s="12"/>
      <c r="C1589" s="81" t="s">
        <v>6264</v>
      </c>
      <c r="D1589" s="1416" t="s">
        <v>3665</v>
      </c>
      <c r="E1589" s="14"/>
      <c r="F1589" s="13">
        <v>38000</v>
      </c>
      <c r="G1589" s="14" t="s">
        <v>5974</v>
      </c>
      <c r="H1589" s="14"/>
      <c r="I1589" s="15"/>
      <c r="J1589" s="14"/>
      <c r="K1589" s="34" t="s">
        <v>5969</v>
      </c>
      <c r="L1589" s="16" t="s">
        <v>8212</v>
      </c>
      <c r="M1589" s="76">
        <v>38000</v>
      </c>
      <c r="N1589" s="12"/>
      <c r="O1589" s="79"/>
    </row>
    <row r="1590" spans="1:15" s="1270" customFormat="1" ht="31.5" hidden="1" x14ac:dyDescent="0.2">
      <c r="A1590" s="80">
        <v>16</v>
      </c>
      <c r="B1590" s="12"/>
      <c r="C1590" s="81" t="s">
        <v>7655</v>
      </c>
      <c r="D1590" s="1416" t="s">
        <v>3666</v>
      </c>
      <c r="E1590" s="14"/>
      <c r="F1590" s="13">
        <v>9000</v>
      </c>
      <c r="G1590" s="14" t="s">
        <v>5974</v>
      </c>
      <c r="H1590" s="14"/>
      <c r="I1590" s="15"/>
      <c r="J1590" s="14"/>
      <c r="K1590" s="34" t="s">
        <v>5969</v>
      </c>
      <c r="L1590" s="16" t="s">
        <v>8212</v>
      </c>
      <c r="M1590" s="76">
        <v>9000</v>
      </c>
      <c r="N1590" s="12"/>
      <c r="O1590" s="79"/>
    </row>
    <row r="1591" spans="1:15" s="1270" customFormat="1" ht="47.25" hidden="1" x14ac:dyDescent="0.25">
      <c r="A1591" s="80">
        <v>16</v>
      </c>
      <c r="B1591" s="12"/>
      <c r="C1591" s="1249" t="s">
        <v>6263</v>
      </c>
      <c r="D1591" s="1416" t="s">
        <v>3667</v>
      </c>
      <c r="E1591" s="14"/>
      <c r="F1591" s="13">
        <f>69000+16000</f>
        <v>85000</v>
      </c>
      <c r="G1591" s="14" t="s">
        <v>5974</v>
      </c>
      <c r="H1591" s="14"/>
      <c r="I1591" s="15"/>
      <c r="J1591" s="14"/>
      <c r="K1591" s="219" t="s">
        <v>5165</v>
      </c>
      <c r="L1591" s="16" t="s">
        <v>5203</v>
      </c>
      <c r="M1591" s="76">
        <v>69000</v>
      </c>
      <c r="N1591" s="12" t="s">
        <v>5399</v>
      </c>
      <c r="O1591" s="79"/>
    </row>
    <row r="1592" spans="1:15" s="1270" customFormat="1" ht="31.5" hidden="1" x14ac:dyDescent="0.25">
      <c r="A1592" s="80">
        <v>16</v>
      </c>
      <c r="B1592" s="12"/>
      <c r="C1592" s="1249" t="s">
        <v>6267</v>
      </c>
      <c r="D1592" s="1416" t="s">
        <v>3668</v>
      </c>
      <c r="E1592" s="14"/>
      <c r="F1592" s="13">
        <v>120000</v>
      </c>
      <c r="G1592" s="14" t="s">
        <v>5974</v>
      </c>
      <c r="H1592" s="14"/>
      <c r="I1592" s="15"/>
      <c r="J1592" s="14"/>
      <c r="K1592" s="219" t="s">
        <v>5165</v>
      </c>
      <c r="L1592" s="16" t="s">
        <v>5204</v>
      </c>
      <c r="M1592" s="76">
        <v>120000</v>
      </c>
      <c r="N1592" s="12"/>
      <c r="O1592" s="79"/>
    </row>
    <row r="1593" spans="1:15" s="1270" customFormat="1" ht="31.5" hidden="1" x14ac:dyDescent="0.2">
      <c r="A1593" s="80">
        <v>16</v>
      </c>
      <c r="B1593" s="12"/>
      <c r="C1593" s="81" t="s">
        <v>6261</v>
      </c>
      <c r="D1593" s="1416" t="s">
        <v>3669</v>
      </c>
      <c r="E1593" s="14"/>
      <c r="F1593" s="13">
        <v>198000</v>
      </c>
      <c r="G1593" s="14" t="s">
        <v>5974</v>
      </c>
      <c r="H1593" s="14"/>
      <c r="I1593" s="15"/>
      <c r="J1593" s="14"/>
      <c r="K1593" s="34" t="s">
        <v>5969</v>
      </c>
      <c r="L1593" s="16" t="s">
        <v>5153</v>
      </c>
      <c r="M1593" s="76">
        <v>200000</v>
      </c>
      <c r="N1593" s="12"/>
      <c r="O1593" s="79"/>
    </row>
    <row r="1594" spans="1:15" s="1270" customFormat="1" ht="31.5" hidden="1" x14ac:dyDescent="0.25">
      <c r="A1594" s="80">
        <v>16</v>
      </c>
      <c r="B1594" s="12"/>
      <c r="C1594" s="1249" t="s">
        <v>6263</v>
      </c>
      <c r="D1594" s="1416" t="s">
        <v>3670</v>
      </c>
      <c r="E1594" s="14"/>
      <c r="F1594" s="13">
        <v>197000</v>
      </c>
      <c r="G1594" s="14" t="s">
        <v>5974</v>
      </c>
      <c r="H1594" s="14"/>
      <c r="I1594" s="15"/>
      <c r="J1594" s="14"/>
      <c r="K1594" s="219" t="s">
        <v>5165</v>
      </c>
      <c r="L1594" s="16" t="s">
        <v>7569</v>
      </c>
      <c r="M1594" s="76">
        <v>200000</v>
      </c>
      <c r="N1594" s="12"/>
      <c r="O1594" s="79"/>
    </row>
    <row r="1595" spans="1:15" s="1270" customFormat="1" ht="31.5" hidden="1" x14ac:dyDescent="0.25">
      <c r="A1595" s="80">
        <v>16</v>
      </c>
      <c r="B1595" s="12"/>
      <c r="C1595" s="1249" t="s">
        <v>5286</v>
      </c>
      <c r="D1595" s="1416" t="s">
        <v>3671</v>
      </c>
      <c r="E1595" s="14"/>
      <c r="F1595" s="13">
        <v>400000</v>
      </c>
      <c r="G1595" s="14" t="s">
        <v>5174</v>
      </c>
      <c r="H1595" s="14" t="s">
        <v>4934</v>
      </c>
      <c r="I1595" s="102" t="s">
        <v>5223</v>
      </c>
      <c r="J1595" s="14" t="s">
        <v>3085</v>
      </c>
      <c r="K1595" s="219" t="s">
        <v>5165</v>
      </c>
      <c r="L1595" s="16" t="s">
        <v>5201</v>
      </c>
      <c r="M1595" s="76">
        <v>400000</v>
      </c>
      <c r="N1595" s="12"/>
      <c r="O1595" s="79"/>
    </row>
    <row r="1596" spans="1:15" s="1270" customFormat="1" ht="31.5" hidden="1" x14ac:dyDescent="0.25">
      <c r="A1596" s="80">
        <v>16</v>
      </c>
      <c r="B1596" s="12"/>
      <c r="C1596" s="1249" t="s">
        <v>7575</v>
      </c>
      <c r="D1596" s="1416" t="s">
        <v>3672</v>
      </c>
      <c r="E1596" s="14"/>
      <c r="F1596" s="13">
        <v>400000</v>
      </c>
      <c r="G1596" s="14" t="s">
        <v>5174</v>
      </c>
      <c r="H1596" s="14" t="s">
        <v>4934</v>
      </c>
      <c r="I1596" s="52" t="s">
        <v>3115</v>
      </c>
      <c r="J1596" s="14" t="s">
        <v>3085</v>
      </c>
      <c r="K1596" s="219" t="s">
        <v>5165</v>
      </c>
      <c r="L1596" s="16" t="s">
        <v>5205</v>
      </c>
      <c r="M1596" s="76">
        <v>400000</v>
      </c>
      <c r="N1596" s="12"/>
      <c r="O1596" s="79"/>
    </row>
    <row r="1597" spans="1:15" s="1270" customFormat="1" ht="31.5" hidden="1" x14ac:dyDescent="0.25">
      <c r="A1597" s="80">
        <v>16</v>
      </c>
      <c r="B1597" s="12"/>
      <c r="C1597" s="1249" t="s">
        <v>7578</v>
      </c>
      <c r="D1597" s="1416" t="s">
        <v>3673</v>
      </c>
      <c r="E1597" s="14"/>
      <c r="F1597" s="13">
        <v>840000</v>
      </c>
      <c r="G1597" s="14" t="s">
        <v>5174</v>
      </c>
      <c r="H1597" s="14" t="s">
        <v>4934</v>
      </c>
      <c r="I1597" s="52" t="s">
        <v>3115</v>
      </c>
      <c r="J1597" s="14" t="s">
        <v>3085</v>
      </c>
      <c r="K1597" s="219" t="s">
        <v>5165</v>
      </c>
      <c r="L1597" s="16" t="s">
        <v>5206</v>
      </c>
      <c r="M1597" s="76">
        <v>840000</v>
      </c>
      <c r="N1597" s="12"/>
      <c r="O1597" s="79"/>
    </row>
    <row r="1598" spans="1:15" s="1270" customFormat="1" ht="47.25" hidden="1" x14ac:dyDescent="0.25">
      <c r="A1598" s="80">
        <v>16</v>
      </c>
      <c r="B1598" s="12"/>
      <c r="C1598" s="1249" t="s">
        <v>8099</v>
      </c>
      <c r="D1598" s="1416" t="s">
        <v>3674</v>
      </c>
      <c r="E1598" s="14"/>
      <c r="F1598" s="13">
        <v>320000</v>
      </c>
      <c r="G1598" s="14" t="s">
        <v>5174</v>
      </c>
      <c r="H1598" s="14" t="s">
        <v>4934</v>
      </c>
      <c r="I1598" s="52" t="s">
        <v>3115</v>
      </c>
      <c r="J1598" s="14" t="s">
        <v>3085</v>
      </c>
      <c r="K1598" s="219" t="s">
        <v>5165</v>
      </c>
      <c r="L1598" s="16" t="s">
        <v>5206</v>
      </c>
      <c r="M1598" s="76">
        <v>320000</v>
      </c>
      <c r="N1598" s="12"/>
      <c r="O1598" s="79"/>
    </row>
    <row r="1599" spans="1:15" s="1270" customFormat="1" ht="47.25" hidden="1" x14ac:dyDescent="0.25">
      <c r="A1599" s="80">
        <v>16</v>
      </c>
      <c r="B1599" s="12"/>
      <c r="C1599" s="1249" t="s">
        <v>8099</v>
      </c>
      <c r="D1599" s="1416" t="s">
        <v>3675</v>
      </c>
      <c r="E1599" s="14"/>
      <c r="F1599" s="13">
        <v>250000</v>
      </c>
      <c r="G1599" s="14" t="s">
        <v>5174</v>
      </c>
      <c r="H1599" s="14" t="s">
        <v>4934</v>
      </c>
      <c r="I1599" s="52" t="s">
        <v>3115</v>
      </c>
      <c r="J1599" s="14" t="s">
        <v>3085</v>
      </c>
      <c r="K1599" s="219" t="s">
        <v>5165</v>
      </c>
      <c r="L1599" s="16" t="s">
        <v>5206</v>
      </c>
      <c r="M1599" s="76">
        <v>250000</v>
      </c>
      <c r="N1599" s="12"/>
      <c r="O1599" s="79"/>
    </row>
    <row r="1600" spans="1:15" s="1270" customFormat="1" hidden="1" x14ac:dyDescent="0.2">
      <c r="A1600" s="80">
        <v>16</v>
      </c>
      <c r="B1600" s="12"/>
      <c r="C1600" s="81" t="s">
        <v>7539</v>
      </c>
      <c r="D1600" s="1416" t="s">
        <v>3676</v>
      </c>
      <c r="E1600" s="14"/>
      <c r="F1600" s="13">
        <v>30000</v>
      </c>
      <c r="G1600" s="14" t="s">
        <v>5974</v>
      </c>
      <c r="H1600" s="14"/>
      <c r="I1600" s="15"/>
      <c r="J1600" s="14"/>
      <c r="K1600" s="34" t="s">
        <v>5969</v>
      </c>
      <c r="L1600" s="16" t="s">
        <v>5207</v>
      </c>
      <c r="M1600" s="76">
        <v>30000</v>
      </c>
      <c r="N1600" s="12"/>
      <c r="O1600" s="79"/>
    </row>
    <row r="1601" spans="1:15" s="1270" customFormat="1" ht="31.5" hidden="1" x14ac:dyDescent="0.2">
      <c r="A1601" s="80">
        <v>16</v>
      </c>
      <c r="B1601" s="12"/>
      <c r="C1601" s="81" t="s">
        <v>6266</v>
      </c>
      <c r="D1601" s="1416" t="s">
        <v>3677</v>
      </c>
      <c r="E1601" s="14"/>
      <c r="F1601" s="13">
        <v>85000</v>
      </c>
      <c r="G1601" s="14" t="s">
        <v>5974</v>
      </c>
      <c r="H1601" s="14"/>
      <c r="I1601" s="15"/>
      <c r="J1601" s="14"/>
      <c r="K1601" s="34" t="s">
        <v>5969</v>
      </c>
      <c r="L1601" s="16" t="s">
        <v>5207</v>
      </c>
      <c r="M1601" s="76">
        <v>85000</v>
      </c>
      <c r="N1601" s="12"/>
      <c r="O1601" s="79"/>
    </row>
    <row r="1602" spans="1:15" s="1270" customFormat="1" ht="37.5" hidden="1" x14ac:dyDescent="0.3">
      <c r="A1602" s="80">
        <v>16</v>
      </c>
      <c r="B1602" s="12"/>
      <c r="C1602" s="1263" t="s">
        <v>6405</v>
      </c>
      <c r="D1602" s="1416" t="s">
        <v>3678</v>
      </c>
      <c r="E1602" s="122"/>
      <c r="F1602" s="121">
        <v>324000</v>
      </c>
      <c r="G1602" s="14" t="s">
        <v>5174</v>
      </c>
      <c r="H1602" s="34" t="s">
        <v>4934</v>
      </c>
      <c r="I1602" s="30" t="s">
        <v>5267</v>
      </c>
      <c r="J1602" s="122" t="s">
        <v>3097</v>
      </c>
      <c r="K1602" s="219" t="s">
        <v>5165</v>
      </c>
      <c r="L1602" s="124" t="s">
        <v>5211</v>
      </c>
      <c r="M1602" s="125">
        <v>324000</v>
      </c>
      <c r="N1602" s="94"/>
      <c r="O1602" s="17"/>
    </row>
    <row r="1603" spans="1:15" hidden="1" x14ac:dyDescent="0.25">
      <c r="A1603" s="52">
        <v>16</v>
      </c>
      <c r="B1603" s="52"/>
      <c r="C1603" s="43" t="s">
        <v>7831</v>
      </c>
      <c r="D1603" s="1416" t="s">
        <v>5212</v>
      </c>
      <c r="E1603" s="20"/>
      <c r="F1603" s="207">
        <v>8000</v>
      </c>
      <c r="G1603" s="51" t="s">
        <v>5974</v>
      </c>
      <c r="H1603" s="51"/>
      <c r="I1603" s="52"/>
      <c r="J1603" s="52"/>
      <c r="K1603" s="52" t="s">
        <v>5969</v>
      </c>
      <c r="L1603" s="52" t="s">
        <v>5208</v>
      </c>
      <c r="M1603" s="207">
        <f>F1603</f>
        <v>8000</v>
      </c>
      <c r="N1603" s="60"/>
      <c r="O1603" s="56"/>
    </row>
    <row r="1604" spans="1:15" s="1470" customFormat="1" hidden="1" x14ac:dyDescent="0.25">
      <c r="A1604" s="135">
        <v>16</v>
      </c>
      <c r="B1604" s="136">
        <v>14</v>
      </c>
      <c r="C1604" s="1252" t="s">
        <v>5409</v>
      </c>
      <c r="D1604" s="137" t="s">
        <v>5222</v>
      </c>
      <c r="E1604" s="136"/>
      <c r="F1604" s="138">
        <v>3000</v>
      </c>
      <c r="G1604" s="136" t="s">
        <v>5974</v>
      </c>
      <c r="H1604" s="136"/>
      <c r="I1604" s="135"/>
      <c r="J1604" s="135"/>
      <c r="K1604" s="135" t="s">
        <v>5969</v>
      </c>
      <c r="L1604" s="135" t="s">
        <v>5208</v>
      </c>
      <c r="M1604" s="138">
        <f>F1604</f>
        <v>3000</v>
      </c>
      <c r="N1604" s="136"/>
      <c r="O1604" s="141"/>
    </row>
    <row r="1605" spans="1:15" s="1270" customFormat="1" ht="37.5" hidden="1" x14ac:dyDescent="0.3">
      <c r="A1605" s="80">
        <v>16</v>
      </c>
      <c r="B1605" s="12"/>
      <c r="C1605" s="397" t="s">
        <v>5170</v>
      </c>
      <c r="D1605" s="1430" t="s">
        <v>5064</v>
      </c>
      <c r="E1605" s="122"/>
      <c r="F1605" s="121">
        <v>100000</v>
      </c>
      <c r="G1605" s="14" t="s">
        <v>5974</v>
      </c>
      <c r="H1605" s="20"/>
      <c r="I1605" s="123"/>
      <c r="J1605" s="123"/>
      <c r="K1605" s="52" t="s">
        <v>5969</v>
      </c>
      <c r="L1605" s="124" t="s">
        <v>5213</v>
      </c>
      <c r="M1605" s="125">
        <v>100000</v>
      </c>
      <c r="N1605" s="94" t="s">
        <v>5455</v>
      </c>
      <c r="O1605" s="17"/>
    </row>
    <row r="1606" spans="1:15" s="1270" customFormat="1" ht="37.5" hidden="1" x14ac:dyDescent="0.3">
      <c r="A1606" s="80">
        <v>16</v>
      </c>
      <c r="B1606" s="12"/>
      <c r="C1606" s="120" t="s">
        <v>6289</v>
      </c>
      <c r="D1606" s="1430" t="s">
        <v>5095</v>
      </c>
      <c r="E1606" s="122"/>
      <c r="F1606" s="121">
        <v>32000</v>
      </c>
      <c r="G1606" s="14" t="s">
        <v>5974</v>
      </c>
      <c r="H1606" s="20"/>
      <c r="I1606" s="123"/>
      <c r="J1606" s="123"/>
      <c r="K1606" s="219" t="s">
        <v>5165</v>
      </c>
      <c r="L1606" s="124" t="s">
        <v>5214</v>
      </c>
      <c r="M1606" s="125">
        <v>32000</v>
      </c>
      <c r="N1606" s="94"/>
      <c r="O1606" s="17"/>
    </row>
    <row r="1607" spans="1:15" s="1270" customFormat="1" ht="37.5" hidden="1" x14ac:dyDescent="0.3">
      <c r="A1607" s="80">
        <v>16</v>
      </c>
      <c r="B1607" s="12"/>
      <c r="C1607" s="397" t="s">
        <v>6290</v>
      </c>
      <c r="D1607" s="1430" t="s">
        <v>3679</v>
      </c>
      <c r="E1607" s="122"/>
      <c r="F1607" s="121">
        <v>10000</v>
      </c>
      <c r="G1607" s="14" t="s">
        <v>5974</v>
      </c>
      <c r="H1607" s="14"/>
      <c r="I1607" s="123"/>
      <c r="J1607" s="123"/>
      <c r="K1607" s="219" t="s">
        <v>5165</v>
      </c>
      <c r="L1607" s="124" t="s">
        <v>5215</v>
      </c>
      <c r="M1607" s="125">
        <v>10000</v>
      </c>
      <c r="N1607" s="94"/>
      <c r="O1607" s="17"/>
    </row>
    <row r="1608" spans="1:15" s="1270" customFormat="1" ht="37.5" hidden="1" x14ac:dyDescent="0.3">
      <c r="A1608" s="80">
        <v>16</v>
      </c>
      <c r="B1608" s="12"/>
      <c r="C1608" s="126" t="s">
        <v>6293</v>
      </c>
      <c r="D1608" s="1430" t="s">
        <v>3680</v>
      </c>
      <c r="E1608" s="187"/>
      <c r="F1608" s="121">
        <v>33000</v>
      </c>
      <c r="G1608" s="14" t="s">
        <v>5974</v>
      </c>
      <c r="H1608" s="14"/>
      <c r="I1608" s="123"/>
      <c r="J1608" s="123"/>
      <c r="K1608" s="219" t="s">
        <v>5165</v>
      </c>
      <c r="L1608" s="124" t="s">
        <v>5215</v>
      </c>
      <c r="M1608" s="125">
        <v>33000</v>
      </c>
      <c r="N1608" s="94"/>
      <c r="O1608" s="17"/>
    </row>
    <row r="1609" spans="1:15" s="1270" customFormat="1" ht="56.25" hidden="1" x14ac:dyDescent="0.3">
      <c r="A1609" s="80">
        <v>16</v>
      </c>
      <c r="B1609" s="12"/>
      <c r="C1609" s="401" t="s">
        <v>6293</v>
      </c>
      <c r="D1609" s="1430" t="s">
        <v>3681</v>
      </c>
      <c r="E1609" s="187"/>
      <c r="F1609" s="121">
        <v>7000</v>
      </c>
      <c r="G1609" s="14" t="s">
        <v>5974</v>
      </c>
      <c r="H1609" s="14"/>
      <c r="I1609" s="123"/>
      <c r="J1609" s="123"/>
      <c r="K1609" s="219" t="s">
        <v>5165</v>
      </c>
      <c r="L1609" s="124" t="s">
        <v>5215</v>
      </c>
      <c r="M1609" s="125">
        <v>7000</v>
      </c>
      <c r="N1609" s="94"/>
      <c r="O1609" s="17"/>
    </row>
    <row r="1610" spans="1:15" s="1270" customFormat="1" ht="37.5" hidden="1" x14ac:dyDescent="0.3">
      <c r="A1610" s="80">
        <v>16</v>
      </c>
      <c r="B1610" s="12"/>
      <c r="C1610" s="401" t="s">
        <v>6296</v>
      </c>
      <c r="D1610" s="1430" t="s">
        <v>3682</v>
      </c>
      <c r="E1610" s="187"/>
      <c r="F1610" s="121">
        <v>5000</v>
      </c>
      <c r="G1610" s="14" t="s">
        <v>5974</v>
      </c>
      <c r="H1610" s="14"/>
      <c r="I1610" s="123"/>
      <c r="J1610" s="123"/>
      <c r="K1610" s="219" t="s">
        <v>5165</v>
      </c>
      <c r="L1610" s="124" t="s">
        <v>5215</v>
      </c>
      <c r="M1610" s="125">
        <v>5000</v>
      </c>
      <c r="N1610" s="94"/>
      <c r="O1610" s="17"/>
    </row>
    <row r="1611" spans="1:15" s="1270" customFormat="1" ht="37.5" hidden="1" x14ac:dyDescent="0.3">
      <c r="A1611" s="80">
        <v>16</v>
      </c>
      <c r="B1611" s="12"/>
      <c r="C1611" s="401" t="s">
        <v>6293</v>
      </c>
      <c r="D1611" s="1430" t="s">
        <v>3683</v>
      </c>
      <c r="E1611" s="187"/>
      <c r="F1611" s="121">
        <v>5000</v>
      </c>
      <c r="G1611" s="14" t="s">
        <v>5974</v>
      </c>
      <c r="H1611" s="14"/>
      <c r="I1611" s="123"/>
      <c r="J1611" s="123"/>
      <c r="K1611" s="219" t="s">
        <v>5165</v>
      </c>
      <c r="L1611" s="124" t="s">
        <v>5215</v>
      </c>
      <c r="M1611" s="125">
        <v>5000</v>
      </c>
      <c r="N1611" s="127"/>
      <c r="O1611" s="17"/>
    </row>
    <row r="1612" spans="1:15" s="1270" customFormat="1" ht="37.5" hidden="1" x14ac:dyDescent="0.3">
      <c r="A1612" s="80">
        <v>16</v>
      </c>
      <c r="B1612" s="12"/>
      <c r="C1612" s="397" t="s">
        <v>5287</v>
      </c>
      <c r="D1612" s="1430" t="s">
        <v>3684</v>
      </c>
      <c r="E1612" s="187"/>
      <c r="F1612" s="121">
        <v>20800</v>
      </c>
      <c r="G1612" s="14" t="s">
        <v>5974</v>
      </c>
      <c r="H1612" s="14"/>
      <c r="I1612" s="123"/>
      <c r="J1612" s="123"/>
      <c r="K1612" s="219" t="s">
        <v>5165</v>
      </c>
      <c r="L1612" s="124" t="s">
        <v>5215</v>
      </c>
      <c r="M1612" s="125">
        <v>20800</v>
      </c>
      <c r="N1612" s="94"/>
      <c r="O1612" s="17"/>
    </row>
    <row r="1613" spans="1:15" s="1270" customFormat="1" ht="168.75" hidden="1" x14ac:dyDescent="0.3">
      <c r="A1613" s="1243">
        <v>16</v>
      </c>
      <c r="B1613" s="34"/>
      <c r="C1613" s="574" t="s">
        <v>6301</v>
      </c>
      <c r="D1613" s="1430" t="s">
        <v>3685</v>
      </c>
      <c r="E1613" s="1268"/>
      <c r="F1613" s="1244">
        <v>151000</v>
      </c>
      <c r="G1613" s="14" t="s">
        <v>5974</v>
      </c>
      <c r="H1613" s="14"/>
      <c r="I1613" s="1245"/>
      <c r="J1613" s="1245"/>
      <c r="K1613" s="219" t="s">
        <v>5165</v>
      </c>
      <c r="L1613" s="124" t="s">
        <v>5215</v>
      </c>
      <c r="M1613" s="1246">
        <f>F1613</f>
        <v>151000</v>
      </c>
      <c r="N1613" s="1401" t="s">
        <v>5139</v>
      </c>
      <c r="O1613" s="66"/>
    </row>
    <row r="1614" spans="1:15" s="1358" customFormat="1" ht="37.5" hidden="1" x14ac:dyDescent="0.3">
      <c r="A1614" s="175">
        <v>16</v>
      </c>
      <c r="B1614" s="136">
        <v>18</v>
      </c>
      <c r="C1614" s="1260" t="s">
        <v>5181</v>
      </c>
      <c r="D1614" s="1418" t="s">
        <v>3686</v>
      </c>
      <c r="E1614" s="1336" t="s">
        <v>4991</v>
      </c>
      <c r="F1614" s="1359">
        <v>70000</v>
      </c>
      <c r="G1614" s="153" t="s">
        <v>5974</v>
      </c>
      <c r="H1614" s="153"/>
      <c r="I1614" s="1360"/>
      <c r="J1614" s="1360"/>
      <c r="K1614" s="1345" t="s">
        <v>5165</v>
      </c>
      <c r="L1614" s="1361" t="s">
        <v>5216</v>
      </c>
      <c r="M1614" s="1362">
        <v>70000</v>
      </c>
      <c r="N1614" s="1305"/>
      <c r="O1614" s="141"/>
    </row>
    <row r="1615" spans="1:15" s="1270" customFormat="1" ht="37.5" hidden="1" x14ac:dyDescent="0.3">
      <c r="A1615" s="80">
        <v>16</v>
      </c>
      <c r="B1615" s="12"/>
      <c r="C1615" s="120" t="s">
        <v>6319</v>
      </c>
      <c r="D1615" s="1430" t="s">
        <v>3687</v>
      </c>
      <c r="E1615" s="122"/>
      <c r="F1615" s="121">
        <v>56000</v>
      </c>
      <c r="G1615" s="14" t="s">
        <v>5974</v>
      </c>
      <c r="H1615" s="14"/>
      <c r="I1615" s="123"/>
      <c r="J1615" s="123"/>
      <c r="K1615" s="219" t="s">
        <v>5165</v>
      </c>
      <c r="L1615" s="124" t="s">
        <v>5211</v>
      </c>
      <c r="M1615" s="125">
        <v>56000</v>
      </c>
      <c r="N1615" s="94"/>
      <c r="O1615" s="17"/>
    </row>
    <row r="1616" spans="1:15" s="1270" customFormat="1" ht="37.5" hidden="1" x14ac:dyDescent="0.3">
      <c r="A1616" s="80">
        <v>16</v>
      </c>
      <c r="B1616" s="12"/>
      <c r="C1616" s="120" t="s">
        <v>6328</v>
      </c>
      <c r="D1616" s="1430" t="s">
        <v>3688</v>
      </c>
      <c r="E1616" s="122"/>
      <c r="F1616" s="121">
        <v>14000</v>
      </c>
      <c r="G1616" s="14" t="s">
        <v>5974</v>
      </c>
      <c r="H1616" s="14"/>
      <c r="I1616" s="123"/>
      <c r="J1616" s="123"/>
      <c r="K1616" s="52" t="s">
        <v>5969</v>
      </c>
      <c r="L1616" s="124" t="s">
        <v>5217</v>
      </c>
      <c r="M1616" s="125">
        <v>14000</v>
      </c>
      <c r="N1616" s="94"/>
      <c r="O1616" s="17"/>
    </row>
    <row r="1617" spans="1:15" s="1270" customFormat="1" ht="37.5" hidden="1" x14ac:dyDescent="0.3">
      <c r="A1617" s="80">
        <v>16</v>
      </c>
      <c r="B1617" s="12"/>
      <c r="C1617" s="120" t="s">
        <v>7736</v>
      </c>
      <c r="D1617" s="1430" t="s">
        <v>3689</v>
      </c>
      <c r="E1617" s="122"/>
      <c r="F1617" s="121">
        <v>35000</v>
      </c>
      <c r="G1617" s="14" t="s">
        <v>5974</v>
      </c>
      <c r="H1617" s="14"/>
      <c r="I1617" s="123"/>
      <c r="J1617" s="123"/>
      <c r="K1617" s="52" t="s">
        <v>5969</v>
      </c>
      <c r="L1617" s="124" t="s">
        <v>5217</v>
      </c>
      <c r="M1617" s="125">
        <v>35000</v>
      </c>
      <c r="N1617" s="94"/>
      <c r="O1617" s="17"/>
    </row>
    <row r="1618" spans="1:15" s="1270" customFormat="1" ht="37.5" hidden="1" x14ac:dyDescent="0.3">
      <c r="A1618" s="80">
        <v>16</v>
      </c>
      <c r="B1618" s="12"/>
      <c r="C1618" s="120" t="s">
        <v>6332</v>
      </c>
      <c r="D1618" s="1430" t="s">
        <v>3690</v>
      </c>
      <c r="E1618" s="122"/>
      <c r="F1618" s="121">
        <v>20000</v>
      </c>
      <c r="G1618" s="14" t="s">
        <v>5974</v>
      </c>
      <c r="H1618" s="14"/>
      <c r="I1618" s="123"/>
      <c r="J1618" s="123"/>
      <c r="K1618" s="52" t="s">
        <v>5969</v>
      </c>
      <c r="L1618" s="124" t="s">
        <v>5217</v>
      </c>
      <c r="M1618" s="125">
        <v>20000</v>
      </c>
      <c r="N1618" s="94"/>
      <c r="O1618" s="17"/>
    </row>
    <row r="1619" spans="1:15" s="1270" customFormat="1" ht="37.5" hidden="1" x14ac:dyDescent="0.3">
      <c r="A1619" s="80">
        <v>16</v>
      </c>
      <c r="B1619" s="12"/>
      <c r="C1619" s="120" t="s">
        <v>6332</v>
      </c>
      <c r="D1619" s="1430" t="s">
        <v>3691</v>
      </c>
      <c r="E1619" s="122"/>
      <c r="F1619" s="121">
        <v>24000</v>
      </c>
      <c r="G1619" s="14" t="s">
        <v>5974</v>
      </c>
      <c r="H1619" s="14"/>
      <c r="I1619" s="123"/>
      <c r="J1619" s="123"/>
      <c r="K1619" s="52" t="s">
        <v>5969</v>
      </c>
      <c r="L1619" s="124" t="s">
        <v>5217</v>
      </c>
      <c r="M1619" s="125">
        <v>20000</v>
      </c>
      <c r="N1619" s="94"/>
      <c r="O1619" s="17"/>
    </row>
    <row r="1620" spans="1:15" s="1270" customFormat="1" ht="37.5" hidden="1" x14ac:dyDescent="0.3">
      <c r="A1620" s="80">
        <v>16</v>
      </c>
      <c r="B1620" s="12"/>
      <c r="C1620" s="126" t="s">
        <v>6337</v>
      </c>
      <c r="D1620" s="1430" t="s">
        <v>3692</v>
      </c>
      <c r="E1620" s="122"/>
      <c r="F1620" s="121">
        <v>35000</v>
      </c>
      <c r="G1620" s="14" t="s">
        <v>5974</v>
      </c>
      <c r="H1620" s="14"/>
      <c r="I1620" s="123"/>
      <c r="J1620" s="123"/>
      <c r="K1620" s="52" t="s">
        <v>5969</v>
      </c>
      <c r="L1620" s="124" t="s">
        <v>5217</v>
      </c>
      <c r="M1620" s="125">
        <v>35000</v>
      </c>
      <c r="N1620" s="94"/>
      <c r="O1620" s="17"/>
    </row>
    <row r="1621" spans="1:15" s="1270" customFormat="1" ht="37.5" hidden="1" x14ac:dyDescent="0.3">
      <c r="A1621" s="80">
        <v>16</v>
      </c>
      <c r="B1621" s="12"/>
      <c r="C1621" s="126" t="s">
        <v>6339</v>
      </c>
      <c r="D1621" s="1430" t="s">
        <v>3693</v>
      </c>
      <c r="E1621" s="122"/>
      <c r="F1621" s="121">
        <v>120000</v>
      </c>
      <c r="G1621" s="14" t="s">
        <v>5974</v>
      </c>
      <c r="H1621" s="14"/>
      <c r="I1621" s="123"/>
      <c r="J1621" s="123"/>
      <c r="K1621" s="52" t="s">
        <v>5969</v>
      </c>
      <c r="L1621" s="124" t="s">
        <v>5217</v>
      </c>
      <c r="M1621" s="125">
        <v>120000</v>
      </c>
      <c r="N1621" s="94"/>
      <c r="O1621" s="17"/>
    </row>
    <row r="1622" spans="1:15" s="1270" customFormat="1" ht="37.5" hidden="1" x14ac:dyDescent="0.3">
      <c r="A1622" s="80">
        <v>16</v>
      </c>
      <c r="B1622" s="12"/>
      <c r="C1622" s="126" t="s">
        <v>6339</v>
      </c>
      <c r="D1622" s="1430" t="s">
        <v>3694</v>
      </c>
      <c r="E1622" s="122"/>
      <c r="F1622" s="121">
        <v>60000</v>
      </c>
      <c r="G1622" s="14" t="s">
        <v>5974</v>
      </c>
      <c r="H1622" s="14"/>
      <c r="I1622" s="123"/>
      <c r="J1622" s="123"/>
      <c r="K1622" s="52" t="s">
        <v>5969</v>
      </c>
      <c r="L1622" s="124" t="s">
        <v>5217</v>
      </c>
      <c r="M1622" s="125">
        <v>60000</v>
      </c>
      <c r="N1622" s="94"/>
      <c r="O1622" s="17"/>
    </row>
    <row r="1623" spans="1:15" s="1270" customFormat="1" ht="37.5" hidden="1" x14ac:dyDescent="0.3">
      <c r="A1623" s="80">
        <v>16</v>
      </c>
      <c r="B1623" s="12"/>
      <c r="C1623" s="126" t="s">
        <v>6339</v>
      </c>
      <c r="D1623" s="1430" t="s">
        <v>3695</v>
      </c>
      <c r="E1623" s="122"/>
      <c r="F1623" s="121">
        <v>45000</v>
      </c>
      <c r="G1623" s="14" t="s">
        <v>5974</v>
      </c>
      <c r="H1623" s="14"/>
      <c r="I1623" s="123"/>
      <c r="J1623" s="123"/>
      <c r="K1623" s="52" t="s">
        <v>5969</v>
      </c>
      <c r="L1623" s="124" t="s">
        <v>5217</v>
      </c>
      <c r="M1623" s="125">
        <v>41000</v>
      </c>
      <c r="N1623" s="94"/>
      <c r="O1623" s="17"/>
    </row>
    <row r="1624" spans="1:15" s="1270" customFormat="1" ht="37.5" hidden="1" x14ac:dyDescent="0.3">
      <c r="A1624" s="80">
        <v>16</v>
      </c>
      <c r="B1624" s="12"/>
      <c r="C1624" s="126" t="s">
        <v>6345</v>
      </c>
      <c r="D1624" s="1430" t="s">
        <v>3696</v>
      </c>
      <c r="E1624" s="122"/>
      <c r="F1624" s="121">
        <v>25000</v>
      </c>
      <c r="G1624" s="14" t="s">
        <v>5974</v>
      </c>
      <c r="H1624" s="14"/>
      <c r="I1624" s="123"/>
      <c r="J1624" s="123"/>
      <c r="K1624" s="52" t="s">
        <v>5969</v>
      </c>
      <c r="L1624" s="124" t="s">
        <v>5217</v>
      </c>
      <c r="M1624" s="125">
        <v>25000</v>
      </c>
      <c r="N1624" s="94"/>
      <c r="O1624" s="17"/>
    </row>
    <row r="1625" spans="1:15" s="1270" customFormat="1" ht="56.25" hidden="1" x14ac:dyDescent="0.3">
      <c r="A1625" s="80">
        <v>16</v>
      </c>
      <c r="B1625" s="12"/>
      <c r="C1625" s="126" t="s">
        <v>6347</v>
      </c>
      <c r="D1625" s="1430" t="s">
        <v>3697</v>
      </c>
      <c r="E1625" s="122"/>
      <c r="F1625" s="121">
        <v>25000</v>
      </c>
      <c r="G1625" s="14" t="s">
        <v>5974</v>
      </c>
      <c r="H1625" s="14"/>
      <c r="I1625" s="123"/>
      <c r="J1625" s="123"/>
      <c r="K1625" s="52" t="s">
        <v>5969</v>
      </c>
      <c r="L1625" s="124" t="s">
        <v>5217</v>
      </c>
      <c r="M1625" s="125">
        <v>25000</v>
      </c>
      <c r="N1625" s="94"/>
      <c r="O1625" s="17"/>
    </row>
    <row r="1626" spans="1:15" s="1270" customFormat="1" ht="37.5" hidden="1" x14ac:dyDescent="0.3">
      <c r="A1626" s="80">
        <v>16</v>
      </c>
      <c r="B1626" s="12"/>
      <c r="C1626" s="126" t="s">
        <v>6347</v>
      </c>
      <c r="D1626" s="1430" t="s">
        <v>3698</v>
      </c>
      <c r="E1626" s="122"/>
      <c r="F1626" s="121">
        <v>35000</v>
      </c>
      <c r="G1626" s="14" t="s">
        <v>5974</v>
      </c>
      <c r="H1626" s="14"/>
      <c r="I1626" s="123"/>
      <c r="J1626" s="123"/>
      <c r="K1626" s="52" t="s">
        <v>5969</v>
      </c>
      <c r="L1626" s="124" t="s">
        <v>5217</v>
      </c>
      <c r="M1626" s="125">
        <v>35000</v>
      </c>
      <c r="N1626" s="94"/>
      <c r="O1626" s="17"/>
    </row>
    <row r="1627" spans="1:15" s="1270" customFormat="1" ht="37.5" hidden="1" x14ac:dyDescent="0.3">
      <c r="A1627" s="80">
        <v>16</v>
      </c>
      <c r="B1627" s="12"/>
      <c r="C1627" s="126" t="s">
        <v>6350</v>
      </c>
      <c r="D1627" s="1430" t="s">
        <v>3699</v>
      </c>
      <c r="E1627" s="122"/>
      <c r="F1627" s="121">
        <v>2000</v>
      </c>
      <c r="G1627" s="14" t="s">
        <v>5974</v>
      </c>
      <c r="H1627" s="14"/>
      <c r="I1627" s="123"/>
      <c r="J1627" s="123"/>
      <c r="K1627" s="52" t="s">
        <v>5969</v>
      </c>
      <c r="L1627" s="124" t="s">
        <v>5217</v>
      </c>
      <c r="M1627" s="125">
        <v>2000</v>
      </c>
      <c r="N1627" s="94"/>
      <c r="O1627" s="17"/>
    </row>
    <row r="1628" spans="1:15" s="1358" customFormat="1" ht="37.5" hidden="1" x14ac:dyDescent="0.3">
      <c r="A1628" s="175">
        <v>16</v>
      </c>
      <c r="B1628" s="151">
        <v>29</v>
      </c>
      <c r="C1628" s="1252" t="s">
        <v>5635</v>
      </c>
      <c r="D1628" s="1418" t="s">
        <v>5436</v>
      </c>
      <c r="E1628" s="1336"/>
      <c r="F1628" s="1359">
        <v>2200</v>
      </c>
      <c r="G1628" s="153" t="s">
        <v>5974</v>
      </c>
      <c r="H1628" s="153"/>
      <c r="I1628" s="1360"/>
      <c r="J1628" s="1360"/>
      <c r="K1628" s="135" t="s">
        <v>5969</v>
      </c>
      <c r="L1628" s="1361" t="s">
        <v>5217</v>
      </c>
      <c r="M1628" s="1362">
        <v>2200</v>
      </c>
      <c r="N1628" s="1305"/>
      <c r="O1628" s="137"/>
    </row>
    <row r="1629" spans="1:15" s="1270" customFormat="1" ht="37.5" hidden="1" x14ac:dyDescent="0.3">
      <c r="A1629" s="80">
        <v>16</v>
      </c>
      <c r="B1629" s="12"/>
      <c r="C1629" s="126" t="s">
        <v>6354</v>
      </c>
      <c r="D1629" s="1430" t="s">
        <v>3700</v>
      </c>
      <c r="E1629" s="122"/>
      <c r="F1629" s="121">
        <v>6000</v>
      </c>
      <c r="G1629" s="14" t="s">
        <v>5974</v>
      </c>
      <c r="H1629" s="20"/>
      <c r="I1629" s="123"/>
      <c r="J1629" s="123"/>
      <c r="K1629" s="52" t="s">
        <v>5969</v>
      </c>
      <c r="L1629" s="124" t="s">
        <v>5217</v>
      </c>
      <c r="M1629" s="125">
        <v>6000</v>
      </c>
      <c r="N1629" s="94"/>
      <c r="O1629" s="17"/>
    </row>
    <row r="1630" spans="1:15" s="1270" customFormat="1" ht="37.5" hidden="1" x14ac:dyDescent="0.3">
      <c r="A1630" s="80">
        <v>16</v>
      </c>
      <c r="B1630" s="12"/>
      <c r="C1630" s="1264" t="s">
        <v>6358</v>
      </c>
      <c r="D1630" s="1430" t="s">
        <v>3701</v>
      </c>
      <c r="E1630" s="122"/>
      <c r="F1630" s="121">
        <v>139000</v>
      </c>
      <c r="G1630" s="14" t="s">
        <v>5974</v>
      </c>
      <c r="H1630" s="14"/>
      <c r="I1630" s="123"/>
      <c r="J1630" s="123"/>
      <c r="K1630" s="52" t="s">
        <v>5969</v>
      </c>
      <c r="L1630" s="124" t="s">
        <v>5218</v>
      </c>
      <c r="M1630" s="125">
        <v>139000</v>
      </c>
      <c r="N1630" s="94" t="s">
        <v>6287</v>
      </c>
      <c r="O1630" s="17"/>
    </row>
    <row r="1631" spans="1:15" s="1270" customFormat="1" ht="37.5" hidden="1" x14ac:dyDescent="0.3">
      <c r="A1631" s="80">
        <v>16</v>
      </c>
      <c r="B1631" s="12"/>
      <c r="C1631" s="126" t="s">
        <v>6361</v>
      </c>
      <c r="D1631" s="1430" t="s">
        <v>3702</v>
      </c>
      <c r="E1631" s="122"/>
      <c r="F1631" s="121">
        <v>70000</v>
      </c>
      <c r="G1631" s="14" t="s">
        <v>5974</v>
      </c>
      <c r="H1631" s="20"/>
      <c r="I1631" s="123"/>
      <c r="J1631" s="123"/>
      <c r="K1631" s="52" t="s">
        <v>5969</v>
      </c>
      <c r="L1631" s="124" t="s">
        <v>5218</v>
      </c>
      <c r="M1631" s="125">
        <v>70000</v>
      </c>
      <c r="N1631" s="94"/>
      <c r="O1631" s="17"/>
    </row>
    <row r="1632" spans="1:15" s="1580" customFormat="1" ht="31.5" hidden="1" x14ac:dyDescent="0.25">
      <c r="A1632" s="175">
        <v>16</v>
      </c>
      <c r="B1632" s="151">
        <v>24</v>
      </c>
      <c r="C1632" s="1252" t="s">
        <v>5289</v>
      </c>
      <c r="D1632" s="162" t="s">
        <v>3703</v>
      </c>
      <c r="E1632" s="166" t="s">
        <v>4991</v>
      </c>
      <c r="F1632" s="1511">
        <v>10000</v>
      </c>
      <c r="G1632" s="153" t="s">
        <v>5974</v>
      </c>
      <c r="H1632" s="153"/>
      <c r="I1632" s="154"/>
      <c r="J1632" s="154"/>
      <c r="K1632" s="135" t="s">
        <v>5969</v>
      </c>
      <c r="L1632" s="151" t="s">
        <v>5218</v>
      </c>
      <c r="M1632" s="163">
        <v>10000</v>
      </c>
      <c r="N1632" s="136"/>
      <c r="O1632" s="137"/>
    </row>
    <row r="1633" spans="1:15" s="1270" customFormat="1" ht="37.5" hidden="1" x14ac:dyDescent="0.3">
      <c r="A1633" s="80">
        <v>16</v>
      </c>
      <c r="B1633" s="12"/>
      <c r="C1633" s="126" t="s">
        <v>6361</v>
      </c>
      <c r="D1633" s="1430" t="s">
        <v>3704</v>
      </c>
      <c r="E1633" s="122"/>
      <c r="F1633" s="121">
        <v>27000</v>
      </c>
      <c r="G1633" s="14" t="s">
        <v>5974</v>
      </c>
      <c r="H1633" s="14"/>
      <c r="I1633" s="123"/>
      <c r="J1633" s="123"/>
      <c r="K1633" s="52" t="s">
        <v>5969</v>
      </c>
      <c r="L1633" s="124" t="s">
        <v>5218</v>
      </c>
      <c r="M1633" s="125">
        <v>27000</v>
      </c>
      <c r="N1633" s="127"/>
      <c r="O1633" s="17"/>
    </row>
    <row r="1634" spans="1:15" s="1270" customFormat="1" ht="37.5" hidden="1" x14ac:dyDescent="0.3">
      <c r="A1634" s="80">
        <v>16</v>
      </c>
      <c r="B1634" s="12"/>
      <c r="C1634" s="126" t="s">
        <v>6368</v>
      </c>
      <c r="D1634" s="1430" t="s">
        <v>3705</v>
      </c>
      <c r="E1634" s="122"/>
      <c r="F1634" s="121">
        <v>20000</v>
      </c>
      <c r="G1634" s="14" t="s">
        <v>5974</v>
      </c>
      <c r="H1634" s="14"/>
      <c r="I1634" s="123"/>
      <c r="J1634" s="123"/>
      <c r="K1634" s="52" t="s">
        <v>5969</v>
      </c>
      <c r="L1634" s="124" t="s">
        <v>5219</v>
      </c>
      <c r="M1634" s="125">
        <v>20000</v>
      </c>
      <c r="N1634" s="94"/>
      <c r="O1634" s="17"/>
    </row>
    <row r="1635" spans="1:15" s="1270" customFormat="1" ht="56.25" hidden="1" x14ac:dyDescent="0.3">
      <c r="A1635" s="80">
        <v>16</v>
      </c>
      <c r="B1635" s="12"/>
      <c r="C1635" s="126" t="s">
        <v>7525</v>
      </c>
      <c r="D1635" s="1430" t="s">
        <v>3706</v>
      </c>
      <c r="E1635" s="122"/>
      <c r="F1635" s="121">
        <v>40000</v>
      </c>
      <c r="G1635" s="14" t="s">
        <v>5974</v>
      </c>
      <c r="H1635" s="14"/>
      <c r="I1635" s="123"/>
      <c r="J1635" s="123"/>
      <c r="K1635" s="52" t="s">
        <v>5969</v>
      </c>
      <c r="L1635" s="124" t="s">
        <v>5220</v>
      </c>
      <c r="M1635" s="125">
        <v>40000</v>
      </c>
      <c r="N1635" s="94"/>
      <c r="O1635" s="17"/>
    </row>
    <row r="1636" spans="1:15" s="1270" customFormat="1" ht="18.75" hidden="1" x14ac:dyDescent="0.3">
      <c r="A1636" s="80">
        <v>16</v>
      </c>
      <c r="B1636" s="12"/>
      <c r="C1636" s="126" t="s">
        <v>6379</v>
      </c>
      <c r="D1636" s="1430" t="s">
        <v>3707</v>
      </c>
      <c r="E1636" s="122"/>
      <c r="F1636" s="121">
        <v>69000</v>
      </c>
      <c r="G1636" s="14" t="s">
        <v>5974</v>
      </c>
      <c r="H1636" s="20"/>
      <c r="I1636" s="123"/>
      <c r="J1636" s="123"/>
      <c r="K1636" s="52" t="s">
        <v>5969</v>
      </c>
      <c r="L1636" s="124" t="s">
        <v>5208</v>
      </c>
      <c r="M1636" s="125">
        <v>69000</v>
      </c>
      <c r="N1636" s="94"/>
      <c r="O1636" s="17"/>
    </row>
    <row r="1637" spans="1:15" s="1270" customFormat="1" ht="37.5" hidden="1" x14ac:dyDescent="0.3">
      <c r="A1637" s="80">
        <v>16</v>
      </c>
      <c r="B1637" s="12"/>
      <c r="C1637" s="397" t="s">
        <v>6394</v>
      </c>
      <c r="D1637" s="1430" t="s">
        <v>3708</v>
      </c>
      <c r="E1637" s="122"/>
      <c r="F1637" s="121">
        <v>17000</v>
      </c>
      <c r="G1637" s="14" t="s">
        <v>5974</v>
      </c>
      <c r="H1637" s="14"/>
      <c r="I1637" s="123"/>
      <c r="J1637" s="123"/>
      <c r="K1637" s="219" t="s">
        <v>5165</v>
      </c>
      <c r="L1637" s="124" t="s">
        <v>5209</v>
      </c>
      <c r="M1637" s="125">
        <v>17000</v>
      </c>
      <c r="N1637" s="94"/>
      <c r="O1637" s="17"/>
    </row>
    <row r="1638" spans="1:15" s="1270" customFormat="1" ht="18.75" hidden="1" x14ac:dyDescent="0.3">
      <c r="A1638" s="80">
        <v>16</v>
      </c>
      <c r="B1638" s="12"/>
      <c r="C1638" s="401" t="s">
        <v>6397</v>
      </c>
      <c r="D1638" s="1430" t="s">
        <v>3709</v>
      </c>
      <c r="E1638" s="122"/>
      <c r="F1638" s="121">
        <v>27800</v>
      </c>
      <c r="G1638" s="14" t="s">
        <v>5974</v>
      </c>
      <c r="H1638" s="14"/>
      <c r="I1638" s="123"/>
      <c r="J1638" s="123"/>
      <c r="K1638" s="219" t="s">
        <v>5165</v>
      </c>
      <c r="L1638" s="124" t="s">
        <v>5209</v>
      </c>
      <c r="M1638" s="125">
        <v>27800</v>
      </c>
      <c r="N1638" s="94"/>
      <c r="O1638" s="17"/>
    </row>
    <row r="1639" spans="1:15" s="1270" customFormat="1" ht="75" hidden="1" x14ac:dyDescent="0.3">
      <c r="A1639" s="80">
        <v>16</v>
      </c>
      <c r="B1639" s="12"/>
      <c r="C1639" s="397" t="s">
        <v>6281</v>
      </c>
      <c r="D1639" s="1430" t="s">
        <v>3710</v>
      </c>
      <c r="E1639" s="122"/>
      <c r="F1639" s="121">
        <v>54400</v>
      </c>
      <c r="G1639" s="14" t="s">
        <v>5974</v>
      </c>
      <c r="H1639" s="14"/>
      <c r="I1639" s="123"/>
      <c r="J1639" s="123"/>
      <c r="K1639" s="219" t="s">
        <v>5165</v>
      </c>
      <c r="L1639" s="124" t="s">
        <v>5221</v>
      </c>
      <c r="M1639" s="125">
        <v>54400</v>
      </c>
      <c r="N1639" s="94"/>
      <c r="O1639" s="17"/>
    </row>
    <row r="1640" spans="1:15" s="1270" customFormat="1" ht="31.5" hidden="1" x14ac:dyDescent="0.25">
      <c r="A1640" s="11">
        <v>17</v>
      </c>
      <c r="B1640" s="11"/>
      <c r="C1640" s="111"/>
      <c r="D1640" s="1412" t="s">
        <v>3711</v>
      </c>
      <c r="E1640" s="1400"/>
      <c r="F1640" s="9"/>
      <c r="G1640" s="1"/>
      <c r="H1640" s="1"/>
      <c r="I1640" s="11"/>
      <c r="J1640" s="11"/>
      <c r="K1640" s="11"/>
      <c r="L1640" s="11"/>
      <c r="M1640" s="1331"/>
      <c r="N1640" s="1"/>
      <c r="O1640" s="10"/>
    </row>
    <row r="1641" spans="1:15" s="1471" customFormat="1" ht="31.5" hidden="1" x14ac:dyDescent="0.25">
      <c r="A1641" s="135">
        <v>17</v>
      </c>
      <c r="B1641" s="151">
        <v>1</v>
      </c>
      <c r="C1641" s="1252" t="s">
        <v>7519</v>
      </c>
      <c r="D1641" s="137" t="s">
        <v>4990</v>
      </c>
      <c r="E1641" s="136" t="s">
        <v>4991</v>
      </c>
      <c r="F1641" s="157">
        <v>58000</v>
      </c>
      <c r="G1641" s="136" t="s">
        <v>5225</v>
      </c>
      <c r="H1641" s="165" t="s">
        <v>4934</v>
      </c>
      <c r="I1641" s="158" t="s">
        <v>5038</v>
      </c>
      <c r="J1641" s="158" t="s">
        <v>5164</v>
      </c>
      <c r="K1641" s="158" t="s">
        <v>5969</v>
      </c>
      <c r="L1641" s="159" t="s">
        <v>7521</v>
      </c>
      <c r="M1641" s="139">
        <v>58000</v>
      </c>
      <c r="N1641" s="136"/>
      <c r="O1641" s="137"/>
    </row>
    <row r="1642" spans="1:15" s="1471" customFormat="1" ht="31.5" hidden="1" x14ac:dyDescent="0.25">
      <c r="A1642" s="135">
        <v>17</v>
      </c>
      <c r="B1642" s="136">
        <v>4</v>
      </c>
      <c r="C1642" s="1252" t="s">
        <v>7525</v>
      </c>
      <c r="D1642" s="137" t="s">
        <v>4994</v>
      </c>
      <c r="E1642" s="136" t="s">
        <v>4991</v>
      </c>
      <c r="F1642" s="157">
        <v>45000</v>
      </c>
      <c r="G1642" s="136" t="s">
        <v>5225</v>
      </c>
      <c r="H1642" s="165" t="s">
        <v>4934</v>
      </c>
      <c r="I1642" s="154" t="s">
        <v>5038</v>
      </c>
      <c r="J1642" s="135" t="s">
        <v>5164</v>
      </c>
      <c r="K1642" s="158" t="s">
        <v>5969</v>
      </c>
      <c r="L1642" s="159" t="s">
        <v>7821</v>
      </c>
      <c r="M1642" s="139">
        <v>45000</v>
      </c>
      <c r="N1642" s="136"/>
      <c r="O1642" s="137"/>
    </row>
    <row r="1643" spans="1:15" s="1471" customFormat="1" ht="31.5" hidden="1" x14ac:dyDescent="0.25">
      <c r="A1643" s="135">
        <v>17</v>
      </c>
      <c r="B1643" s="136">
        <v>17</v>
      </c>
      <c r="C1643" s="1252" t="s">
        <v>6461</v>
      </c>
      <c r="D1643" s="137" t="s">
        <v>3712</v>
      </c>
      <c r="E1643" s="165" t="s">
        <v>4991</v>
      </c>
      <c r="F1643" s="157">
        <v>30000</v>
      </c>
      <c r="G1643" s="136" t="s">
        <v>5225</v>
      </c>
      <c r="H1643" s="165" t="s">
        <v>4934</v>
      </c>
      <c r="I1643" s="154" t="s">
        <v>5038</v>
      </c>
      <c r="J1643" s="158" t="s">
        <v>5164</v>
      </c>
      <c r="K1643" s="158" t="s">
        <v>5969</v>
      </c>
      <c r="L1643" s="136" t="s">
        <v>8167</v>
      </c>
      <c r="M1643" s="139">
        <v>30000</v>
      </c>
      <c r="N1643" s="136"/>
      <c r="O1643" s="137"/>
    </row>
    <row r="1644" spans="1:15" s="1471" customFormat="1" ht="31.5" hidden="1" x14ac:dyDescent="0.25">
      <c r="A1644" s="135">
        <v>17</v>
      </c>
      <c r="B1644" s="136">
        <v>5</v>
      </c>
      <c r="C1644" s="1252" t="s">
        <v>7509</v>
      </c>
      <c r="D1644" s="137" t="s">
        <v>5033</v>
      </c>
      <c r="E1644" s="136" t="s">
        <v>4991</v>
      </c>
      <c r="F1644" s="157">
        <v>50000</v>
      </c>
      <c r="G1644" s="136" t="s">
        <v>5225</v>
      </c>
      <c r="H1644" s="165" t="s">
        <v>4934</v>
      </c>
      <c r="I1644" s="154" t="s">
        <v>5038</v>
      </c>
      <c r="J1644" s="158" t="s">
        <v>5164</v>
      </c>
      <c r="K1644" s="158" t="s">
        <v>5969</v>
      </c>
      <c r="L1644" s="136" t="s">
        <v>8168</v>
      </c>
      <c r="M1644" s="139">
        <v>50000</v>
      </c>
      <c r="N1644" s="137"/>
      <c r="O1644" s="137"/>
    </row>
    <row r="1645" spans="1:15" s="1471" customFormat="1" ht="31.5" hidden="1" x14ac:dyDescent="0.25">
      <c r="A1645" s="135">
        <v>17</v>
      </c>
      <c r="B1645" s="136">
        <v>6</v>
      </c>
      <c r="C1645" s="1252" t="s">
        <v>5081</v>
      </c>
      <c r="D1645" s="137" t="s">
        <v>4996</v>
      </c>
      <c r="E1645" s="136" t="s">
        <v>4991</v>
      </c>
      <c r="F1645" s="157">
        <v>32000</v>
      </c>
      <c r="G1645" s="165" t="s">
        <v>5174</v>
      </c>
      <c r="H1645" s="165" t="s">
        <v>4934</v>
      </c>
      <c r="I1645" s="154" t="s">
        <v>5038</v>
      </c>
      <c r="J1645" s="158" t="s">
        <v>5164</v>
      </c>
      <c r="K1645" s="158" t="s">
        <v>5165</v>
      </c>
      <c r="L1645" s="140" t="s">
        <v>8169</v>
      </c>
      <c r="M1645" s="138">
        <v>32000</v>
      </c>
      <c r="N1645" s="136"/>
      <c r="O1645" s="141"/>
    </row>
    <row r="1646" spans="1:15" s="1471" customFormat="1" ht="31.5" hidden="1" x14ac:dyDescent="0.25">
      <c r="A1646" s="135">
        <v>17</v>
      </c>
      <c r="B1646" s="136">
        <v>13</v>
      </c>
      <c r="C1646" s="1252" t="s">
        <v>7825</v>
      </c>
      <c r="D1646" s="137" t="s">
        <v>3713</v>
      </c>
      <c r="E1646" s="165" t="s">
        <v>4991</v>
      </c>
      <c r="F1646" s="157">
        <v>90000</v>
      </c>
      <c r="G1646" s="136" t="s">
        <v>5225</v>
      </c>
      <c r="H1646" s="165" t="s">
        <v>4934</v>
      </c>
      <c r="I1646" s="154" t="s">
        <v>5038</v>
      </c>
      <c r="J1646" s="158" t="s">
        <v>5164</v>
      </c>
      <c r="K1646" s="158" t="s">
        <v>5969</v>
      </c>
      <c r="L1646" s="159" t="s">
        <v>8171</v>
      </c>
      <c r="M1646" s="138">
        <v>90000</v>
      </c>
      <c r="N1646" s="136" t="s">
        <v>8172</v>
      </c>
      <c r="O1646" s="141"/>
    </row>
    <row r="1647" spans="1:15" s="1471" customFormat="1" ht="31.5" hidden="1" x14ac:dyDescent="0.25">
      <c r="A1647" s="135">
        <v>17</v>
      </c>
      <c r="B1647" s="136">
        <v>8</v>
      </c>
      <c r="C1647" s="1252" t="s">
        <v>7771</v>
      </c>
      <c r="D1647" s="137" t="s">
        <v>4998</v>
      </c>
      <c r="E1647" s="136" t="s">
        <v>4991</v>
      </c>
      <c r="F1647" s="157">
        <v>35000</v>
      </c>
      <c r="G1647" s="165" t="s">
        <v>5174</v>
      </c>
      <c r="H1647" s="165" t="s">
        <v>4934</v>
      </c>
      <c r="I1647" s="154" t="s">
        <v>5038</v>
      </c>
      <c r="J1647" s="158" t="s">
        <v>5164</v>
      </c>
      <c r="K1647" s="158" t="s">
        <v>5165</v>
      </c>
      <c r="L1647" s="135" t="s">
        <v>8173</v>
      </c>
      <c r="M1647" s="138">
        <v>35000</v>
      </c>
      <c r="N1647" s="136"/>
      <c r="O1647" s="137"/>
    </row>
    <row r="1648" spans="1:15" s="1270" customFormat="1" ht="48" hidden="1" x14ac:dyDescent="0.3">
      <c r="A1648" s="30">
        <v>17</v>
      </c>
      <c r="B1648" s="20"/>
      <c r="C1648" s="431" t="s">
        <v>7516</v>
      </c>
      <c r="D1648" s="1413" t="s">
        <v>3714</v>
      </c>
      <c r="E1648" s="69"/>
      <c r="F1648" s="68">
        <v>30000</v>
      </c>
      <c r="G1648" s="14" t="s">
        <v>5974</v>
      </c>
      <c r="H1648" s="14"/>
      <c r="I1648" s="15"/>
      <c r="J1648" s="70"/>
      <c r="K1648" s="70" t="s">
        <v>5165</v>
      </c>
      <c r="L1648" s="72" t="s">
        <v>7963</v>
      </c>
      <c r="M1648" s="33">
        <v>30000</v>
      </c>
      <c r="N1648" s="20"/>
      <c r="O1648" s="17"/>
    </row>
    <row r="1649" spans="1:15" s="1270" customFormat="1" ht="63" hidden="1" x14ac:dyDescent="0.25">
      <c r="A1649" s="30">
        <v>17</v>
      </c>
      <c r="B1649" s="20"/>
      <c r="C1649" s="1249" t="s">
        <v>8178</v>
      </c>
      <c r="D1649" s="1413" t="s">
        <v>3715</v>
      </c>
      <c r="E1649" s="69"/>
      <c r="F1649" s="68">
        <v>18000</v>
      </c>
      <c r="G1649" s="14" t="s">
        <v>5974</v>
      </c>
      <c r="H1649" s="14"/>
      <c r="I1649" s="15"/>
      <c r="J1649" s="69"/>
      <c r="K1649" s="70" t="s">
        <v>5165</v>
      </c>
      <c r="L1649" s="72" t="s">
        <v>7536</v>
      </c>
      <c r="M1649" s="33">
        <v>18000</v>
      </c>
      <c r="N1649" s="20"/>
      <c r="O1649" s="21"/>
    </row>
    <row r="1650" spans="1:15" s="1358" customFormat="1" ht="110.25" hidden="1" x14ac:dyDescent="0.25">
      <c r="A1650" s="135">
        <v>17</v>
      </c>
      <c r="B1650" s="136">
        <v>9</v>
      </c>
      <c r="C1650" s="1252" t="s">
        <v>7673</v>
      </c>
      <c r="D1650" s="160" t="s">
        <v>5443</v>
      </c>
      <c r="E1650" s="166" t="s">
        <v>4991</v>
      </c>
      <c r="F1650" s="157">
        <v>66000</v>
      </c>
      <c r="G1650" s="153" t="s">
        <v>5974</v>
      </c>
      <c r="H1650" s="153"/>
      <c r="I1650" s="158"/>
      <c r="J1650" s="158"/>
      <c r="K1650" s="158" t="s">
        <v>5969</v>
      </c>
      <c r="L1650" s="159" t="s">
        <v>7952</v>
      </c>
      <c r="M1650" s="138">
        <v>66000</v>
      </c>
      <c r="N1650" s="160" t="s">
        <v>5449</v>
      </c>
      <c r="O1650" s="141"/>
    </row>
    <row r="1651" spans="1:15" s="1270" customFormat="1" ht="47.25" hidden="1" x14ac:dyDescent="0.25">
      <c r="A1651" s="30">
        <v>17</v>
      </c>
      <c r="B1651" s="20"/>
      <c r="C1651" s="1249" t="s">
        <v>5067</v>
      </c>
      <c r="D1651" s="1413" t="s">
        <v>3716</v>
      </c>
      <c r="E1651" s="69"/>
      <c r="F1651" s="68">
        <v>30000</v>
      </c>
      <c r="G1651" s="14" t="s">
        <v>5974</v>
      </c>
      <c r="H1651" s="14"/>
      <c r="I1651" s="70"/>
      <c r="J1651" s="69"/>
      <c r="K1651" s="70" t="s">
        <v>5165</v>
      </c>
      <c r="L1651" s="72" t="s">
        <v>7536</v>
      </c>
      <c r="M1651" s="33">
        <v>30000</v>
      </c>
      <c r="N1651" s="20"/>
      <c r="O1651" s="21"/>
    </row>
    <row r="1652" spans="1:15" s="1270" customFormat="1" ht="31.5" hidden="1" x14ac:dyDescent="0.25">
      <c r="A1652" s="30">
        <v>17</v>
      </c>
      <c r="B1652" s="20"/>
      <c r="C1652" s="43" t="s">
        <v>7811</v>
      </c>
      <c r="D1652" s="1413" t="s">
        <v>3717</v>
      </c>
      <c r="E1652" s="69"/>
      <c r="F1652" s="68">
        <v>20000</v>
      </c>
      <c r="G1652" s="14" t="s">
        <v>5974</v>
      </c>
      <c r="H1652" s="14"/>
      <c r="I1652" s="70"/>
      <c r="J1652" s="70"/>
      <c r="K1652" s="70" t="s">
        <v>5969</v>
      </c>
      <c r="L1652" s="72" t="s">
        <v>7531</v>
      </c>
      <c r="M1652" s="33">
        <v>20000</v>
      </c>
      <c r="N1652" s="20"/>
      <c r="O1652" s="21"/>
    </row>
    <row r="1653" spans="1:15" s="1270" customFormat="1" ht="47.25" hidden="1" x14ac:dyDescent="0.25">
      <c r="A1653" s="30">
        <v>17</v>
      </c>
      <c r="B1653" s="20"/>
      <c r="C1653" s="43" t="s">
        <v>8187</v>
      </c>
      <c r="D1653" s="1413" t="s">
        <v>3718</v>
      </c>
      <c r="E1653" s="129"/>
      <c r="F1653" s="68">
        <v>40000</v>
      </c>
      <c r="G1653" s="14" t="s">
        <v>5974</v>
      </c>
      <c r="H1653" s="14"/>
      <c r="I1653" s="81"/>
      <c r="J1653" s="70"/>
      <c r="K1653" s="70" t="s">
        <v>5969</v>
      </c>
      <c r="L1653" s="32" t="s">
        <v>8189</v>
      </c>
      <c r="M1653" s="55">
        <v>40000</v>
      </c>
      <c r="N1653" s="20"/>
      <c r="O1653" s="17"/>
    </row>
    <row r="1654" spans="1:15" s="1270" customFormat="1" ht="141.75" hidden="1" x14ac:dyDescent="0.25">
      <c r="A1654" s="30">
        <v>17</v>
      </c>
      <c r="B1654" s="20"/>
      <c r="C1654" s="43" t="s">
        <v>8190</v>
      </c>
      <c r="D1654" s="1413" t="s">
        <v>3719</v>
      </c>
      <c r="E1654" s="129"/>
      <c r="F1654" s="68">
        <v>64000</v>
      </c>
      <c r="G1654" s="14" t="s">
        <v>5974</v>
      </c>
      <c r="H1654" s="14"/>
      <c r="I1654" s="81"/>
      <c r="J1654" s="70"/>
      <c r="K1654" s="70" t="s">
        <v>5969</v>
      </c>
      <c r="L1654" s="32" t="s">
        <v>8192</v>
      </c>
      <c r="M1654" s="68">
        <v>64000</v>
      </c>
      <c r="N1654" s="20"/>
      <c r="O1654" s="21"/>
    </row>
    <row r="1655" spans="1:15" s="1270" customFormat="1" ht="47.25" hidden="1" x14ac:dyDescent="0.25">
      <c r="A1655" s="30">
        <v>17</v>
      </c>
      <c r="B1655" s="20"/>
      <c r="C1655" s="43" t="s">
        <v>8193</v>
      </c>
      <c r="D1655" s="1413" t="s">
        <v>3720</v>
      </c>
      <c r="E1655" s="129"/>
      <c r="F1655" s="68">
        <v>8000</v>
      </c>
      <c r="G1655" s="14" t="s">
        <v>5974</v>
      </c>
      <c r="H1655" s="14"/>
      <c r="I1655" s="81"/>
      <c r="J1655" s="69"/>
      <c r="K1655" s="70" t="s">
        <v>5969</v>
      </c>
      <c r="L1655" s="32" t="s">
        <v>8189</v>
      </c>
      <c r="M1655" s="33">
        <v>8000</v>
      </c>
      <c r="N1655" s="20"/>
      <c r="O1655" s="21"/>
    </row>
    <row r="1656" spans="1:15" s="1270" customFormat="1" ht="78.75" hidden="1" x14ac:dyDescent="0.25">
      <c r="A1656" s="30">
        <v>17</v>
      </c>
      <c r="B1656" s="20"/>
      <c r="C1656" s="43" t="s">
        <v>8195</v>
      </c>
      <c r="D1656" s="1413" t="s">
        <v>3721</v>
      </c>
      <c r="E1656" s="129"/>
      <c r="F1656" s="68">
        <v>36000</v>
      </c>
      <c r="G1656" s="14" t="s">
        <v>5974</v>
      </c>
      <c r="H1656" s="14"/>
      <c r="I1656" s="81"/>
      <c r="J1656" s="70"/>
      <c r="K1656" s="70" t="s">
        <v>5969</v>
      </c>
      <c r="L1656" s="30" t="s">
        <v>8197</v>
      </c>
      <c r="M1656" s="33">
        <v>36000</v>
      </c>
      <c r="N1656" s="20"/>
      <c r="O1656" s="21"/>
    </row>
    <row r="1657" spans="1:15" s="1270" customFormat="1" ht="94.5" hidden="1" x14ac:dyDescent="0.25">
      <c r="A1657" s="30">
        <v>17</v>
      </c>
      <c r="B1657" s="20"/>
      <c r="C1657" s="43" t="s">
        <v>7612</v>
      </c>
      <c r="D1657" s="1413" t="s">
        <v>3722</v>
      </c>
      <c r="E1657" s="129"/>
      <c r="F1657" s="68">
        <v>42400</v>
      </c>
      <c r="G1657" s="14" t="s">
        <v>5974</v>
      </c>
      <c r="H1657" s="14"/>
      <c r="I1657" s="81"/>
      <c r="J1657" s="70"/>
      <c r="K1657" s="70" t="s">
        <v>5969</v>
      </c>
      <c r="L1657" s="32" t="s">
        <v>8199</v>
      </c>
      <c r="M1657" s="55">
        <v>42400</v>
      </c>
      <c r="N1657" s="20"/>
      <c r="O1657" s="17"/>
    </row>
    <row r="1658" spans="1:15" s="1270" customFormat="1" ht="47.25" hidden="1" x14ac:dyDescent="0.25">
      <c r="A1658" s="30">
        <v>17</v>
      </c>
      <c r="B1658" s="20"/>
      <c r="C1658" s="43" t="s">
        <v>7612</v>
      </c>
      <c r="D1658" s="1413" t="s">
        <v>3723</v>
      </c>
      <c r="E1658" s="129"/>
      <c r="F1658" s="68">
        <v>8000</v>
      </c>
      <c r="G1658" s="14" t="s">
        <v>5974</v>
      </c>
      <c r="H1658" s="14"/>
      <c r="I1658" s="81"/>
      <c r="J1658" s="70"/>
      <c r="K1658" s="70" t="s">
        <v>5969</v>
      </c>
      <c r="L1658" s="32" t="s">
        <v>8189</v>
      </c>
      <c r="M1658" s="55">
        <v>8000</v>
      </c>
      <c r="N1658" s="20"/>
      <c r="O1658" s="21"/>
    </row>
    <row r="1659" spans="1:15" s="1270" customFormat="1" ht="31.5" hidden="1" x14ac:dyDescent="0.25">
      <c r="A1659" s="30">
        <v>17</v>
      </c>
      <c r="B1659" s="20"/>
      <c r="C1659" s="43" t="s">
        <v>7811</v>
      </c>
      <c r="D1659" s="1413" t="s">
        <v>3724</v>
      </c>
      <c r="E1659" s="129"/>
      <c r="F1659" s="68">
        <v>32000</v>
      </c>
      <c r="G1659" s="14" t="s">
        <v>5974</v>
      </c>
      <c r="H1659" s="14"/>
      <c r="I1659" s="81"/>
      <c r="J1659" s="70"/>
      <c r="K1659" s="70" t="s">
        <v>5969</v>
      </c>
      <c r="L1659" s="32" t="s">
        <v>8199</v>
      </c>
      <c r="M1659" s="55">
        <v>32000</v>
      </c>
      <c r="N1659" s="20"/>
      <c r="O1659" s="21"/>
    </row>
    <row r="1660" spans="1:15" s="1270" customFormat="1" ht="94.5" hidden="1" x14ac:dyDescent="0.25">
      <c r="A1660" s="30">
        <v>17</v>
      </c>
      <c r="B1660" s="20"/>
      <c r="C1660" s="43" t="s">
        <v>7663</v>
      </c>
      <c r="D1660" s="1413" t="s">
        <v>3725</v>
      </c>
      <c r="E1660" s="129"/>
      <c r="F1660" s="68">
        <v>38400</v>
      </c>
      <c r="G1660" s="14" t="s">
        <v>5974</v>
      </c>
      <c r="H1660" s="14"/>
      <c r="I1660" s="15"/>
      <c r="J1660" s="70"/>
      <c r="K1660" s="70" t="s">
        <v>5969</v>
      </c>
      <c r="L1660" s="20" t="s">
        <v>8197</v>
      </c>
      <c r="M1660" s="55">
        <v>38400</v>
      </c>
      <c r="N1660" s="20"/>
      <c r="O1660" s="21"/>
    </row>
    <row r="1661" spans="1:15" s="1270" customFormat="1" ht="78.75" hidden="1" x14ac:dyDescent="0.25">
      <c r="A1661" s="30">
        <v>17</v>
      </c>
      <c r="B1661" s="20"/>
      <c r="C1661" s="111" t="s">
        <v>8175</v>
      </c>
      <c r="D1661" s="1413" t="s">
        <v>3726</v>
      </c>
      <c r="E1661" s="129"/>
      <c r="F1661" s="68">
        <v>37600</v>
      </c>
      <c r="G1661" s="14" t="s">
        <v>5974</v>
      </c>
      <c r="H1661" s="14"/>
      <c r="I1661" s="15"/>
      <c r="J1661" s="70"/>
      <c r="K1661" s="70" t="s">
        <v>5165</v>
      </c>
      <c r="L1661" s="20" t="s">
        <v>8197</v>
      </c>
      <c r="M1661" s="55">
        <v>37600</v>
      </c>
      <c r="N1661" s="20"/>
      <c r="O1661" s="21"/>
    </row>
    <row r="1662" spans="1:15" s="1270" customFormat="1" ht="78.75" hidden="1" x14ac:dyDescent="0.25">
      <c r="A1662" s="30">
        <v>17</v>
      </c>
      <c r="B1662" s="20"/>
      <c r="C1662" s="43" t="s">
        <v>8204</v>
      </c>
      <c r="D1662" s="1413" t="s">
        <v>3727</v>
      </c>
      <c r="E1662" s="129"/>
      <c r="F1662" s="68">
        <v>35200</v>
      </c>
      <c r="G1662" s="14" t="s">
        <v>5974</v>
      </c>
      <c r="H1662" s="14"/>
      <c r="I1662" s="81"/>
      <c r="J1662" s="70"/>
      <c r="K1662" s="70" t="s">
        <v>5969</v>
      </c>
      <c r="L1662" s="32" t="s">
        <v>8192</v>
      </c>
      <c r="M1662" s="55">
        <v>35200</v>
      </c>
      <c r="N1662" s="20"/>
      <c r="O1662" s="21"/>
    </row>
    <row r="1663" spans="1:15" s="1270" customFormat="1" ht="47.25" hidden="1" x14ac:dyDescent="0.25">
      <c r="A1663" s="30">
        <v>17</v>
      </c>
      <c r="B1663" s="20"/>
      <c r="C1663" s="43" t="s">
        <v>7612</v>
      </c>
      <c r="D1663" s="1413" t="s">
        <v>3728</v>
      </c>
      <c r="E1663" s="32"/>
      <c r="F1663" s="68">
        <v>36800</v>
      </c>
      <c r="G1663" s="14" t="s">
        <v>5974</v>
      </c>
      <c r="H1663" s="14"/>
      <c r="I1663" s="43"/>
      <c r="J1663" s="70"/>
      <c r="K1663" s="70" t="s">
        <v>5969</v>
      </c>
      <c r="L1663" s="130" t="s">
        <v>8197</v>
      </c>
      <c r="M1663" s="55">
        <v>36800</v>
      </c>
      <c r="N1663" s="20"/>
      <c r="O1663" s="21"/>
    </row>
    <row r="1664" spans="1:15" s="1270" customFormat="1" ht="47.25" hidden="1" x14ac:dyDescent="0.25">
      <c r="A1664" s="30">
        <v>17</v>
      </c>
      <c r="B1664" s="20"/>
      <c r="C1664" s="43" t="s">
        <v>7612</v>
      </c>
      <c r="D1664" s="1413" t="s">
        <v>3729</v>
      </c>
      <c r="E1664" s="32"/>
      <c r="F1664" s="68">
        <v>24000</v>
      </c>
      <c r="G1664" s="14" t="s">
        <v>5974</v>
      </c>
      <c r="H1664" s="14"/>
      <c r="I1664" s="15"/>
      <c r="J1664" s="70"/>
      <c r="K1664" s="70" t="s">
        <v>5969</v>
      </c>
      <c r="L1664" s="130" t="s">
        <v>8197</v>
      </c>
      <c r="M1664" s="55">
        <v>24000</v>
      </c>
      <c r="N1664" s="20"/>
      <c r="O1664" s="21"/>
    </row>
    <row r="1665" spans="1:15" s="1358" customFormat="1" ht="63" hidden="1" x14ac:dyDescent="0.25">
      <c r="A1665" s="135">
        <v>17</v>
      </c>
      <c r="B1665" s="136">
        <v>19</v>
      </c>
      <c r="C1665" s="1252" t="s">
        <v>7638</v>
      </c>
      <c r="D1665" s="1402" t="s">
        <v>5408</v>
      </c>
      <c r="E1665" s="136" t="s">
        <v>4991</v>
      </c>
      <c r="F1665" s="157">
        <v>8000</v>
      </c>
      <c r="G1665" s="153" t="s">
        <v>5974</v>
      </c>
      <c r="H1665" s="153"/>
      <c r="I1665" s="134"/>
      <c r="J1665" s="158"/>
      <c r="K1665" s="158" t="s">
        <v>5165</v>
      </c>
      <c r="L1665" s="1363" t="s">
        <v>8209</v>
      </c>
      <c r="M1665" s="139">
        <v>8000</v>
      </c>
      <c r="N1665" s="136" t="s">
        <v>5407</v>
      </c>
      <c r="O1665" s="141"/>
    </row>
    <row r="1666" spans="1:15" s="1270" customFormat="1" ht="31.5" hidden="1" x14ac:dyDescent="0.25">
      <c r="A1666" s="30">
        <v>17</v>
      </c>
      <c r="B1666" s="20"/>
      <c r="C1666" s="43" t="s">
        <v>7839</v>
      </c>
      <c r="D1666" s="1415" t="s">
        <v>3730</v>
      </c>
      <c r="E1666" s="32"/>
      <c r="F1666" s="68">
        <v>32000</v>
      </c>
      <c r="G1666" s="14" t="s">
        <v>5974</v>
      </c>
      <c r="H1666" s="14"/>
      <c r="I1666" s="43"/>
      <c r="J1666" s="70"/>
      <c r="K1666" s="70" t="s">
        <v>5969</v>
      </c>
      <c r="L1666" s="20" t="s">
        <v>8168</v>
      </c>
      <c r="M1666" s="55">
        <v>32000</v>
      </c>
      <c r="N1666" s="20"/>
      <c r="O1666" s="21"/>
    </row>
    <row r="1667" spans="1:15" s="1270" customFormat="1" ht="31.5" hidden="1" x14ac:dyDescent="0.25">
      <c r="A1667" s="30">
        <v>17</v>
      </c>
      <c r="B1667" s="20"/>
      <c r="C1667" s="111" t="s">
        <v>8175</v>
      </c>
      <c r="D1667" s="1415" t="s">
        <v>3731</v>
      </c>
      <c r="E1667" s="32"/>
      <c r="F1667" s="68">
        <v>5600</v>
      </c>
      <c r="G1667" s="14" t="s">
        <v>5974</v>
      </c>
      <c r="H1667" s="14"/>
      <c r="I1667" s="15"/>
      <c r="J1667" s="70"/>
      <c r="K1667" s="70" t="s">
        <v>5165</v>
      </c>
      <c r="L1667" s="20" t="s">
        <v>8212</v>
      </c>
      <c r="M1667" s="55">
        <v>5600</v>
      </c>
      <c r="N1667" s="20"/>
      <c r="O1667" s="21"/>
    </row>
    <row r="1668" spans="1:15" s="1270" customFormat="1" ht="63" hidden="1" x14ac:dyDescent="0.25">
      <c r="A1668" s="30">
        <v>17</v>
      </c>
      <c r="B1668" s="20"/>
      <c r="C1668" s="43" t="s">
        <v>7811</v>
      </c>
      <c r="D1668" s="1415" t="s">
        <v>3732</v>
      </c>
      <c r="E1668" s="32"/>
      <c r="F1668" s="68">
        <v>4800</v>
      </c>
      <c r="G1668" s="14" t="s">
        <v>5974</v>
      </c>
      <c r="H1668" s="14"/>
      <c r="I1668" s="14"/>
      <c r="J1668" s="70"/>
      <c r="K1668" s="70" t="s">
        <v>5165</v>
      </c>
      <c r="L1668" s="20" t="s">
        <v>8214</v>
      </c>
      <c r="M1668" s="55">
        <v>4800</v>
      </c>
      <c r="N1668" s="20"/>
      <c r="O1668" s="21"/>
    </row>
    <row r="1669" spans="1:15" s="1270" customFormat="1" ht="78.75" hidden="1" x14ac:dyDescent="0.25">
      <c r="A1669" s="30">
        <v>17</v>
      </c>
      <c r="B1669" s="20"/>
      <c r="C1669" s="43" t="s">
        <v>7612</v>
      </c>
      <c r="D1669" s="1415" t="s">
        <v>3733</v>
      </c>
      <c r="E1669" s="32"/>
      <c r="F1669" s="68">
        <v>8000</v>
      </c>
      <c r="G1669" s="14" t="s">
        <v>5974</v>
      </c>
      <c r="H1669" s="14"/>
      <c r="I1669" s="15"/>
      <c r="J1669" s="70"/>
      <c r="K1669" s="70" t="s">
        <v>5969</v>
      </c>
      <c r="L1669" s="20" t="s">
        <v>8216</v>
      </c>
      <c r="M1669" s="55">
        <v>8000</v>
      </c>
      <c r="N1669" s="20"/>
      <c r="O1669" s="21"/>
    </row>
    <row r="1670" spans="1:15" s="1270" customFormat="1" ht="47.25" hidden="1" x14ac:dyDescent="0.25">
      <c r="A1670" s="30">
        <v>17</v>
      </c>
      <c r="B1670" s="20"/>
      <c r="C1670" s="43" t="s">
        <v>8217</v>
      </c>
      <c r="D1670" s="1415" t="s">
        <v>3734</v>
      </c>
      <c r="E1670" s="32"/>
      <c r="F1670" s="68">
        <v>8000</v>
      </c>
      <c r="G1670" s="14" t="s">
        <v>5974</v>
      </c>
      <c r="H1670" s="14"/>
      <c r="I1670" s="15"/>
      <c r="J1670" s="70"/>
      <c r="K1670" s="70" t="s">
        <v>5969</v>
      </c>
      <c r="L1670" s="20" t="s">
        <v>8168</v>
      </c>
      <c r="M1670" s="55">
        <v>8000</v>
      </c>
      <c r="N1670" s="20"/>
      <c r="O1670" s="21"/>
    </row>
    <row r="1671" spans="1:15" s="1358" customFormat="1" ht="47.25" hidden="1" x14ac:dyDescent="0.25">
      <c r="A1671" s="135">
        <v>17</v>
      </c>
      <c r="B1671" s="136">
        <v>38</v>
      </c>
      <c r="C1671" s="161" t="s">
        <v>5089</v>
      </c>
      <c r="D1671" s="1402" t="s">
        <v>5405</v>
      </c>
      <c r="E1671" s="166" t="s">
        <v>4991</v>
      </c>
      <c r="F1671" s="157">
        <v>6400</v>
      </c>
      <c r="G1671" s="153" t="s">
        <v>5974</v>
      </c>
      <c r="H1671" s="153"/>
      <c r="I1671" s="154"/>
      <c r="J1671" s="158"/>
      <c r="K1671" s="158" t="s">
        <v>5165</v>
      </c>
      <c r="L1671" s="136" t="s">
        <v>8219</v>
      </c>
      <c r="M1671" s="139"/>
      <c r="N1671" s="136"/>
      <c r="O1671" s="141"/>
    </row>
    <row r="1672" spans="1:15" s="1358" customFormat="1" ht="47.25" hidden="1" x14ac:dyDescent="0.25">
      <c r="A1672" s="135">
        <v>17</v>
      </c>
      <c r="B1672" s="136">
        <v>39</v>
      </c>
      <c r="C1672" s="161" t="s">
        <v>5089</v>
      </c>
      <c r="D1672" s="1402" t="s">
        <v>5406</v>
      </c>
      <c r="E1672" s="166" t="s">
        <v>4991</v>
      </c>
      <c r="F1672" s="157">
        <v>5000</v>
      </c>
      <c r="G1672" s="153" t="s">
        <v>5974</v>
      </c>
      <c r="H1672" s="153"/>
      <c r="I1672" s="154"/>
      <c r="J1672" s="158"/>
      <c r="K1672" s="158" t="s">
        <v>5165</v>
      </c>
      <c r="L1672" s="136" t="s">
        <v>8219</v>
      </c>
      <c r="M1672" s="139"/>
      <c r="N1672" s="136"/>
      <c r="O1672" s="141"/>
    </row>
    <row r="1673" spans="1:15" s="1270" customFormat="1" ht="31.5" hidden="1" x14ac:dyDescent="0.25">
      <c r="A1673" s="30">
        <v>17</v>
      </c>
      <c r="B1673" s="20"/>
      <c r="C1673" s="43" t="s">
        <v>8190</v>
      </c>
      <c r="D1673" s="1431" t="s">
        <v>8220</v>
      </c>
      <c r="E1673" s="32"/>
      <c r="F1673" s="68">
        <v>16000</v>
      </c>
      <c r="G1673" s="32" t="s">
        <v>5974</v>
      </c>
      <c r="H1673" s="32"/>
      <c r="I1673" s="15"/>
      <c r="J1673" s="70"/>
      <c r="K1673" s="70" t="s">
        <v>5969</v>
      </c>
      <c r="L1673" s="20" t="s">
        <v>8209</v>
      </c>
      <c r="M1673" s="55">
        <v>16000</v>
      </c>
      <c r="N1673" s="20"/>
      <c r="O1673" s="21"/>
    </row>
    <row r="1674" spans="1:15" s="1270" customFormat="1" ht="47.25" hidden="1" x14ac:dyDescent="0.25">
      <c r="A1674" s="30">
        <v>17</v>
      </c>
      <c r="B1674" s="20"/>
      <c r="C1674" s="43" t="s">
        <v>7612</v>
      </c>
      <c r="D1674" s="1431" t="s">
        <v>3072</v>
      </c>
      <c r="E1674" s="32"/>
      <c r="F1674" s="68">
        <v>16000</v>
      </c>
      <c r="G1674" s="32" t="s">
        <v>5974</v>
      </c>
      <c r="H1674" s="32"/>
      <c r="I1674" s="15"/>
      <c r="J1674" s="70"/>
      <c r="K1674" s="70" t="s">
        <v>5969</v>
      </c>
      <c r="L1674" s="20" t="s">
        <v>6408</v>
      </c>
      <c r="M1674" s="55">
        <v>16000</v>
      </c>
      <c r="N1674" s="20"/>
      <c r="O1674" s="21"/>
    </row>
    <row r="1675" spans="1:15" s="1270" customFormat="1" ht="47.25" hidden="1" x14ac:dyDescent="0.25">
      <c r="A1675" s="30">
        <v>17</v>
      </c>
      <c r="B1675" s="20"/>
      <c r="C1675" s="43" t="s">
        <v>7612</v>
      </c>
      <c r="D1675" s="1431" t="s">
        <v>3073</v>
      </c>
      <c r="E1675" s="32"/>
      <c r="F1675" s="68">
        <v>12000</v>
      </c>
      <c r="G1675" s="32" t="s">
        <v>5974</v>
      </c>
      <c r="H1675" s="32"/>
      <c r="I1675" s="15"/>
      <c r="J1675" s="70"/>
      <c r="K1675" s="70" t="s">
        <v>5969</v>
      </c>
      <c r="L1675" s="20" t="s">
        <v>8197</v>
      </c>
      <c r="M1675" s="55">
        <v>12000</v>
      </c>
      <c r="N1675" s="20"/>
      <c r="O1675" s="21"/>
    </row>
    <row r="1676" spans="1:15" s="1270" customFormat="1" ht="31.5" hidden="1" x14ac:dyDescent="0.25">
      <c r="A1676" s="30">
        <v>17</v>
      </c>
      <c r="B1676" s="20"/>
      <c r="C1676" s="43" t="s">
        <v>7004</v>
      </c>
      <c r="D1676" s="1431" t="s">
        <v>7005</v>
      </c>
      <c r="E1676" s="32"/>
      <c r="F1676" s="68">
        <v>9600</v>
      </c>
      <c r="G1676" s="32" t="s">
        <v>5974</v>
      </c>
      <c r="H1676" s="32"/>
      <c r="I1676" s="15"/>
      <c r="J1676" s="70"/>
      <c r="K1676" s="70" t="s">
        <v>5969</v>
      </c>
      <c r="L1676" s="20" t="s">
        <v>8212</v>
      </c>
      <c r="M1676" s="55">
        <v>9600</v>
      </c>
      <c r="N1676" s="20"/>
      <c r="O1676" s="21"/>
    </row>
    <row r="1677" spans="1:15" s="1270" customFormat="1" ht="47.25" hidden="1" x14ac:dyDescent="0.25">
      <c r="A1677" s="30">
        <v>17</v>
      </c>
      <c r="B1677" s="20"/>
      <c r="C1677" s="43" t="s">
        <v>7811</v>
      </c>
      <c r="D1677" s="1431" t="s">
        <v>7006</v>
      </c>
      <c r="E1677" s="32"/>
      <c r="F1677" s="68">
        <v>20000</v>
      </c>
      <c r="G1677" s="32" t="s">
        <v>5974</v>
      </c>
      <c r="H1677" s="32"/>
      <c r="I1677" s="15"/>
      <c r="J1677" s="70"/>
      <c r="K1677" s="70" t="s">
        <v>5969</v>
      </c>
      <c r="L1677" s="20" t="s">
        <v>7007</v>
      </c>
      <c r="M1677" s="55">
        <v>20000</v>
      </c>
      <c r="N1677" s="20"/>
      <c r="O1677" s="21"/>
    </row>
    <row r="1678" spans="1:15" s="1270" customFormat="1" ht="47.25" hidden="1" x14ac:dyDescent="0.25">
      <c r="A1678" s="30">
        <v>17</v>
      </c>
      <c r="B1678" s="20"/>
      <c r="C1678" s="111" t="s">
        <v>8175</v>
      </c>
      <c r="D1678" s="1431" t="s">
        <v>7008</v>
      </c>
      <c r="E1678" s="32"/>
      <c r="F1678" s="68">
        <v>20000</v>
      </c>
      <c r="G1678" s="32" t="s">
        <v>5974</v>
      </c>
      <c r="H1678" s="32"/>
      <c r="I1678" s="15"/>
      <c r="J1678" s="70"/>
      <c r="K1678" s="70" t="s">
        <v>5165</v>
      </c>
      <c r="L1678" s="20" t="s">
        <v>7007</v>
      </c>
      <c r="M1678" s="55">
        <v>20000</v>
      </c>
      <c r="N1678" s="20"/>
      <c r="O1678" s="21"/>
    </row>
    <row r="1679" spans="1:15" s="1270" customFormat="1" hidden="1" x14ac:dyDescent="0.25">
      <c r="A1679" s="30">
        <v>17</v>
      </c>
      <c r="B1679" s="20"/>
      <c r="C1679" s="43" t="s">
        <v>8175</v>
      </c>
      <c r="D1679" s="1431" t="s">
        <v>7009</v>
      </c>
      <c r="E1679" s="32"/>
      <c r="F1679" s="68">
        <v>4000</v>
      </c>
      <c r="G1679" s="32" t="s">
        <v>5974</v>
      </c>
      <c r="H1679" s="32"/>
      <c r="I1679" s="15"/>
      <c r="J1679" s="70"/>
      <c r="K1679" s="70" t="s">
        <v>5969</v>
      </c>
      <c r="L1679" s="20" t="s">
        <v>8209</v>
      </c>
      <c r="M1679" s="55">
        <v>4000</v>
      </c>
      <c r="N1679" s="20"/>
      <c r="O1679" s="21"/>
    </row>
    <row r="1680" spans="1:15" s="1270" customFormat="1" ht="47.25" hidden="1" x14ac:dyDescent="0.25">
      <c r="A1680" s="30">
        <v>17</v>
      </c>
      <c r="B1680" s="20"/>
      <c r="C1680" s="43" t="s">
        <v>7612</v>
      </c>
      <c r="D1680" s="1431" t="s">
        <v>3074</v>
      </c>
      <c r="E1680" s="32"/>
      <c r="F1680" s="68">
        <v>16000</v>
      </c>
      <c r="G1680" s="32" t="s">
        <v>5974</v>
      </c>
      <c r="H1680" s="32"/>
      <c r="I1680" s="15"/>
      <c r="J1680" s="70"/>
      <c r="K1680" s="70" t="s">
        <v>5969</v>
      </c>
      <c r="L1680" s="20" t="s">
        <v>8197</v>
      </c>
      <c r="M1680" s="55">
        <v>16000</v>
      </c>
      <c r="N1680" s="20"/>
      <c r="O1680" s="21"/>
    </row>
    <row r="1681" spans="1:15" s="1358" customFormat="1" ht="94.5" hidden="1" x14ac:dyDescent="0.25">
      <c r="A1681" s="135">
        <v>17</v>
      </c>
      <c r="B1681" s="136">
        <v>9</v>
      </c>
      <c r="C1681" s="1252" t="s">
        <v>7673</v>
      </c>
      <c r="D1681" s="260" t="s">
        <v>5443</v>
      </c>
      <c r="E1681" s="166" t="s">
        <v>4991</v>
      </c>
      <c r="F1681" s="157">
        <v>16000</v>
      </c>
      <c r="G1681" s="166" t="s">
        <v>5974</v>
      </c>
      <c r="H1681" s="166"/>
      <c r="I1681" s="154"/>
      <c r="J1681" s="158"/>
      <c r="K1681" s="158" t="s">
        <v>5969</v>
      </c>
      <c r="L1681" s="159" t="s">
        <v>7952</v>
      </c>
      <c r="M1681" s="139">
        <v>16000</v>
      </c>
      <c r="N1681" s="260" t="s">
        <v>5414</v>
      </c>
      <c r="O1681" s="141"/>
    </row>
    <row r="1682" spans="1:15" s="1270" customFormat="1" ht="47.25" hidden="1" x14ac:dyDescent="0.25">
      <c r="A1682" s="30">
        <v>17</v>
      </c>
      <c r="B1682" s="20"/>
      <c r="C1682" s="43" t="s">
        <v>7612</v>
      </c>
      <c r="D1682" s="1431" t="s">
        <v>3735</v>
      </c>
      <c r="E1682" s="32"/>
      <c r="F1682" s="68">
        <v>20000</v>
      </c>
      <c r="G1682" s="32" t="s">
        <v>5974</v>
      </c>
      <c r="H1682" s="32"/>
      <c r="I1682" s="15"/>
      <c r="J1682" s="70"/>
      <c r="K1682" s="70" t="s">
        <v>5969</v>
      </c>
      <c r="L1682" s="20" t="s">
        <v>8197</v>
      </c>
      <c r="M1682" s="55">
        <v>20000</v>
      </c>
      <c r="N1682" s="20"/>
      <c r="O1682" s="21"/>
    </row>
    <row r="1683" spans="1:15" s="1270" customFormat="1" ht="47.25" hidden="1" x14ac:dyDescent="0.25">
      <c r="A1683" s="30">
        <v>17</v>
      </c>
      <c r="B1683" s="20"/>
      <c r="C1683" s="43" t="s">
        <v>7004</v>
      </c>
      <c r="D1683" s="1431" t="s">
        <v>3736</v>
      </c>
      <c r="E1683" s="32"/>
      <c r="F1683" s="68">
        <v>10000</v>
      </c>
      <c r="G1683" s="32" t="s">
        <v>5974</v>
      </c>
      <c r="H1683" s="32"/>
      <c r="I1683" s="15"/>
      <c r="J1683" s="70"/>
      <c r="K1683" s="70" t="s">
        <v>5969</v>
      </c>
      <c r="L1683" s="20" t="s">
        <v>8197</v>
      </c>
      <c r="M1683" s="55">
        <v>10000</v>
      </c>
      <c r="N1683" s="20"/>
      <c r="O1683" s="21"/>
    </row>
    <row r="1684" spans="1:15" s="1270" customFormat="1" ht="47.25" hidden="1" x14ac:dyDescent="0.25">
      <c r="A1684" s="30">
        <v>17</v>
      </c>
      <c r="B1684" s="20"/>
      <c r="C1684" s="43" t="s">
        <v>7612</v>
      </c>
      <c r="D1684" s="1431" t="s">
        <v>3737</v>
      </c>
      <c r="E1684" s="32"/>
      <c r="F1684" s="68">
        <v>3750</v>
      </c>
      <c r="G1684" s="32" t="s">
        <v>5974</v>
      </c>
      <c r="H1684" s="32"/>
      <c r="I1684" s="15"/>
      <c r="J1684" s="70"/>
      <c r="K1684" s="70" t="s">
        <v>5969</v>
      </c>
      <c r="L1684" s="20" t="s">
        <v>8197</v>
      </c>
      <c r="M1684" s="55">
        <v>3750</v>
      </c>
      <c r="N1684" s="20"/>
      <c r="O1684" s="21"/>
    </row>
    <row r="1685" spans="1:15" s="1270" customFormat="1" ht="31.5" hidden="1" x14ac:dyDescent="0.25">
      <c r="A1685" s="30">
        <v>17</v>
      </c>
      <c r="B1685" s="20"/>
      <c r="C1685" s="20" t="s">
        <v>7015</v>
      </c>
      <c r="D1685" s="1431" t="s">
        <v>3738</v>
      </c>
      <c r="E1685" s="69"/>
      <c r="F1685" s="68">
        <v>2400</v>
      </c>
      <c r="G1685" s="32" t="s">
        <v>5974</v>
      </c>
      <c r="H1685" s="32"/>
      <c r="I1685" s="70"/>
      <c r="J1685" s="70"/>
      <c r="K1685" s="70" t="s">
        <v>5969</v>
      </c>
      <c r="L1685" s="20" t="s">
        <v>7018</v>
      </c>
      <c r="M1685" s="55">
        <v>2400</v>
      </c>
      <c r="N1685" s="20"/>
      <c r="O1685" s="17"/>
    </row>
    <row r="1686" spans="1:15" s="1270" customFormat="1" ht="31.5" hidden="1" x14ac:dyDescent="0.25">
      <c r="A1686" s="30">
        <v>17</v>
      </c>
      <c r="B1686" s="20"/>
      <c r="C1686" s="32" t="s">
        <v>7019</v>
      </c>
      <c r="D1686" s="1431" t="s">
        <v>3739</v>
      </c>
      <c r="E1686" s="69"/>
      <c r="F1686" s="68">
        <v>6400</v>
      </c>
      <c r="G1686" s="32" t="s">
        <v>5974</v>
      </c>
      <c r="H1686" s="32"/>
      <c r="I1686" s="15"/>
      <c r="J1686" s="70"/>
      <c r="K1686" s="70" t="s">
        <v>5969</v>
      </c>
      <c r="L1686" s="20" t="s">
        <v>7021</v>
      </c>
      <c r="M1686" s="55">
        <v>6400</v>
      </c>
      <c r="N1686" s="20"/>
      <c r="O1686" s="17"/>
    </row>
    <row r="1687" spans="1:15" s="1358" customFormat="1" ht="157.5" hidden="1" x14ac:dyDescent="0.25">
      <c r="A1687" s="135">
        <v>17</v>
      </c>
      <c r="B1687" s="136">
        <v>12</v>
      </c>
      <c r="C1687" s="134" t="s">
        <v>7831</v>
      </c>
      <c r="D1687" s="137" t="s">
        <v>5444</v>
      </c>
      <c r="E1687" s="136" t="s">
        <v>4991</v>
      </c>
      <c r="F1687" s="157">
        <v>107800</v>
      </c>
      <c r="G1687" s="166" t="s">
        <v>5974</v>
      </c>
      <c r="H1687" s="166"/>
      <c r="I1687" s="154"/>
      <c r="J1687" s="158"/>
      <c r="K1687" s="158" t="s">
        <v>5969</v>
      </c>
      <c r="L1687" s="136" t="s">
        <v>7024</v>
      </c>
      <c r="M1687" s="139">
        <f>F1687</f>
        <v>107800</v>
      </c>
      <c r="N1687" s="137" t="s">
        <v>3071</v>
      </c>
      <c r="O1687" s="137"/>
    </row>
    <row r="1688" spans="1:15" s="1358" customFormat="1" ht="94.5" hidden="1" x14ac:dyDescent="0.25">
      <c r="A1688" s="135">
        <v>17</v>
      </c>
      <c r="B1688" s="136">
        <v>14</v>
      </c>
      <c r="C1688" s="1252" t="s">
        <v>5409</v>
      </c>
      <c r="D1688" s="137" t="s">
        <v>5445</v>
      </c>
      <c r="E1688" s="165"/>
      <c r="F1688" s="157">
        <v>3400</v>
      </c>
      <c r="G1688" s="166" t="s">
        <v>5974</v>
      </c>
      <c r="H1688" s="166"/>
      <c r="I1688" s="154"/>
      <c r="J1688" s="158"/>
      <c r="K1688" s="158" t="s">
        <v>5969</v>
      </c>
      <c r="L1688" s="140" t="s">
        <v>7024</v>
      </c>
      <c r="M1688" s="138">
        <v>3400</v>
      </c>
      <c r="N1688" s="136" t="s">
        <v>7026</v>
      </c>
      <c r="O1688" s="141"/>
    </row>
    <row r="1689" spans="1:15" s="1270" customFormat="1" ht="31.5" hidden="1" x14ac:dyDescent="0.25">
      <c r="A1689" s="30">
        <v>17</v>
      </c>
      <c r="B1689" s="20"/>
      <c r="C1689" s="32" t="s">
        <v>7029</v>
      </c>
      <c r="D1689" s="1413" t="s">
        <v>3740</v>
      </c>
      <c r="E1689" s="69"/>
      <c r="F1689" s="68">
        <v>199999.99</v>
      </c>
      <c r="G1689" s="32" t="s">
        <v>5974</v>
      </c>
      <c r="H1689" s="32"/>
      <c r="I1689" s="15"/>
      <c r="J1689" s="69"/>
      <c r="K1689" s="70" t="s">
        <v>5969</v>
      </c>
      <c r="L1689" s="30" t="s">
        <v>7031</v>
      </c>
      <c r="M1689" s="33">
        <v>199999.99</v>
      </c>
      <c r="N1689" s="20"/>
      <c r="O1689" s="21"/>
    </row>
    <row r="1690" spans="1:15" s="1270" customFormat="1" ht="31.5" hidden="1" x14ac:dyDescent="0.25">
      <c r="A1690" s="30">
        <v>17</v>
      </c>
      <c r="B1690" s="20"/>
      <c r="C1690" s="32" t="s">
        <v>7029</v>
      </c>
      <c r="D1690" s="1413" t="s">
        <v>3741</v>
      </c>
      <c r="E1690" s="69"/>
      <c r="F1690" s="68">
        <v>199999.99</v>
      </c>
      <c r="G1690" s="32" t="s">
        <v>5974</v>
      </c>
      <c r="H1690" s="32"/>
      <c r="I1690" s="15"/>
      <c r="J1690" s="69"/>
      <c r="K1690" s="70" t="s">
        <v>5969</v>
      </c>
      <c r="L1690" s="30" t="s">
        <v>7031</v>
      </c>
      <c r="M1690" s="33">
        <v>199999.99</v>
      </c>
      <c r="N1690" s="20"/>
      <c r="O1690" s="21"/>
    </row>
    <row r="1691" spans="1:15" s="1270" customFormat="1" ht="47.25" hidden="1" x14ac:dyDescent="0.25">
      <c r="A1691" s="30">
        <v>17</v>
      </c>
      <c r="B1691" s="20"/>
      <c r="C1691" s="111" t="s">
        <v>5175</v>
      </c>
      <c r="D1691" s="1413" t="s">
        <v>3742</v>
      </c>
      <c r="E1691" s="69"/>
      <c r="F1691" s="68">
        <v>199000</v>
      </c>
      <c r="G1691" s="32" t="s">
        <v>5974</v>
      </c>
      <c r="H1691" s="32"/>
      <c r="I1691" s="15"/>
      <c r="J1691" s="70"/>
      <c r="K1691" s="70" t="s">
        <v>5165</v>
      </c>
      <c r="L1691" s="30" t="s">
        <v>7035</v>
      </c>
      <c r="M1691" s="33">
        <v>199000</v>
      </c>
      <c r="N1691" s="20"/>
      <c r="O1691" s="21"/>
    </row>
    <row r="1692" spans="1:15" s="1270" customFormat="1" ht="47.25" hidden="1" x14ac:dyDescent="0.25">
      <c r="A1692" s="30">
        <v>17</v>
      </c>
      <c r="B1692" s="20"/>
      <c r="C1692" s="111" t="s">
        <v>5175</v>
      </c>
      <c r="D1692" s="1413" t="s">
        <v>3743</v>
      </c>
      <c r="E1692" s="69"/>
      <c r="F1692" s="68">
        <v>199000</v>
      </c>
      <c r="G1692" s="32" t="s">
        <v>5974</v>
      </c>
      <c r="H1692" s="32"/>
      <c r="I1692" s="15"/>
      <c r="J1692" s="70"/>
      <c r="K1692" s="70" t="s">
        <v>5165</v>
      </c>
      <c r="L1692" s="30" t="s">
        <v>7035</v>
      </c>
      <c r="M1692" s="33">
        <v>199000</v>
      </c>
      <c r="N1692" s="20"/>
      <c r="O1692" s="21"/>
    </row>
    <row r="1693" spans="1:15" s="1270" customFormat="1" ht="47.25" hidden="1" x14ac:dyDescent="0.25">
      <c r="A1693" s="30">
        <v>17</v>
      </c>
      <c r="B1693" s="20"/>
      <c r="C1693" s="111" t="s">
        <v>7887</v>
      </c>
      <c r="D1693" s="1413" t="s">
        <v>3744</v>
      </c>
      <c r="E1693" s="69"/>
      <c r="F1693" s="68">
        <v>290000</v>
      </c>
      <c r="G1693" s="69" t="s">
        <v>5174</v>
      </c>
      <c r="H1693" s="69" t="s">
        <v>4934</v>
      </c>
      <c r="I1693" s="15" t="s">
        <v>5038</v>
      </c>
      <c r="J1693" s="70" t="s">
        <v>3100</v>
      </c>
      <c r="K1693" s="70" t="s">
        <v>5165</v>
      </c>
      <c r="L1693" s="30" t="s">
        <v>7039</v>
      </c>
      <c r="M1693" s="33">
        <v>290000</v>
      </c>
      <c r="N1693" s="20"/>
      <c r="O1693" s="21"/>
    </row>
    <row r="1694" spans="1:15" s="1270" customFormat="1" ht="47.25" hidden="1" x14ac:dyDescent="0.25">
      <c r="A1694" s="30">
        <v>17</v>
      </c>
      <c r="B1694" s="20"/>
      <c r="C1694" s="111" t="s">
        <v>7887</v>
      </c>
      <c r="D1694" s="1413" t="s">
        <v>3745</v>
      </c>
      <c r="E1694" s="69"/>
      <c r="F1694" s="68">
        <v>290000</v>
      </c>
      <c r="G1694" s="69" t="s">
        <v>5174</v>
      </c>
      <c r="H1694" s="69" t="s">
        <v>4934</v>
      </c>
      <c r="I1694" s="30" t="s">
        <v>3099</v>
      </c>
      <c r="J1694" s="70" t="s">
        <v>3100</v>
      </c>
      <c r="K1694" s="70" t="s">
        <v>5165</v>
      </c>
      <c r="L1694" s="30" t="s">
        <v>7039</v>
      </c>
      <c r="M1694" s="33">
        <v>290000</v>
      </c>
      <c r="N1694" s="20"/>
      <c r="O1694" s="21"/>
    </row>
    <row r="1695" spans="1:15" s="1270" customFormat="1" ht="78.75" hidden="1" x14ac:dyDescent="0.25">
      <c r="A1695" s="30">
        <v>17</v>
      </c>
      <c r="B1695" s="20"/>
      <c r="C1695" s="43" t="s">
        <v>7041</v>
      </c>
      <c r="D1695" s="1413" t="s">
        <v>3746</v>
      </c>
      <c r="E1695" s="69"/>
      <c r="F1695" s="68">
        <v>2294000</v>
      </c>
      <c r="G1695" s="20" t="s">
        <v>5225</v>
      </c>
      <c r="H1695" s="69" t="s">
        <v>4934</v>
      </c>
      <c r="I1695" s="15" t="s">
        <v>3115</v>
      </c>
      <c r="J1695" s="70" t="s">
        <v>3084</v>
      </c>
      <c r="K1695" s="70" t="s">
        <v>5969</v>
      </c>
      <c r="L1695" s="30" t="s">
        <v>7043</v>
      </c>
      <c r="M1695" s="68">
        <v>2294000</v>
      </c>
      <c r="N1695" s="20" t="s">
        <v>7044</v>
      </c>
      <c r="O1695" s="21"/>
    </row>
    <row r="1696" spans="1:15" s="1270" customFormat="1" ht="31.5" hidden="1" x14ac:dyDescent="0.25">
      <c r="A1696" s="30">
        <v>17</v>
      </c>
      <c r="B1696" s="20"/>
      <c r="C1696" s="32" t="s">
        <v>7045</v>
      </c>
      <c r="D1696" s="1413" t="s">
        <v>3747</v>
      </c>
      <c r="E1696" s="69"/>
      <c r="F1696" s="68">
        <v>350000</v>
      </c>
      <c r="G1696" s="20" t="s">
        <v>5225</v>
      </c>
      <c r="H1696" s="69" t="s">
        <v>4934</v>
      </c>
      <c r="I1696" s="15" t="s">
        <v>3114</v>
      </c>
      <c r="J1696" s="70" t="s">
        <v>3111</v>
      </c>
      <c r="K1696" s="70" t="s">
        <v>5969</v>
      </c>
      <c r="L1696" s="30" t="s">
        <v>7031</v>
      </c>
      <c r="M1696" s="33">
        <v>350000</v>
      </c>
      <c r="N1696" s="20"/>
      <c r="O1696" s="17"/>
    </row>
    <row r="1697" spans="1:15" s="1270" customFormat="1" ht="31.5" hidden="1" x14ac:dyDescent="0.25">
      <c r="A1697" s="11">
        <v>18</v>
      </c>
      <c r="B1697" s="11"/>
      <c r="C1697" s="111"/>
      <c r="D1697" s="1412" t="s">
        <v>3748</v>
      </c>
      <c r="E1697" s="1400"/>
      <c r="F1697" s="9"/>
      <c r="G1697" s="1"/>
      <c r="H1697" s="1"/>
      <c r="I1697" s="11"/>
      <c r="J1697" s="11"/>
      <c r="K1697" s="11"/>
      <c r="L1697" s="11"/>
      <c r="M1697" s="1331"/>
      <c r="N1697" s="1"/>
      <c r="O1697" s="10"/>
    </row>
    <row r="1698" spans="1:15" s="1471" customFormat="1" ht="31.5" hidden="1" x14ac:dyDescent="0.25">
      <c r="A1698" s="135">
        <v>18</v>
      </c>
      <c r="B1698" s="151">
        <v>1</v>
      </c>
      <c r="C1698" s="1252" t="s">
        <v>7519</v>
      </c>
      <c r="D1698" s="137" t="s">
        <v>4990</v>
      </c>
      <c r="E1698" s="136" t="s">
        <v>4991</v>
      </c>
      <c r="F1698" s="167">
        <v>24000</v>
      </c>
      <c r="G1698" s="136" t="s">
        <v>5225</v>
      </c>
      <c r="H1698" s="168" t="s">
        <v>4934</v>
      </c>
      <c r="I1698" s="135" t="s">
        <v>5223</v>
      </c>
      <c r="J1698" s="135" t="s">
        <v>7500</v>
      </c>
      <c r="K1698" s="169" t="s">
        <v>5969</v>
      </c>
      <c r="L1698" s="169" t="s">
        <v>7939</v>
      </c>
      <c r="M1698" s="167">
        <v>24000</v>
      </c>
      <c r="N1698" s="136"/>
      <c r="O1698" s="137"/>
    </row>
    <row r="1699" spans="1:15" s="1471" customFormat="1" ht="31.5" hidden="1" x14ac:dyDescent="0.25">
      <c r="A1699" s="135">
        <v>18</v>
      </c>
      <c r="B1699" s="136">
        <v>2</v>
      </c>
      <c r="C1699" s="1252" t="s">
        <v>7514</v>
      </c>
      <c r="D1699" s="137" t="s">
        <v>4992</v>
      </c>
      <c r="E1699" s="136" t="s">
        <v>4991</v>
      </c>
      <c r="F1699" s="167">
        <v>8000</v>
      </c>
      <c r="G1699" s="136" t="s">
        <v>5225</v>
      </c>
      <c r="H1699" s="168" t="s">
        <v>4934</v>
      </c>
      <c r="I1699" s="135" t="s">
        <v>7550</v>
      </c>
      <c r="J1699" s="135" t="s">
        <v>7500</v>
      </c>
      <c r="K1699" s="169" t="s">
        <v>5969</v>
      </c>
      <c r="L1699" s="169" t="s">
        <v>7940</v>
      </c>
      <c r="M1699" s="167">
        <v>8000</v>
      </c>
      <c r="N1699" s="136"/>
      <c r="O1699" s="137"/>
    </row>
    <row r="1700" spans="1:15" s="1471" customFormat="1" ht="31.5" hidden="1" x14ac:dyDescent="0.25">
      <c r="A1700" s="135">
        <v>18</v>
      </c>
      <c r="B1700" s="136">
        <v>3</v>
      </c>
      <c r="C1700" s="1252" t="s">
        <v>7600</v>
      </c>
      <c r="D1700" s="137" t="s">
        <v>5431</v>
      </c>
      <c r="E1700" s="136" t="s">
        <v>4991</v>
      </c>
      <c r="F1700" s="167">
        <v>3000</v>
      </c>
      <c r="G1700" s="168" t="s">
        <v>5174</v>
      </c>
      <c r="H1700" s="168" t="s">
        <v>4934</v>
      </c>
      <c r="I1700" s="135" t="s">
        <v>5223</v>
      </c>
      <c r="J1700" s="135" t="s">
        <v>5164</v>
      </c>
      <c r="K1700" s="169" t="s">
        <v>5969</v>
      </c>
      <c r="L1700" s="195" t="s">
        <v>7939</v>
      </c>
      <c r="M1700" s="167">
        <v>3000</v>
      </c>
      <c r="N1700" s="136"/>
      <c r="O1700" s="137"/>
    </row>
    <row r="1701" spans="1:15" s="1471" customFormat="1" ht="31.5" hidden="1" x14ac:dyDescent="0.25">
      <c r="A1701" s="135">
        <v>18</v>
      </c>
      <c r="B1701" s="136">
        <v>4</v>
      </c>
      <c r="C1701" s="1252" t="s">
        <v>7525</v>
      </c>
      <c r="D1701" s="137" t="s">
        <v>4994</v>
      </c>
      <c r="E1701" s="136" t="s">
        <v>4991</v>
      </c>
      <c r="F1701" s="167">
        <v>15600</v>
      </c>
      <c r="G1701" s="136" t="s">
        <v>5225</v>
      </c>
      <c r="H1701" s="168" t="s">
        <v>4934</v>
      </c>
      <c r="I1701" s="135" t="s">
        <v>5223</v>
      </c>
      <c r="J1701" s="135" t="s">
        <v>5164</v>
      </c>
      <c r="K1701" s="169" t="s">
        <v>5969</v>
      </c>
      <c r="L1701" s="169" t="s">
        <v>7942</v>
      </c>
      <c r="M1701" s="167">
        <v>15600</v>
      </c>
      <c r="N1701" s="137"/>
      <c r="O1701" s="137"/>
    </row>
    <row r="1702" spans="1:15" s="1471" customFormat="1" ht="31.5" hidden="1" x14ac:dyDescent="0.25">
      <c r="A1702" s="135">
        <v>18</v>
      </c>
      <c r="B1702" s="136">
        <v>6</v>
      </c>
      <c r="C1702" s="1252" t="s">
        <v>5081</v>
      </c>
      <c r="D1702" s="137" t="s">
        <v>4996</v>
      </c>
      <c r="E1702" s="136" t="s">
        <v>4991</v>
      </c>
      <c r="F1702" s="167">
        <v>3000</v>
      </c>
      <c r="G1702" s="168" t="s">
        <v>5174</v>
      </c>
      <c r="H1702" s="168" t="s">
        <v>4934</v>
      </c>
      <c r="I1702" s="135" t="s">
        <v>5223</v>
      </c>
      <c r="J1702" s="135" t="s">
        <v>5164</v>
      </c>
      <c r="K1702" s="135" t="s">
        <v>5165</v>
      </c>
      <c r="L1702" s="169" t="s">
        <v>7854</v>
      </c>
      <c r="M1702" s="167">
        <v>3000</v>
      </c>
      <c r="N1702" s="136"/>
      <c r="O1702" s="141"/>
    </row>
    <row r="1703" spans="1:15" s="1471" customFormat="1" ht="31.5" hidden="1" x14ac:dyDescent="0.25">
      <c r="A1703" s="135">
        <v>18</v>
      </c>
      <c r="B1703" s="136">
        <v>8</v>
      </c>
      <c r="C1703" s="1252" t="s">
        <v>7771</v>
      </c>
      <c r="D1703" s="137" t="s">
        <v>4998</v>
      </c>
      <c r="E1703" s="136" t="s">
        <v>4991</v>
      </c>
      <c r="F1703" s="167">
        <v>8000</v>
      </c>
      <c r="G1703" s="168" t="s">
        <v>5174</v>
      </c>
      <c r="H1703" s="168" t="s">
        <v>4934</v>
      </c>
      <c r="I1703" s="135" t="s">
        <v>5223</v>
      </c>
      <c r="J1703" s="135" t="s">
        <v>5164</v>
      </c>
      <c r="K1703" s="135" t="s">
        <v>5165</v>
      </c>
      <c r="L1703" s="169" t="s">
        <v>7940</v>
      </c>
      <c r="M1703" s="167">
        <v>8000</v>
      </c>
      <c r="N1703" s="136"/>
      <c r="O1703" s="141"/>
    </row>
    <row r="1704" spans="1:15" s="1270" customFormat="1" ht="47.25" hidden="1" x14ac:dyDescent="0.25">
      <c r="A1704" s="197">
        <v>18</v>
      </c>
      <c r="B1704" s="20"/>
      <c r="C1704" s="1249" t="s">
        <v>5067</v>
      </c>
      <c r="D1704" s="1432" t="s">
        <v>3749</v>
      </c>
      <c r="E1704" s="28"/>
      <c r="F1704" s="27">
        <v>7000</v>
      </c>
      <c r="G1704" s="32" t="s">
        <v>5974</v>
      </c>
      <c r="H1704" s="32"/>
      <c r="I1704" s="29"/>
      <c r="J1704" s="30"/>
      <c r="K1704" s="30" t="s">
        <v>5165</v>
      </c>
      <c r="L1704" s="31" t="s">
        <v>7536</v>
      </c>
      <c r="M1704" s="27">
        <v>7000</v>
      </c>
      <c r="N1704" s="20"/>
      <c r="O1704" s="17"/>
    </row>
    <row r="1705" spans="1:15" s="1270" customFormat="1" ht="31.5" hidden="1" x14ac:dyDescent="0.25">
      <c r="A1705" s="197">
        <v>18</v>
      </c>
      <c r="B1705" s="20"/>
      <c r="C1705" s="111" t="s">
        <v>7649</v>
      </c>
      <c r="D1705" s="1432" t="s">
        <v>3750</v>
      </c>
      <c r="E1705" s="28"/>
      <c r="F1705" s="27">
        <v>7000</v>
      </c>
      <c r="G1705" s="32" t="s">
        <v>5974</v>
      </c>
      <c r="H1705" s="32"/>
      <c r="I1705" s="29"/>
      <c r="J1705" s="30"/>
      <c r="K1705" s="30" t="s">
        <v>5165</v>
      </c>
      <c r="L1705" s="31" t="s">
        <v>7536</v>
      </c>
      <c r="M1705" s="27">
        <v>7000</v>
      </c>
      <c r="N1705" s="24"/>
      <c r="O1705" s="1392"/>
    </row>
    <row r="1706" spans="1:15" s="1270" customFormat="1" hidden="1" x14ac:dyDescent="0.25">
      <c r="A1706" s="197">
        <v>18</v>
      </c>
      <c r="B1706" s="20"/>
      <c r="C1706" s="26" t="s">
        <v>7945</v>
      </c>
      <c r="D1706" s="1432" t="s">
        <v>3751</v>
      </c>
      <c r="E1706" s="28"/>
      <c r="F1706" s="27">
        <v>400</v>
      </c>
      <c r="G1706" s="32" t="s">
        <v>5974</v>
      </c>
      <c r="H1706" s="32"/>
      <c r="I1706" s="29"/>
      <c r="J1706" s="30"/>
      <c r="K1706" s="29" t="s">
        <v>5969</v>
      </c>
      <c r="L1706" s="31" t="s">
        <v>7821</v>
      </c>
      <c r="M1706" s="27">
        <v>400</v>
      </c>
      <c r="N1706" s="24"/>
      <c r="O1706" s="23"/>
    </row>
    <row r="1707" spans="1:15" s="1270" customFormat="1" ht="63" hidden="1" x14ac:dyDescent="0.25">
      <c r="A1707" s="197">
        <v>18</v>
      </c>
      <c r="B1707" s="20"/>
      <c r="C1707" s="32" t="s">
        <v>7947</v>
      </c>
      <c r="D1707" s="1432" t="s">
        <v>3752</v>
      </c>
      <c r="E1707" s="28"/>
      <c r="F1707" s="27">
        <v>8000</v>
      </c>
      <c r="G1707" s="32" t="s">
        <v>5974</v>
      </c>
      <c r="H1707" s="32"/>
      <c r="I1707" s="29"/>
      <c r="J1707" s="30"/>
      <c r="K1707" s="29" t="s">
        <v>5969</v>
      </c>
      <c r="L1707" s="31" t="s">
        <v>7531</v>
      </c>
      <c r="M1707" s="27">
        <v>8000</v>
      </c>
      <c r="N1707" s="24"/>
      <c r="O1707" s="23"/>
    </row>
    <row r="1708" spans="1:15" s="1358" customFormat="1" ht="94.5" hidden="1" x14ac:dyDescent="0.25">
      <c r="A1708" s="135">
        <v>18</v>
      </c>
      <c r="B1708" s="136">
        <v>9</v>
      </c>
      <c r="C1708" s="1252" t="s">
        <v>7673</v>
      </c>
      <c r="D1708" s="1364" t="s">
        <v>5443</v>
      </c>
      <c r="E1708" s="166" t="s">
        <v>4991</v>
      </c>
      <c r="F1708" s="1365">
        <v>47000</v>
      </c>
      <c r="G1708" s="166" t="s">
        <v>5974</v>
      </c>
      <c r="H1708" s="166"/>
      <c r="I1708" s="1366"/>
      <c r="J1708" s="135"/>
      <c r="K1708" s="1366" t="s">
        <v>5969</v>
      </c>
      <c r="L1708" s="1367" t="s">
        <v>7952</v>
      </c>
      <c r="M1708" s="1365">
        <v>47000</v>
      </c>
      <c r="N1708" s="1364" t="s">
        <v>5450</v>
      </c>
      <c r="O1708" s="137"/>
    </row>
    <row r="1709" spans="1:15" s="1270" customFormat="1" ht="63" hidden="1" x14ac:dyDescent="0.25">
      <c r="A1709" s="197">
        <v>18</v>
      </c>
      <c r="B1709" s="20"/>
      <c r="C1709" s="26" t="s">
        <v>7956</v>
      </c>
      <c r="D1709" s="1433" t="s">
        <v>3753</v>
      </c>
      <c r="E1709" s="188"/>
      <c r="F1709" s="27">
        <v>5000</v>
      </c>
      <c r="G1709" s="32" t="s">
        <v>5974</v>
      </c>
      <c r="H1709" s="32"/>
      <c r="I1709" s="29"/>
      <c r="J1709" s="30"/>
      <c r="K1709" s="29" t="s">
        <v>5969</v>
      </c>
      <c r="L1709" s="31" t="s">
        <v>7958</v>
      </c>
      <c r="M1709" s="27">
        <v>5000</v>
      </c>
      <c r="N1709" s="24"/>
      <c r="O1709" s="23"/>
    </row>
    <row r="1710" spans="1:15" s="1270" customFormat="1" ht="78.75" hidden="1" x14ac:dyDescent="0.25">
      <c r="A1710" s="197">
        <v>18</v>
      </c>
      <c r="B1710" s="20"/>
      <c r="C1710" s="26" t="s">
        <v>7959</v>
      </c>
      <c r="D1710" s="1433" t="s">
        <v>3754</v>
      </c>
      <c r="E1710" s="28"/>
      <c r="F1710" s="27">
        <v>19000</v>
      </c>
      <c r="G1710" s="32" t="s">
        <v>5974</v>
      </c>
      <c r="H1710" s="32"/>
      <c r="I1710" s="29"/>
      <c r="J1710" s="30"/>
      <c r="K1710" s="29" t="s">
        <v>5969</v>
      </c>
      <c r="L1710" s="31" t="s">
        <v>7958</v>
      </c>
      <c r="M1710" s="27">
        <v>19000</v>
      </c>
      <c r="N1710" s="24"/>
      <c r="O1710" s="23"/>
    </row>
    <row r="1711" spans="1:15" s="1270" customFormat="1" hidden="1" x14ac:dyDescent="0.25">
      <c r="A1711" s="197">
        <v>18</v>
      </c>
      <c r="B1711" s="20"/>
      <c r="C1711" s="1254" t="s">
        <v>7961</v>
      </c>
      <c r="D1711" s="1433" t="s">
        <v>5400</v>
      </c>
      <c r="E1711" s="20"/>
      <c r="F1711" s="33">
        <v>500</v>
      </c>
      <c r="G1711" s="32" t="s">
        <v>5974</v>
      </c>
      <c r="H1711" s="32"/>
      <c r="I1711" s="30"/>
      <c r="J1711" s="30"/>
      <c r="K1711" s="30" t="s">
        <v>5165</v>
      </c>
      <c r="L1711" s="31" t="s">
        <v>7854</v>
      </c>
      <c r="M1711" s="33">
        <v>500</v>
      </c>
      <c r="N1711" s="24"/>
      <c r="O1711" s="23"/>
    </row>
    <row r="1712" spans="1:15" ht="31.5" hidden="1" x14ac:dyDescent="0.25">
      <c r="A1712" s="11">
        <v>19</v>
      </c>
      <c r="B1712" s="11"/>
      <c r="C1712" s="111"/>
      <c r="D1712" s="1412" t="s">
        <v>3755</v>
      </c>
      <c r="E1712" s="1400"/>
      <c r="F1712" s="9"/>
      <c r="G1712" s="1"/>
      <c r="H1712" s="1"/>
      <c r="I1712" s="11"/>
      <c r="J1712" s="11"/>
      <c r="K1712" s="11"/>
      <c r="L1712" s="11"/>
      <c r="M1712" s="1331"/>
      <c r="N1712" s="1"/>
      <c r="O1712" s="10"/>
    </row>
    <row r="1713" spans="1:15" s="1470" customFormat="1" ht="220.5" hidden="1" x14ac:dyDescent="0.25">
      <c r="A1713" s="134">
        <v>19</v>
      </c>
      <c r="B1713" s="136">
        <v>14</v>
      </c>
      <c r="C1713" s="1252" t="s">
        <v>5409</v>
      </c>
      <c r="D1713" s="137" t="s">
        <v>5445</v>
      </c>
      <c r="E1713" s="136"/>
      <c r="F1713" s="139">
        <v>73000</v>
      </c>
      <c r="G1713" s="166" t="s">
        <v>5974</v>
      </c>
      <c r="H1713" s="166"/>
      <c r="I1713" s="229"/>
      <c r="J1713" s="136"/>
      <c r="K1713" s="1366" t="s">
        <v>5969</v>
      </c>
      <c r="L1713" s="136" t="s">
        <v>3076</v>
      </c>
      <c r="M1713" s="1368" t="s">
        <v>3077</v>
      </c>
      <c r="N1713" s="257" t="s">
        <v>3075</v>
      </c>
      <c r="O1713" s="1477"/>
    </row>
    <row r="1714" spans="1:15" ht="31.5" hidden="1" x14ac:dyDescent="0.25">
      <c r="A1714" s="43">
        <v>19</v>
      </c>
      <c r="B1714" s="131"/>
      <c r="C1714" s="43" t="s">
        <v>7673</v>
      </c>
      <c r="D1714" s="1434" t="s">
        <v>3756</v>
      </c>
      <c r="E1714" s="189"/>
      <c r="F1714" s="55">
        <v>10000</v>
      </c>
      <c r="G1714" s="32" t="s">
        <v>5974</v>
      </c>
      <c r="H1714" s="32"/>
      <c r="I1714" s="131"/>
      <c r="J1714" s="131"/>
      <c r="K1714" s="29" t="s">
        <v>5969</v>
      </c>
      <c r="L1714" s="131" t="s">
        <v>6059</v>
      </c>
      <c r="M1714" s="133">
        <v>10000</v>
      </c>
      <c r="N1714" s="131"/>
      <c r="O1714" s="1480"/>
    </row>
    <row r="1715" spans="1:15" s="1481" customFormat="1" ht="283.5" hidden="1" x14ac:dyDescent="0.25">
      <c r="A1715" s="134">
        <v>19</v>
      </c>
      <c r="B1715" s="151">
        <v>1</v>
      </c>
      <c r="C1715" s="1252" t="s">
        <v>7519</v>
      </c>
      <c r="D1715" s="137" t="s">
        <v>4990</v>
      </c>
      <c r="E1715" s="136" t="s">
        <v>4991</v>
      </c>
      <c r="F1715" s="139">
        <v>587200</v>
      </c>
      <c r="G1715" s="136" t="s">
        <v>5225</v>
      </c>
      <c r="H1715" s="168" t="s">
        <v>4934</v>
      </c>
      <c r="I1715" s="170" t="s">
        <v>5038</v>
      </c>
      <c r="J1715" s="170" t="s">
        <v>5164</v>
      </c>
      <c r="K1715" s="170" t="s">
        <v>5969</v>
      </c>
      <c r="L1715" s="257" t="s">
        <v>5140</v>
      </c>
      <c r="M1715" s="1588" t="s">
        <v>6062</v>
      </c>
      <c r="N1715" s="170"/>
      <c r="O1715" s="1477"/>
    </row>
    <row r="1716" spans="1:15" s="1481" customFormat="1" ht="126" hidden="1" x14ac:dyDescent="0.25">
      <c r="A1716" s="134">
        <v>19</v>
      </c>
      <c r="B1716" s="170">
        <v>2</v>
      </c>
      <c r="C1716" s="1252" t="s">
        <v>7514</v>
      </c>
      <c r="D1716" s="137" t="s">
        <v>4992</v>
      </c>
      <c r="E1716" s="136" t="s">
        <v>4991</v>
      </c>
      <c r="F1716" s="139">
        <v>85000</v>
      </c>
      <c r="G1716" s="136" t="s">
        <v>5225</v>
      </c>
      <c r="H1716" s="168" t="s">
        <v>4934</v>
      </c>
      <c r="I1716" s="170" t="s">
        <v>3115</v>
      </c>
      <c r="J1716" s="170" t="s">
        <v>5164</v>
      </c>
      <c r="K1716" s="170" t="s">
        <v>5969</v>
      </c>
      <c r="L1716" s="257" t="s">
        <v>5141</v>
      </c>
      <c r="M1716" s="1586" t="s">
        <v>6064</v>
      </c>
      <c r="N1716" s="170"/>
      <c r="O1716" s="1477"/>
    </row>
    <row r="1717" spans="1:15" s="1481" customFormat="1" ht="204.75" hidden="1" x14ac:dyDescent="0.25">
      <c r="A1717" s="134">
        <v>19</v>
      </c>
      <c r="B1717" s="136">
        <v>7</v>
      </c>
      <c r="C1717" s="1252" t="s">
        <v>7523</v>
      </c>
      <c r="D1717" s="137" t="s">
        <v>4997</v>
      </c>
      <c r="E1717" s="136" t="s">
        <v>4991</v>
      </c>
      <c r="F1717" s="139">
        <v>259000</v>
      </c>
      <c r="G1717" s="170" t="s">
        <v>5174</v>
      </c>
      <c r="H1717" s="168" t="s">
        <v>4934</v>
      </c>
      <c r="I1717" s="170" t="s">
        <v>3115</v>
      </c>
      <c r="J1717" s="170" t="s">
        <v>5164</v>
      </c>
      <c r="K1717" s="170" t="s">
        <v>5969</v>
      </c>
      <c r="L1717" s="1271" t="s">
        <v>5440</v>
      </c>
      <c r="M1717" s="1370" t="s">
        <v>6066</v>
      </c>
      <c r="N1717" s="170"/>
      <c r="O1717" s="1477"/>
    </row>
    <row r="1718" spans="1:15" s="1481" customFormat="1" ht="173.25" hidden="1" x14ac:dyDescent="0.25">
      <c r="A1718" s="134">
        <v>19</v>
      </c>
      <c r="B1718" s="136">
        <v>5</v>
      </c>
      <c r="C1718" s="1252" t="s">
        <v>7509</v>
      </c>
      <c r="D1718" s="137" t="s">
        <v>5033</v>
      </c>
      <c r="E1718" s="136" t="s">
        <v>4991</v>
      </c>
      <c r="F1718" s="139">
        <v>95000</v>
      </c>
      <c r="G1718" s="136" t="s">
        <v>5225</v>
      </c>
      <c r="H1718" s="168" t="s">
        <v>4934</v>
      </c>
      <c r="I1718" s="170" t="s">
        <v>3115</v>
      </c>
      <c r="J1718" s="170" t="s">
        <v>5164</v>
      </c>
      <c r="K1718" s="170" t="s">
        <v>5969</v>
      </c>
      <c r="L1718" s="257" t="s">
        <v>5142</v>
      </c>
      <c r="M1718" s="1586" t="s">
        <v>5143</v>
      </c>
      <c r="N1718" s="170"/>
      <c r="O1718" s="1477"/>
    </row>
    <row r="1719" spans="1:15" s="1481" customFormat="1" ht="31.5" hidden="1" x14ac:dyDescent="0.25">
      <c r="A1719" s="134">
        <v>19</v>
      </c>
      <c r="B1719" s="136">
        <v>13</v>
      </c>
      <c r="C1719" s="1252" t="s">
        <v>7825</v>
      </c>
      <c r="D1719" s="137" t="s">
        <v>5456</v>
      </c>
      <c r="E1719" s="136" t="s">
        <v>4991</v>
      </c>
      <c r="F1719" s="138">
        <v>100000</v>
      </c>
      <c r="G1719" s="136" t="s">
        <v>5225</v>
      </c>
      <c r="H1719" s="168" t="s">
        <v>4934</v>
      </c>
      <c r="I1719" s="135" t="s">
        <v>3114</v>
      </c>
      <c r="J1719" s="135" t="s">
        <v>5164</v>
      </c>
      <c r="K1719" s="135" t="s">
        <v>5969</v>
      </c>
      <c r="L1719" s="156" t="s">
        <v>5144</v>
      </c>
      <c r="M1719" s="139">
        <f>SUM(F1719)</f>
        <v>100000</v>
      </c>
      <c r="N1719" s="1477"/>
      <c r="O1719" s="1477"/>
    </row>
    <row r="1720" spans="1:15" s="1470" customFormat="1" ht="63" hidden="1" x14ac:dyDescent="0.25">
      <c r="A1720" s="134">
        <v>19</v>
      </c>
      <c r="B1720" s="257">
        <v>31</v>
      </c>
      <c r="C1720" s="1252" t="s">
        <v>5438</v>
      </c>
      <c r="D1720" s="137" t="s">
        <v>3757</v>
      </c>
      <c r="E1720" s="165"/>
      <c r="F1720" s="138">
        <v>15000</v>
      </c>
      <c r="G1720" s="136" t="s">
        <v>5974</v>
      </c>
      <c r="H1720" s="136"/>
      <c r="I1720" s="135"/>
      <c r="J1720" s="135"/>
      <c r="K1720" s="135" t="s">
        <v>5969</v>
      </c>
      <c r="L1720" s="159" t="s">
        <v>5207</v>
      </c>
      <c r="M1720" s="139">
        <f>F1720</f>
        <v>15000</v>
      </c>
      <c r="N1720" s="1477"/>
      <c r="O1720" s="1477"/>
    </row>
    <row r="1721" spans="1:15" s="1470" customFormat="1" ht="47.25" hidden="1" x14ac:dyDescent="0.25">
      <c r="A1721" s="134">
        <v>19</v>
      </c>
      <c r="B1721" s="136">
        <v>21</v>
      </c>
      <c r="C1721" s="1371" t="s">
        <v>3193</v>
      </c>
      <c r="D1721" s="137" t="s">
        <v>5430</v>
      </c>
      <c r="E1721" s="136"/>
      <c r="F1721" s="139">
        <v>35000</v>
      </c>
      <c r="G1721" s="166" t="s">
        <v>5974</v>
      </c>
      <c r="H1721" s="166"/>
      <c r="I1721" s="135"/>
      <c r="J1721" s="135"/>
      <c r="K1721" s="135" t="s">
        <v>5969</v>
      </c>
      <c r="L1721" s="136" t="s">
        <v>5145</v>
      </c>
      <c r="M1721" s="139">
        <f>SUM(F1721)</f>
        <v>35000</v>
      </c>
      <c r="N1721" s="137" t="s">
        <v>3758</v>
      </c>
      <c r="O1721" s="1477"/>
    </row>
    <row r="1722" spans="1:15" ht="31.5" hidden="1" x14ac:dyDescent="0.25">
      <c r="A1722" s="196">
        <v>19</v>
      </c>
      <c r="B1722" s="86"/>
      <c r="C1722" s="1254" t="s">
        <v>6069</v>
      </c>
      <c r="D1722" s="66" t="s">
        <v>3759</v>
      </c>
      <c r="E1722" s="60"/>
      <c r="F1722" s="85">
        <v>40000</v>
      </c>
      <c r="G1722" s="32" t="s">
        <v>5974</v>
      </c>
      <c r="H1722" s="32"/>
      <c r="I1722" s="58"/>
      <c r="J1722" s="58"/>
      <c r="K1722" s="58" t="s">
        <v>5969</v>
      </c>
      <c r="L1722" s="60" t="s">
        <v>5145</v>
      </c>
      <c r="M1722" s="85">
        <f t="shared" ref="M1722:M1773" si="4">SUM(F1722)</f>
        <v>40000</v>
      </c>
      <c r="N1722" s="1482"/>
      <c r="O1722" s="1482"/>
    </row>
    <row r="1723" spans="1:15" ht="31.5" hidden="1" x14ac:dyDescent="0.25">
      <c r="A1723" s="196">
        <v>19</v>
      </c>
      <c r="B1723" s="83"/>
      <c r="C1723" s="84" t="s">
        <v>6073</v>
      </c>
      <c r="D1723" s="66" t="s">
        <v>3760</v>
      </c>
      <c r="E1723" s="60"/>
      <c r="F1723" s="85">
        <v>20000</v>
      </c>
      <c r="G1723" s="32" t="s">
        <v>5974</v>
      </c>
      <c r="H1723" s="32"/>
      <c r="I1723" s="58"/>
      <c r="J1723" s="58"/>
      <c r="K1723" s="58" t="s">
        <v>5969</v>
      </c>
      <c r="L1723" s="60" t="s">
        <v>5146</v>
      </c>
      <c r="M1723" s="85">
        <f t="shared" si="4"/>
        <v>20000</v>
      </c>
      <c r="N1723" s="1482"/>
      <c r="O1723" s="1482"/>
    </row>
    <row r="1724" spans="1:15" ht="31.5" hidden="1" x14ac:dyDescent="0.25">
      <c r="A1724" s="196">
        <v>19</v>
      </c>
      <c r="B1724" s="83"/>
      <c r="C1724" s="84" t="s">
        <v>7764</v>
      </c>
      <c r="D1724" s="66" t="s">
        <v>2908</v>
      </c>
      <c r="E1724" s="60"/>
      <c r="F1724" s="85">
        <v>7000</v>
      </c>
      <c r="G1724" s="32" t="s">
        <v>5974</v>
      </c>
      <c r="H1724" s="32"/>
      <c r="I1724" s="58"/>
      <c r="J1724" s="58"/>
      <c r="K1724" s="58" t="s">
        <v>5969</v>
      </c>
      <c r="L1724" s="60" t="s">
        <v>5146</v>
      </c>
      <c r="M1724" s="85">
        <f t="shared" si="4"/>
        <v>7000</v>
      </c>
      <c r="N1724" s="1482"/>
      <c r="O1724" s="1482"/>
    </row>
    <row r="1725" spans="1:15" s="1470" customFormat="1" ht="47.25" hidden="1" x14ac:dyDescent="0.25">
      <c r="A1725" s="134">
        <v>19</v>
      </c>
      <c r="B1725" s="1319">
        <v>22</v>
      </c>
      <c r="C1725" s="1327" t="s">
        <v>5349</v>
      </c>
      <c r="D1725" s="137" t="s">
        <v>2909</v>
      </c>
      <c r="E1725" s="136" t="s">
        <v>4991</v>
      </c>
      <c r="F1725" s="139">
        <v>13000</v>
      </c>
      <c r="G1725" s="166" t="s">
        <v>5974</v>
      </c>
      <c r="H1725" s="166"/>
      <c r="I1725" s="135"/>
      <c r="J1725" s="135"/>
      <c r="K1725" s="135" t="s">
        <v>5969</v>
      </c>
      <c r="L1725" s="136" t="s">
        <v>5147</v>
      </c>
      <c r="M1725" s="139">
        <f t="shared" si="4"/>
        <v>13000</v>
      </c>
      <c r="N1725" s="1477"/>
      <c r="O1725" s="1477"/>
    </row>
    <row r="1726" spans="1:15" ht="47.25" hidden="1" x14ac:dyDescent="0.25">
      <c r="A1726" s="196">
        <v>19</v>
      </c>
      <c r="B1726" s="83"/>
      <c r="C1726" s="84" t="s">
        <v>6080</v>
      </c>
      <c r="D1726" s="66" t="s">
        <v>2910</v>
      </c>
      <c r="E1726" s="60"/>
      <c r="F1726" s="85">
        <v>30000</v>
      </c>
      <c r="G1726" s="32" t="s">
        <v>5974</v>
      </c>
      <c r="H1726" s="32"/>
      <c r="I1726" s="58"/>
      <c r="J1726" s="58"/>
      <c r="K1726" s="58" t="s">
        <v>5969</v>
      </c>
      <c r="L1726" s="60" t="s">
        <v>5147</v>
      </c>
      <c r="M1726" s="85">
        <f t="shared" si="4"/>
        <v>30000</v>
      </c>
      <c r="N1726" s="1482"/>
      <c r="O1726" s="1482"/>
    </row>
    <row r="1727" spans="1:15" ht="31.5" hidden="1" x14ac:dyDescent="0.25">
      <c r="A1727" s="196">
        <v>19</v>
      </c>
      <c r="B1727" s="34"/>
      <c r="C1727" s="87" t="s">
        <v>7845</v>
      </c>
      <c r="D1727" s="66" t="s">
        <v>2911</v>
      </c>
      <c r="E1727" s="34"/>
      <c r="F1727" s="85">
        <v>160000</v>
      </c>
      <c r="G1727" s="32" t="s">
        <v>5974</v>
      </c>
      <c r="H1727" s="32"/>
      <c r="I1727" s="58"/>
      <c r="J1727" s="58"/>
      <c r="K1727" s="58" t="s">
        <v>5969</v>
      </c>
      <c r="L1727" s="60" t="s">
        <v>5148</v>
      </c>
      <c r="M1727" s="85">
        <f t="shared" si="4"/>
        <v>160000</v>
      </c>
      <c r="N1727" s="42"/>
      <c r="O1727" s="42"/>
    </row>
    <row r="1728" spans="1:15" ht="31.5" hidden="1" x14ac:dyDescent="0.25">
      <c r="A1728" s="196">
        <v>19</v>
      </c>
      <c r="B1728" s="34"/>
      <c r="C1728" s="87" t="s">
        <v>7845</v>
      </c>
      <c r="D1728" s="66" t="s">
        <v>2912</v>
      </c>
      <c r="E1728" s="34"/>
      <c r="F1728" s="85">
        <v>160000</v>
      </c>
      <c r="G1728" s="32" t="s">
        <v>5974</v>
      </c>
      <c r="H1728" s="32"/>
      <c r="I1728" s="58"/>
      <c r="J1728" s="58"/>
      <c r="K1728" s="58" t="s">
        <v>5969</v>
      </c>
      <c r="L1728" s="60" t="s">
        <v>5148</v>
      </c>
      <c r="M1728" s="85">
        <f t="shared" si="4"/>
        <v>160000</v>
      </c>
      <c r="N1728" s="42"/>
      <c r="O1728" s="42"/>
    </row>
    <row r="1729" spans="1:15" ht="31.5" hidden="1" x14ac:dyDescent="0.25">
      <c r="A1729" s="196">
        <v>19</v>
      </c>
      <c r="B1729" s="34"/>
      <c r="C1729" s="87" t="s">
        <v>7845</v>
      </c>
      <c r="D1729" s="66" t="s">
        <v>2913</v>
      </c>
      <c r="E1729" s="34"/>
      <c r="F1729" s="85">
        <v>198000</v>
      </c>
      <c r="G1729" s="32" t="s">
        <v>5974</v>
      </c>
      <c r="H1729" s="32"/>
      <c r="I1729" s="58"/>
      <c r="J1729" s="58"/>
      <c r="K1729" s="58" t="s">
        <v>5969</v>
      </c>
      <c r="L1729" s="60" t="s">
        <v>5148</v>
      </c>
      <c r="M1729" s="85">
        <f t="shared" si="4"/>
        <v>198000</v>
      </c>
      <c r="N1729" s="42"/>
      <c r="O1729" s="42"/>
    </row>
    <row r="1730" spans="1:15" ht="31.5" hidden="1" x14ac:dyDescent="0.25">
      <c r="A1730" s="196">
        <v>19</v>
      </c>
      <c r="B1730" s="34"/>
      <c r="C1730" s="87" t="s">
        <v>6087</v>
      </c>
      <c r="D1730" s="66" t="s">
        <v>2914</v>
      </c>
      <c r="E1730" s="34"/>
      <c r="F1730" s="85">
        <v>120000</v>
      </c>
      <c r="G1730" s="32" t="s">
        <v>5974</v>
      </c>
      <c r="H1730" s="32"/>
      <c r="I1730" s="58"/>
      <c r="J1730" s="58"/>
      <c r="K1730" s="58" t="s">
        <v>5969</v>
      </c>
      <c r="L1730" s="60" t="s">
        <v>5148</v>
      </c>
      <c r="M1730" s="85">
        <f t="shared" si="4"/>
        <v>120000</v>
      </c>
      <c r="N1730" s="42"/>
      <c r="O1730" s="42"/>
    </row>
    <row r="1731" spans="1:15" ht="31.5" hidden="1" x14ac:dyDescent="0.25">
      <c r="A1731" s="196">
        <v>19</v>
      </c>
      <c r="B1731" s="34"/>
      <c r="C1731" s="87" t="s">
        <v>7845</v>
      </c>
      <c r="D1731" s="66" t="s">
        <v>2915</v>
      </c>
      <c r="E1731" s="34"/>
      <c r="F1731" s="85">
        <v>160000</v>
      </c>
      <c r="G1731" s="32" t="s">
        <v>5974</v>
      </c>
      <c r="H1731" s="32"/>
      <c r="I1731" s="58"/>
      <c r="J1731" s="58"/>
      <c r="K1731" s="58" t="s">
        <v>5969</v>
      </c>
      <c r="L1731" s="60" t="s">
        <v>5148</v>
      </c>
      <c r="M1731" s="85">
        <f t="shared" si="4"/>
        <v>160000</v>
      </c>
      <c r="N1731" s="42"/>
      <c r="O1731" s="42"/>
    </row>
    <row r="1732" spans="1:15" ht="31.5" hidden="1" x14ac:dyDescent="0.25">
      <c r="A1732" s="196">
        <v>19</v>
      </c>
      <c r="B1732" s="34"/>
      <c r="C1732" s="47" t="s">
        <v>6092</v>
      </c>
      <c r="D1732" s="66" t="s">
        <v>2916</v>
      </c>
      <c r="E1732" s="60"/>
      <c r="F1732" s="85">
        <v>10000</v>
      </c>
      <c r="G1732" s="32" t="s">
        <v>5974</v>
      </c>
      <c r="H1732" s="32"/>
      <c r="I1732" s="58"/>
      <c r="J1732" s="58"/>
      <c r="K1732" s="58" t="s">
        <v>5969</v>
      </c>
      <c r="L1732" s="60" t="s">
        <v>5148</v>
      </c>
      <c r="M1732" s="85">
        <f t="shared" si="4"/>
        <v>10000</v>
      </c>
      <c r="N1732" s="66"/>
      <c r="O1732" s="42"/>
    </row>
    <row r="1733" spans="1:15" ht="31.5" hidden="1" x14ac:dyDescent="0.25">
      <c r="A1733" s="196">
        <v>19</v>
      </c>
      <c r="B1733" s="34"/>
      <c r="C1733" s="87" t="s">
        <v>6092</v>
      </c>
      <c r="D1733" s="66" t="s">
        <v>2917</v>
      </c>
      <c r="E1733" s="34"/>
      <c r="F1733" s="85">
        <v>40000</v>
      </c>
      <c r="G1733" s="32" t="s">
        <v>5974</v>
      </c>
      <c r="H1733" s="32"/>
      <c r="I1733" s="58"/>
      <c r="J1733" s="58"/>
      <c r="K1733" s="58" t="s">
        <v>5969</v>
      </c>
      <c r="L1733" s="60" t="s">
        <v>5148</v>
      </c>
      <c r="M1733" s="85">
        <f t="shared" si="4"/>
        <v>40000</v>
      </c>
      <c r="N1733" s="40"/>
      <c r="O1733" s="42"/>
    </row>
    <row r="1734" spans="1:15" ht="47.25" hidden="1" x14ac:dyDescent="0.25">
      <c r="A1734" s="196">
        <v>19</v>
      </c>
      <c r="B1734" s="34"/>
      <c r="C1734" s="87" t="s">
        <v>6092</v>
      </c>
      <c r="D1734" s="66" t="s">
        <v>2918</v>
      </c>
      <c r="E1734" s="34"/>
      <c r="F1734" s="41">
        <v>8000</v>
      </c>
      <c r="G1734" s="32" t="s">
        <v>5974</v>
      </c>
      <c r="H1734" s="32"/>
      <c r="I1734" s="58"/>
      <c r="J1734" s="58"/>
      <c r="K1734" s="58" t="s">
        <v>5969</v>
      </c>
      <c r="L1734" s="60" t="s">
        <v>5148</v>
      </c>
      <c r="M1734" s="85">
        <f t="shared" si="4"/>
        <v>8000</v>
      </c>
      <c r="N1734" s="39"/>
      <c r="O1734" s="42"/>
    </row>
    <row r="1735" spans="1:15" hidden="1" x14ac:dyDescent="0.25">
      <c r="A1735" s="196">
        <v>19</v>
      </c>
      <c r="B1735" s="34"/>
      <c r="C1735" s="87" t="s">
        <v>6096</v>
      </c>
      <c r="D1735" s="66" t="s">
        <v>2919</v>
      </c>
      <c r="E1735" s="34"/>
      <c r="F1735" s="85">
        <v>40000</v>
      </c>
      <c r="G1735" s="32" t="s">
        <v>5974</v>
      </c>
      <c r="H1735" s="32"/>
      <c r="I1735" s="58"/>
      <c r="J1735" s="58"/>
      <c r="K1735" s="103" t="s">
        <v>5229</v>
      </c>
      <c r="L1735" s="60" t="s">
        <v>5149</v>
      </c>
      <c r="M1735" s="85">
        <f t="shared" si="4"/>
        <v>40000</v>
      </c>
      <c r="N1735" s="40"/>
      <c r="O1735" s="42"/>
    </row>
    <row r="1736" spans="1:15" ht="31.5" hidden="1" x14ac:dyDescent="0.25">
      <c r="A1736" s="196">
        <v>19</v>
      </c>
      <c r="B1736" s="34"/>
      <c r="C1736" s="87" t="s">
        <v>6096</v>
      </c>
      <c r="D1736" s="66" t="s">
        <v>2920</v>
      </c>
      <c r="E1736" s="34"/>
      <c r="F1736" s="85">
        <v>50000</v>
      </c>
      <c r="G1736" s="32" t="s">
        <v>5974</v>
      </c>
      <c r="H1736" s="32"/>
      <c r="I1736" s="58"/>
      <c r="J1736" s="58"/>
      <c r="K1736" s="103" t="s">
        <v>5229</v>
      </c>
      <c r="L1736" s="60" t="s">
        <v>5150</v>
      </c>
      <c r="M1736" s="85">
        <f t="shared" si="4"/>
        <v>50000</v>
      </c>
      <c r="N1736" s="40"/>
      <c r="O1736" s="42"/>
    </row>
    <row r="1737" spans="1:15" ht="31.5" hidden="1" x14ac:dyDescent="0.25">
      <c r="A1737" s="196">
        <v>19</v>
      </c>
      <c r="B1737" s="34"/>
      <c r="C1737" s="401" t="s">
        <v>6100</v>
      </c>
      <c r="D1737" s="66" t="s">
        <v>2921</v>
      </c>
      <c r="E1737" s="34"/>
      <c r="F1737" s="85">
        <v>69600</v>
      </c>
      <c r="G1737" s="32" t="s">
        <v>5974</v>
      </c>
      <c r="H1737" s="32"/>
      <c r="I1737" s="58"/>
      <c r="J1737" s="58"/>
      <c r="K1737" s="103" t="s">
        <v>5229</v>
      </c>
      <c r="L1737" s="60" t="s">
        <v>5151</v>
      </c>
      <c r="M1737" s="85">
        <f t="shared" si="4"/>
        <v>69600</v>
      </c>
      <c r="N1737" s="40"/>
      <c r="O1737" s="42"/>
    </row>
    <row r="1738" spans="1:15" ht="31.5" hidden="1" x14ac:dyDescent="0.25">
      <c r="A1738" s="196">
        <v>19</v>
      </c>
      <c r="B1738" s="34"/>
      <c r="C1738" s="87" t="s">
        <v>6103</v>
      </c>
      <c r="D1738" s="66" t="s">
        <v>2922</v>
      </c>
      <c r="E1738" s="34"/>
      <c r="F1738" s="85">
        <v>80000</v>
      </c>
      <c r="G1738" s="32" t="s">
        <v>5974</v>
      </c>
      <c r="H1738" s="32"/>
      <c r="I1738" s="58"/>
      <c r="J1738" s="58"/>
      <c r="K1738" s="58" t="s">
        <v>5969</v>
      </c>
      <c r="L1738" s="60" t="s">
        <v>6111</v>
      </c>
      <c r="M1738" s="85">
        <f t="shared" si="4"/>
        <v>80000</v>
      </c>
      <c r="N1738" s="40"/>
      <c r="O1738" s="42"/>
    </row>
    <row r="1739" spans="1:15" ht="31.5" hidden="1" x14ac:dyDescent="0.25">
      <c r="A1739" s="196">
        <v>19</v>
      </c>
      <c r="B1739" s="34"/>
      <c r="C1739" s="87" t="s">
        <v>6106</v>
      </c>
      <c r="D1739" s="66" t="s">
        <v>2923</v>
      </c>
      <c r="E1739" s="34"/>
      <c r="F1739" s="85">
        <v>30000</v>
      </c>
      <c r="G1739" s="32" t="s">
        <v>5974</v>
      </c>
      <c r="H1739" s="32"/>
      <c r="I1739" s="58"/>
      <c r="J1739" s="58"/>
      <c r="K1739" s="58" t="s">
        <v>5969</v>
      </c>
      <c r="L1739" s="60" t="s">
        <v>6111</v>
      </c>
      <c r="M1739" s="85">
        <f t="shared" si="4"/>
        <v>30000</v>
      </c>
      <c r="N1739" s="40"/>
      <c r="O1739" s="42"/>
    </row>
    <row r="1740" spans="1:15" ht="31.5" hidden="1" x14ac:dyDescent="0.25">
      <c r="A1740" s="196">
        <v>19</v>
      </c>
      <c r="B1740" s="34"/>
      <c r="C1740" s="87" t="s">
        <v>6087</v>
      </c>
      <c r="D1740" s="66" t="s">
        <v>2924</v>
      </c>
      <c r="E1740" s="34"/>
      <c r="F1740" s="85">
        <v>100000</v>
      </c>
      <c r="G1740" s="32" t="s">
        <v>5974</v>
      </c>
      <c r="H1740" s="32"/>
      <c r="I1740" s="58"/>
      <c r="J1740" s="58"/>
      <c r="K1740" s="58" t="s">
        <v>5969</v>
      </c>
      <c r="L1740" s="60" t="s">
        <v>6111</v>
      </c>
      <c r="M1740" s="85">
        <f t="shared" si="4"/>
        <v>100000</v>
      </c>
      <c r="N1740" s="40"/>
      <c r="O1740" s="42"/>
    </row>
    <row r="1741" spans="1:15" hidden="1" x14ac:dyDescent="0.25">
      <c r="A1741" s="196">
        <v>19</v>
      </c>
      <c r="B1741" s="12"/>
      <c r="C1741" s="43" t="s">
        <v>6109</v>
      </c>
      <c r="D1741" s="66" t="s">
        <v>2925</v>
      </c>
      <c r="E1741" s="20"/>
      <c r="F1741" s="55">
        <v>195000</v>
      </c>
      <c r="G1741" s="20" t="s">
        <v>5974</v>
      </c>
      <c r="H1741" s="20"/>
      <c r="I1741" s="30"/>
      <c r="J1741" s="30"/>
      <c r="K1741" s="12" t="s">
        <v>5969</v>
      </c>
      <c r="L1741" s="20" t="s">
        <v>6198</v>
      </c>
      <c r="M1741" s="55">
        <f t="shared" si="4"/>
        <v>195000</v>
      </c>
      <c r="N1741" s="17"/>
      <c r="O1741" s="79"/>
    </row>
    <row r="1742" spans="1:15" hidden="1" x14ac:dyDescent="0.25">
      <c r="A1742" s="196">
        <v>19</v>
      </c>
      <c r="B1742" s="12"/>
      <c r="C1742" s="43" t="s">
        <v>6109</v>
      </c>
      <c r="D1742" s="66" t="s">
        <v>2926</v>
      </c>
      <c r="E1742" s="20"/>
      <c r="F1742" s="55">
        <v>195000</v>
      </c>
      <c r="G1742" s="20" t="s">
        <v>5974</v>
      </c>
      <c r="H1742" s="20"/>
      <c r="I1742" s="30"/>
      <c r="J1742" s="30"/>
      <c r="K1742" s="12" t="s">
        <v>5969</v>
      </c>
      <c r="L1742" s="20" t="s">
        <v>6198</v>
      </c>
      <c r="M1742" s="55">
        <f t="shared" si="4"/>
        <v>195000</v>
      </c>
      <c r="N1742" s="17"/>
      <c r="O1742" s="79"/>
    </row>
    <row r="1743" spans="1:15" hidden="1" x14ac:dyDescent="0.25">
      <c r="A1743" s="196">
        <v>19</v>
      </c>
      <c r="B1743" s="12"/>
      <c r="C1743" s="81" t="s">
        <v>6113</v>
      </c>
      <c r="D1743" s="66" t="s">
        <v>2927</v>
      </c>
      <c r="E1743" s="20"/>
      <c r="F1743" s="55">
        <v>80000</v>
      </c>
      <c r="G1743" s="20" t="s">
        <v>5974</v>
      </c>
      <c r="H1743" s="20"/>
      <c r="I1743" s="30"/>
      <c r="J1743" s="30"/>
      <c r="K1743" s="12" t="s">
        <v>5969</v>
      </c>
      <c r="L1743" s="20" t="s">
        <v>5152</v>
      </c>
      <c r="M1743" s="55">
        <f t="shared" si="4"/>
        <v>80000</v>
      </c>
      <c r="N1743" s="17"/>
      <c r="O1743" s="79"/>
    </row>
    <row r="1744" spans="1:15" ht="31.5" hidden="1" x14ac:dyDescent="0.25">
      <c r="A1744" s="196">
        <v>19</v>
      </c>
      <c r="B1744" s="34"/>
      <c r="C1744" s="87" t="s">
        <v>6116</v>
      </c>
      <c r="D1744" s="66" t="s">
        <v>2928</v>
      </c>
      <c r="E1744" s="60"/>
      <c r="F1744" s="85">
        <v>56000</v>
      </c>
      <c r="G1744" s="60" t="s">
        <v>5974</v>
      </c>
      <c r="H1744" s="60"/>
      <c r="I1744" s="58"/>
      <c r="J1744" s="58"/>
      <c r="K1744" s="34" t="s">
        <v>5969</v>
      </c>
      <c r="L1744" s="60" t="s">
        <v>5153</v>
      </c>
      <c r="M1744" s="85">
        <f t="shared" si="4"/>
        <v>56000</v>
      </c>
      <c r="N1744" s="66"/>
      <c r="O1744" s="64"/>
    </row>
    <row r="1745" spans="1:15" ht="31.5" hidden="1" x14ac:dyDescent="0.25">
      <c r="A1745" s="196">
        <v>19</v>
      </c>
      <c r="B1745" s="86"/>
      <c r="C1745" s="83" t="s">
        <v>6103</v>
      </c>
      <c r="D1745" s="66" t="s">
        <v>2929</v>
      </c>
      <c r="E1745" s="86"/>
      <c r="F1745" s="85">
        <v>60000</v>
      </c>
      <c r="G1745" s="60" t="s">
        <v>5974</v>
      </c>
      <c r="H1745" s="60"/>
      <c r="I1745" s="83"/>
      <c r="J1745" s="83"/>
      <c r="K1745" s="34" t="s">
        <v>5969</v>
      </c>
      <c r="L1745" s="83" t="s">
        <v>5154</v>
      </c>
      <c r="M1745" s="85">
        <f>SUM(F1745)</f>
        <v>60000</v>
      </c>
      <c r="N1745" s="83"/>
      <c r="O1745" s="1482"/>
    </row>
    <row r="1746" spans="1:15" ht="31.5" hidden="1" x14ac:dyDescent="0.25">
      <c r="A1746" s="196">
        <v>19</v>
      </c>
      <c r="B1746" s="34"/>
      <c r="C1746" s="87" t="s">
        <v>7845</v>
      </c>
      <c r="D1746" s="66" t="s">
        <v>2930</v>
      </c>
      <c r="E1746" s="34"/>
      <c r="F1746" s="85">
        <v>400000</v>
      </c>
      <c r="G1746" s="60" t="s">
        <v>5974</v>
      </c>
      <c r="H1746" s="60"/>
      <c r="I1746" s="58"/>
      <c r="J1746" s="58"/>
      <c r="K1746" s="103" t="s">
        <v>5229</v>
      </c>
      <c r="L1746" s="60" t="s">
        <v>5155</v>
      </c>
      <c r="M1746" s="85">
        <f t="shared" si="4"/>
        <v>400000</v>
      </c>
      <c r="N1746" s="40"/>
      <c r="O1746" s="42"/>
    </row>
    <row r="1747" spans="1:15" s="1470" customFormat="1" ht="63" hidden="1" x14ac:dyDescent="0.25">
      <c r="A1747" s="134">
        <v>19</v>
      </c>
      <c r="B1747" s="136">
        <v>9</v>
      </c>
      <c r="C1747" s="1252" t="s">
        <v>7673</v>
      </c>
      <c r="D1747" s="1372" t="s">
        <v>5443</v>
      </c>
      <c r="E1747" s="166" t="s">
        <v>4991</v>
      </c>
      <c r="F1747" s="139">
        <v>40000</v>
      </c>
      <c r="G1747" s="136" t="s">
        <v>5974</v>
      </c>
      <c r="H1747" s="136"/>
      <c r="I1747" s="257"/>
      <c r="J1747" s="257"/>
      <c r="K1747" s="151" t="s">
        <v>5969</v>
      </c>
      <c r="L1747" s="257" t="s">
        <v>6130</v>
      </c>
      <c r="M1747" s="139">
        <f t="shared" si="4"/>
        <v>40000</v>
      </c>
      <c r="N1747" s="1372" t="s">
        <v>5413</v>
      </c>
      <c r="O1747" s="260"/>
    </row>
    <row r="1748" spans="1:15" ht="47.25" hidden="1" x14ac:dyDescent="0.25">
      <c r="A1748" s="196">
        <v>19</v>
      </c>
      <c r="B1748" s="86"/>
      <c r="C1748" s="26" t="s">
        <v>6131</v>
      </c>
      <c r="D1748" s="1435" t="s">
        <v>2931</v>
      </c>
      <c r="E1748" s="86"/>
      <c r="F1748" s="85">
        <v>145000</v>
      </c>
      <c r="G1748" s="60" t="s">
        <v>5974</v>
      </c>
      <c r="H1748" s="60"/>
      <c r="I1748" s="86"/>
      <c r="J1748" s="86"/>
      <c r="K1748" s="34" t="s">
        <v>5969</v>
      </c>
      <c r="L1748" s="86" t="s">
        <v>6132</v>
      </c>
      <c r="M1748" s="85">
        <f t="shared" si="4"/>
        <v>145000</v>
      </c>
      <c r="N1748" s="86"/>
      <c r="O1748" s="258"/>
    </row>
    <row r="1749" spans="1:15" ht="31.5" hidden="1" x14ac:dyDescent="0.25">
      <c r="A1749" s="196">
        <v>19</v>
      </c>
      <c r="B1749" s="86"/>
      <c r="C1749" s="26" t="s">
        <v>6133</v>
      </c>
      <c r="D1749" s="1435" t="s">
        <v>2932</v>
      </c>
      <c r="E1749" s="86"/>
      <c r="F1749" s="85">
        <v>110000</v>
      </c>
      <c r="G1749" s="60" t="s">
        <v>5974</v>
      </c>
      <c r="H1749" s="60"/>
      <c r="I1749" s="86"/>
      <c r="J1749" s="86"/>
      <c r="K1749" s="34" t="s">
        <v>5969</v>
      </c>
      <c r="L1749" s="86" t="s">
        <v>6132</v>
      </c>
      <c r="M1749" s="85">
        <f t="shared" si="4"/>
        <v>110000</v>
      </c>
      <c r="N1749" s="86"/>
      <c r="O1749" s="258"/>
    </row>
    <row r="1750" spans="1:15" ht="78.75" hidden="1" x14ac:dyDescent="0.25">
      <c r="A1750" s="196">
        <v>19</v>
      </c>
      <c r="B1750" s="86"/>
      <c r="C1750" s="26" t="s">
        <v>6135</v>
      </c>
      <c r="D1750" s="1435" t="s">
        <v>2933</v>
      </c>
      <c r="E1750" s="86"/>
      <c r="F1750" s="85">
        <v>70000</v>
      </c>
      <c r="G1750" s="60" t="s">
        <v>5974</v>
      </c>
      <c r="H1750" s="60"/>
      <c r="I1750" s="86"/>
      <c r="J1750" s="86"/>
      <c r="K1750" s="34" t="s">
        <v>5969</v>
      </c>
      <c r="L1750" s="86" t="s">
        <v>6132</v>
      </c>
      <c r="M1750" s="85">
        <f t="shared" si="4"/>
        <v>70000</v>
      </c>
      <c r="N1750" s="86"/>
      <c r="O1750" s="258"/>
    </row>
    <row r="1751" spans="1:15" ht="47.25" hidden="1" x14ac:dyDescent="0.25">
      <c r="A1751" s="196">
        <v>19</v>
      </c>
      <c r="B1751" s="60"/>
      <c r="C1751" s="89" t="s">
        <v>6137</v>
      </c>
      <c r="D1751" s="1435" t="s">
        <v>2934</v>
      </c>
      <c r="E1751" s="60"/>
      <c r="F1751" s="85">
        <v>20000</v>
      </c>
      <c r="G1751" s="60" t="s">
        <v>5974</v>
      </c>
      <c r="H1751" s="20"/>
      <c r="I1751" s="60"/>
      <c r="J1751" s="60"/>
      <c r="K1751" s="34" t="s">
        <v>5969</v>
      </c>
      <c r="L1751" s="60" t="s">
        <v>6139</v>
      </c>
      <c r="M1751" s="85">
        <f t="shared" si="4"/>
        <v>20000</v>
      </c>
      <c r="N1751" s="258"/>
      <c r="O1751" s="258"/>
    </row>
    <row r="1752" spans="1:15" ht="47.25" hidden="1" x14ac:dyDescent="0.25">
      <c r="A1752" s="196">
        <v>19</v>
      </c>
      <c r="B1752" s="60"/>
      <c r="C1752" s="25" t="s">
        <v>6140</v>
      </c>
      <c r="D1752" s="1435" t="s">
        <v>2935</v>
      </c>
      <c r="E1752" s="60"/>
      <c r="F1752" s="85">
        <v>20000</v>
      </c>
      <c r="G1752" s="60" t="s">
        <v>5974</v>
      </c>
      <c r="H1752" s="20"/>
      <c r="I1752" s="60"/>
      <c r="J1752" s="60"/>
      <c r="K1752" s="34" t="s">
        <v>5969</v>
      </c>
      <c r="L1752" s="60" t="s">
        <v>6139</v>
      </c>
      <c r="M1752" s="85">
        <f t="shared" si="4"/>
        <v>20000</v>
      </c>
      <c r="N1752" s="258"/>
      <c r="O1752" s="258"/>
    </row>
    <row r="1753" spans="1:15" ht="63" hidden="1" x14ac:dyDescent="0.25">
      <c r="A1753" s="196">
        <v>19</v>
      </c>
      <c r="B1753" s="60"/>
      <c r="C1753" s="89" t="s">
        <v>6142</v>
      </c>
      <c r="D1753" s="1435" t="s">
        <v>2936</v>
      </c>
      <c r="E1753" s="60"/>
      <c r="F1753" s="85">
        <v>195000</v>
      </c>
      <c r="G1753" s="60" t="s">
        <v>5974</v>
      </c>
      <c r="H1753" s="60"/>
      <c r="I1753" s="60"/>
      <c r="J1753" s="60"/>
      <c r="K1753" s="30" t="s">
        <v>5165</v>
      </c>
      <c r="L1753" s="60" t="s">
        <v>6144</v>
      </c>
      <c r="M1753" s="85">
        <f t="shared" si="4"/>
        <v>195000</v>
      </c>
      <c r="N1753" s="258"/>
      <c r="O1753" s="258"/>
    </row>
    <row r="1754" spans="1:15" ht="31.5" hidden="1" x14ac:dyDescent="0.25">
      <c r="A1754" s="196">
        <v>19</v>
      </c>
      <c r="B1754" s="60"/>
      <c r="C1754" s="26" t="s">
        <v>6135</v>
      </c>
      <c r="D1754" s="1435" t="s">
        <v>2937</v>
      </c>
      <c r="E1754" s="60"/>
      <c r="F1754" s="85">
        <v>160000</v>
      </c>
      <c r="G1754" s="60" t="s">
        <v>5974</v>
      </c>
      <c r="H1754" s="60"/>
      <c r="I1754" s="60"/>
      <c r="J1754" s="60"/>
      <c r="K1754" s="34" t="s">
        <v>5969</v>
      </c>
      <c r="L1754" s="60" t="s">
        <v>6146</v>
      </c>
      <c r="M1754" s="85">
        <f t="shared" si="4"/>
        <v>160000</v>
      </c>
      <c r="N1754" s="258"/>
      <c r="O1754" s="258"/>
    </row>
    <row r="1755" spans="1:15" ht="31.5" hidden="1" x14ac:dyDescent="0.25">
      <c r="A1755" s="196">
        <v>19</v>
      </c>
      <c r="B1755" s="60"/>
      <c r="C1755" s="26" t="s">
        <v>6147</v>
      </c>
      <c r="D1755" s="1435" t="s">
        <v>2938</v>
      </c>
      <c r="E1755" s="60"/>
      <c r="F1755" s="85">
        <v>80000</v>
      </c>
      <c r="G1755" s="60" t="s">
        <v>5974</v>
      </c>
      <c r="H1755" s="60"/>
      <c r="I1755" s="60"/>
      <c r="J1755" s="60"/>
      <c r="K1755" s="30" t="s">
        <v>5969</v>
      </c>
      <c r="L1755" s="60" t="s">
        <v>6149</v>
      </c>
      <c r="M1755" s="85">
        <f t="shared" si="4"/>
        <v>80000</v>
      </c>
      <c r="N1755" s="258"/>
      <c r="O1755" s="258"/>
    </row>
    <row r="1756" spans="1:15" ht="47.25" hidden="1" x14ac:dyDescent="0.25">
      <c r="A1756" s="196">
        <v>19</v>
      </c>
      <c r="B1756" s="60"/>
      <c r="C1756" s="26" t="s">
        <v>6147</v>
      </c>
      <c r="D1756" s="1435" t="s">
        <v>2939</v>
      </c>
      <c r="E1756" s="60"/>
      <c r="F1756" s="85">
        <v>160000</v>
      </c>
      <c r="G1756" s="60" t="s">
        <v>5974</v>
      </c>
      <c r="H1756" s="60"/>
      <c r="I1756" s="60"/>
      <c r="J1756" s="60"/>
      <c r="K1756" s="30" t="s">
        <v>5165</v>
      </c>
      <c r="L1756" s="60" t="s">
        <v>6149</v>
      </c>
      <c r="M1756" s="85">
        <f t="shared" si="4"/>
        <v>160000</v>
      </c>
      <c r="N1756" s="258"/>
      <c r="O1756" s="258"/>
    </row>
    <row r="1757" spans="1:15" ht="31.5" hidden="1" x14ac:dyDescent="0.25">
      <c r="A1757" s="196">
        <v>19</v>
      </c>
      <c r="B1757" s="60"/>
      <c r="C1757" s="26" t="s">
        <v>6151</v>
      </c>
      <c r="D1757" s="1435" t="s">
        <v>2940</v>
      </c>
      <c r="E1757" s="60"/>
      <c r="F1757" s="85">
        <v>28000</v>
      </c>
      <c r="G1757" s="60" t="s">
        <v>5974</v>
      </c>
      <c r="H1757" s="60"/>
      <c r="I1757" s="60"/>
      <c r="J1757" s="60"/>
      <c r="K1757" s="30" t="s">
        <v>5165</v>
      </c>
      <c r="L1757" s="60" t="s">
        <v>6154</v>
      </c>
      <c r="M1757" s="85">
        <f t="shared" si="4"/>
        <v>28000</v>
      </c>
      <c r="N1757" s="258"/>
      <c r="O1757" s="258"/>
    </row>
    <row r="1758" spans="1:15" ht="47.25" hidden="1" x14ac:dyDescent="0.25">
      <c r="A1758" s="196">
        <v>19</v>
      </c>
      <c r="B1758" s="60"/>
      <c r="C1758" s="26" t="s">
        <v>8204</v>
      </c>
      <c r="D1758" s="1435" t="s">
        <v>2941</v>
      </c>
      <c r="E1758" s="60"/>
      <c r="F1758" s="85">
        <v>12000</v>
      </c>
      <c r="G1758" s="60" t="s">
        <v>5974</v>
      </c>
      <c r="H1758" s="60"/>
      <c r="I1758" s="60"/>
      <c r="J1758" s="60"/>
      <c r="K1758" s="30" t="s">
        <v>5165</v>
      </c>
      <c r="L1758" s="60" t="s">
        <v>6154</v>
      </c>
      <c r="M1758" s="85">
        <f t="shared" si="4"/>
        <v>12000</v>
      </c>
      <c r="N1758" s="258"/>
      <c r="O1758" s="258"/>
    </row>
    <row r="1759" spans="1:15" hidden="1" x14ac:dyDescent="0.25">
      <c r="A1759" s="196">
        <v>19</v>
      </c>
      <c r="B1759" s="60"/>
      <c r="C1759" s="26" t="s">
        <v>6147</v>
      </c>
      <c r="D1759" s="1435" t="s">
        <v>2942</v>
      </c>
      <c r="E1759" s="60"/>
      <c r="F1759" s="85">
        <v>40000</v>
      </c>
      <c r="G1759" s="60" t="s">
        <v>5974</v>
      </c>
      <c r="H1759" s="60"/>
      <c r="I1759" s="60"/>
      <c r="J1759" s="60"/>
      <c r="K1759" s="34" t="s">
        <v>5969</v>
      </c>
      <c r="L1759" s="60" t="s">
        <v>6157</v>
      </c>
      <c r="M1759" s="85">
        <f t="shared" si="4"/>
        <v>40000</v>
      </c>
      <c r="N1759" s="258"/>
      <c r="O1759" s="258"/>
    </row>
    <row r="1760" spans="1:15" s="1481" customFormat="1" ht="48" hidden="1" x14ac:dyDescent="0.3">
      <c r="A1760" s="134">
        <v>19</v>
      </c>
      <c r="B1760" s="136">
        <v>6</v>
      </c>
      <c r="C1760" s="361" t="s">
        <v>5081</v>
      </c>
      <c r="D1760" s="137" t="s">
        <v>5432</v>
      </c>
      <c r="E1760" s="136" t="s">
        <v>4991</v>
      </c>
      <c r="F1760" s="139">
        <v>1600</v>
      </c>
      <c r="G1760" s="136" t="s">
        <v>5174</v>
      </c>
      <c r="H1760" s="136" t="s">
        <v>4934</v>
      </c>
      <c r="I1760" s="136" t="s">
        <v>3112</v>
      </c>
      <c r="J1760" s="136" t="s">
        <v>3113</v>
      </c>
      <c r="K1760" s="135" t="s">
        <v>5165</v>
      </c>
      <c r="L1760" s="136" t="s">
        <v>6158</v>
      </c>
      <c r="M1760" s="139">
        <f>SUM(F1760)</f>
        <v>1600</v>
      </c>
      <c r="N1760" s="260" t="s">
        <v>5959</v>
      </c>
      <c r="O1760" s="141"/>
    </row>
    <row r="1761" spans="1:15" ht="47.25" hidden="1" x14ac:dyDescent="0.25">
      <c r="A1761" s="196">
        <v>19</v>
      </c>
      <c r="B1761" s="60"/>
      <c r="C1761" s="26" t="s">
        <v>6147</v>
      </c>
      <c r="D1761" s="66" t="s">
        <v>2943</v>
      </c>
      <c r="E1761" s="60"/>
      <c r="F1761" s="85">
        <v>80000</v>
      </c>
      <c r="G1761" s="86" t="s">
        <v>5974</v>
      </c>
      <c r="H1761" s="86"/>
      <c r="I1761" s="60"/>
      <c r="J1761" s="60"/>
      <c r="K1761" s="60" t="s">
        <v>5165</v>
      </c>
      <c r="L1761" s="60" t="s">
        <v>6160</v>
      </c>
      <c r="M1761" s="85">
        <f t="shared" si="4"/>
        <v>80000</v>
      </c>
      <c r="N1761" s="258"/>
      <c r="O1761" s="258"/>
    </row>
    <row r="1762" spans="1:15" ht="31.5" hidden="1" x14ac:dyDescent="0.25">
      <c r="A1762" s="196">
        <v>19</v>
      </c>
      <c r="B1762" s="60"/>
      <c r="C1762" s="26" t="s">
        <v>6147</v>
      </c>
      <c r="D1762" s="66" t="s">
        <v>2944</v>
      </c>
      <c r="E1762" s="60"/>
      <c r="F1762" s="85">
        <v>195000</v>
      </c>
      <c r="G1762" s="86" t="s">
        <v>5974</v>
      </c>
      <c r="H1762" s="86"/>
      <c r="I1762" s="60"/>
      <c r="J1762" s="60"/>
      <c r="K1762" s="34" t="s">
        <v>5969</v>
      </c>
      <c r="L1762" s="60" t="s">
        <v>6162</v>
      </c>
      <c r="M1762" s="85">
        <f t="shared" si="4"/>
        <v>195000</v>
      </c>
      <c r="N1762" s="258"/>
      <c r="O1762" s="258"/>
    </row>
    <row r="1763" spans="1:15" ht="63" hidden="1" x14ac:dyDescent="0.25">
      <c r="A1763" s="196">
        <v>19</v>
      </c>
      <c r="B1763" s="60"/>
      <c r="C1763" s="89" t="s">
        <v>6163</v>
      </c>
      <c r="D1763" s="66" t="s">
        <v>2945</v>
      </c>
      <c r="E1763" s="60"/>
      <c r="F1763" s="85">
        <v>195000</v>
      </c>
      <c r="G1763" s="60" t="s">
        <v>5974</v>
      </c>
      <c r="H1763" s="20"/>
      <c r="I1763" s="60"/>
      <c r="J1763" s="60"/>
      <c r="K1763" s="34" t="s">
        <v>5969</v>
      </c>
      <c r="L1763" s="60" t="s">
        <v>6165</v>
      </c>
      <c r="M1763" s="85">
        <f t="shared" si="4"/>
        <v>195000</v>
      </c>
      <c r="N1763" s="258"/>
      <c r="O1763" s="258"/>
    </row>
    <row r="1764" spans="1:15" hidden="1" x14ac:dyDescent="0.25">
      <c r="A1764" s="196">
        <v>19</v>
      </c>
      <c r="B1764" s="60"/>
      <c r="C1764" s="89" t="s">
        <v>6163</v>
      </c>
      <c r="D1764" s="66" t="s">
        <v>2946</v>
      </c>
      <c r="E1764" s="60"/>
      <c r="F1764" s="85">
        <v>199000</v>
      </c>
      <c r="G1764" s="60" t="s">
        <v>5974</v>
      </c>
      <c r="H1764" s="20"/>
      <c r="I1764" s="60"/>
      <c r="J1764" s="60"/>
      <c r="K1764" s="34" t="s">
        <v>5969</v>
      </c>
      <c r="L1764" s="60" t="s">
        <v>6165</v>
      </c>
      <c r="M1764" s="85">
        <f t="shared" si="4"/>
        <v>199000</v>
      </c>
      <c r="N1764" s="258"/>
      <c r="O1764" s="258"/>
    </row>
    <row r="1765" spans="1:15" ht="63" hidden="1" x14ac:dyDescent="0.25">
      <c r="A1765" s="196">
        <v>19</v>
      </c>
      <c r="B1765" s="60"/>
      <c r="C1765" s="89" t="s">
        <v>6163</v>
      </c>
      <c r="D1765" s="66" t="s">
        <v>2947</v>
      </c>
      <c r="E1765" s="60"/>
      <c r="F1765" s="85">
        <v>160000</v>
      </c>
      <c r="G1765" s="60" t="s">
        <v>5974</v>
      </c>
      <c r="H1765" s="86"/>
      <c r="I1765" s="60"/>
      <c r="J1765" s="60"/>
      <c r="K1765" s="34" t="s">
        <v>5969</v>
      </c>
      <c r="L1765" s="60" t="s">
        <v>6170</v>
      </c>
      <c r="M1765" s="85">
        <f t="shared" si="4"/>
        <v>160000</v>
      </c>
      <c r="N1765" s="258"/>
      <c r="O1765" s="258"/>
    </row>
    <row r="1766" spans="1:15" ht="63" hidden="1" x14ac:dyDescent="0.25">
      <c r="A1766" s="196">
        <v>19</v>
      </c>
      <c r="B1766" s="60"/>
      <c r="C1766" s="84" t="s">
        <v>6171</v>
      </c>
      <c r="D1766" s="66" t="s">
        <v>2948</v>
      </c>
      <c r="E1766" s="190"/>
      <c r="F1766" s="50">
        <v>90000</v>
      </c>
      <c r="G1766" s="60" t="s">
        <v>5974</v>
      </c>
      <c r="H1766" s="86"/>
      <c r="I1766" s="58"/>
      <c r="J1766" s="58"/>
      <c r="K1766" s="34" t="s">
        <v>5969</v>
      </c>
      <c r="L1766" s="60" t="s">
        <v>6111</v>
      </c>
      <c r="M1766" s="85">
        <f t="shared" si="4"/>
        <v>90000</v>
      </c>
      <c r="N1766" s="85"/>
      <c r="O1766" s="1483"/>
    </row>
    <row r="1767" spans="1:15" ht="47.25" hidden="1" x14ac:dyDescent="0.25">
      <c r="A1767" s="196">
        <v>19</v>
      </c>
      <c r="B1767" s="60"/>
      <c r="C1767" s="89" t="s">
        <v>7497</v>
      </c>
      <c r="D1767" s="1436" t="s">
        <v>2949</v>
      </c>
      <c r="E1767" s="191"/>
      <c r="F1767" s="50">
        <v>5000</v>
      </c>
      <c r="G1767" s="60" t="s">
        <v>5974</v>
      </c>
      <c r="H1767" s="86"/>
      <c r="I1767" s="58"/>
      <c r="J1767" s="60"/>
      <c r="K1767" s="34" t="s">
        <v>5969</v>
      </c>
      <c r="L1767" s="60" t="s">
        <v>5158</v>
      </c>
      <c r="M1767" s="85">
        <f t="shared" si="4"/>
        <v>5000</v>
      </c>
      <c r="N1767" s="85"/>
      <c r="O1767" s="1483"/>
    </row>
    <row r="1768" spans="1:15" ht="47.25" hidden="1" x14ac:dyDescent="0.25">
      <c r="A1768" s="196">
        <v>19</v>
      </c>
      <c r="B1768" s="60"/>
      <c r="C1768" s="89" t="s">
        <v>6080</v>
      </c>
      <c r="D1768" s="1436" t="s">
        <v>2950</v>
      </c>
      <c r="E1768" s="191"/>
      <c r="F1768" s="50">
        <v>10000</v>
      </c>
      <c r="G1768" s="60" t="s">
        <v>5974</v>
      </c>
      <c r="H1768" s="86"/>
      <c r="I1768" s="58"/>
      <c r="J1768" s="60"/>
      <c r="K1768" s="34" t="s">
        <v>5969</v>
      </c>
      <c r="L1768" s="60" t="s">
        <v>5158</v>
      </c>
      <c r="M1768" s="85">
        <f t="shared" si="4"/>
        <v>10000</v>
      </c>
      <c r="N1768" s="85"/>
      <c r="O1768" s="1483"/>
    </row>
    <row r="1769" spans="1:15" ht="47.25" hidden="1" x14ac:dyDescent="0.25">
      <c r="A1769" s="196">
        <v>19</v>
      </c>
      <c r="B1769" s="60"/>
      <c r="C1769" s="89" t="s">
        <v>5275</v>
      </c>
      <c r="D1769" s="1436" t="s">
        <v>5276</v>
      </c>
      <c r="E1769" s="191"/>
      <c r="F1769" s="50">
        <v>32000</v>
      </c>
      <c r="G1769" s="60" t="s">
        <v>5974</v>
      </c>
      <c r="H1769" s="86"/>
      <c r="I1769" s="58"/>
      <c r="J1769" s="60"/>
      <c r="K1769" s="34" t="s">
        <v>5165</v>
      </c>
      <c r="L1769" s="60" t="s">
        <v>5277</v>
      </c>
      <c r="M1769" s="85">
        <f t="shared" si="4"/>
        <v>32000</v>
      </c>
      <c r="N1769" s="85"/>
      <c r="O1769" s="1483"/>
    </row>
    <row r="1770" spans="1:15" ht="47.25" hidden="1" x14ac:dyDescent="0.25">
      <c r="A1770" s="196">
        <v>19</v>
      </c>
      <c r="B1770" s="60"/>
      <c r="C1770" s="89" t="s">
        <v>7119</v>
      </c>
      <c r="D1770" s="1436" t="s">
        <v>2951</v>
      </c>
      <c r="E1770" s="191"/>
      <c r="F1770" s="50">
        <v>8000</v>
      </c>
      <c r="G1770" s="60" t="s">
        <v>5974</v>
      </c>
      <c r="H1770" s="86"/>
      <c r="I1770" s="58"/>
      <c r="J1770" s="60"/>
      <c r="K1770" s="34" t="s">
        <v>5969</v>
      </c>
      <c r="L1770" s="60" t="s">
        <v>5159</v>
      </c>
      <c r="M1770" s="85">
        <f t="shared" si="4"/>
        <v>8000</v>
      </c>
      <c r="N1770" s="85"/>
      <c r="O1770" s="1483"/>
    </row>
    <row r="1771" spans="1:15" ht="47.25" hidden="1" x14ac:dyDescent="0.25">
      <c r="A1771" s="196">
        <v>19</v>
      </c>
      <c r="B1771" s="60"/>
      <c r="C1771" s="89" t="s">
        <v>7119</v>
      </c>
      <c r="D1771" s="1436" t="s">
        <v>2952</v>
      </c>
      <c r="E1771" s="191"/>
      <c r="F1771" s="90">
        <v>55000</v>
      </c>
      <c r="G1771" s="60" t="s">
        <v>5974</v>
      </c>
      <c r="H1771" s="86"/>
      <c r="I1771" s="58"/>
      <c r="J1771" s="60"/>
      <c r="K1771" s="34" t="s">
        <v>5969</v>
      </c>
      <c r="L1771" s="60" t="s">
        <v>5159</v>
      </c>
      <c r="M1771" s="85">
        <f t="shared" si="4"/>
        <v>55000</v>
      </c>
      <c r="N1771" s="85"/>
      <c r="O1771" s="1483"/>
    </row>
    <row r="1772" spans="1:15" ht="31.5" hidden="1" x14ac:dyDescent="0.25">
      <c r="A1772" s="196">
        <v>19</v>
      </c>
      <c r="B1772" s="60"/>
      <c r="C1772" s="89" t="s">
        <v>7119</v>
      </c>
      <c r="D1772" s="1436" t="s">
        <v>2953</v>
      </c>
      <c r="E1772" s="191"/>
      <c r="F1772" s="90">
        <v>8000</v>
      </c>
      <c r="G1772" s="60" t="s">
        <v>5974</v>
      </c>
      <c r="H1772" s="86"/>
      <c r="I1772" s="58"/>
      <c r="J1772" s="60"/>
      <c r="K1772" s="34" t="s">
        <v>5969</v>
      </c>
      <c r="L1772" s="60" t="s">
        <v>5159</v>
      </c>
      <c r="M1772" s="85">
        <f t="shared" si="4"/>
        <v>8000</v>
      </c>
      <c r="N1772" s="85"/>
      <c r="O1772" s="1483"/>
    </row>
    <row r="1773" spans="1:15" ht="31.5" hidden="1" x14ac:dyDescent="0.25">
      <c r="A1773" s="196">
        <v>19</v>
      </c>
      <c r="B1773" s="60"/>
      <c r="C1773" s="43" t="s">
        <v>7127</v>
      </c>
      <c r="D1773" s="1436" t="s">
        <v>5274</v>
      </c>
      <c r="E1773" s="191"/>
      <c r="F1773" s="90">
        <v>30000</v>
      </c>
      <c r="G1773" s="60" t="s">
        <v>5974</v>
      </c>
      <c r="H1773" s="60"/>
      <c r="I1773" s="58"/>
      <c r="J1773" s="60"/>
      <c r="K1773" s="58" t="s">
        <v>5969</v>
      </c>
      <c r="L1773" s="60" t="s">
        <v>5161</v>
      </c>
      <c r="M1773" s="85">
        <f t="shared" si="4"/>
        <v>30000</v>
      </c>
      <c r="N1773" s="85"/>
      <c r="O1773" s="1483"/>
    </row>
    <row r="1774" spans="1:15" hidden="1" x14ac:dyDescent="0.25">
      <c r="A1774" s="196">
        <v>19</v>
      </c>
      <c r="B1774" s="60"/>
      <c r="C1774" s="89" t="s">
        <v>5162</v>
      </c>
      <c r="D1774" s="1436" t="s">
        <v>5163</v>
      </c>
      <c r="E1774" s="191"/>
      <c r="F1774" s="90">
        <v>4000</v>
      </c>
      <c r="G1774" s="60" t="s">
        <v>5974</v>
      </c>
      <c r="H1774" s="60"/>
      <c r="I1774" s="58"/>
      <c r="J1774" s="60"/>
      <c r="K1774" s="58" t="s">
        <v>5165</v>
      </c>
      <c r="L1774" s="223" t="s">
        <v>5586</v>
      </c>
      <c r="M1774" s="85">
        <f>F1774</f>
        <v>4000</v>
      </c>
      <c r="N1774" s="85"/>
      <c r="O1774" s="1483"/>
    </row>
    <row r="1775" spans="1:15" s="1470" customFormat="1" ht="252" hidden="1" x14ac:dyDescent="0.25">
      <c r="A1775" s="134">
        <v>19</v>
      </c>
      <c r="B1775" s="136">
        <v>12</v>
      </c>
      <c r="C1775" s="134" t="s">
        <v>7831</v>
      </c>
      <c r="D1775" s="137" t="s">
        <v>5444</v>
      </c>
      <c r="E1775" s="136" t="s">
        <v>4991</v>
      </c>
      <c r="F1775" s="139">
        <v>380000</v>
      </c>
      <c r="G1775" s="165" t="s">
        <v>5174</v>
      </c>
      <c r="H1775" s="136" t="s">
        <v>4934</v>
      </c>
      <c r="I1775" s="170" t="s">
        <v>3115</v>
      </c>
      <c r="J1775" s="170" t="s">
        <v>5164</v>
      </c>
      <c r="K1775" s="170" t="s">
        <v>5969</v>
      </c>
      <c r="L1775" s="136" t="s">
        <v>5166</v>
      </c>
      <c r="M1775" s="139" t="s">
        <v>6191</v>
      </c>
      <c r="N1775" s="260" t="s">
        <v>6189</v>
      </c>
      <c r="O1775" s="1477"/>
    </row>
    <row r="1776" spans="1:15" ht="31.5" hidden="1" x14ac:dyDescent="0.25">
      <c r="A1776" s="196">
        <v>19</v>
      </c>
      <c r="B1776" s="34"/>
      <c r="C1776" s="87" t="s">
        <v>6109</v>
      </c>
      <c r="D1776" s="40" t="s">
        <v>2954</v>
      </c>
      <c r="E1776" s="34"/>
      <c r="F1776" s="85">
        <v>300000</v>
      </c>
      <c r="G1776" s="69" t="s">
        <v>5174</v>
      </c>
      <c r="H1776" s="20" t="s">
        <v>4934</v>
      </c>
      <c r="I1776" s="58" t="s">
        <v>5223</v>
      </c>
      <c r="J1776" s="58" t="s">
        <v>5336</v>
      </c>
      <c r="K1776" s="34" t="s">
        <v>5969</v>
      </c>
      <c r="L1776" s="60" t="s">
        <v>6198</v>
      </c>
      <c r="M1776" s="85">
        <f t="shared" ref="M1776:M1823" si="5">SUM(F1776)</f>
        <v>300000</v>
      </c>
      <c r="N1776" s="40"/>
      <c r="O1776" s="42"/>
    </row>
    <row r="1777" spans="1:15" ht="31.5" hidden="1" x14ac:dyDescent="0.25">
      <c r="A1777" s="196">
        <v>19</v>
      </c>
      <c r="B1777" s="34"/>
      <c r="C1777" s="87" t="s">
        <v>6109</v>
      </c>
      <c r="D1777" s="40" t="s">
        <v>2955</v>
      </c>
      <c r="E1777" s="34"/>
      <c r="F1777" s="85">
        <v>250000</v>
      </c>
      <c r="G1777" s="69" t="s">
        <v>5174</v>
      </c>
      <c r="H1777" s="20" t="s">
        <v>4934</v>
      </c>
      <c r="I1777" s="30" t="s">
        <v>5267</v>
      </c>
      <c r="J1777" s="58" t="s">
        <v>7116</v>
      </c>
      <c r="K1777" s="58" t="s">
        <v>5969</v>
      </c>
      <c r="L1777" s="60" t="s">
        <v>6198</v>
      </c>
      <c r="M1777" s="85">
        <f t="shared" si="5"/>
        <v>250000</v>
      </c>
      <c r="N1777" s="40"/>
      <c r="O1777" s="42"/>
    </row>
    <row r="1778" spans="1:15" ht="31.5" hidden="1" x14ac:dyDescent="0.25">
      <c r="A1778" s="196">
        <v>19</v>
      </c>
      <c r="B1778" s="34"/>
      <c r="C1778" s="87" t="s">
        <v>6109</v>
      </c>
      <c r="D1778" s="40" t="s">
        <v>2956</v>
      </c>
      <c r="E1778" s="60"/>
      <c r="F1778" s="85">
        <v>250000</v>
      </c>
      <c r="G1778" s="69" t="s">
        <v>5174</v>
      </c>
      <c r="H1778" s="20" t="s">
        <v>4934</v>
      </c>
      <c r="I1778" s="58" t="s">
        <v>3115</v>
      </c>
      <c r="J1778" s="58" t="s">
        <v>3098</v>
      </c>
      <c r="K1778" s="58" t="s">
        <v>5969</v>
      </c>
      <c r="L1778" s="60" t="s">
        <v>6198</v>
      </c>
      <c r="M1778" s="85">
        <f t="shared" si="5"/>
        <v>250000</v>
      </c>
      <c r="N1778" s="66"/>
      <c r="O1778" s="42"/>
    </row>
    <row r="1779" spans="1:15" ht="31.5" hidden="1" x14ac:dyDescent="0.25">
      <c r="A1779" s="196">
        <v>19</v>
      </c>
      <c r="B1779" s="34"/>
      <c r="C1779" s="87" t="s">
        <v>6196</v>
      </c>
      <c r="D1779" s="40" t="s">
        <v>2957</v>
      </c>
      <c r="E1779" s="34"/>
      <c r="F1779" s="85">
        <v>400000</v>
      </c>
      <c r="G1779" s="69" t="s">
        <v>5174</v>
      </c>
      <c r="H1779" s="20" t="s">
        <v>4934</v>
      </c>
      <c r="I1779" s="30" t="s">
        <v>5267</v>
      </c>
      <c r="J1779" s="58" t="s">
        <v>7116</v>
      </c>
      <c r="K1779" s="58" t="s">
        <v>5969</v>
      </c>
      <c r="L1779" s="60" t="s">
        <v>5167</v>
      </c>
      <c r="M1779" s="85">
        <f t="shared" si="5"/>
        <v>400000</v>
      </c>
      <c r="N1779" s="40"/>
      <c r="O1779" s="42"/>
    </row>
    <row r="1780" spans="1:15" ht="31.5" hidden="1" x14ac:dyDescent="0.25">
      <c r="A1780" s="196">
        <v>19</v>
      </c>
      <c r="B1780" s="86"/>
      <c r="C1780" s="26" t="s">
        <v>6199</v>
      </c>
      <c r="D1780" s="40" t="s">
        <v>2958</v>
      </c>
      <c r="E1780" s="86"/>
      <c r="F1780" s="85">
        <v>220000</v>
      </c>
      <c r="G1780" s="69" t="s">
        <v>5174</v>
      </c>
      <c r="H1780" s="34" t="s">
        <v>4934</v>
      </c>
      <c r="I1780" s="58" t="s">
        <v>3115</v>
      </c>
      <c r="J1780" s="86" t="s">
        <v>3084</v>
      </c>
      <c r="K1780" s="34" t="s">
        <v>5969</v>
      </c>
      <c r="L1780" s="86" t="s">
        <v>5168</v>
      </c>
      <c r="M1780" s="85">
        <f t="shared" si="5"/>
        <v>220000</v>
      </c>
      <c r="N1780" s="86"/>
      <c r="O1780" s="258"/>
    </row>
    <row r="1781" spans="1:15" ht="31.5" hidden="1" x14ac:dyDescent="0.25">
      <c r="A1781" s="196">
        <v>19</v>
      </c>
      <c r="B1781" s="86"/>
      <c r="C1781" s="88" t="s">
        <v>6147</v>
      </c>
      <c r="D1781" s="40" t="s">
        <v>2959</v>
      </c>
      <c r="E1781" s="86"/>
      <c r="F1781" s="85">
        <v>400000</v>
      </c>
      <c r="G1781" s="69" t="s">
        <v>5174</v>
      </c>
      <c r="H1781" s="34" t="s">
        <v>4934</v>
      </c>
      <c r="I1781" s="70" t="s">
        <v>3114</v>
      </c>
      <c r="J1781" s="86" t="s">
        <v>7116</v>
      </c>
      <c r="K1781" s="34" t="s">
        <v>5969</v>
      </c>
      <c r="L1781" s="86" t="s">
        <v>6205</v>
      </c>
      <c r="M1781" s="85">
        <f t="shared" si="5"/>
        <v>400000</v>
      </c>
      <c r="N1781" s="86"/>
      <c r="O1781" s="259"/>
    </row>
    <row r="1782" spans="1:15" ht="31.5" hidden="1" x14ac:dyDescent="0.25">
      <c r="A1782" s="196">
        <v>19</v>
      </c>
      <c r="B1782" s="60"/>
      <c r="C1782" s="26" t="s">
        <v>6133</v>
      </c>
      <c r="D1782" s="40" t="s">
        <v>2960</v>
      </c>
      <c r="E1782" s="60"/>
      <c r="F1782" s="85">
        <v>960000</v>
      </c>
      <c r="G1782" s="69" t="s">
        <v>5174</v>
      </c>
      <c r="H1782" s="34" t="s">
        <v>4934</v>
      </c>
      <c r="I1782" s="60" t="s">
        <v>5038</v>
      </c>
      <c r="J1782" s="60" t="s">
        <v>3108</v>
      </c>
      <c r="K1782" s="34" t="s">
        <v>5969</v>
      </c>
      <c r="L1782" s="60" t="s">
        <v>6208</v>
      </c>
      <c r="M1782" s="85">
        <f t="shared" si="5"/>
        <v>960000</v>
      </c>
      <c r="N1782" s="258"/>
      <c r="O1782" s="258"/>
    </row>
    <row r="1783" spans="1:15" ht="31.5" hidden="1" x14ac:dyDescent="0.25">
      <c r="A1783" s="196">
        <v>19</v>
      </c>
      <c r="B1783" s="60"/>
      <c r="C1783" s="26" t="s">
        <v>6135</v>
      </c>
      <c r="D1783" s="40" t="s">
        <v>2961</v>
      </c>
      <c r="E1783" s="60"/>
      <c r="F1783" s="85">
        <v>240000</v>
      </c>
      <c r="G1783" s="69" t="s">
        <v>5174</v>
      </c>
      <c r="H1783" s="34" t="s">
        <v>4934</v>
      </c>
      <c r="I1783" s="30" t="s">
        <v>5267</v>
      </c>
      <c r="J1783" s="60" t="s">
        <v>3098</v>
      </c>
      <c r="K1783" s="34" t="s">
        <v>5969</v>
      </c>
      <c r="L1783" s="60" t="s">
        <v>6210</v>
      </c>
      <c r="M1783" s="85">
        <f t="shared" si="5"/>
        <v>240000</v>
      </c>
      <c r="N1783" s="258"/>
      <c r="O1783" s="258"/>
    </row>
    <row r="1784" spans="1:15" ht="31.5" hidden="1" x14ac:dyDescent="0.25">
      <c r="A1784" s="196">
        <v>19</v>
      </c>
      <c r="B1784" s="60"/>
      <c r="C1784" s="26" t="s">
        <v>6211</v>
      </c>
      <c r="D1784" s="40" t="s">
        <v>2962</v>
      </c>
      <c r="E1784" s="60"/>
      <c r="F1784" s="85">
        <v>440000</v>
      </c>
      <c r="G1784" s="69" t="s">
        <v>5174</v>
      </c>
      <c r="H1784" s="34" t="s">
        <v>4934</v>
      </c>
      <c r="I1784" s="30" t="s">
        <v>5160</v>
      </c>
      <c r="J1784" s="60" t="s">
        <v>5336</v>
      </c>
      <c r="K1784" s="34" t="s">
        <v>5969</v>
      </c>
      <c r="L1784" s="60" t="s">
        <v>6213</v>
      </c>
      <c r="M1784" s="85">
        <f t="shared" si="5"/>
        <v>440000</v>
      </c>
      <c r="N1784" s="258"/>
      <c r="O1784" s="258"/>
    </row>
    <row r="1785" spans="1:15" ht="31.5" hidden="1" x14ac:dyDescent="0.25">
      <c r="A1785" s="196">
        <v>19</v>
      </c>
      <c r="B1785" s="60"/>
      <c r="C1785" s="26" t="s">
        <v>6214</v>
      </c>
      <c r="D1785" s="40" t="s">
        <v>2963</v>
      </c>
      <c r="E1785" s="60"/>
      <c r="F1785" s="85">
        <v>212000</v>
      </c>
      <c r="G1785" s="69" t="s">
        <v>5174</v>
      </c>
      <c r="H1785" s="34" t="s">
        <v>4934</v>
      </c>
      <c r="I1785" s="30" t="s">
        <v>3099</v>
      </c>
      <c r="J1785" s="103" t="s">
        <v>3083</v>
      </c>
      <c r="K1785" s="34" t="s">
        <v>5969</v>
      </c>
      <c r="L1785" s="60" t="s">
        <v>6213</v>
      </c>
      <c r="M1785" s="85">
        <f t="shared" si="5"/>
        <v>212000</v>
      </c>
      <c r="N1785" s="258"/>
      <c r="O1785" s="258"/>
    </row>
    <row r="1786" spans="1:15" ht="47.25" hidden="1" x14ac:dyDescent="0.25">
      <c r="A1786" s="196">
        <v>19</v>
      </c>
      <c r="B1786" s="60"/>
      <c r="C1786" s="26" t="s">
        <v>6211</v>
      </c>
      <c r="D1786" s="40" t="s">
        <v>2964</v>
      </c>
      <c r="E1786" s="60"/>
      <c r="F1786" s="85">
        <v>240000</v>
      </c>
      <c r="G1786" s="69" t="s">
        <v>5174</v>
      </c>
      <c r="H1786" s="34" t="s">
        <v>4934</v>
      </c>
      <c r="I1786" s="30" t="s">
        <v>5267</v>
      </c>
      <c r="J1786" s="60"/>
      <c r="K1786" s="34" t="s">
        <v>5969</v>
      </c>
      <c r="L1786" s="60" t="s">
        <v>6213</v>
      </c>
      <c r="M1786" s="85">
        <f t="shared" si="5"/>
        <v>240000</v>
      </c>
      <c r="N1786" s="258"/>
      <c r="O1786" s="258"/>
    </row>
    <row r="1787" spans="1:15" ht="31.5" hidden="1" x14ac:dyDescent="0.25">
      <c r="A1787" s="196">
        <v>19</v>
      </c>
      <c r="B1787" s="60"/>
      <c r="C1787" s="26" t="s">
        <v>6163</v>
      </c>
      <c r="D1787" s="40" t="s">
        <v>2965</v>
      </c>
      <c r="E1787" s="60"/>
      <c r="F1787" s="85">
        <v>240000</v>
      </c>
      <c r="G1787" s="69" t="s">
        <v>5174</v>
      </c>
      <c r="H1787" s="34" t="s">
        <v>4934</v>
      </c>
      <c r="I1787" s="58" t="s">
        <v>5223</v>
      </c>
      <c r="J1787" s="60" t="s">
        <v>3094</v>
      </c>
      <c r="K1787" s="34" t="s">
        <v>5969</v>
      </c>
      <c r="L1787" s="60" t="s">
        <v>6170</v>
      </c>
      <c r="M1787" s="85">
        <f t="shared" si="5"/>
        <v>240000</v>
      </c>
      <c r="N1787" s="258"/>
      <c r="O1787" s="258"/>
    </row>
    <row r="1788" spans="1:15" ht="47.25" hidden="1" x14ac:dyDescent="0.25">
      <c r="A1788" s="196">
        <v>19</v>
      </c>
      <c r="B1788" s="60"/>
      <c r="C1788" s="89" t="s">
        <v>6218</v>
      </c>
      <c r="D1788" s="40" t="s">
        <v>2966</v>
      </c>
      <c r="E1788" s="60"/>
      <c r="F1788" s="50">
        <v>900000</v>
      </c>
      <c r="G1788" s="69" t="s">
        <v>5174</v>
      </c>
      <c r="H1788" s="34" t="s">
        <v>4934</v>
      </c>
      <c r="I1788" s="58" t="s">
        <v>5223</v>
      </c>
      <c r="J1788" s="60" t="s">
        <v>5336</v>
      </c>
      <c r="K1788" s="34" t="s">
        <v>5969</v>
      </c>
      <c r="L1788" s="60" t="s">
        <v>5156</v>
      </c>
      <c r="M1788" s="85">
        <f t="shared" si="5"/>
        <v>900000</v>
      </c>
      <c r="N1788" s="85"/>
      <c r="O1788" s="1483"/>
    </row>
    <row r="1789" spans="1:15" ht="47.25" hidden="1" x14ac:dyDescent="0.25">
      <c r="A1789" s="196">
        <v>19</v>
      </c>
      <c r="B1789" s="60"/>
      <c r="C1789" s="89" t="s">
        <v>6096</v>
      </c>
      <c r="D1789" s="40" t="s">
        <v>2967</v>
      </c>
      <c r="E1789" s="60"/>
      <c r="F1789" s="50">
        <v>1200000</v>
      </c>
      <c r="G1789" s="69" t="s">
        <v>5174</v>
      </c>
      <c r="H1789" s="34" t="s">
        <v>4934</v>
      </c>
      <c r="I1789" s="58" t="s">
        <v>5223</v>
      </c>
      <c r="J1789" s="60" t="s">
        <v>7116</v>
      </c>
      <c r="K1789" s="34" t="s">
        <v>5969</v>
      </c>
      <c r="L1789" s="60" t="s">
        <v>5156</v>
      </c>
      <c r="M1789" s="85">
        <f t="shared" si="5"/>
        <v>1200000</v>
      </c>
      <c r="N1789" s="85"/>
      <c r="O1789" s="1483"/>
    </row>
    <row r="1790" spans="1:15" ht="31.5" hidden="1" x14ac:dyDescent="0.25">
      <c r="A1790" s="196">
        <v>19</v>
      </c>
      <c r="B1790" s="60"/>
      <c r="C1790" s="89" t="s">
        <v>6879</v>
      </c>
      <c r="D1790" s="40" t="s">
        <v>2968</v>
      </c>
      <c r="E1790" s="60"/>
      <c r="F1790" s="50">
        <v>2250000</v>
      </c>
      <c r="G1790" s="69" t="s">
        <v>5174</v>
      </c>
      <c r="H1790" s="34" t="s">
        <v>4934</v>
      </c>
      <c r="I1790" s="30" t="s">
        <v>3099</v>
      </c>
      <c r="J1790" s="60" t="s">
        <v>3084</v>
      </c>
      <c r="K1790" s="103" t="s">
        <v>5229</v>
      </c>
      <c r="L1790" s="60" t="s">
        <v>5159</v>
      </c>
      <c r="M1790" s="85">
        <f t="shared" si="5"/>
        <v>2250000</v>
      </c>
      <c r="N1790" s="85"/>
      <c r="O1790" s="1483"/>
    </row>
    <row r="1791" spans="1:15" ht="31.5" hidden="1" x14ac:dyDescent="0.25">
      <c r="A1791" s="196">
        <v>19</v>
      </c>
      <c r="B1791" s="60"/>
      <c r="C1791" s="89" t="s">
        <v>6879</v>
      </c>
      <c r="D1791" s="40" t="s">
        <v>2969</v>
      </c>
      <c r="E1791" s="60"/>
      <c r="F1791" s="50">
        <v>2150000</v>
      </c>
      <c r="G1791" s="69" t="s">
        <v>5174</v>
      </c>
      <c r="H1791" s="34" t="s">
        <v>4934</v>
      </c>
      <c r="I1791" s="30" t="s">
        <v>5267</v>
      </c>
      <c r="J1791" s="60" t="s">
        <v>3084</v>
      </c>
      <c r="K1791" s="103" t="s">
        <v>5229</v>
      </c>
      <c r="L1791" s="60" t="s">
        <v>5159</v>
      </c>
      <c r="M1791" s="85">
        <f t="shared" si="5"/>
        <v>2150000</v>
      </c>
      <c r="N1791" s="85"/>
      <c r="O1791" s="1483"/>
    </row>
    <row r="1792" spans="1:15" ht="31.5" hidden="1" x14ac:dyDescent="0.25">
      <c r="A1792" s="196">
        <v>19</v>
      </c>
      <c r="B1792" s="60"/>
      <c r="C1792" s="89" t="s">
        <v>6879</v>
      </c>
      <c r="D1792" s="40" t="s">
        <v>2970</v>
      </c>
      <c r="E1792" s="60"/>
      <c r="F1792" s="50">
        <v>2330000</v>
      </c>
      <c r="G1792" s="69" t="s">
        <v>5174</v>
      </c>
      <c r="H1792" s="34" t="s">
        <v>4934</v>
      </c>
      <c r="I1792" s="30" t="s">
        <v>5267</v>
      </c>
      <c r="J1792" s="60" t="s">
        <v>3084</v>
      </c>
      <c r="K1792" s="103" t="s">
        <v>5229</v>
      </c>
      <c r="L1792" s="60" t="s">
        <v>5159</v>
      </c>
      <c r="M1792" s="85">
        <f t="shared" si="5"/>
        <v>2330000</v>
      </c>
      <c r="N1792" s="85"/>
      <c r="O1792" s="1483"/>
    </row>
    <row r="1793" spans="1:15" ht="31.5" hidden="1" x14ac:dyDescent="0.25">
      <c r="A1793" s="196">
        <v>19</v>
      </c>
      <c r="B1793" s="60"/>
      <c r="C1793" s="89" t="s">
        <v>6879</v>
      </c>
      <c r="D1793" s="40" t="s">
        <v>2971</v>
      </c>
      <c r="E1793" s="60"/>
      <c r="F1793" s="50">
        <v>1150000</v>
      </c>
      <c r="G1793" s="69" t="s">
        <v>5174</v>
      </c>
      <c r="H1793" s="34" t="s">
        <v>4934</v>
      </c>
      <c r="I1793" s="30" t="s">
        <v>3099</v>
      </c>
      <c r="J1793" s="60" t="s">
        <v>3084</v>
      </c>
      <c r="K1793" s="103" t="s">
        <v>5229</v>
      </c>
      <c r="L1793" s="60" t="s">
        <v>5159</v>
      </c>
      <c r="M1793" s="85">
        <f t="shared" si="5"/>
        <v>1150000</v>
      </c>
      <c r="N1793" s="85"/>
      <c r="O1793" s="1483"/>
    </row>
    <row r="1794" spans="1:15" ht="31.5" hidden="1" x14ac:dyDescent="0.25">
      <c r="A1794" s="196">
        <v>19</v>
      </c>
      <c r="B1794" s="60"/>
      <c r="C1794" s="89" t="s">
        <v>6879</v>
      </c>
      <c r="D1794" s="40" t="s">
        <v>2972</v>
      </c>
      <c r="E1794" s="60"/>
      <c r="F1794" s="50">
        <v>1810000</v>
      </c>
      <c r="G1794" s="69" t="s">
        <v>5174</v>
      </c>
      <c r="H1794" s="34" t="s">
        <v>4934</v>
      </c>
      <c r="I1794" s="30" t="s">
        <v>5267</v>
      </c>
      <c r="J1794" s="60" t="s">
        <v>3084</v>
      </c>
      <c r="K1794" s="103" t="s">
        <v>5229</v>
      </c>
      <c r="L1794" s="60" t="s">
        <v>5159</v>
      </c>
      <c r="M1794" s="85">
        <f t="shared" si="5"/>
        <v>1810000</v>
      </c>
      <c r="N1794" s="85"/>
      <c r="O1794" s="1483"/>
    </row>
    <row r="1795" spans="1:15" ht="31.5" hidden="1" x14ac:dyDescent="0.25">
      <c r="A1795" s="196">
        <v>19</v>
      </c>
      <c r="B1795" s="60"/>
      <c r="C1795" s="89" t="s">
        <v>6879</v>
      </c>
      <c r="D1795" s="40" t="s">
        <v>2973</v>
      </c>
      <c r="E1795" s="60"/>
      <c r="F1795" s="50">
        <v>1150000</v>
      </c>
      <c r="G1795" s="69" t="s">
        <v>5174</v>
      </c>
      <c r="H1795" s="34" t="s">
        <v>4934</v>
      </c>
      <c r="I1795" s="30" t="s">
        <v>3099</v>
      </c>
      <c r="J1795" s="60" t="s">
        <v>3084</v>
      </c>
      <c r="K1795" s="103" t="s">
        <v>5229</v>
      </c>
      <c r="L1795" s="60" t="s">
        <v>5159</v>
      </c>
      <c r="M1795" s="85">
        <f t="shared" si="5"/>
        <v>1150000</v>
      </c>
      <c r="N1795" s="85"/>
      <c r="O1795" s="1483"/>
    </row>
    <row r="1796" spans="1:15" ht="31.5" hidden="1" x14ac:dyDescent="0.25">
      <c r="A1796" s="196">
        <v>19</v>
      </c>
      <c r="B1796" s="60"/>
      <c r="C1796" s="89" t="s">
        <v>6879</v>
      </c>
      <c r="D1796" s="40" t="s">
        <v>2974</v>
      </c>
      <c r="E1796" s="60"/>
      <c r="F1796" s="50">
        <v>1320000</v>
      </c>
      <c r="G1796" s="69" t="s">
        <v>5174</v>
      </c>
      <c r="H1796" s="34" t="s">
        <v>4934</v>
      </c>
      <c r="I1796" s="30" t="s">
        <v>3099</v>
      </c>
      <c r="J1796" s="60" t="s">
        <v>3084</v>
      </c>
      <c r="K1796" s="103" t="s">
        <v>5229</v>
      </c>
      <c r="L1796" s="60" t="s">
        <v>5159</v>
      </c>
      <c r="M1796" s="85">
        <f t="shared" si="5"/>
        <v>1320000</v>
      </c>
      <c r="N1796" s="85"/>
      <c r="O1796" s="1483"/>
    </row>
    <row r="1797" spans="1:15" ht="31.5" hidden="1" x14ac:dyDescent="0.25">
      <c r="A1797" s="196">
        <v>19</v>
      </c>
      <c r="B1797" s="60"/>
      <c r="C1797" s="89" t="s">
        <v>6879</v>
      </c>
      <c r="D1797" s="40" t="s">
        <v>2975</v>
      </c>
      <c r="E1797" s="60"/>
      <c r="F1797" s="50">
        <v>2080000</v>
      </c>
      <c r="G1797" s="69" t="s">
        <v>5174</v>
      </c>
      <c r="H1797" s="34" t="s">
        <v>4934</v>
      </c>
      <c r="I1797" s="30" t="s">
        <v>3099</v>
      </c>
      <c r="J1797" s="60" t="s">
        <v>3084</v>
      </c>
      <c r="K1797" s="103" t="s">
        <v>5229</v>
      </c>
      <c r="L1797" s="60" t="s">
        <v>5159</v>
      </c>
      <c r="M1797" s="85">
        <f t="shared" si="5"/>
        <v>2080000</v>
      </c>
      <c r="N1797" s="85"/>
      <c r="O1797" s="1483"/>
    </row>
    <row r="1798" spans="1:15" ht="31.5" hidden="1" x14ac:dyDescent="0.25">
      <c r="A1798" s="196">
        <v>19</v>
      </c>
      <c r="B1798" s="60"/>
      <c r="C1798" s="89" t="s">
        <v>6879</v>
      </c>
      <c r="D1798" s="40" t="s">
        <v>2976</v>
      </c>
      <c r="E1798" s="60"/>
      <c r="F1798" s="50">
        <v>1370000</v>
      </c>
      <c r="G1798" s="69" t="s">
        <v>5174</v>
      </c>
      <c r="H1798" s="34" t="s">
        <v>4934</v>
      </c>
      <c r="I1798" s="30" t="s">
        <v>3099</v>
      </c>
      <c r="J1798" s="60" t="s">
        <v>3084</v>
      </c>
      <c r="K1798" s="103" t="s">
        <v>5229</v>
      </c>
      <c r="L1798" s="60" t="s">
        <v>5159</v>
      </c>
      <c r="M1798" s="85">
        <f t="shared" si="5"/>
        <v>1370000</v>
      </c>
      <c r="N1798" s="85"/>
      <c r="O1798" s="1483"/>
    </row>
    <row r="1799" spans="1:15" ht="31.5" hidden="1" x14ac:dyDescent="0.25">
      <c r="A1799" s="196">
        <v>19</v>
      </c>
      <c r="B1799" s="60"/>
      <c r="C1799" s="89" t="s">
        <v>6879</v>
      </c>
      <c r="D1799" s="40" t="s">
        <v>2977</v>
      </c>
      <c r="E1799" s="60"/>
      <c r="F1799" s="50">
        <v>820000</v>
      </c>
      <c r="G1799" s="69" t="s">
        <v>5174</v>
      </c>
      <c r="H1799" s="34" t="s">
        <v>4934</v>
      </c>
      <c r="I1799" s="30" t="s">
        <v>3099</v>
      </c>
      <c r="J1799" s="60" t="s">
        <v>3084</v>
      </c>
      <c r="K1799" s="103" t="s">
        <v>5229</v>
      </c>
      <c r="L1799" s="60" t="s">
        <v>5159</v>
      </c>
      <c r="M1799" s="85">
        <f t="shared" si="5"/>
        <v>820000</v>
      </c>
      <c r="N1799" s="85"/>
      <c r="O1799" s="1483"/>
    </row>
    <row r="1800" spans="1:15" ht="31.5" hidden="1" x14ac:dyDescent="0.25">
      <c r="A1800" s="196">
        <v>19</v>
      </c>
      <c r="B1800" s="60"/>
      <c r="C1800" s="89" t="s">
        <v>6879</v>
      </c>
      <c r="D1800" s="40" t="s">
        <v>2978</v>
      </c>
      <c r="E1800" s="60"/>
      <c r="F1800" s="50">
        <v>1330000</v>
      </c>
      <c r="G1800" s="69" t="s">
        <v>5174</v>
      </c>
      <c r="H1800" s="34" t="s">
        <v>4934</v>
      </c>
      <c r="I1800" s="30" t="s">
        <v>3099</v>
      </c>
      <c r="J1800" s="60" t="s">
        <v>3084</v>
      </c>
      <c r="K1800" s="103" t="s">
        <v>5229</v>
      </c>
      <c r="L1800" s="60" t="s">
        <v>5159</v>
      </c>
      <c r="M1800" s="85">
        <f t="shared" si="5"/>
        <v>1330000</v>
      </c>
      <c r="N1800" s="85"/>
      <c r="O1800" s="1483"/>
    </row>
    <row r="1801" spans="1:15" ht="31.5" hidden="1" x14ac:dyDescent="0.25">
      <c r="A1801" s="196">
        <v>19</v>
      </c>
      <c r="B1801" s="60"/>
      <c r="C1801" s="89" t="s">
        <v>6879</v>
      </c>
      <c r="D1801" s="40" t="s">
        <v>2979</v>
      </c>
      <c r="E1801" s="60"/>
      <c r="F1801" s="50">
        <v>1720000</v>
      </c>
      <c r="G1801" s="69" t="s">
        <v>5174</v>
      </c>
      <c r="H1801" s="34" t="s">
        <v>4934</v>
      </c>
      <c r="I1801" s="30" t="s">
        <v>3099</v>
      </c>
      <c r="J1801" s="60" t="s">
        <v>3084</v>
      </c>
      <c r="K1801" s="103" t="s">
        <v>5229</v>
      </c>
      <c r="L1801" s="60" t="s">
        <v>5159</v>
      </c>
      <c r="M1801" s="85">
        <f t="shared" si="5"/>
        <v>1720000</v>
      </c>
      <c r="N1801" s="85"/>
      <c r="O1801" s="1483"/>
    </row>
    <row r="1802" spans="1:15" ht="47.25" hidden="1" x14ac:dyDescent="0.25">
      <c r="A1802" s="196">
        <v>19</v>
      </c>
      <c r="B1802" s="60"/>
      <c r="C1802" s="89" t="s">
        <v>6879</v>
      </c>
      <c r="D1802" s="40" t="s">
        <v>2980</v>
      </c>
      <c r="E1802" s="60"/>
      <c r="F1802" s="50">
        <v>4130000</v>
      </c>
      <c r="G1802" s="69" t="s">
        <v>5174</v>
      </c>
      <c r="H1802" s="34" t="s">
        <v>4934</v>
      </c>
      <c r="I1802" s="30" t="s">
        <v>3099</v>
      </c>
      <c r="J1802" s="60" t="s">
        <v>3084</v>
      </c>
      <c r="K1802" s="103" t="s">
        <v>5229</v>
      </c>
      <c r="L1802" s="60" t="s">
        <v>5159</v>
      </c>
      <c r="M1802" s="85">
        <f t="shared" si="5"/>
        <v>4130000</v>
      </c>
      <c r="N1802" s="85"/>
      <c r="O1802" s="1483"/>
    </row>
    <row r="1803" spans="1:15" ht="31.5" hidden="1" x14ac:dyDescent="0.25">
      <c r="A1803" s="196">
        <v>19</v>
      </c>
      <c r="B1803" s="60"/>
      <c r="C1803" s="89" t="s">
        <v>6879</v>
      </c>
      <c r="D1803" s="40" t="s">
        <v>2981</v>
      </c>
      <c r="E1803" s="60"/>
      <c r="F1803" s="50">
        <v>1250000</v>
      </c>
      <c r="G1803" s="69" t="s">
        <v>5174</v>
      </c>
      <c r="H1803" s="34" t="s">
        <v>4934</v>
      </c>
      <c r="I1803" s="70" t="s">
        <v>3086</v>
      </c>
      <c r="J1803" s="60" t="s">
        <v>3084</v>
      </c>
      <c r="K1803" s="103" t="s">
        <v>5229</v>
      </c>
      <c r="L1803" s="60" t="s">
        <v>5159</v>
      </c>
      <c r="M1803" s="85">
        <f t="shared" si="5"/>
        <v>1250000</v>
      </c>
      <c r="N1803" s="85"/>
      <c r="O1803" s="1483"/>
    </row>
    <row r="1804" spans="1:15" ht="31.5" hidden="1" x14ac:dyDescent="0.25">
      <c r="A1804" s="196">
        <v>19</v>
      </c>
      <c r="B1804" s="60"/>
      <c r="C1804" s="89" t="s">
        <v>6879</v>
      </c>
      <c r="D1804" s="40" t="s">
        <v>2982</v>
      </c>
      <c r="E1804" s="60"/>
      <c r="F1804" s="50">
        <v>1110000</v>
      </c>
      <c r="G1804" s="69" t="s">
        <v>5174</v>
      </c>
      <c r="H1804" s="34" t="s">
        <v>4934</v>
      </c>
      <c r="I1804" s="70" t="s">
        <v>3086</v>
      </c>
      <c r="J1804" s="60" t="s">
        <v>3084</v>
      </c>
      <c r="K1804" s="103" t="s">
        <v>5229</v>
      </c>
      <c r="L1804" s="60" t="s">
        <v>5159</v>
      </c>
      <c r="M1804" s="85">
        <f t="shared" si="5"/>
        <v>1110000</v>
      </c>
      <c r="N1804" s="85"/>
      <c r="O1804" s="1483"/>
    </row>
    <row r="1805" spans="1:15" ht="63" hidden="1" x14ac:dyDescent="0.25">
      <c r="A1805" s="196">
        <v>19</v>
      </c>
      <c r="B1805" s="60"/>
      <c r="C1805" s="89" t="s">
        <v>6879</v>
      </c>
      <c r="D1805" s="40" t="s">
        <v>2983</v>
      </c>
      <c r="E1805" s="60"/>
      <c r="F1805" s="50">
        <v>3600000</v>
      </c>
      <c r="G1805" s="69" t="s">
        <v>5174</v>
      </c>
      <c r="H1805" s="34" t="s">
        <v>4934</v>
      </c>
      <c r="I1805" s="70" t="s">
        <v>3086</v>
      </c>
      <c r="J1805" s="60" t="s">
        <v>3084</v>
      </c>
      <c r="K1805" s="103" t="s">
        <v>5229</v>
      </c>
      <c r="L1805" s="60" t="s">
        <v>5159</v>
      </c>
      <c r="M1805" s="85">
        <f t="shared" si="5"/>
        <v>3600000</v>
      </c>
      <c r="N1805" s="85"/>
      <c r="O1805" s="1483"/>
    </row>
    <row r="1806" spans="1:15" ht="31.5" hidden="1" x14ac:dyDescent="0.25">
      <c r="A1806" s="196">
        <v>19</v>
      </c>
      <c r="B1806" s="60"/>
      <c r="C1806" s="89" t="s">
        <v>6879</v>
      </c>
      <c r="D1806" s="40" t="s">
        <v>2984</v>
      </c>
      <c r="E1806" s="60"/>
      <c r="F1806" s="50">
        <v>2630000</v>
      </c>
      <c r="G1806" s="69" t="s">
        <v>5174</v>
      </c>
      <c r="H1806" s="34" t="s">
        <v>4934</v>
      </c>
      <c r="I1806" s="70" t="s">
        <v>3086</v>
      </c>
      <c r="J1806" s="60" t="s">
        <v>3084</v>
      </c>
      <c r="K1806" s="103" t="s">
        <v>5229</v>
      </c>
      <c r="L1806" s="60" t="s">
        <v>5159</v>
      </c>
      <c r="M1806" s="85">
        <f t="shared" si="5"/>
        <v>2630000</v>
      </c>
      <c r="N1806" s="85"/>
      <c r="O1806" s="1483"/>
    </row>
    <row r="1807" spans="1:15" ht="31.5" hidden="1" x14ac:dyDescent="0.25">
      <c r="A1807" s="196">
        <v>19</v>
      </c>
      <c r="B1807" s="60"/>
      <c r="C1807" s="89" t="s">
        <v>6879</v>
      </c>
      <c r="D1807" s="40" t="s">
        <v>2985</v>
      </c>
      <c r="E1807" s="60"/>
      <c r="F1807" s="50">
        <v>1580000</v>
      </c>
      <c r="G1807" s="69" t="s">
        <v>5174</v>
      </c>
      <c r="H1807" s="34" t="s">
        <v>4934</v>
      </c>
      <c r="I1807" s="70" t="s">
        <v>3086</v>
      </c>
      <c r="J1807" s="60" t="s">
        <v>3084</v>
      </c>
      <c r="K1807" s="103" t="s">
        <v>5229</v>
      </c>
      <c r="L1807" s="60" t="s">
        <v>5159</v>
      </c>
      <c r="M1807" s="85">
        <f t="shared" si="5"/>
        <v>1580000</v>
      </c>
      <c r="N1807" s="85"/>
      <c r="O1807" s="1483"/>
    </row>
    <row r="1808" spans="1:15" ht="31.5" hidden="1" x14ac:dyDescent="0.25">
      <c r="A1808" s="196">
        <v>19</v>
      </c>
      <c r="B1808" s="60"/>
      <c r="C1808" s="89" t="s">
        <v>6879</v>
      </c>
      <c r="D1808" s="40" t="s">
        <v>2986</v>
      </c>
      <c r="E1808" s="60"/>
      <c r="F1808" s="50">
        <v>630000</v>
      </c>
      <c r="G1808" s="69" t="s">
        <v>5174</v>
      </c>
      <c r="H1808" s="34" t="s">
        <v>4934</v>
      </c>
      <c r="I1808" s="70" t="s">
        <v>3086</v>
      </c>
      <c r="J1808" s="60" t="s">
        <v>3084</v>
      </c>
      <c r="K1808" s="103" t="s">
        <v>5229</v>
      </c>
      <c r="L1808" s="60" t="s">
        <v>5159</v>
      </c>
      <c r="M1808" s="85">
        <f t="shared" si="5"/>
        <v>630000</v>
      </c>
      <c r="N1808" s="85"/>
      <c r="O1808" s="1483"/>
    </row>
    <row r="1809" spans="1:15" ht="47.25" hidden="1" x14ac:dyDescent="0.25">
      <c r="A1809" s="196">
        <v>19</v>
      </c>
      <c r="B1809" s="60"/>
      <c r="C1809" s="89" t="s">
        <v>6879</v>
      </c>
      <c r="D1809" s="40" t="s">
        <v>2987</v>
      </c>
      <c r="E1809" s="60"/>
      <c r="F1809" s="50">
        <v>1960000</v>
      </c>
      <c r="G1809" s="69" t="s">
        <v>5174</v>
      </c>
      <c r="H1809" s="34" t="s">
        <v>4934</v>
      </c>
      <c r="I1809" s="70" t="s">
        <v>3086</v>
      </c>
      <c r="J1809" s="60" t="s">
        <v>3084</v>
      </c>
      <c r="K1809" s="103" t="s">
        <v>5229</v>
      </c>
      <c r="L1809" s="60" t="s">
        <v>5159</v>
      </c>
      <c r="M1809" s="85">
        <f t="shared" si="5"/>
        <v>1960000</v>
      </c>
      <c r="N1809" s="85"/>
      <c r="O1809" s="1483"/>
    </row>
    <row r="1810" spans="1:15" ht="47.25" hidden="1" x14ac:dyDescent="0.25">
      <c r="A1810" s="196">
        <v>19</v>
      </c>
      <c r="B1810" s="60"/>
      <c r="C1810" s="89" t="s">
        <v>6879</v>
      </c>
      <c r="D1810" s="40" t="s">
        <v>2988</v>
      </c>
      <c r="E1810" s="60"/>
      <c r="F1810" s="50">
        <v>2570000</v>
      </c>
      <c r="G1810" s="69" t="s">
        <v>5174</v>
      </c>
      <c r="H1810" s="34" t="s">
        <v>4934</v>
      </c>
      <c r="I1810" s="70" t="s">
        <v>3086</v>
      </c>
      <c r="J1810" s="60" t="s">
        <v>3084</v>
      </c>
      <c r="K1810" s="103" t="s">
        <v>5229</v>
      </c>
      <c r="L1810" s="60" t="s">
        <v>5159</v>
      </c>
      <c r="M1810" s="85">
        <f t="shared" si="5"/>
        <v>2570000</v>
      </c>
      <c r="N1810" s="85"/>
      <c r="O1810" s="1483"/>
    </row>
    <row r="1811" spans="1:15" ht="31.5" hidden="1" x14ac:dyDescent="0.25">
      <c r="A1811" s="196">
        <v>19</v>
      </c>
      <c r="B1811" s="60"/>
      <c r="C1811" s="89" t="s">
        <v>6879</v>
      </c>
      <c r="D1811" s="40" t="s">
        <v>2989</v>
      </c>
      <c r="E1811" s="60"/>
      <c r="F1811" s="50">
        <v>1650000</v>
      </c>
      <c r="G1811" s="69" t="s">
        <v>5174</v>
      </c>
      <c r="H1811" s="34" t="s">
        <v>4934</v>
      </c>
      <c r="I1811" s="70" t="s">
        <v>3086</v>
      </c>
      <c r="J1811" s="60" t="s">
        <v>3084</v>
      </c>
      <c r="K1811" s="103" t="s">
        <v>5229</v>
      </c>
      <c r="L1811" s="60" t="s">
        <v>5159</v>
      </c>
      <c r="M1811" s="85">
        <f t="shared" si="5"/>
        <v>1650000</v>
      </c>
      <c r="N1811" s="85"/>
      <c r="O1811" s="1483"/>
    </row>
    <row r="1812" spans="1:15" ht="31.5" hidden="1" x14ac:dyDescent="0.25">
      <c r="A1812" s="196">
        <v>19</v>
      </c>
      <c r="B1812" s="60"/>
      <c r="C1812" s="89" t="s">
        <v>6879</v>
      </c>
      <c r="D1812" s="40" t="s">
        <v>2990</v>
      </c>
      <c r="E1812" s="60"/>
      <c r="F1812" s="50">
        <v>820000</v>
      </c>
      <c r="G1812" s="69" t="s">
        <v>5174</v>
      </c>
      <c r="H1812" s="34" t="s">
        <v>4934</v>
      </c>
      <c r="I1812" s="70" t="s">
        <v>3086</v>
      </c>
      <c r="J1812" s="60" t="s">
        <v>3084</v>
      </c>
      <c r="K1812" s="103" t="s">
        <v>5229</v>
      </c>
      <c r="L1812" s="60" t="s">
        <v>5159</v>
      </c>
      <c r="M1812" s="85">
        <f t="shared" si="5"/>
        <v>820000</v>
      </c>
      <c r="N1812" s="85"/>
      <c r="O1812" s="1483"/>
    </row>
    <row r="1813" spans="1:15" ht="31.5" hidden="1" x14ac:dyDescent="0.25">
      <c r="A1813" s="196">
        <v>19</v>
      </c>
      <c r="B1813" s="60"/>
      <c r="C1813" s="89" t="s">
        <v>6879</v>
      </c>
      <c r="D1813" s="40" t="s">
        <v>2991</v>
      </c>
      <c r="E1813" s="60"/>
      <c r="F1813" s="50">
        <v>1590000</v>
      </c>
      <c r="G1813" s="69" t="s">
        <v>5174</v>
      </c>
      <c r="H1813" s="34" t="s">
        <v>4934</v>
      </c>
      <c r="I1813" s="58" t="s">
        <v>3112</v>
      </c>
      <c r="J1813" s="60" t="s">
        <v>3084</v>
      </c>
      <c r="K1813" s="103" t="s">
        <v>5229</v>
      </c>
      <c r="L1813" s="60" t="s">
        <v>5159</v>
      </c>
      <c r="M1813" s="85">
        <f t="shared" si="5"/>
        <v>1590000</v>
      </c>
      <c r="N1813" s="85"/>
      <c r="O1813" s="1483"/>
    </row>
    <row r="1814" spans="1:15" ht="31.5" hidden="1" x14ac:dyDescent="0.25">
      <c r="A1814" s="196">
        <v>19</v>
      </c>
      <c r="B1814" s="60"/>
      <c r="C1814" s="89" t="s">
        <v>6246</v>
      </c>
      <c r="D1814" s="40" t="s">
        <v>2992</v>
      </c>
      <c r="E1814" s="60"/>
      <c r="F1814" s="50">
        <v>3800000</v>
      </c>
      <c r="G1814" s="69" t="s">
        <v>5174</v>
      </c>
      <c r="H1814" s="34" t="s">
        <v>4934</v>
      </c>
      <c r="I1814" s="58" t="s">
        <v>3112</v>
      </c>
      <c r="J1814" s="60" t="s">
        <v>3084</v>
      </c>
      <c r="K1814" s="103" t="s">
        <v>5229</v>
      </c>
      <c r="L1814" s="60" t="s">
        <v>5159</v>
      </c>
      <c r="M1814" s="85">
        <f t="shared" si="5"/>
        <v>3800000</v>
      </c>
      <c r="N1814" s="85"/>
      <c r="O1814" s="1483"/>
    </row>
    <row r="1815" spans="1:15" ht="31.5" hidden="1" x14ac:dyDescent="0.25">
      <c r="A1815" s="196">
        <v>19</v>
      </c>
      <c r="B1815" s="60"/>
      <c r="C1815" s="89" t="s">
        <v>6246</v>
      </c>
      <c r="D1815" s="40" t="s">
        <v>2993</v>
      </c>
      <c r="E1815" s="60"/>
      <c r="F1815" s="50">
        <v>3000000</v>
      </c>
      <c r="G1815" s="69" t="s">
        <v>5174</v>
      </c>
      <c r="H1815" s="34" t="s">
        <v>4934</v>
      </c>
      <c r="I1815" s="58" t="s">
        <v>3112</v>
      </c>
      <c r="J1815" s="60" t="s">
        <v>3084</v>
      </c>
      <c r="K1815" s="103" t="s">
        <v>5229</v>
      </c>
      <c r="L1815" s="60" t="s">
        <v>5159</v>
      </c>
      <c r="M1815" s="85">
        <f t="shared" si="5"/>
        <v>3000000</v>
      </c>
      <c r="N1815" s="85"/>
      <c r="O1815" s="1483"/>
    </row>
    <row r="1816" spans="1:15" ht="31.5" hidden="1" x14ac:dyDescent="0.25">
      <c r="A1816" s="196">
        <v>19</v>
      </c>
      <c r="B1816" s="60"/>
      <c r="C1816" s="89" t="s">
        <v>6246</v>
      </c>
      <c r="D1816" s="40" t="s">
        <v>2994</v>
      </c>
      <c r="E1816" s="60"/>
      <c r="F1816" s="50">
        <v>3240000</v>
      </c>
      <c r="G1816" s="69" t="s">
        <v>5174</v>
      </c>
      <c r="H1816" s="34" t="s">
        <v>4934</v>
      </c>
      <c r="I1816" s="58" t="s">
        <v>3112</v>
      </c>
      <c r="J1816" s="60" t="s">
        <v>3084</v>
      </c>
      <c r="K1816" s="103" t="s">
        <v>5229</v>
      </c>
      <c r="L1816" s="60" t="s">
        <v>5159</v>
      </c>
      <c r="M1816" s="85">
        <f t="shared" si="5"/>
        <v>3240000</v>
      </c>
      <c r="N1816" s="85"/>
      <c r="O1816" s="1483"/>
    </row>
    <row r="1817" spans="1:15" ht="31.5" hidden="1" x14ac:dyDescent="0.25">
      <c r="A1817" s="196">
        <v>19</v>
      </c>
      <c r="B1817" s="60"/>
      <c r="C1817" s="89" t="s">
        <v>6246</v>
      </c>
      <c r="D1817" s="40" t="s">
        <v>2995</v>
      </c>
      <c r="E1817" s="60"/>
      <c r="F1817" s="50">
        <v>2950000</v>
      </c>
      <c r="G1817" s="69" t="s">
        <v>5174</v>
      </c>
      <c r="H1817" s="34" t="s">
        <v>4934</v>
      </c>
      <c r="I1817" s="58" t="s">
        <v>3112</v>
      </c>
      <c r="J1817" s="60" t="s">
        <v>3084</v>
      </c>
      <c r="K1817" s="103" t="s">
        <v>5229</v>
      </c>
      <c r="L1817" s="60" t="s">
        <v>5159</v>
      </c>
      <c r="M1817" s="85">
        <f t="shared" si="5"/>
        <v>2950000</v>
      </c>
      <c r="N1817" s="85"/>
      <c r="O1817" s="1483"/>
    </row>
    <row r="1818" spans="1:15" ht="31.5" hidden="1" x14ac:dyDescent="0.25">
      <c r="A1818" s="196">
        <v>19</v>
      </c>
      <c r="B1818" s="60"/>
      <c r="C1818" s="89" t="s">
        <v>6251</v>
      </c>
      <c r="D1818" s="40" t="s">
        <v>2996</v>
      </c>
      <c r="E1818" s="60"/>
      <c r="F1818" s="50">
        <v>840000</v>
      </c>
      <c r="G1818" s="69" t="s">
        <v>5174</v>
      </c>
      <c r="H1818" s="34" t="s">
        <v>4934</v>
      </c>
      <c r="I1818" s="30" t="s">
        <v>5272</v>
      </c>
      <c r="J1818" s="60" t="s">
        <v>3111</v>
      </c>
      <c r="K1818" s="103" t="s">
        <v>5229</v>
      </c>
      <c r="L1818" s="60" t="s">
        <v>5159</v>
      </c>
      <c r="M1818" s="85">
        <f t="shared" si="5"/>
        <v>840000</v>
      </c>
      <c r="N1818" s="85"/>
      <c r="O1818" s="1483"/>
    </row>
    <row r="1819" spans="1:15" ht="31.5" hidden="1" x14ac:dyDescent="0.25">
      <c r="A1819" s="196">
        <v>19</v>
      </c>
      <c r="B1819" s="60"/>
      <c r="C1819" s="89" t="s">
        <v>5169</v>
      </c>
      <c r="D1819" s="40" t="s">
        <v>2997</v>
      </c>
      <c r="E1819" s="60"/>
      <c r="F1819" s="50">
        <v>5600000</v>
      </c>
      <c r="G1819" s="69" t="s">
        <v>5174</v>
      </c>
      <c r="H1819" s="34" t="s">
        <v>4934</v>
      </c>
      <c r="I1819" s="30" t="s">
        <v>5267</v>
      </c>
      <c r="J1819" s="60" t="s">
        <v>5164</v>
      </c>
      <c r="K1819" s="34" t="s">
        <v>5969</v>
      </c>
      <c r="L1819" s="223" t="s">
        <v>5171</v>
      </c>
      <c r="M1819" s="85">
        <f t="shared" si="5"/>
        <v>5600000</v>
      </c>
      <c r="N1819" s="85"/>
      <c r="O1819" s="1483"/>
    </row>
    <row r="1820" spans="1:15" ht="31.5" hidden="1" x14ac:dyDescent="0.25">
      <c r="A1820" s="196">
        <v>19</v>
      </c>
      <c r="B1820" s="60"/>
      <c r="C1820" s="89" t="s">
        <v>6402</v>
      </c>
      <c r="D1820" s="40" t="s">
        <v>2998</v>
      </c>
      <c r="E1820" s="60"/>
      <c r="F1820" s="50">
        <v>4800000</v>
      </c>
      <c r="G1820" s="69" t="s">
        <v>5174</v>
      </c>
      <c r="H1820" s="34" t="s">
        <v>4934</v>
      </c>
      <c r="I1820" s="30" t="s">
        <v>5267</v>
      </c>
      <c r="J1820" s="60" t="s">
        <v>5164</v>
      </c>
      <c r="K1820" s="34" t="s">
        <v>5969</v>
      </c>
      <c r="L1820" s="223" t="s">
        <v>5171</v>
      </c>
      <c r="M1820" s="85">
        <f t="shared" si="5"/>
        <v>4800000</v>
      </c>
      <c r="N1820" s="85"/>
      <c r="O1820" s="1483"/>
    </row>
    <row r="1821" spans="1:15" ht="31.5" hidden="1" x14ac:dyDescent="0.25">
      <c r="A1821" s="196">
        <v>19</v>
      </c>
      <c r="B1821" s="60"/>
      <c r="C1821" s="89" t="s">
        <v>8098</v>
      </c>
      <c r="D1821" s="40" t="s">
        <v>2999</v>
      </c>
      <c r="E1821" s="60"/>
      <c r="F1821" s="50">
        <v>796000</v>
      </c>
      <c r="G1821" s="69" t="s">
        <v>5174</v>
      </c>
      <c r="H1821" s="34" t="s">
        <v>4934</v>
      </c>
      <c r="I1821" s="30" t="s">
        <v>5267</v>
      </c>
      <c r="J1821" s="60" t="s">
        <v>5164</v>
      </c>
      <c r="K1821" s="34" t="s">
        <v>5969</v>
      </c>
      <c r="L1821" s="223" t="s">
        <v>5171</v>
      </c>
      <c r="M1821" s="85">
        <f t="shared" si="5"/>
        <v>796000</v>
      </c>
      <c r="N1821" s="85"/>
      <c r="O1821" s="1483"/>
    </row>
    <row r="1822" spans="1:15" ht="31.5" hidden="1" x14ac:dyDescent="0.25">
      <c r="A1822" s="196">
        <v>19</v>
      </c>
      <c r="B1822" s="60"/>
      <c r="C1822" s="89" t="s">
        <v>5170</v>
      </c>
      <c r="D1822" s="40" t="s">
        <v>3000</v>
      </c>
      <c r="E1822" s="60"/>
      <c r="F1822" s="50">
        <v>3200000</v>
      </c>
      <c r="G1822" s="69" t="s">
        <v>5174</v>
      </c>
      <c r="H1822" s="34" t="s">
        <v>4934</v>
      </c>
      <c r="I1822" s="30" t="s">
        <v>5267</v>
      </c>
      <c r="J1822" s="60" t="s">
        <v>5164</v>
      </c>
      <c r="K1822" s="34" t="s">
        <v>5969</v>
      </c>
      <c r="L1822" s="223" t="s">
        <v>5171</v>
      </c>
      <c r="M1822" s="85">
        <f t="shared" si="5"/>
        <v>3200000</v>
      </c>
      <c r="N1822" s="85"/>
      <c r="O1822" s="1483"/>
    </row>
    <row r="1823" spans="1:15" ht="63" hidden="1" x14ac:dyDescent="0.25">
      <c r="A1823" s="196">
        <v>19</v>
      </c>
      <c r="B1823" s="58"/>
      <c r="C1823" s="89" t="s">
        <v>7133</v>
      </c>
      <c r="D1823" s="40" t="s">
        <v>3001</v>
      </c>
      <c r="E1823" s="60"/>
      <c r="F1823" s="85">
        <v>160000</v>
      </c>
      <c r="G1823" s="60" t="s">
        <v>5227</v>
      </c>
      <c r="H1823" s="60"/>
      <c r="I1823" s="58" t="s">
        <v>5038</v>
      </c>
      <c r="J1823" s="58" t="s">
        <v>3084</v>
      </c>
      <c r="K1823" s="34" t="s">
        <v>5969</v>
      </c>
      <c r="L1823" s="58" t="s">
        <v>5157</v>
      </c>
      <c r="M1823" s="85">
        <f t="shared" si="5"/>
        <v>160000</v>
      </c>
      <c r="N1823" s="50"/>
      <c r="O1823" s="1483"/>
    </row>
    <row r="1824" spans="1:15" s="1270" customFormat="1" ht="31.5" hidden="1" x14ac:dyDescent="0.25">
      <c r="A1824" s="11">
        <v>20</v>
      </c>
      <c r="B1824" s="11"/>
      <c r="C1824" s="111"/>
      <c r="D1824" s="1412" t="s">
        <v>3002</v>
      </c>
      <c r="E1824" s="1400"/>
      <c r="F1824" s="9"/>
      <c r="G1824" s="1"/>
      <c r="H1824" s="1"/>
      <c r="I1824" s="11"/>
      <c r="J1824" s="11"/>
      <c r="K1824" s="11"/>
      <c r="L1824" s="11"/>
      <c r="M1824" s="1331"/>
      <c r="N1824" s="1"/>
      <c r="O1824" s="10"/>
    </row>
    <row r="1825" spans="1:15" s="1471" customFormat="1" ht="78.75" hidden="1" x14ac:dyDescent="0.25">
      <c r="A1825" s="135">
        <v>20</v>
      </c>
      <c r="B1825" s="151">
        <v>1</v>
      </c>
      <c r="C1825" s="1252" t="s">
        <v>7519</v>
      </c>
      <c r="D1825" s="137" t="s">
        <v>4990</v>
      </c>
      <c r="E1825" s="136" t="s">
        <v>4991</v>
      </c>
      <c r="F1825" s="157">
        <v>300000</v>
      </c>
      <c r="G1825" s="136" t="s">
        <v>5225</v>
      </c>
      <c r="H1825" s="165" t="s">
        <v>4934</v>
      </c>
      <c r="I1825" s="158" t="s">
        <v>5038</v>
      </c>
      <c r="J1825" s="158" t="s">
        <v>5164</v>
      </c>
      <c r="K1825" s="158" t="s">
        <v>5969</v>
      </c>
      <c r="L1825" s="159" t="s">
        <v>8152</v>
      </c>
      <c r="M1825" s="171" t="s">
        <v>8151</v>
      </c>
      <c r="N1825" s="136" t="s">
        <v>7972</v>
      </c>
      <c r="O1825" s="137"/>
    </row>
    <row r="1826" spans="1:15" s="1471" customFormat="1" ht="47.25" hidden="1" x14ac:dyDescent="0.25">
      <c r="A1826" s="135">
        <v>20</v>
      </c>
      <c r="B1826" s="136">
        <v>2</v>
      </c>
      <c r="C1826" s="1252" t="s">
        <v>7514</v>
      </c>
      <c r="D1826" s="137" t="s">
        <v>4992</v>
      </c>
      <c r="E1826" s="136" t="s">
        <v>4991</v>
      </c>
      <c r="F1826" s="157">
        <v>100000</v>
      </c>
      <c r="G1826" s="136" t="s">
        <v>5225</v>
      </c>
      <c r="H1826" s="165" t="s">
        <v>4934</v>
      </c>
      <c r="I1826" s="158" t="s">
        <v>5038</v>
      </c>
      <c r="J1826" s="158" t="s">
        <v>5164</v>
      </c>
      <c r="K1826" s="158" t="s">
        <v>5969</v>
      </c>
      <c r="L1826" s="159" t="s">
        <v>8153</v>
      </c>
      <c r="M1826" s="171" t="s">
        <v>8154</v>
      </c>
      <c r="N1826" s="136" t="s">
        <v>7972</v>
      </c>
      <c r="O1826" s="137"/>
    </row>
    <row r="1827" spans="1:15" s="1471" customFormat="1" ht="47.25" hidden="1" x14ac:dyDescent="0.25">
      <c r="A1827" s="135">
        <v>20</v>
      </c>
      <c r="B1827" s="136">
        <v>7</v>
      </c>
      <c r="C1827" s="1252" t="s">
        <v>7523</v>
      </c>
      <c r="D1827" s="137" t="s">
        <v>4997</v>
      </c>
      <c r="E1827" s="136" t="s">
        <v>4991</v>
      </c>
      <c r="F1827" s="157">
        <v>80000</v>
      </c>
      <c r="G1827" s="165" t="s">
        <v>5174</v>
      </c>
      <c r="H1827" s="165" t="s">
        <v>4934</v>
      </c>
      <c r="I1827" s="158" t="s">
        <v>5038</v>
      </c>
      <c r="J1827" s="158" t="s">
        <v>5164</v>
      </c>
      <c r="K1827" s="158" t="s">
        <v>5969</v>
      </c>
      <c r="L1827" s="159" t="s">
        <v>8155</v>
      </c>
      <c r="M1827" s="171" t="s">
        <v>8156</v>
      </c>
      <c r="N1827" s="136" t="s">
        <v>7972</v>
      </c>
      <c r="O1827" s="137"/>
    </row>
    <row r="1828" spans="1:15" s="1471" customFormat="1" ht="47.25" hidden="1" x14ac:dyDescent="0.25">
      <c r="A1828" s="135">
        <v>20</v>
      </c>
      <c r="B1828" s="136">
        <v>5</v>
      </c>
      <c r="C1828" s="1252" t="s">
        <v>7509</v>
      </c>
      <c r="D1828" s="137" t="s">
        <v>5033</v>
      </c>
      <c r="E1828" s="136" t="s">
        <v>4991</v>
      </c>
      <c r="F1828" s="157">
        <v>75000</v>
      </c>
      <c r="G1828" s="136" t="s">
        <v>5225</v>
      </c>
      <c r="H1828" s="165" t="s">
        <v>4934</v>
      </c>
      <c r="I1828" s="158" t="s">
        <v>5038</v>
      </c>
      <c r="J1828" s="158" t="s">
        <v>5164</v>
      </c>
      <c r="K1828" s="158" t="s">
        <v>5969</v>
      </c>
      <c r="L1828" s="159" t="s">
        <v>8157</v>
      </c>
      <c r="M1828" s="171" t="s">
        <v>8158</v>
      </c>
      <c r="N1828" s="136" t="s">
        <v>7972</v>
      </c>
      <c r="O1828" s="137"/>
    </row>
    <row r="1829" spans="1:15" s="1471" customFormat="1" ht="31.5" hidden="1" x14ac:dyDescent="0.25">
      <c r="A1829" s="135">
        <v>20</v>
      </c>
      <c r="B1829" s="136">
        <v>13</v>
      </c>
      <c r="C1829" s="1252" t="s">
        <v>7825</v>
      </c>
      <c r="D1829" s="137" t="s">
        <v>4774</v>
      </c>
      <c r="E1829" s="165" t="s">
        <v>4991</v>
      </c>
      <c r="F1829" s="157">
        <v>75000</v>
      </c>
      <c r="G1829" s="136" t="s">
        <v>5225</v>
      </c>
      <c r="H1829" s="165" t="s">
        <v>4934</v>
      </c>
      <c r="I1829" s="158" t="s">
        <v>5038</v>
      </c>
      <c r="J1829" s="158" t="s">
        <v>5164</v>
      </c>
      <c r="K1829" s="158" t="s">
        <v>5969</v>
      </c>
      <c r="L1829" s="159" t="s">
        <v>8159</v>
      </c>
      <c r="M1829" s="139">
        <v>75000</v>
      </c>
      <c r="N1829" s="136" t="s">
        <v>7972</v>
      </c>
      <c r="O1829" s="137"/>
    </row>
    <row r="1830" spans="1:15" s="1270" customFormat="1" ht="47.25" hidden="1" x14ac:dyDescent="0.25">
      <c r="A1830" s="197">
        <v>20</v>
      </c>
      <c r="B1830" s="20"/>
      <c r="C1830" s="43" t="s">
        <v>7947</v>
      </c>
      <c r="D1830" s="1413" t="s">
        <v>3003</v>
      </c>
      <c r="E1830" s="69"/>
      <c r="F1830" s="68">
        <v>30000</v>
      </c>
      <c r="G1830" s="69" t="s">
        <v>5974</v>
      </c>
      <c r="H1830" s="69"/>
      <c r="I1830" s="70"/>
      <c r="J1830" s="70"/>
      <c r="K1830" s="70" t="s">
        <v>5969</v>
      </c>
      <c r="L1830" s="72" t="s">
        <v>7531</v>
      </c>
      <c r="M1830" s="55">
        <f>F1830</f>
        <v>30000</v>
      </c>
      <c r="N1830" s="20"/>
      <c r="O1830" s="17"/>
    </row>
    <row r="1831" spans="1:15" s="1270" customFormat="1" ht="47.25" hidden="1" x14ac:dyDescent="0.25">
      <c r="A1831" s="197">
        <v>20</v>
      </c>
      <c r="B1831" s="20"/>
      <c r="C1831" s="43" t="s">
        <v>7947</v>
      </c>
      <c r="D1831" s="1413" t="s">
        <v>3004</v>
      </c>
      <c r="E1831" s="69"/>
      <c r="F1831" s="68">
        <v>30000</v>
      </c>
      <c r="G1831" s="69" t="s">
        <v>5974</v>
      </c>
      <c r="H1831" s="69"/>
      <c r="I1831" s="70"/>
      <c r="J1831" s="70"/>
      <c r="K1831" s="70" t="s">
        <v>5969</v>
      </c>
      <c r="L1831" s="72" t="s">
        <v>7531</v>
      </c>
      <c r="M1831" s="55">
        <f t="shared" ref="M1831:M1838" si="6">F1831</f>
        <v>30000</v>
      </c>
      <c r="N1831" s="20"/>
      <c r="O1831" s="17"/>
    </row>
    <row r="1832" spans="1:15" s="1270" customFormat="1" ht="47.25" hidden="1" x14ac:dyDescent="0.25">
      <c r="A1832" s="197">
        <v>20</v>
      </c>
      <c r="B1832" s="20"/>
      <c r="C1832" s="43" t="s">
        <v>7947</v>
      </c>
      <c r="D1832" s="1413" t="s">
        <v>3005</v>
      </c>
      <c r="E1832" s="69"/>
      <c r="F1832" s="68">
        <v>30000</v>
      </c>
      <c r="G1832" s="69" t="s">
        <v>5974</v>
      </c>
      <c r="H1832" s="69"/>
      <c r="I1832" s="70"/>
      <c r="J1832" s="70"/>
      <c r="K1832" s="70" t="s">
        <v>5969</v>
      </c>
      <c r="L1832" s="72" t="s">
        <v>7531</v>
      </c>
      <c r="M1832" s="55">
        <f t="shared" si="6"/>
        <v>30000</v>
      </c>
      <c r="N1832" s="20"/>
      <c r="O1832" s="17"/>
    </row>
    <row r="1833" spans="1:15" s="1270" customFormat="1" ht="47.25" hidden="1" x14ac:dyDescent="0.25">
      <c r="A1833" s="197">
        <v>20</v>
      </c>
      <c r="B1833" s="20"/>
      <c r="C1833" s="43" t="s">
        <v>7947</v>
      </c>
      <c r="D1833" s="1413" t="s">
        <v>3006</v>
      </c>
      <c r="E1833" s="69"/>
      <c r="F1833" s="68">
        <v>50000</v>
      </c>
      <c r="G1833" s="69" t="s">
        <v>5974</v>
      </c>
      <c r="H1833" s="69"/>
      <c r="I1833" s="70"/>
      <c r="J1833" s="70"/>
      <c r="K1833" s="70" t="s">
        <v>5969</v>
      </c>
      <c r="L1833" s="72" t="s">
        <v>7531</v>
      </c>
      <c r="M1833" s="55">
        <f t="shared" si="6"/>
        <v>50000</v>
      </c>
      <c r="N1833" s="20"/>
      <c r="O1833" s="17"/>
    </row>
    <row r="1834" spans="1:15" s="1270" customFormat="1" ht="47.25" hidden="1" x14ac:dyDescent="0.25">
      <c r="A1834" s="197">
        <v>20</v>
      </c>
      <c r="B1834" s="20"/>
      <c r="C1834" s="43" t="s">
        <v>7966</v>
      </c>
      <c r="D1834" s="1413" t="s">
        <v>3007</v>
      </c>
      <c r="E1834" s="69"/>
      <c r="F1834" s="68">
        <v>30000</v>
      </c>
      <c r="G1834" s="69" t="s">
        <v>5974</v>
      </c>
      <c r="H1834" s="69"/>
      <c r="I1834" s="70"/>
      <c r="J1834" s="70"/>
      <c r="K1834" s="70" t="s">
        <v>5969</v>
      </c>
      <c r="L1834" s="72" t="s">
        <v>7531</v>
      </c>
      <c r="M1834" s="55">
        <f t="shared" si="6"/>
        <v>30000</v>
      </c>
      <c r="N1834" s="20"/>
      <c r="O1834" s="17"/>
    </row>
    <row r="1835" spans="1:15" s="1270" customFormat="1" ht="63" hidden="1" x14ac:dyDescent="0.25">
      <c r="A1835" s="197">
        <v>20</v>
      </c>
      <c r="B1835" s="20"/>
      <c r="C1835" s="43" t="s">
        <v>7947</v>
      </c>
      <c r="D1835" s="1413" t="s">
        <v>3008</v>
      </c>
      <c r="E1835" s="69"/>
      <c r="F1835" s="68">
        <v>50000</v>
      </c>
      <c r="G1835" s="69" t="s">
        <v>5974</v>
      </c>
      <c r="H1835" s="69"/>
      <c r="I1835" s="70"/>
      <c r="J1835" s="70"/>
      <c r="K1835" s="70" t="s">
        <v>5969</v>
      </c>
      <c r="L1835" s="72" t="s">
        <v>7531</v>
      </c>
      <c r="M1835" s="55">
        <f t="shared" si="6"/>
        <v>50000</v>
      </c>
      <c r="N1835" s="20"/>
      <c r="O1835" s="17"/>
    </row>
    <row r="1836" spans="1:15" s="1270" customFormat="1" ht="31.5" hidden="1" x14ac:dyDescent="0.25">
      <c r="A1836" s="197">
        <v>20</v>
      </c>
      <c r="B1836" s="20"/>
      <c r="C1836" s="1249" t="s">
        <v>5067</v>
      </c>
      <c r="D1836" s="1413" t="s">
        <v>3009</v>
      </c>
      <c r="E1836" s="69"/>
      <c r="F1836" s="68">
        <v>50000</v>
      </c>
      <c r="G1836" s="69" t="s">
        <v>5974</v>
      </c>
      <c r="H1836" s="69"/>
      <c r="I1836" s="70"/>
      <c r="J1836" s="70"/>
      <c r="K1836" s="70" t="s">
        <v>5969</v>
      </c>
      <c r="L1836" s="72" t="s">
        <v>7536</v>
      </c>
      <c r="M1836" s="55">
        <f t="shared" si="6"/>
        <v>50000</v>
      </c>
      <c r="N1836" s="20"/>
      <c r="O1836" s="17"/>
    </row>
    <row r="1837" spans="1:15" s="1358" customFormat="1" ht="63" hidden="1" x14ac:dyDescent="0.25">
      <c r="A1837" s="135">
        <v>20</v>
      </c>
      <c r="B1837" s="257">
        <v>31</v>
      </c>
      <c r="C1837" s="1252" t="s">
        <v>5438</v>
      </c>
      <c r="D1837" s="160" t="s">
        <v>3010</v>
      </c>
      <c r="E1837" s="165"/>
      <c r="F1837" s="157">
        <v>40000</v>
      </c>
      <c r="G1837" s="165" t="s">
        <v>5974</v>
      </c>
      <c r="H1837" s="165"/>
      <c r="I1837" s="158"/>
      <c r="J1837" s="158"/>
      <c r="K1837" s="158" t="s">
        <v>5969</v>
      </c>
      <c r="L1837" s="159" t="s">
        <v>7988</v>
      </c>
      <c r="M1837" s="139">
        <f t="shared" si="6"/>
        <v>40000</v>
      </c>
      <c r="N1837" s="136"/>
      <c r="O1837" s="137"/>
    </row>
    <row r="1838" spans="1:15" s="1270" customFormat="1" ht="47.25" hidden="1" x14ac:dyDescent="0.25">
      <c r="A1838" s="197">
        <v>20</v>
      </c>
      <c r="B1838" s="20"/>
      <c r="C1838" s="43" t="s">
        <v>7615</v>
      </c>
      <c r="D1838" s="1413" t="s">
        <v>3011</v>
      </c>
      <c r="E1838" s="69"/>
      <c r="F1838" s="68">
        <v>60000</v>
      </c>
      <c r="G1838" s="69" t="s">
        <v>5974</v>
      </c>
      <c r="H1838" s="69"/>
      <c r="I1838" s="70"/>
      <c r="J1838" s="70"/>
      <c r="K1838" s="70" t="s">
        <v>5969</v>
      </c>
      <c r="L1838" s="72" t="s">
        <v>7988</v>
      </c>
      <c r="M1838" s="55">
        <f t="shared" si="6"/>
        <v>60000</v>
      </c>
      <c r="N1838" s="20"/>
      <c r="O1838" s="17"/>
    </row>
    <row r="1839" spans="1:15" s="1476" customFormat="1" ht="47.25" hidden="1" x14ac:dyDescent="0.25">
      <c r="A1839" s="30">
        <v>20</v>
      </c>
      <c r="B1839" s="20"/>
      <c r="C1839" s="43" t="s">
        <v>7992</v>
      </c>
      <c r="D1839" s="1413" t="s">
        <v>3012</v>
      </c>
      <c r="E1839" s="69"/>
      <c r="F1839" s="68">
        <v>60000</v>
      </c>
      <c r="G1839" s="69" t="s">
        <v>5974</v>
      </c>
      <c r="H1839" s="69"/>
      <c r="I1839" s="70"/>
      <c r="J1839" s="70"/>
      <c r="K1839" s="70" t="s">
        <v>5969</v>
      </c>
      <c r="L1839" s="72" t="s">
        <v>8161</v>
      </c>
      <c r="M1839" s="82" t="s">
        <v>8160</v>
      </c>
      <c r="N1839" s="20"/>
      <c r="O1839" s="17"/>
    </row>
    <row r="1840" spans="1:15" s="1270" customFormat="1" hidden="1" x14ac:dyDescent="0.25">
      <c r="A1840" s="197">
        <v>20</v>
      </c>
      <c r="B1840" s="20"/>
      <c r="C1840" s="111" t="s">
        <v>5061</v>
      </c>
      <c r="D1840" s="1413" t="s">
        <v>5072</v>
      </c>
      <c r="E1840" s="69"/>
      <c r="F1840" s="68">
        <v>20000</v>
      </c>
      <c r="G1840" s="69" t="s">
        <v>5974</v>
      </c>
      <c r="H1840" s="69"/>
      <c r="I1840" s="70"/>
      <c r="J1840" s="70"/>
      <c r="K1840" s="70" t="s">
        <v>5165</v>
      </c>
      <c r="L1840" s="72" t="s">
        <v>7854</v>
      </c>
      <c r="M1840" s="55">
        <f>F1840</f>
        <v>20000</v>
      </c>
      <c r="N1840" s="20"/>
      <c r="O1840" s="17"/>
    </row>
    <row r="1841" spans="1:15" s="1270" customFormat="1" ht="31.5" hidden="1" x14ac:dyDescent="0.25">
      <c r="A1841" s="197">
        <v>20</v>
      </c>
      <c r="B1841" s="20"/>
      <c r="C1841" s="43"/>
      <c r="D1841" s="1413" t="s">
        <v>3013</v>
      </c>
      <c r="E1841" s="69"/>
      <c r="F1841" s="68">
        <v>80000</v>
      </c>
      <c r="G1841" s="69" t="s">
        <v>5974</v>
      </c>
      <c r="H1841" s="69"/>
      <c r="I1841" s="70"/>
      <c r="J1841" s="70"/>
      <c r="K1841" s="70" t="s">
        <v>5969</v>
      </c>
      <c r="L1841" s="72" t="s">
        <v>8163</v>
      </c>
      <c r="M1841" s="82" t="s">
        <v>8162</v>
      </c>
      <c r="N1841" s="20"/>
      <c r="O1841" s="17"/>
    </row>
    <row r="1842" spans="1:15" s="1270" customFormat="1" ht="47.25" hidden="1" x14ac:dyDescent="0.25">
      <c r="A1842" s="197">
        <v>20</v>
      </c>
      <c r="B1842" s="20"/>
      <c r="C1842" s="43" t="s">
        <v>7997</v>
      </c>
      <c r="D1842" s="1413" t="s">
        <v>3014</v>
      </c>
      <c r="E1842" s="69"/>
      <c r="F1842" s="68">
        <v>180000</v>
      </c>
      <c r="G1842" s="69" t="s">
        <v>5974</v>
      </c>
      <c r="H1842" s="69"/>
      <c r="I1842" s="70"/>
      <c r="J1842" s="70"/>
      <c r="K1842" s="70" t="s">
        <v>5969</v>
      </c>
      <c r="L1842" s="72" t="s">
        <v>7999</v>
      </c>
      <c r="M1842" s="55">
        <f>F1842</f>
        <v>180000</v>
      </c>
      <c r="N1842" s="20"/>
      <c r="O1842" s="17"/>
    </row>
    <row r="1843" spans="1:15" s="1270" customFormat="1" ht="47.25" hidden="1" x14ac:dyDescent="0.25">
      <c r="A1843" s="197">
        <v>20</v>
      </c>
      <c r="B1843" s="20"/>
      <c r="C1843" s="43" t="s">
        <v>7839</v>
      </c>
      <c r="D1843" s="1413" t="s">
        <v>3015</v>
      </c>
      <c r="E1843" s="69"/>
      <c r="F1843" s="68">
        <v>190000</v>
      </c>
      <c r="G1843" s="69" t="s">
        <v>5974</v>
      </c>
      <c r="H1843" s="69"/>
      <c r="I1843" s="70"/>
      <c r="J1843" s="70"/>
      <c r="K1843" s="70" t="s">
        <v>5969</v>
      </c>
      <c r="L1843" s="72" t="s">
        <v>7999</v>
      </c>
      <c r="M1843" s="55">
        <f>F1843</f>
        <v>190000</v>
      </c>
      <c r="N1843" s="20"/>
      <c r="O1843" s="17"/>
    </row>
    <row r="1844" spans="1:15" s="1270" customFormat="1" ht="31.5" hidden="1" x14ac:dyDescent="0.25">
      <c r="A1844" s="197">
        <v>20</v>
      </c>
      <c r="B1844" s="20"/>
      <c r="C1844" s="43" t="s">
        <v>8003</v>
      </c>
      <c r="D1844" s="1413" t="s">
        <v>3016</v>
      </c>
      <c r="E1844" s="69"/>
      <c r="F1844" s="68">
        <v>170000</v>
      </c>
      <c r="G1844" s="69" t="s">
        <v>5974</v>
      </c>
      <c r="H1844" s="69"/>
      <c r="I1844" s="70"/>
      <c r="J1844" s="70"/>
      <c r="K1844" s="70" t="s">
        <v>5969</v>
      </c>
      <c r="L1844" s="72" t="s">
        <v>7999</v>
      </c>
      <c r="M1844" s="55">
        <f>F1844</f>
        <v>170000</v>
      </c>
      <c r="N1844" s="20"/>
      <c r="O1844" s="17"/>
    </row>
    <row r="1845" spans="1:15" s="1270" customFormat="1" ht="63" hidden="1" x14ac:dyDescent="0.25">
      <c r="A1845" s="197">
        <v>20</v>
      </c>
      <c r="B1845" s="20"/>
      <c r="C1845" s="43" t="s">
        <v>8006</v>
      </c>
      <c r="D1845" s="1413" t="s">
        <v>3017</v>
      </c>
      <c r="E1845" s="69"/>
      <c r="F1845" s="68">
        <v>640000</v>
      </c>
      <c r="G1845" s="69" t="s">
        <v>5174</v>
      </c>
      <c r="H1845" s="69" t="s">
        <v>4934</v>
      </c>
      <c r="I1845" s="58" t="s">
        <v>3115</v>
      </c>
      <c r="J1845" s="70" t="s">
        <v>5164</v>
      </c>
      <c r="K1845" s="70" t="s">
        <v>5969</v>
      </c>
      <c r="L1845" s="72" t="s">
        <v>8008</v>
      </c>
      <c r="M1845" s="55">
        <f>F1845</f>
        <v>640000</v>
      </c>
      <c r="N1845" s="20" t="s">
        <v>7476</v>
      </c>
      <c r="O1845" s="17"/>
    </row>
    <row r="1846" spans="1:15" s="1270" customFormat="1" ht="47.25" hidden="1" x14ac:dyDescent="0.25">
      <c r="A1846" s="197">
        <v>20</v>
      </c>
      <c r="B1846" s="20"/>
      <c r="C1846" s="43"/>
      <c r="D1846" s="1413" t="s">
        <v>3018</v>
      </c>
      <c r="E1846" s="69"/>
      <c r="F1846" s="68">
        <v>12000</v>
      </c>
      <c r="G1846" s="69" t="s">
        <v>5974</v>
      </c>
      <c r="H1846" s="69"/>
      <c r="I1846" s="70"/>
      <c r="J1846" s="70"/>
      <c r="K1846" s="70" t="s">
        <v>5969</v>
      </c>
      <c r="L1846" s="72" t="s">
        <v>8011</v>
      </c>
      <c r="M1846" s="55">
        <f>F1846</f>
        <v>12000</v>
      </c>
      <c r="N1846" s="20"/>
      <c r="O1846" s="17"/>
    </row>
    <row r="1847" spans="1:15" s="1270" customFormat="1" ht="31.5" hidden="1" x14ac:dyDescent="0.25">
      <c r="A1847" s="197">
        <v>20</v>
      </c>
      <c r="B1847" s="20"/>
      <c r="C1847" s="111" t="s">
        <v>7514</v>
      </c>
      <c r="D1847" s="1413" t="s">
        <v>3019</v>
      </c>
      <c r="E1847" s="69"/>
      <c r="F1847" s="68">
        <v>50500</v>
      </c>
      <c r="G1847" s="69" t="s">
        <v>5974</v>
      </c>
      <c r="H1847" s="69"/>
      <c r="I1847" s="70"/>
      <c r="J1847" s="70"/>
      <c r="K1847" s="70" t="s">
        <v>5969</v>
      </c>
      <c r="L1847" s="72" t="s">
        <v>8165</v>
      </c>
      <c r="M1847" s="82" t="s">
        <v>8164</v>
      </c>
      <c r="N1847" s="20"/>
      <c r="O1847" s="17"/>
    </row>
    <row r="1848" spans="1:15" s="1270" customFormat="1" ht="63" hidden="1" x14ac:dyDescent="0.25">
      <c r="A1848" s="197">
        <v>20</v>
      </c>
      <c r="B1848" s="20"/>
      <c r="C1848" s="43" t="s">
        <v>7992</v>
      </c>
      <c r="D1848" s="1413" t="s">
        <v>3020</v>
      </c>
      <c r="E1848" s="69"/>
      <c r="F1848" s="68">
        <v>10000</v>
      </c>
      <c r="G1848" s="69" t="s">
        <v>5974</v>
      </c>
      <c r="H1848" s="69"/>
      <c r="I1848" s="70"/>
      <c r="J1848" s="70"/>
      <c r="K1848" s="70" t="s">
        <v>5969</v>
      </c>
      <c r="L1848" s="72" t="s">
        <v>8016</v>
      </c>
      <c r="M1848" s="55">
        <f>F1848</f>
        <v>10000</v>
      </c>
      <c r="N1848" s="20"/>
      <c r="O1848" s="17"/>
    </row>
    <row r="1849" spans="1:15" s="1358" customFormat="1" ht="47.25" hidden="1" x14ac:dyDescent="0.25">
      <c r="A1849" s="135">
        <v>20</v>
      </c>
      <c r="B1849" s="1319">
        <v>22</v>
      </c>
      <c r="C1849" s="1327" t="s">
        <v>5349</v>
      </c>
      <c r="D1849" s="160" t="s">
        <v>3021</v>
      </c>
      <c r="E1849" s="165" t="s">
        <v>4991</v>
      </c>
      <c r="F1849" s="157">
        <v>45000</v>
      </c>
      <c r="G1849" s="165" t="s">
        <v>5974</v>
      </c>
      <c r="H1849" s="165"/>
      <c r="I1849" s="158"/>
      <c r="J1849" s="158"/>
      <c r="K1849" s="158" t="s">
        <v>5969</v>
      </c>
      <c r="L1849" s="159" t="s">
        <v>8018</v>
      </c>
      <c r="M1849" s="139">
        <f t="shared" ref="M1849:M1868" si="7">F1849</f>
        <v>45000</v>
      </c>
      <c r="N1849" s="136"/>
      <c r="O1849" s="137"/>
    </row>
    <row r="1850" spans="1:15" s="1270" customFormat="1" ht="78.75" hidden="1" x14ac:dyDescent="0.25">
      <c r="A1850" s="197">
        <v>20</v>
      </c>
      <c r="B1850" s="20"/>
      <c r="C1850" s="43"/>
      <c r="D1850" s="1413" t="s">
        <v>3022</v>
      </c>
      <c r="E1850" s="69"/>
      <c r="F1850" s="68">
        <v>72960</v>
      </c>
      <c r="G1850" s="69" t="s">
        <v>5228</v>
      </c>
      <c r="H1850" s="34" t="s">
        <v>4934</v>
      </c>
      <c r="I1850" s="70" t="s">
        <v>3115</v>
      </c>
      <c r="J1850" s="70" t="s">
        <v>5270</v>
      </c>
      <c r="K1850" s="70" t="s">
        <v>5969</v>
      </c>
      <c r="L1850" s="72" t="s">
        <v>8023</v>
      </c>
      <c r="M1850" s="55">
        <f t="shared" si="7"/>
        <v>72960</v>
      </c>
      <c r="N1850" s="20"/>
      <c r="O1850" s="17"/>
    </row>
    <row r="1851" spans="1:15" s="1270" customFormat="1" ht="78.75" hidden="1" x14ac:dyDescent="0.25">
      <c r="A1851" s="197">
        <v>20</v>
      </c>
      <c r="B1851" s="20"/>
      <c r="C1851" s="43"/>
      <c r="D1851" s="1413" t="s">
        <v>3023</v>
      </c>
      <c r="E1851" s="69"/>
      <c r="F1851" s="68">
        <v>13680</v>
      </c>
      <c r="G1851" s="69" t="s">
        <v>5228</v>
      </c>
      <c r="H1851" s="69" t="s">
        <v>4934</v>
      </c>
      <c r="I1851" s="30" t="s">
        <v>5267</v>
      </c>
      <c r="J1851" s="70" t="s">
        <v>5270</v>
      </c>
      <c r="K1851" s="70" t="s">
        <v>5969</v>
      </c>
      <c r="L1851" s="72" t="s">
        <v>8028</v>
      </c>
      <c r="M1851" s="55">
        <f t="shared" si="7"/>
        <v>13680</v>
      </c>
      <c r="N1851" s="20"/>
      <c r="O1851" s="17"/>
    </row>
    <row r="1852" spans="1:15" s="1270" customFormat="1" ht="78.75" hidden="1" x14ac:dyDescent="0.25">
      <c r="A1852" s="197">
        <v>20</v>
      </c>
      <c r="B1852" s="20"/>
      <c r="C1852" s="43"/>
      <c r="D1852" s="1413" t="s">
        <v>3024</v>
      </c>
      <c r="E1852" s="69"/>
      <c r="F1852" s="68">
        <v>24510</v>
      </c>
      <c r="G1852" s="69" t="s">
        <v>5228</v>
      </c>
      <c r="H1852" s="69" t="s">
        <v>4934</v>
      </c>
      <c r="I1852" s="70" t="s">
        <v>5038</v>
      </c>
      <c r="J1852" s="70" t="s">
        <v>5270</v>
      </c>
      <c r="K1852" s="70" t="s">
        <v>5969</v>
      </c>
      <c r="L1852" s="72" t="s">
        <v>8030</v>
      </c>
      <c r="M1852" s="55">
        <f t="shared" si="7"/>
        <v>24510</v>
      </c>
      <c r="N1852" s="20"/>
      <c r="O1852" s="17"/>
    </row>
    <row r="1853" spans="1:15" s="1270" customFormat="1" ht="141.75" hidden="1" x14ac:dyDescent="0.25">
      <c r="A1853" s="197">
        <v>20</v>
      </c>
      <c r="B1853" s="20"/>
      <c r="C1853" s="43"/>
      <c r="D1853" s="1413" t="s">
        <v>3135</v>
      </c>
      <c r="E1853" s="69"/>
      <c r="F1853" s="68">
        <v>11700</v>
      </c>
      <c r="G1853" s="69" t="s">
        <v>5228</v>
      </c>
      <c r="H1853" s="69" t="s">
        <v>4934</v>
      </c>
      <c r="I1853" s="70" t="s">
        <v>5038</v>
      </c>
      <c r="J1853" s="70" t="s">
        <v>5270</v>
      </c>
      <c r="K1853" s="70" t="s">
        <v>5969</v>
      </c>
      <c r="L1853" s="72" t="s">
        <v>8030</v>
      </c>
      <c r="M1853" s="55">
        <f t="shared" si="7"/>
        <v>11700</v>
      </c>
      <c r="N1853" s="20"/>
      <c r="O1853" s="17"/>
    </row>
    <row r="1854" spans="1:15" s="1270" customFormat="1" ht="94.5" hidden="1" x14ac:dyDescent="0.25">
      <c r="A1854" s="197">
        <v>20</v>
      </c>
      <c r="B1854" s="20"/>
      <c r="C1854" s="43"/>
      <c r="D1854" s="1413" t="s">
        <v>3026</v>
      </c>
      <c r="E1854" s="69"/>
      <c r="F1854" s="68">
        <v>4500</v>
      </c>
      <c r="G1854" s="69" t="s">
        <v>5228</v>
      </c>
      <c r="H1854" s="69" t="s">
        <v>4934</v>
      </c>
      <c r="I1854" s="70" t="s">
        <v>3078</v>
      </c>
      <c r="J1854" s="70" t="s">
        <v>5270</v>
      </c>
      <c r="K1854" s="70" t="s">
        <v>5969</v>
      </c>
      <c r="L1854" s="72" t="s">
        <v>8035</v>
      </c>
      <c r="M1854" s="55">
        <f t="shared" si="7"/>
        <v>4500</v>
      </c>
      <c r="N1854" s="20"/>
      <c r="O1854" s="17"/>
    </row>
    <row r="1855" spans="1:15" s="1270" customFormat="1" ht="63" hidden="1" x14ac:dyDescent="0.25">
      <c r="A1855" s="197">
        <v>20</v>
      </c>
      <c r="B1855" s="20"/>
      <c r="C1855" s="43"/>
      <c r="D1855" s="1413" t="s">
        <v>3027</v>
      </c>
      <c r="E1855" s="69"/>
      <c r="F1855" s="68">
        <v>13300</v>
      </c>
      <c r="G1855" s="69" t="s">
        <v>5228</v>
      </c>
      <c r="H1855" s="69" t="s">
        <v>4934</v>
      </c>
      <c r="I1855" s="30" t="s">
        <v>5267</v>
      </c>
      <c r="J1855" s="70" t="s">
        <v>5270</v>
      </c>
      <c r="K1855" s="70" t="s">
        <v>5969</v>
      </c>
      <c r="L1855" s="72" t="s">
        <v>8038</v>
      </c>
      <c r="M1855" s="55">
        <f t="shared" si="7"/>
        <v>13300</v>
      </c>
      <c r="N1855" s="20"/>
      <c r="O1855" s="17"/>
    </row>
    <row r="1856" spans="1:15" s="1270" customFormat="1" ht="63" hidden="1" x14ac:dyDescent="0.25">
      <c r="A1856" s="197">
        <v>20</v>
      </c>
      <c r="B1856" s="20"/>
      <c r="C1856" s="43"/>
      <c r="D1856" s="1413" t="s">
        <v>3028</v>
      </c>
      <c r="E1856" s="69"/>
      <c r="F1856" s="68">
        <v>26600</v>
      </c>
      <c r="G1856" s="69" t="s">
        <v>5228</v>
      </c>
      <c r="H1856" s="69" t="s">
        <v>4934</v>
      </c>
      <c r="I1856" s="70" t="s">
        <v>5038</v>
      </c>
      <c r="J1856" s="70" t="s">
        <v>5270</v>
      </c>
      <c r="K1856" s="70" t="s">
        <v>5969</v>
      </c>
      <c r="L1856" s="72" t="s">
        <v>8038</v>
      </c>
      <c r="M1856" s="55">
        <f t="shared" si="7"/>
        <v>26600</v>
      </c>
      <c r="N1856" s="20"/>
      <c r="O1856" s="17"/>
    </row>
    <row r="1857" spans="1:15" s="1270" customFormat="1" ht="78.75" hidden="1" x14ac:dyDescent="0.25">
      <c r="A1857" s="197">
        <v>20</v>
      </c>
      <c r="B1857" s="20"/>
      <c r="C1857" s="43"/>
      <c r="D1857" s="1413" t="s">
        <v>3029</v>
      </c>
      <c r="E1857" s="69"/>
      <c r="F1857" s="68">
        <v>22800</v>
      </c>
      <c r="G1857" s="69" t="s">
        <v>5228</v>
      </c>
      <c r="H1857" s="69" t="s">
        <v>4934</v>
      </c>
      <c r="I1857" s="70" t="s">
        <v>5038</v>
      </c>
      <c r="J1857" s="70" t="s">
        <v>5270</v>
      </c>
      <c r="K1857" s="70" t="s">
        <v>5969</v>
      </c>
      <c r="L1857" s="72" t="s">
        <v>8038</v>
      </c>
      <c r="M1857" s="55">
        <f t="shared" si="7"/>
        <v>22800</v>
      </c>
      <c r="N1857" s="20"/>
      <c r="O1857" s="17"/>
    </row>
    <row r="1858" spans="1:15" s="1270" customFormat="1" ht="126" hidden="1" x14ac:dyDescent="0.25">
      <c r="A1858" s="197">
        <v>20</v>
      </c>
      <c r="B1858" s="20"/>
      <c r="C1858" s="43"/>
      <c r="D1858" s="1413" t="s">
        <v>3030</v>
      </c>
      <c r="E1858" s="69"/>
      <c r="F1858" s="68">
        <v>365940</v>
      </c>
      <c r="G1858" s="69" t="s">
        <v>5228</v>
      </c>
      <c r="H1858" s="69" t="s">
        <v>4934</v>
      </c>
      <c r="I1858" s="70" t="s">
        <v>5038</v>
      </c>
      <c r="J1858" s="70" t="s">
        <v>5270</v>
      </c>
      <c r="K1858" s="70" t="s">
        <v>5969</v>
      </c>
      <c r="L1858" s="72" t="s">
        <v>8038</v>
      </c>
      <c r="M1858" s="55">
        <f t="shared" si="7"/>
        <v>365940</v>
      </c>
      <c r="N1858" s="20"/>
      <c r="O1858" s="17"/>
    </row>
    <row r="1859" spans="1:15" s="1270" customFormat="1" ht="94.5" hidden="1" x14ac:dyDescent="0.25">
      <c r="A1859" s="197">
        <v>20</v>
      </c>
      <c r="B1859" s="20"/>
      <c r="C1859" s="43"/>
      <c r="D1859" s="1413" t="s">
        <v>3031</v>
      </c>
      <c r="E1859" s="69"/>
      <c r="F1859" s="68">
        <v>1400</v>
      </c>
      <c r="G1859" s="69" t="s">
        <v>5228</v>
      </c>
      <c r="H1859" s="69" t="s">
        <v>4934</v>
      </c>
      <c r="I1859" s="70" t="s">
        <v>7532</v>
      </c>
      <c r="J1859" s="70" t="s">
        <v>7844</v>
      </c>
      <c r="K1859" s="70" t="s">
        <v>5969</v>
      </c>
      <c r="L1859" s="72" t="s">
        <v>8038</v>
      </c>
      <c r="M1859" s="55">
        <f t="shared" si="7"/>
        <v>1400</v>
      </c>
      <c r="N1859" s="20"/>
      <c r="O1859" s="17"/>
    </row>
    <row r="1860" spans="1:15" s="1270" customFormat="1" ht="94.5" hidden="1" x14ac:dyDescent="0.25">
      <c r="A1860" s="197">
        <v>20</v>
      </c>
      <c r="B1860" s="20"/>
      <c r="C1860" s="43"/>
      <c r="D1860" s="1413" t="s">
        <v>3032</v>
      </c>
      <c r="E1860" s="69"/>
      <c r="F1860" s="68">
        <v>1400</v>
      </c>
      <c r="G1860" s="69" t="s">
        <v>5228</v>
      </c>
      <c r="H1860" s="69" t="s">
        <v>4934</v>
      </c>
      <c r="I1860" s="70" t="s">
        <v>7532</v>
      </c>
      <c r="J1860" s="70" t="s">
        <v>7844</v>
      </c>
      <c r="K1860" s="70" t="s">
        <v>5969</v>
      </c>
      <c r="L1860" s="72" t="s">
        <v>8038</v>
      </c>
      <c r="M1860" s="55">
        <f t="shared" si="7"/>
        <v>1400</v>
      </c>
      <c r="N1860" s="20"/>
      <c r="O1860" s="17"/>
    </row>
    <row r="1861" spans="1:15" s="1270" customFormat="1" ht="94.5" hidden="1" x14ac:dyDescent="0.25">
      <c r="A1861" s="197">
        <v>20</v>
      </c>
      <c r="B1861" s="20"/>
      <c r="C1861" s="43"/>
      <c r="D1861" s="1413" t="s">
        <v>3033</v>
      </c>
      <c r="E1861" s="69"/>
      <c r="F1861" s="68">
        <v>1400</v>
      </c>
      <c r="G1861" s="69" t="s">
        <v>5228</v>
      </c>
      <c r="H1861" s="69" t="s">
        <v>4934</v>
      </c>
      <c r="I1861" s="70" t="s">
        <v>3114</v>
      </c>
      <c r="J1861" s="70" t="s">
        <v>5270</v>
      </c>
      <c r="K1861" s="70" t="s">
        <v>5969</v>
      </c>
      <c r="L1861" s="72" t="s">
        <v>8038</v>
      </c>
      <c r="M1861" s="55">
        <f t="shared" si="7"/>
        <v>1400</v>
      </c>
      <c r="N1861" s="20"/>
      <c r="O1861" s="17"/>
    </row>
    <row r="1862" spans="1:15" s="1270" customFormat="1" ht="94.5" hidden="1" x14ac:dyDescent="0.25">
      <c r="A1862" s="197">
        <v>20</v>
      </c>
      <c r="B1862" s="20"/>
      <c r="C1862" s="43"/>
      <c r="D1862" s="1413" t="s">
        <v>3034</v>
      </c>
      <c r="E1862" s="69"/>
      <c r="F1862" s="68">
        <v>1400</v>
      </c>
      <c r="G1862" s="69" t="s">
        <v>5228</v>
      </c>
      <c r="H1862" s="69" t="s">
        <v>4934</v>
      </c>
      <c r="I1862" s="70" t="s">
        <v>3114</v>
      </c>
      <c r="J1862" s="70" t="s">
        <v>5270</v>
      </c>
      <c r="K1862" s="70" t="s">
        <v>5969</v>
      </c>
      <c r="L1862" s="72" t="s">
        <v>8038</v>
      </c>
      <c r="M1862" s="55">
        <f t="shared" si="7"/>
        <v>1400</v>
      </c>
      <c r="N1862" s="20"/>
      <c r="O1862" s="17"/>
    </row>
    <row r="1863" spans="1:15" s="1270" customFormat="1" ht="141.75" hidden="1" x14ac:dyDescent="0.25">
      <c r="A1863" s="197">
        <v>20</v>
      </c>
      <c r="B1863" s="20"/>
      <c r="C1863" s="43"/>
      <c r="D1863" s="1413" t="s">
        <v>3035</v>
      </c>
      <c r="E1863" s="69"/>
      <c r="F1863" s="68">
        <v>5500</v>
      </c>
      <c r="G1863" s="69" t="s">
        <v>5228</v>
      </c>
      <c r="H1863" s="69" t="s">
        <v>4934</v>
      </c>
      <c r="I1863" s="70" t="s">
        <v>7601</v>
      </c>
      <c r="J1863" s="70" t="s">
        <v>7844</v>
      </c>
      <c r="K1863" s="70" t="s">
        <v>5969</v>
      </c>
      <c r="L1863" s="72" t="s">
        <v>8038</v>
      </c>
      <c r="M1863" s="55">
        <f t="shared" si="7"/>
        <v>5500</v>
      </c>
      <c r="N1863" s="20"/>
      <c r="O1863" s="17"/>
    </row>
    <row r="1864" spans="1:15" s="1270" customFormat="1" ht="94.5" hidden="1" x14ac:dyDescent="0.25">
      <c r="A1864" s="197">
        <v>20</v>
      </c>
      <c r="B1864" s="20"/>
      <c r="C1864" s="43"/>
      <c r="D1864" s="1413" t="s">
        <v>3036</v>
      </c>
      <c r="E1864" s="69"/>
      <c r="F1864" s="68">
        <v>13300</v>
      </c>
      <c r="G1864" s="69" t="s">
        <v>5228</v>
      </c>
      <c r="H1864" s="69" t="s">
        <v>4934</v>
      </c>
      <c r="I1864" s="70" t="s">
        <v>3114</v>
      </c>
      <c r="J1864" s="70" t="s">
        <v>5270</v>
      </c>
      <c r="K1864" s="70" t="s">
        <v>5969</v>
      </c>
      <c r="L1864" s="72" t="s">
        <v>8038</v>
      </c>
      <c r="M1864" s="55">
        <f t="shared" si="7"/>
        <v>13300</v>
      </c>
      <c r="N1864" s="20"/>
      <c r="O1864" s="17"/>
    </row>
    <row r="1865" spans="1:15" s="1270" customFormat="1" ht="78.75" hidden="1" x14ac:dyDescent="0.25">
      <c r="A1865" s="197">
        <v>20</v>
      </c>
      <c r="B1865" s="20"/>
      <c r="C1865" s="43"/>
      <c r="D1865" s="1413" t="s">
        <v>3037</v>
      </c>
      <c r="E1865" s="69"/>
      <c r="F1865" s="68">
        <v>18240</v>
      </c>
      <c r="G1865" s="69" t="s">
        <v>5228</v>
      </c>
      <c r="H1865" s="69" t="s">
        <v>4934</v>
      </c>
      <c r="I1865" s="70" t="s">
        <v>5038</v>
      </c>
      <c r="J1865" s="70" t="s">
        <v>5270</v>
      </c>
      <c r="K1865" s="70" t="s">
        <v>5969</v>
      </c>
      <c r="L1865" s="72" t="s">
        <v>8038</v>
      </c>
      <c r="M1865" s="55">
        <f t="shared" si="7"/>
        <v>18240</v>
      </c>
      <c r="N1865" s="20"/>
      <c r="O1865" s="17"/>
    </row>
    <row r="1866" spans="1:15" s="1270" customFormat="1" ht="141.75" hidden="1" x14ac:dyDescent="0.25">
      <c r="A1866" s="197">
        <v>20</v>
      </c>
      <c r="B1866" s="20"/>
      <c r="C1866" s="43"/>
      <c r="D1866" s="1413" t="s">
        <v>3038</v>
      </c>
      <c r="E1866" s="69"/>
      <c r="F1866" s="68">
        <v>13300</v>
      </c>
      <c r="G1866" s="69" t="s">
        <v>5228</v>
      </c>
      <c r="H1866" s="69" t="s">
        <v>4934</v>
      </c>
      <c r="I1866" s="70" t="s">
        <v>5038</v>
      </c>
      <c r="J1866" s="70" t="s">
        <v>5270</v>
      </c>
      <c r="K1866" s="70" t="s">
        <v>5969</v>
      </c>
      <c r="L1866" s="72" t="s">
        <v>8038</v>
      </c>
      <c r="M1866" s="55">
        <f t="shared" si="7"/>
        <v>13300</v>
      </c>
      <c r="N1866" s="20"/>
      <c r="O1866" s="17"/>
    </row>
    <row r="1867" spans="1:15" s="1270" customFormat="1" ht="78.75" hidden="1" x14ac:dyDescent="0.25">
      <c r="A1867" s="197">
        <v>20</v>
      </c>
      <c r="B1867" s="20"/>
      <c r="C1867" s="111" t="s">
        <v>7514</v>
      </c>
      <c r="D1867" s="1413" t="s">
        <v>3039</v>
      </c>
      <c r="E1867" s="69"/>
      <c r="F1867" s="68">
        <v>24000</v>
      </c>
      <c r="G1867" s="1437" t="s">
        <v>5172</v>
      </c>
      <c r="H1867" s="69" t="s">
        <v>4934</v>
      </c>
      <c r="I1867" s="70" t="s">
        <v>3078</v>
      </c>
      <c r="J1867" s="70" t="s">
        <v>5270</v>
      </c>
      <c r="K1867" s="70" t="s">
        <v>5969</v>
      </c>
      <c r="L1867" s="72" t="s">
        <v>8065</v>
      </c>
      <c r="M1867" s="55">
        <f t="shared" si="7"/>
        <v>24000</v>
      </c>
      <c r="N1867" s="20"/>
      <c r="O1867" s="17"/>
    </row>
    <row r="1868" spans="1:15" s="1270" customFormat="1" ht="141.75" hidden="1" x14ac:dyDescent="0.25">
      <c r="A1868" s="197">
        <v>20</v>
      </c>
      <c r="B1868" s="20"/>
      <c r="C1868" s="1252" t="s">
        <v>7523</v>
      </c>
      <c r="D1868" s="1413" t="s">
        <v>3040</v>
      </c>
      <c r="E1868" s="69"/>
      <c r="F1868" s="68">
        <v>18240</v>
      </c>
      <c r="G1868" s="1556" t="s">
        <v>5172</v>
      </c>
      <c r="H1868" s="69" t="s">
        <v>4934</v>
      </c>
      <c r="I1868" s="70" t="s">
        <v>5038</v>
      </c>
      <c r="J1868" s="70" t="s">
        <v>5270</v>
      </c>
      <c r="K1868" s="70" t="s">
        <v>5969</v>
      </c>
      <c r="L1868" s="72" t="s">
        <v>8068</v>
      </c>
      <c r="M1868" s="55">
        <f t="shared" si="7"/>
        <v>18240</v>
      </c>
      <c r="N1868" s="20"/>
      <c r="O1868" s="17"/>
    </row>
    <row r="1869" spans="1:15" s="1270" customFormat="1" hidden="1" x14ac:dyDescent="0.25">
      <c r="A1869" s="11">
        <v>21</v>
      </c>
      <c r="B1869" s="11"/>
      <c r="C1869" s="111"/>
      <c r="D1869" s="1412" t="s">
        <v>3041</v>
      </c>
      <c r="E1869" s="1400"/>
      <c r="F1869" s="9"/>
      <c r="G1869" s="1"/>
      <c r="H1869" s="1"/>
      <c r="I1869" s="11"/>
      <c r="J1869" s="11"/>
      <c r="K1869" s="11"/>
      <c r="L1869" s="11"/>
      <c r="M1869" s="1331"/>
      <c r="N1869" s="1"/>
      <c r="O1869" s="10"/>
    </row>
    <row r="1870" spans="1:15" s="1471" customFormat="1" hidden="1" x14ac:dyDescent="0.25">
      <c r="A1870" s="175">
        <v>21</v>
      </c>
      <c r="B1870" s="151">
        <v>1</v>
      </c>
      <c r="C1870" s="1252" t="s">
        <v>7519</v>
      </c>
      <c r="D1870" s="137" t="s">
        <v>4990</v>
      </c>
      <c r="E1870" s="136" t="s">
        <v>4991</v>
      </c>
      <c r="F1870" s="152">
        <v>11000</v>
      </c>
      <c r="G1870" s="153" t="s">
        <v>5974</v>
      </c>
      <c r="H1870" s="153"/>
      <c r="I1870" s="154"/>
      <c r="J1870" s="153"/>
      <c r="K1870" s="154" t="s">
        <v>5969</v>
      </c>
      <c r="L1870" s="155" t="s">
        <v>7521</v>
      </c>
      <c r="M1870" s="163">
        <v>11000</v>
      </c>
      <c r="N1870" s="151"/>
      <c r="O1870" s="164"/>
    </row>
    <row r="1871" spans="1:15" s="1471" customFormat="1" ht="31.5" hidden="1" x14ac:dyDescent="0.25">
      <c r="A1871" s="175">
        <v>21</v>
      </c>
      <c r="B1871" s="151">
        <v>2</v>
      </c>
      <c r="C1871" s="1252" t="s">
        <v>7514</v>
      </c>
      <c r="D1871" s="137" t="s">
        <v>4992</v>
      </c>
      <c r="E1871" s="153" t="s">
        <v>4991</v>
      </c>
      <c r="F1871" s="152">
        <v>3000</v>
      </c>
      <c r="G1871" s="136" t="s">
        <v>5225</v>
      </c>
      <c r="H1871" s="165" t="s">
        <v>4934</v>
      </c>
      <c r="I1871" s="154"/>
      <c r="J1871" s="153"/>
      <c r="K1871" s="154" t="s">
        <v>5969</v>
      </c>
      <c r="L1871" s="155" t="s">
        <v>7963</v>
      </c>
      <c r="M1871" s="163">
        <v>3000</v>
      </c>
      <c r="N1871" s="151"/>
      <c r="O1871" s="164"/>
    </row>
    <row r="1872" spans="1:15" s="1471" customFormat="1" hidden="1" x14ac:dyDescent="0.25">
      <c r="A1872" s="175">
        <v>21</v>
      </c>
      <c r="B1872" s="136">
        <v>7</v>
      </c>
      <c r="C1872" s="1252" t="s">
        <v>7523</v>
      </c>
      <c r="D1872" s="137" t="s">
        <v>4997</v>
      </c>
      <c r="E1872" s="136" t="s">
        <v>4991</v>
      </c>
      <c r="F1872" s="152">
        <v>1500</v>
      </c>
      <c r="G1872" s="153" t="s">
        <v>5974</v>
      </c>
      <c r="H1872" s="153"/>
      <c r="I1872" s="154"/>
      <c r="J1872" s="153"/>
      <c r="K1872" s="154" t="s">
        <v>5969</v>
      </c>
      <c r="L1872" s="155" t="s">
        <v>7963</v>
      </c>
      <c r="M1872" s="163">
        <v>1500</v>
      </c>
      <c r="N1872" s="151"/>
      <c r="O1872" s="164"/>
    </row>
    <row r="1873" spans="1:15" s="1471" customFormat="1" ht="31.5" hidden="1" x14ac:dyDescent="0.25">
      <c r="A1873" s="175">
        <v>21</v>
      </c>
      <c r="B1873" s="136">
        <v>5</v>
      </c>
      <c r="C1873" s="1252" t="s">
        <v>7509</v>
      </c>
      <c r="D1873" s="137" t="s">
        <v>5033</v>
      </c>
      <c r="E1873" s="153" t="s">
        <v>4991</v>
      </c>
      <c r="F1873" s="152">
        <v>16000</v>
      </c>
      <c r="G1873" s="136" t="s">
        <v>5225</v>
      </c>
      <c r="H1873" s="165" t="s">
        <v>4934</v>
      </c>
      <c r="I1873" s="154"/>
      <c r="J1873" s="153"/>
      <c r="K1873" s="154" t="s">
        <v>5969</v>
      </c>
      <c r="L1873" s="155" t="s">
        <v>7964</v>
      </c>
      <c r="M1873" s="163">
        <v>16000</v>
      </c>
      <c r="N1873" s="151"/>
      <c r="O1873" s="164"/>
    </row>
    <row r="1874" spans="1:15" s="1471" customFormat="1" ht="31.5" hidden="1" x14ac:dyDescent="0.25">
      <c r="A1874" s="175">
        <v>21</v>
      </c>
      <c r="B1874" s="151">
        <v>4</v>
      </c>
      <c r="C1874" s="1252" t="s">
        <v>7525</v>
      </c>
      <c r="D1874" s="137" t="s">
        <v>4994</v>
      </c>
      <c r="E1874" s="136" t="s">
        <v>4991</v>
      </c>
      <c r="F1874" s="152">
        <v>50000</v>
      </c>
      <c r="G1874" s="136" t="s">
        <v>5225</v>
      </c>
      <c r="H1874" s="168" t="s">
        <v>4934</v>
      </c>
      <c r="I1874" s="154"/>
      <c r="J1874" s="135" t="s">
        <v>5164</v>
      </c>
      <c r="K1874" s="154" t="s">
        <v>5969</v>
      </c>
      <c r="L1874" s="155" t="s">
        <v>7821</v>
      </c>
      <c r="M1874" s="176">
        <v>50000</v>
      </c>
      <c r="N1874" s="151"/>
      <c r="O1874" s="194"/>
    </row>
    <row r="1875" spans="1:15" s="1471" customFormat="1" ht="31.5" hidden="1" x14ac:dyDescent="0.25">
      <c r="A1875" s="175">
        <v>21</v>
      </c>
      <c r="B1875" s="136">
        <v>6</v>
      </c>
      <c r="C1875" s="1252" t="s">
        <v>5081</v>
      </c>
      <c r="D1875" s="137" t="s">
        <v>4996</v>
      </c>
      <c r="E1875" s="136" t="s">
        <v>4991</v>
      </c>
      <c r="F1875" s="152">
        <v>3000</v>
      </c>
      <c r="G1875" s="136" t="s">
        <v>5174</v>
      </c>
      <c r="H1875" s="136" t="s">
        <v>4934</v>
      </c>
      <c r="I1875" s="154"/>
      <c r="J1875" s="153"/>
      <c r="K1875" s="154" t="s">
        <v>5165</v>
      </c>
      <c r="L1875" s="155" t="s">
        <v>7965</v>
      </c>
      <c r="M1875" s="176">
        <v>3000</v>
      </c>
      <c r="N1875" s="151"/>
      <c r="O1875" s="164"/>
    </row>
    <row r="1876" spans="1:15" s="1471" customFormat="1" ht="31.5" hidden="1" x14ac:dyDescent="0.25">
      <c r="A1876" s="175">
        <v>21</v>
      </c>
      <c r="B1876" s="136">
        <v>13</v>
      </c>
      <c r="C1876" s="1252" t="s">
        <v>7825</v>
      </c>
      <c r="D1876" s="137" t="s">
        <v>5456</v>
      </c>
      <c r="E1876" s="153" t="s">
        <v>4991</v>
      </c>
      <c r="F1876" s="152">
        <v>25000</v>
      </c>
      <c r="G1876" s="153" t="s">
        <v>5974</v>
      </c>
      <c r="H1876" s="153"/>
      <c r="I1876" s="154"/>
      <c r="J1876" s="153"/>
      <c r="K1876" s="154" t="s">
        <v>5969</v>
      </c>
      <c r="L1876" s="155" t="s">
        <v>7531</v>
      </c>
      <c r="M1876" s="176">
        <v>25000</v>
      </c>
      <c r="N1876" s="151"/>
      <c r="O1876" s="194"/>
    </row>
    <row r="1877" spans="1:15" s="1270" customFormat="1" ht="31.5" hidden="1" x14ac:dyDescent="0.2">
      <c r="A1877" s="1295">
        <v>21</v>
      </c>
      <c r="B1877" s="34"/>
      <c r="C1877" s="87" t="s">
        <v>7947</v>
      </c>
      <c r="D1877" s="1417" t="s">
        <v>3042</v>
      </c>
      <c r="E1877" s="36"/>
      <c r="F1877" s="35">
        <v>65000</v>
      </c>
      <c r="G1877" s="36" t="s">
        <v>5974</v>
      </c>
      <c r="H1877" s="36"/>
      <c r="I1877" s="37"/>
      <c r="J1877" s="36"/>
      <c r="K1877" s="37" t="s">
        <v>5969</v>
      </c>
      <c r="L1877" s="38" t="s">
        <v>7531</v>
      </c>
      <c r="M1877" s="39">
        <v>65000</v>
      </c>
      <c r="N1877" s="34"/>
      <c r="O1877" s="42"/>
    </row>
    <row r="1878" spans="1:15" s="1270" customFormat="1" ht="47.25" hidden="1" x14ac:dyDescent="0.2">
      <c r="A1878" s="1295">
        <v>21</v>
      </c>
      <c r="B1878" s="34"/>
      <c r="C1878" s="87" t="s">
        <v>7966</v>
      </c>
      <c r="D1878" s="1417" t="s">
        <v>3043</v>
      </c>
      <c r="E1878" s="36"/>
      <c r="F1878" s="35">
        <v>30000</v>
      </c>
      <c r="G1878" s="36" t="s">
        <v>5974</v>
      </c>
      <c r="H1878" s="36"/>
      <c r="I1878" s="37"/>
      <c r="J1878" s="36"/>
      <c r="K1878" s="37" t="s">
        <v>5969</v>
      </c>
      <c r="L1878" s="38" t="s">
        <v>7531</v>
      </c>
      <c r="M1878" s="39">
        <v>30000</v>
      </c>
      <c r="N1878" s="34"/>
      <c r="O1878" s="42"/>
    </row>
    <row r="1879" spans="1:15" s="1270" customFormat="1" ht="31.5" hidden="1" x14ac:dyDescent="0.2">
      <c r="A1879" s="1295">
        <v>21</v>
      </c>
      <c r="B1879" s="34"/>
      <c r="C1879" s="1249" t="s">
        <v>5067</v>
      </c>
      <c r="D1879" s="1417" t="s">
        <v>3044</v>
      </c>
      <c r="E1879" s="36"/>
      <c r="F1879" s="35">
        <v>6000</v>
      </c>
      <c r="G1879" s="36" t="s">
        <v>5974</v>
      </c>
      <c r="H1879" s="36"/>
      <c r="I1879" s="37"/>
      <c r="J1879" s="36"/>
      <c r="K1879" s="37" t="s">
        <v>5165</v>
      </c>
      <c r="L1879" s="38" t="s">
        <v>7969</v>
      </c>
      <c r="M1879" s="39">
        <v>6000</v>
      </c>
      <c r="N1879" s="34"/>
      <c r="O1879" s="42"/>
    </row>
    <row r="1880" spans="1:15" s="1270" customFormat="1" ht="47.25" hidden="1" x14ac:dyDescent="0.2">
      <c r="A1880" s="1295">
        <v>21</v>
      </c>
      <c r="B1880" s="34"/>
      <c r="C1880" s="87" t="s">
        <v>7970</v>
      </c>
      <c r="D1880" s="1417" t="s">
        <v>3045</v>
      </c>
      <c r="E1880" s="36"/>
      <c r="F1880" s="35">
        <v>64000</v>
      </c>
      <c r="G1880" s="36" t="s">
        <v>5974</v>
      </c>
      <c r="H1880" s="36"/>
      <c r="I1880" s="37"/>
      <c r="J1880" s="36"/>
      <c r="K1880" s="37" t="s">
        <v>5969</v>
      </c>
      <c r="L1880" s="38" t="s">
        <v>7964</v>
      </c>
      <c r="M1880" s="39">
        <v>64000</v>
      </c>
      <c r="N1880" s="34"/>
      <c r="O1880" s="42"/>
    </row>
    <row r="1881" spans="1:15" s="1270" customFormat="1" hidden="1" x14ac:dyDescent="0.25">
      <c r="A1881" s="11">
        <v>22</v>
      </c>
      <c r="B1881" s="11"/>
      <c r="C1881" s="111"/>
      <c r="D1881" s="1412" t="s">
        <v>3046</v>
      </c>
      <c r="E1881" s="1400"/>
      <c r="F1881" s="9"/>
      <c r="G1881" s="1"/>
      <c r="H1881" s="1"/>
      <c r="I1881" s="11"/>
      <c r="J1881" s="11"/>
      <c r="K1881" s="11"/>
      <c r="L1881" s="11"/>
      <c r="M1881" s="1331"/>
      <c r="N1881" s="1"/>
      <c r="O1881" s="10"/>
    </row>
    <row r="1882" spans="1:15" s="1270" customFormat="1" ht="31.5" hidden="1" x14ac:dyDescent="0.25">
      <c r="A1882" s="30">
        <v>22</v>
      </c>
      <c r="B1882" s="20"/>
      <c r="C1882" s="43" t="s">
        <v>7855</v>
      </c>
      <c r="D1882" s="1423" t="s">
        <v>3047</v>
      </c>
      <c r="E1882" s="192"/>
      <c r="F1882" s="68">
        <v>700000</v>
      </c>
      <c r="G1882" s="20" t="s">
        <v>5225</v>
      </c>
      <c r="H1882" s="69" t="s">
        <v>4934</v>
      </c>
      <c r="I1882" s="70" t="s">
        <v>3115</v>
      </c>
      <c r="J1882" s="69" t="s">
        <v>3134</v>
      </c>
      <c r="K1882" s="37" t="s">
        <v>5969</v>
      </c>
      <c r="L1882" s="30" t="s">
        <v>7858</v>
      </c>
      <c r="M1882" s="55">
        <v>700000</v>
      </c>
      <c r="N1882" s="20"/>
      <c r="O1882" s="17"/>
    </row>
    <row r="1883" spans="1:15" s="1270" customFormat="1" ht="31.5" hidden="1" x14ac:dyDescent="0.25">
      <c r="A1883" s="30">
        <v>22</v>
      </c>
      <c r="B1883" s="20"/>
      <c r="C1883" s="43" t="s">
        <v>7859</v>
      </c>
      <c r="D1883" s="1423" t="s">
        <v>3048</v>
      </c>
      <c r="E1883" s="192"/>
      <c r="F1883" s="68">
        <v>1100000</v>
      </c>
      <c r="G1883" s="20" t="s">
        <v>5225</v>
      </c>
      <c r="H1883" s="69" t="s">
        <v>4934</v>
      </c>
      <c r="I1883" s="70" t="s">
        <v>3132</v>
      </c>
      <c r="J1883" s="69" t="s">
        <v>3133</v>
      </c>
      <c r="K1883" s="37" t="s">
        <v>5969</v>
      </c>
      <c r="L1883" s="30" t="s">
        <v>7862</v>
      </c>
      <c r="M1883" s="55">
        <v>1100000</v>
      </c>
      <c r="N1883" s="20"/>
      <c r="O1883" s="17"/>
    </row>
    <row r="1884" spans="1:15" s="1270" customFormat="1" ht="173.25" hidden="1" x14ac:dyDescent="0.25">
      <c r="A1884" s="30">
        <v>22</v>
      </c>
      <c r="B1884" s="20"/>
      <c r="C1884" s="43" t="s">
        <v>7863</v>
      </c>
      <c r="D1884" s="1423" t="s">
        <v>3049</v>
      </c>
      <c r="E1884" s="69"/>
      <c r="F1884" s="68">
        <v>1300000</v>
      </c>
      <c r="G1884" s="20" t="s">
        <v>5225</v>
      </c>
      <c r="H1884" s="69" t="s">
        <v>4934</v>
      </c>
      <c r="I1884" s="70" t="s">
        <v>7614</v>
      </c>
      <c r="J1884" s="70" t="s">
        <v>7865</v>
      </c>
      <c r="K1884" s="37" t="s">
        <v>5969</v>
      </c>
      <c r="L1884" s="46" t="s">
        <v>7866</v>
      </c>
      <c r="M1884" s="33">
        <v>1300000</v>
      </c>
      <c r="N1884" s="20" t="s">
        <v>7867</v>
      </c>
      <c r="O1884" s="17"/>
    </row>
    <row r="1885" spans="1:15" s="1270" customFormat="1" ht="47.25" hidden="1" x14ac:dyDescent="0.25">
      <c r="A1885" s="30">
        <v>22</v>
      </c>
      <c r="B1885" s="20"/>
      <c r="C1885" s="43" t="s">
        <v>7868</v>
      </c>
      <c r="D1885" s="1423" t="s">
        <v>3050</v>
      </c>
      <c r="E1885" s="69"/>
      <c r="F1885" s="68">
        <v>600000</v>
      </c>
      <c r="G1885" s="20" t="s">
        <v>5225</v>
      </c>
      <c r="H1885" s="69" t="s">
        <v>4934</v>
      </c>
      <c r="I1885" s="70" t="s">
        <v>7614</v>
      </c>
      <c r="J1885" s="70" t="s">
        <v>7865</v>
      </c>
      <c r="K1885" s="37" t="s">
        <v>5969</v>
      </c>
      <c r="L1885" s="30" t="s">
        <v>7866</v>
      </c>
      <c r="M1885" s="55">
        <v>600000</v>
      </c>
      <c r="N1885" s="20" t="s">
        <v>7870</v>
      </c>
      <c r="O1885" s="17"/>
    </row>
    <row r="1886" spans="1:15" s="1471" customFormat="1" hidden="1" x14ac:dyDescent="0.25">
      <c r="A1886" s="135">
        <v>22</v>
      </c>
      <c r="B1886" s="151">
        <v>1</v>
      </c>
      <c r="C1886" s="1252" t="s">
        <v>7519</v>
      </c>
      <c r="D1886" s="137" t="s">
        <v>4990</v>
      </c>
      <c r="E1886" s="136" t="s">
        <v>4991</v>
      </c>
      <c r="F1886" s="157">
        <v>18000</v>
      </c>
      <c r="G1886" s="136" t="s">
        <v>5974</v>
      </c>
      <c r="H1886" s="136"/>
      <c r="I1886" s="158"/>
      <c r="J1886" s="158"/>
      <c r="K1886" s="158" t="s">
        <v>5969</v>
      </c>
      <c r="L1886" s="156" t="s">
        <v>7872</v>
      </c>
      <c r="M1886" s="139">
        <v>18000</v>
      </c>
      <c r="N1886" s="136"/>
      <c r="O1886" s="137"/>
    </row>
    <row r="1887" spans="1:15" s="1471" customFormat="1" ht="31.5" hidden="1" x14ac:dyDescent="0.25">
      <c r="A1887" s="135">
        <v>22</v>
      </c>
      <c r="B1887" s="136">
        <v>4</v>
      </c>
      <c r="C1887" s="1252" t="s">
        <v>7525</v>
      </c>
      <c r="D1887" s="1421" t="s">
        <v>4994</v>
      </c>
      <c r="E1887" s="136" t="s">
        <v>4991</v>
      </c>
      <c r="F1887" s="157">
        <v>67000</v>
      </c>
      <c r="G1887" s="136" t="s">
        <v>5225</v>
      </c>
      <c r="H1887" s="168" t="s">
        <v>4934</v>
      </c>
      <c r="I1887" s="158"/>
      <c r="J1887" s="135" t="s">
        <v>5164</v>
      </c>
      <c r="K1887" s="158" t="s">
        <v>5969</v>
      </c>
      <c r="L1887" s="156" t="s">
        <v>7874</v>
      </c>
      <c r="M1887" s="138">
        <v>67000</v>
      </c>
      <c r="N1887" s="136"/>
      <c r="O1887" s="137"/>
    </row>
    <row r="1888" spans="1:15" s="1471" customFormat="1" ht="31.5" hidden="1" x14ac:dyDescent="0.25">
      <c r="A1888" s="135">
        <v>22</v>
      </c>
      <c r="B1888" s="136">
        <v>13</v>
      </c>
      <c r="C1888" s="1252" t="s">
        <v>7825</v>
      </c>
      <c r="D1888" s="1421" t="s">
        <v>5456</v>
      </c>
      <c r="E1888" s="136" t="s">
        <v>4991</v>
      </c>
      <c r="F1888" s="157">
        <v>60000</v>
      </c>
      <c r="G1888" s="136" t="s">
        <v>5974</v>
      </c>
      <c r="H1888" s="165"/>
      <c r="I1888" s="158"/>
      <c r="J1888" s="158"/>
      <c r="K1888" s="158" t="s">
        <v>5969</v>
      </c>
      <c r="L1888" s="135" t="s">
        <v>7875</v>
      </c>
      <c r="M1888" s="139">
        <v>60000</v>
      </c>
      <c r="N1888" s="136" t="s">
        <v>7876</v>
      </c>
      <c r="O1888" s="137"/>
    </row>
    <row r="1889" spans="1:15" s="1358" customFormat="1" ht="31.5" hidden="1" x14ac:dyDescent="0.25">
      <c r="A1889" s="135">
        <v>22</v>
      </c>
      <c r="B1889" s="136">
        <v>20</v>
      </c>
      <c r="C1889" s="1252" t="s">
        <v>7891</v>
      </c>
      <c r="D1889" s="1402" t="s">
        <v>5458</v>
      </c>
      <c r="E1889" s="165" t="s">
        <v>4991</v>
      </c>
      <c r="F1889" s="157">
        <v>10000</v>
      </c>
      <c r="G1889" s="165" t="s">
        <v>5974</v>
      </c>
      <c r="H1889" s="165"/>
      <c r="I1889" s="154"/>
      <c r="J1889" s="165"/>
      <c r="K1889" s="158" t="s">
        <v>5969</v>
      </c>
      <c r="L1889" s="136" t="s">
        <v>7878</v>
      </c>
      <c r="M1889" s="138">
        <v>10000</v>
      </c>
      <c r="N1889" s="1421" t="s">
        <v>3051</v>
      </c>
      <c r="O1889" s="137"/>
    </row>
    <row r="1890" spans="1:15" s="1270" customFormat="1" ht="63" hidden="1" x14ac:dyDescent="0.25">
      <c r="A1890" s="30">
        <v>22</v>
      </c>
      <c r="B1890" s="20"/>
      <c r="C1890" s="32" t="s">
        <v>7873</v>
      </c>
      <c r="D1890" s="1413" t="s">
        <v>3052</v>
      </c>
      <c r="E1890" s="69"/>
      <c r="F1890" s="68">
        <v>199900</v>
      </c>
      <c r="G1890" s="69" t="s">
        <v>5974</v>
      </c>
      <c r="H1890" s="69"/>
      <c r="I1890" s="15"/>
      <c r="J1890" s="69"/>
      <c r="K1890" s="70" t="s">
        <v>5969</v>
      </c>
      <c r="L1890" s="20" t="s">
        <v>7878</v>
      </c>
      <c r="M1890" s="33">
        <v>199900</v>
      </c>
      <c r="N1890" s="20"/>
      <c r="O1890" s="21"/>
    </row>
    <row r="1891" spans="1:15" s="1270" customFormat="1" ht="47.25" hidden="1" x14ac:dyDescent="0.25">
      <c r="A1891" s="30">
        <v>22</v>
      </c>
      <c r="B1891" s="20"/>
      <c r="C1891" s="32" t="s">
        <v>7811</v>
      </c>
      <c r="D1891" s="1413" t="s">
        <v>3053</v>
      </c>
      <c r="E1891" s="69"/>
      <c r="F1891" s="68">
        <v>150000</v>
      </c>
      <c r="G1891" s="69" t="s">
        <v>5974</v>
      </c>
      <c r="H1891" s="69"/>
      <c r="I1891" s="15"/>
      <c r="J1891" s="69"/>
      <c r="K1891" s="70" t="s">
        <v>5969</v>
      </c>
      <c r="L1891" s="20" t="s">
        <v>7878</v>
      </c>
      <c r="M1891" s="33">
        <v>150000</v>
      </c>
      <c r="N1891" s="20"/>
      <c r="O1891" s="21"/>
    </row>
    <row r="1892" spans="1:15" s="1270" customFormat="1" ht="31.5" hidden="1" x14ac:dyDescent="0.25">
      <c r="A1892" s="30">
        <v>22</v>
      </c>
      <c r="B1892" s="20"/>
      <c r="C1892" s="32" t="s">
        <v>7880</v>
      </c>
      <c r="D1892" s="1413" t="s">
        <v>3054</v>
      </c>
      <c r="E1892" s="69"/>
      <c r="F1892" s="68">
        <v>30000</v>
      </c>
      <c r="G1892" s="69" t="s">
        <v>5974</v>
      </c>
      <c r="H1892" s="69"/>
      <c r="I1892" s="15"/>
      <c r="J1892" s="69"/>
      <c r="K1892" s="70" t="s">
        <v>5969</v>
      </c>
      <c r="L1892" s="20" t="s">
        <v>7878</v>
      </c>
      <c r="M1892" s="33">
        <v>30000</v>
      </c>
      <c r="N1892" s="20"/>
      <c r="O1892" s="21"/>
    </row>
    <row r="1893" spans="1:15" s="1270" customFormat="1" ht="31.5" hidden="1" x14ac:dyDescent="0.25">
      <c r="A1893" s="30">
        <v>22</v>
      </c>
      <c r="B1893" s="20"/>
      <c r="C1893" s="43" t="s">
        <v>7783</v>
      </c>
      <c r="D1893" s="1413" t="s">
        <v>3055</v>
      </c>
      <c r="E1893" s="69"/>
      <c r="F1893" s="68">
        <v>2000</v>
      </c>
      <c r="G1893" s="69" t="s">
        <v>5974</v>
      </c>
      <c r="H1893" s="69"/>
      <c r="I1893" s="15"/>
      <c r="J1893" s="69"/>
      <c r="K1893" s="37" t="s">
        <v>5165</v>
      </c>
      <c r="L1893" s="20" t="s">
        <v>7878</v>
      </c>
      <c r="M1893" s="33">
        <v>2000</v>
      </c>
      <c r="N1893" s="20"/>
      <c r="O1893" s="21"/>
    </row>
    <row r="1894" spans="1:15" s="1270" customFormat="1" hidden="1" x14ac:dyDescent="0.25">
      <c r="A1894" s="30">
        <v>22</v>
      </c>
      <c r="B1894" s="20"/>
      <c r="C1894" s="111" t="s">
        <v>7883</v>
      </c>
      <c r="D1894" s="1413" t="s">
        <v>3056</v>
      </c>
      <c r="E1894" s="69"/>
      <c r="F1894" s="68">
        <v>5000</v>
      </c>
      <c r="G1894" s="69" t="s">
        <v>5974</v>
      </c>
      <c r="H1894" s="69"/>
      <c r="I1894" s="15"/>
      <c r="J1894" s="69"/>
      <c r="K1894" s="37" t="s">
        <v>5165</v>
      </c>
      <c r="L1894" s="20" t="s">
        <v>7878</v>
      </c>
      <c r="M1894" s="33">
        <v>5000</v>
      </c>
      <c r="N1894" s="20"/>
      <c r="O1894" s="21"/>
    </row>
    <row r="1895" spans="1:15" s="1270" customFormat="1" ht="47.25" hidden="1" x14ac:dyDescent="0.25">
      <c r="A1895" s="30">
        <v>22</v>
      </c>
      <c r="B1895" s="20"/>
      <c r="C1895" s="111" t="s">
        <v>7885</v>
      </c>
      <c r="D1895" s="1413" t="s">
        <v>3057</v>
      </c>
      <c r="E1895" s="69"/>
      <c r="F1895" s="68">
        <v>15000</v>
      </c>
      <c r="G1895" s="69" t="s">
        <v>5974</v>
      </c>
      <c r="H1895" s="69"/>
      <c r="I1895" s="15"/>
      <c r="J1895" s="69"/>
      <c r="K1895" s="70" t="s">
        <v>5969</v>
      </c>
      <c r="L1895" s="20" t="s">
        <v>7878</v>
      </c>
      <c r="M1895" s="33">
        <v>15000</v>
      </c>
      <c r="N1895" s="20"/>
      <c r="O1895" s="21"/>
    </row>
    <row r="1896" spans="1:15" s="1270" customFormat="1" ht="31.5" hidden="1" x14ac:dyDescent="0.25">
      <c r="A1896" s="30">
        <v>22</v>
      </c>
      <c r="B1896" s="20"/>
      <c r="C1896" s="111" t="s">
        <v>7887</v>
      </c>
      <c r="D1896" s="1413" t="s">
        <v>3058</v>
      </c>
      <c r="E1896" s="69"/>
      <c r="F1896" s="68">
        <v>100000</v>
      </c>
      <c r="G1896" s="69" t="s">
        <v>5974</v>
      </c>
      <c r="H1896" s="69"/>
      <c r="I1896" s="15"/>
      <c r="J1896" s="69"/>
      <c r="K1896" s="37" t="s">
        <v>5165</v>
      </c>
      <c r="L1896" s="20" t="s">
        <v>7878</v>
      </c>
      <c r="M1896" s="33">
        <v>100000</v>
      </c>
      <c r="N1896" s="20"/>
      <c r="O1896" s="17"/>
    </row>
    <row r="1897" spans="1:15" s="1270" customFormat="1" ht="31.5" hidden="1" x14ac:dyDescent="0.25">
      <c r="A1897" s="30">
        <v>22</v>
      </c>
      <c r="B1897" s="20"/>
      <c r="C1897" s="43" t="s">
        <v>7889</v>
      </c>
      <c r="D1897" s="1413" t="s">
        <v>3059</v>
      </c>
      <c r="E1897" s="69"/>
      <c r="F1897" s="68">
        <v>25000</v>
      </c>
      <c r="G1897" s="69" t="s">
        <v>5974</v>
      </c>
      <c r="H1897" s="69"/>
      <c r="I1897" s="15"/>
      <c r="J1897" s="69"/>
      <c r="K1897" s="70" t="s">
        <v>5969</v>
      </c>
      <c r="L1897" s="20" t="s">
        <v>7878</v>
      </c>
      <c r="M1897" s="33">
        <v>25000</v>
      </c>
      <c r="N1897" s="20"/>
      <c r="O1897" s="17"/>
    </row>
    <row r="1898" spans="1:15" s="1270" customFormat="1" ht="31.5" hidden="1" x14ac:dyDescent="0.25">
      <c r="A1898" s="30">
        <v>22</v>
      </c>
      <c r="B1898" s="20"/>
      <c r="C1898" s="43" t="s">
        <v>7893</v>
      </c>
      <c r="D1898" s="1413" t="s">
        <v>3060</v>
      </c>
      <c r="E1898" s="69"/>
      <c r="F1898" s="68">
        <v>69000</v>
      </c>
      <c r="G1898" s="69" t="s">
        <v>5974</v>
      </c>
      <c r="H1898" s="69"/>
      <c r="I1898" s="15"/>
      <c r="J1898" s="69"/>
      <c r="K1898" s="70" t="s">
        <v>5969</v>
      </c>
      <c r="L1898" s="20" t="s">
        <v>7878</v>
      </c>
      <c r="M1898" s="33">
        <v>69000</v>
      </c>
      <c r="N1898" s="20"/>
      <c r="O1898" s="17"/>
    </row>
    <row r="1899" spans="1:15" s="1270" customFormat="1" ht="31.5" hidden="1" x14ac:dyDescent="0.25">
      <c r="A1899" s="30">
        <v>22</v>
      </c>
      <c r="B1899" s="20"/>
      <c r="C1899" s="43" t="s">
        <v>7896</v>
      </c>
      <c r="D1899" s="1413" t="s">
        <v>3061</v>
      </c>
      <c r="E1899" s="69"/>
      <c r="F1899" s="68">
        <v>3000</v>
      </c>
      <c r="G1899" s="69" t="s">
        <v>5974</v>
      </c>
      <c r="H1899" s="69"/>
      <c r="I1899" s="15"/>
      <c r="J1899" s="69"/>
      <c r="K1899" s="37" t="s">
        <v>5165</v>
      </c>
      <c r="L1899" s="20" t="s">
        <v>7878</v>
      </c>
      <c r="M1899" s="33">
        <v>3000</v>
      </c>
      <c r="N1899" s="20"/>
      <c r="O1899" s="17"/>
    </row>
    <row r="1900" spans="1:15" s="1358" customFormat="1" ht="47.25" hidden="1" x14ac:dyDescent="0.25">
      <c r="A1900" s="135">
        <v>22</v>
      </c>
      <c r="B1900" s="136">
        <v>10</v>
      </c>
      <c r="C1900" s="134" t="s">
        <v>7902</v>
      </c>
      <c r="D1900" s="160" t="s">
        <v>3062</v>
      </c>
      <c r="E1900" s="136" t="s">
        <v>4991</v>
      </c>
      <c r="F1900" s="157">
        <v>15000</v>
      </c>
      <c r="G1900" s="165" t="s">
        <v>5974</v>
      </c>
      <c r="H1900" s="165"/>
      <c r="I1900" s="154"/>
      <c r="J1900" s="165"/>
      <c r="K1900" s="158" t="s">
        <v>5969</v>
      </c>
      <c r="L1900" s="136" t="s">
        <v>7878</v>
      </c>
      <c r="M1900" s="138">
        <v>15000</v>
      </c>
      <c r="N1900" s="136"/>
      <c r="O1900" s="137"/>
    </row>
    <row r="1901" spans="1:15" s="1270" customFormat="1" hidden="1" x14ac:dyDescent="0.25">
      <c r="A1901" s="30">
        <v>22</v>
      </c>
      <c r="B1901" s="20"/>
      <c r="C1901" s="43" t="s">
        <v>7783</v>
      </c>
      <c r="D1901" s="1413" t="s">
        <v>3063</v>
      </c>
      <c r="E1901" s="69"/>
      <c r="F1901" s="68">
        <v>10000</v>
      </c>
      <c r="G1901" s="69" t="s">
        <v>5974</v>
      </c>
      <c r="H1901" s="69"/>
      <c r="I1901" s="15"/>
      <c r="J1901" s="69"/>
      <c r="K1901" s="37" t="s">
        <v>5165</v>
      </c>
      <c r="L1901" s="20" t="s">
        <v>7878</v>
      </c>
      <c r="M1901" s="33">
        <v>10000</v>
      </c>
      <c r="N1901" s="20"/>
      <c r="O1901" s="17"/>
    </row>
    <row r="1902" spans="1:15" s="1358" customFormat="1" ht="47.25" hidden="1" x14ac:dyDescent="0.25">
      <c r="A1902" s="135">
        <v>22</v>
      </c>
      <c r="B1902" s="136">
        <v>12</v>
      </c>
      <c r="C1902" s="134" t="s">
        <v>7831</v>
      </c>
      <c r="D1902" s="137" t="s">
        <v>5444</v>
      </c>
      <c r="E1902" s="136" t="s">
        <v>4991</v>
      </c>
      <c r="F1902" s="157">
        <v>69999.990000000005</v>
      </c>
      <c r="G1902" s="165" t="s">
        <v>5974</v>
      </c>
      <c r="H1902" s="165"/>
      <c r="I1902" s="154"/>
      <c r="J1902" s="165"/>
      <c r="K1902" s="158" t="s">
        <v>5969</v>
      </c>
      <c r="L1902" s="136" t="s">
        <v>7878</v>
      </c>
      <c r="M1902" s="138">
        <v>69999.990000000005</v>
      </c>
      <c r="N1902" s="136" t="s">
        <v>7905</v>
      </c>
      <c r="O1902" s="137"/>
    </row>
    <row r="1903" spans="1:15" s="1270" customFormat="1" ht="26.25" hidden="1" customHeight="1" x14ac:dyDescent="0.25">
      <c r="A1903" s="30">
        <v>22</v>
      </c>
      <c r="B1903" s="20"/>
      <c r="C1903" s="43" t="s">
        <v>7906</v>
      </c>
      <c r="D1903" s="1413" t="s">
        <v>3064</v>
      </c>
      <c r="E1903" s="69"/>
      <c r="F1903" s="68">
        <v>3000</v>
      </c>
      <c r="G1903" s="69" t="s">
        <v>5974</v>
      </c>
      <c r="H1903" s="69"/>
      <c r="I1903" s="15"/>
      <c r="J1903" s="70"/>
      <c r="K1903" s="70" t="s">
        <v>5969</v>
      </c>
      <c r="L1903" s="20" t="s">
        <v>7878</v>
      </c>
      <c r="M1903" s="33">
        <v>3000</v>
      </c>
      <c r="N1903" s="20"/>
      <c r="O1903" s="17"/>
    </row>
  </sheetData>
  <autoFilter ref="A3:Q1903">
    <filterColumn colId="0">
      <filters>
        <filter val="2"/>
      </filters>
    </filterColumn>
    <filterColumn colId="3">
      <filters>
        <filter val="VODOINSTALATERSKI MATERIJAL"/>
      </filters>
    </filterColumn>
  </autoFilter>
  <phoneticPr fontId="86" type="noConversion"/>
  <pageMargins left="0.70866141732283472" right="0.70866141732283472" top="0.74803149606299213" bottom="0.74803149606299213" header="0.31496062992125984" footer="0.31496062992125984"/>
  <pageSetup paperSize="9" scale="36" fitToHeight="0" orientation="landscape" r:id="rId1"/>
  <headerFooter>
    <oddHeader>&amp;CNACRT - Plan nabave Grada Zagreba za 2014. godinu.</oddHeader>
    <oddFooter>&amp;C&amp;N /&amp;P</oddFooter>
  </headerFooter>
  <colBreaks count="1" manualBreakCount="1">
    <brk id="9"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1904"/>
  <sheetViews>
    <sheetView view="pageBreakPreview" topLeftCell="A25" zoomScale="60" workbookViewId="0">
      <selection activeCell="B48" sqref="B48"/>
    </sheetView>
  </sheetViews>
  <sheetFormatPr defaultRowHeight="15.75" x14ac:dyDescent="0.25"/>
  <cols>
    <col min="1" max="1" width="9.140625" style="109"/>
    <col min="2" max="2" width="27" style="1313" customWidth="1"/>
    <col min="3" max="3" width="20.42578125" style="112" customWidth="1"/>
    <col min="4" max="4" width="55.5703125" style="1334" customWidth="1"/>
    <col min="5" max="5" width="24.140625" style="1313" customWidth="1"/>
    <col min="6" max="6" width="21.5703125" style="1333" customWidth="1"/>
    <col min="7" max="7" width="29.7109375" style="1313" customWidth="1"/>
    <col min="8" max="8" width="21.7109375" style="1313" customWidth="1"/>
    <col min="9" max="9" width="17.42578125" style="109" customWidth="1"/>
    <col min="10" max="10" width="24.140625" style="109" customWidth="1"/>
    <col min="11" max="11" width="15" style="109" customWidth="1"/>
    <col min="12" max="12" width="18.85546875" style="109" customWidth="1"/>
    <col min="13" max="13" width="20.7109375" style="1314" customWidth="1"/>
    <col min="14" max="14" width="33.42578125" style="1315" customWidth="1"/>
    <col min="15" max="15" width="24.85546875" style="22" customWidth="1"/>
    <col min="16" max="16" width="71" style="101" customWidth="1"/>
    <col min="17" max="16384" width="9.140625" style="101"/>
  </cols>
  <sheetData>
    <row r="1" spans="1:15" ht="16.5" thickBot="1" x14ac:dyDescent="0.3">
      <c r="C1" s="109"/>
      <c r="D1" s="2576"/>
      <c r="E1" s="2576"/>
      <c r="F1" s="2577"/>
      <c r="G1" s="2578"/>
      <c r="H1" s="2579"/>
      <c r="I1" s="2579"/>
    </row>
    <row r="2" spans="1:15" ht="111" thickBot="1" x14ac:dyDescent="0.3">
      <c r="A2" s="1316"/>
      <c r="B2" s="1373" t="s">
        <v>7460</v>
      </c>
      <c r="C2" s="1374" t="s">
        <v>7470</v>
      </c>
      <c r="D2" s="143" t="s">
        <v>7461</v>
      </c>
      <c r="E2" s="1376" t="s">
        <v>5343</v>
      </c>
      <c r="F2" s="1377" t="s">
        <v>7471</v>
      </c>
      <c r="G2" s="1375" t="s">
        <v>7464</v>
      </c>
      <c r="H2" s="1376" t="s">
        <v>7465</v>
      </c>
      <c r="I2" s="1375" t="s">
        <v>7462</v>
      </c>
      <c r="J2" s="1376" t="s">
        <v>7463</v>
      </c>
      <c r="K2" s="1317" t="s">
        <v>5441</v>
      </c>
      <c r="L2" s="1378" t="s">
        <v>7466</v>
      </c>
      <c r="M2" s="1378" t="s">
        <v>7467</v>
      </c>
      <c r="N2" s="1317" t="s">
        <v>7468</v>
      </c>
      <c r="O2" s="1379" t="s">
        <v>7469</v>
      </c>
    </row>
    <row r="3" spans="1:15" x14ac:dyDescent="0.25">
      <c r="A3" s="1318"/>
      <c r="B3" s="1380">
        <v>1</v>
      </c>
      <c r="C3" s="110">
        <v>2</v>
      </c>
      <c r="D3" s="1381"/>
      <c r="E3" s="1381"/>
      <c r="F3" s="1382">
        <v>4</v>
      </c>
      <c r="G3" s="1383">
        <v>5</v>
      </c>
      <c r="H3" s="110">
        <v>6</v>
      </c>
      <c r="I3" s="1381">
        <v>7</v>
      </c>
      <c r="J3" s="1383">
        <v>8</v>
      </c>
      <c r="K3" s="110">
        <v>9</v>
      </c>
      <c r="L3" s="1381">
        <v>10</v>
      </c>
      <c r="M3" s="1384">
        <v>11</v>
      </c>
      <c r="N3" s="1385">
        <v>12</v>
      </c>
      <c r="O3" s="1381">
        <v>13</v>
      </c>
    </row>
    <row r="4" spans="1:15" x14ac:dyDescent="0.25">
      <c r="A4" s="11">
        <v>1</v>
      </c>
      <c r="B4" s="1"/>
      <c r="C4" s="111"/>
      <c r="D4" s="1412" t="s">
        <v>5451</v>
      </c>
      <c r="E4" s="1386"/>
      <c r="F4" s="2"/>
      <c r="G4" s="3"/>
      <c r="H4" s="3"/>
      <c r="I4" s="4"/>
      <c r="J4" s="4"/>
      <c r="K4" s="4"/>
      <c r="L4" s="1"/>
      <c r="M4" s="5"/>
      <c r="N4" s="1"/>
      <c r="O4" s="6"/>
    </row>
    <row r="5" spans="1:15" s="142" customFormat="1" ht="35.1" customHeight="1" x14ac:dyDescent="0.25">
      <c r="A5" s="135" t="s">
        <v>5403</v>
      </c>
      <c r="B5" s="136">
        <v>1</v>
      </c>
      <c r="C5" s="1252" t="s">
        <v>7519</v>
      </c>
      <c r="D5" s="137" t="s">
        <v>4990</v>
      </c>
      <c r="E5" s="136" t="s">
        <v>4991</v>
      </c>
      <c r="F5" s="157">
        <f>F48+F93+F245+F296+F304+F370+F388+F429+F446+F584+F601+F1569+F1642+F1699+F1716+F1826+F1871+F1887</f>
        <v>2536200</v>
      </c>
      <c r="G5" s="136" t="s">
        <v>5225</v>
      </c>
      <c r="H5" s="136" t="s">
        <v>4934</v>
      </c>
      <c r="I5" s="158"/>
      <c r="J5" s="158"/>
      <c r="K5" s="158"/>
      <c r="L5" s="136"/>
      <c r="M5" s="139"/>
      <c r="N5" s="136"/>
      <c r="O5" s="137"/>
    </row>
    <row r="6" spans="1:15" s="142" customFormat="1" ht="35.1" customHeight="1" x14ac:dyDescent="0.25">
      <c r="A6" s="135" t="s">
        <v>5403</v>
      </c>
      <c r="B6" s="136">
        <v>2</v>
      </c>
      <c r="C6" s="1252" t="s">
        <v>7514</v>
      </c>
      <c r="D6" s="137" t="s">
        <v>4992</v>
      </c>
      <c r="E6" s="136" t="s">
        <v>4991</v>
      </c>
      <c r="F6" s="157">
        <f>F49+F94+F305+F389+F447+F602+F649+F1570+F1700+F1717+F1827+F1872</f>
        <v>513000</v>
      </c>
      <c r="G6" s="136" t="s">
        <v>5225</v>
      </c>
      <c r="H6" s="136" t="s">
        <v>4934</v>
      </c>
      <c r="I6" s="158"/>
      <c r="J6" s="158"/>
      <c r="K6" s="158"/>
      <c r="L6" s="136"/>
      <c r="M6" s="139"/>
      <c r="N6" s="136"/>
      <c r="O6" s="137"/>
    </row>
    <row r="7" spans="1:15" s="1332" customFormat="1" ht="35.1" customHeight="1" x14ac:dyDescent="0.25">
      <c r="A7" s="135" t="s">
        <v>5403</v>
      </c>
      <c r="B7" s="136">
        <v>3</v>
      </c>
      <c r="C7" s="1252" t="s">
        <v>7600</v>
      </c>
      <c r="D7" s="137" t="s">
        <v>5431</v>
      </c>
      <c r="E7" s="136" t="s">
        <v>4991</v>
      </c>
      <c r="F7" s="138">
        <f>F50+F231+F449+F1701</f>
        <v>55000</v>
      </c>
      <c r="G7" s="136"/>
      <c r="H7" s="136"/>
      <c r="I7" s="135"/>
      <c r="J7" s="135"/>
      <c r="K7" s="135"/>
      <c r="L7" s="136"/>
      <c r="M7" s="139"/>
      <c r="N7" s="136"/>
      <c r="O7" s="137"/>
    </row>
    <row r="8" spans="1:15" s="1332" customFormat="1" ht="35.1" customHeight="1" x14ac:dyDescent="0.25">
      <c r="A8" s="135" t="s">
        <v>5403</v>
      </c>
      <c r="B8" s="136">
        <v>4</v>
      </c>
      <c r="C8" s="1252" t="s">
        <v>7525</v>
      </c>
      <c r="D8" s="137" t="s">
        <v>4994</v>
      </c>
      <c r="E8" s="136" t="s">
        <v>4991</v>
      </c>
      <c r="F8" s="138">
        <f>F51+F96+F307+F356+F392+F430+F603+F1557+F1572+F1643+F1702+F1875+F1888</f>
        <v>1545600</v>
      </c>
      <c r="G8" s="136" t="s">
        <v>5225</v>
      </c>
      <c r="H8" s="136" t="s">
        <v>4934</v>
      </c>
      <c r="I8" s="135"/>
      <c r="J8" s="135"/>
      <c r="K8" s="135"/>
      <c r="L8" s="136"/>
      <c r="M8" s="139"/>
      <c r="N8" s="136"/>
      <c r="O8" s="137"/>
    </row>
    <row r="9" spans="1:15" s="1332" customFormat="1" ht="35.1" customHeight="1" x14ac:dyDescent="0.25">
      <c r="A9" s="135" t="s">
        <v>5403</v>
      </c>
      <c r="B9" s="136">
        <v>5</v>
      </c>
      <c r="C9" s="1252" t="s">
        <v>7509</v>
      </c>
      <c r="D9" s="137" t="s">
        <v>4995</v>
      </c>
      <c r="E9" s="136" t="s">
        <v>4991</v>
      </c>
      <c r="F9" s="138">
        <f>F52+F97+F308+F390+F431+F451+F589+F1573+F1645+F1719+F1829+F1874</f>
        <v>561700</v>
      </c>
      <c r="G9" s="136" t="s">
        <v>5225</v>
      </c>
      <c r="H9" s="136" t="s">
        <v>4934</v>
      </c>
      <c r="I9" s="135"/>
      <c r="J9" s="135"/>
      <c r="K9" s="135"/>
      <c r="L9" s="136"/>
      <c r="M9" s="139"/>
      <c r="N9" s="136"/>
      <c r="O9" s="137"/>
    </row>
    <row r="10" spans="1:15" s="1332" customFormat="1" ht="35.1" customHeight="1" x14ac:dyDescent="0.25">
      <c r="A10" s="135" t="s">
        <v>5403</v>
      </c>
      <c r="B10" s="136">
        <v>6</v>
      </c>
      <c r="C10" s="1252" t="s">
        <v>5081</v>
      </c>
      <c r="D10" s="137" t="s">
        <v>4996</v>
      </c>
      <c r="E10" s="136" t="s">
        <v>4991</v>
      </c>
      <c r="F10" s="138">
        <f>F53+F98+F309+F371+F391+F452+F587+F1574+F1646+F1703+F1761+F1876</f>
        <v>290900</v>
      </c>
      <c r="G10" s="136" t="s">
        <v>5174</v>
      </c>
      <c r="H10" s="136" t="s">
        <v>4934</v>
      </c>
      <c r="I10" s="135"/>
      <c r="J10" s="135"/>
      <c r="K10" s="135"/>
      <c r="L10" s="136"/>
      <c r="M10" s="139"/>
      <c r="N10" s="136"/>
      <c r="O10" s="137"/>
    </row>
    <row r="11" spans="1:15" s="1332" customFormat="1" ht="35.1" customHeight="1" x14ac:dyDescent="0.25">
      <c r="A11" s="135" t="s">
        <v>5403</v>
      </c>
      <c r="B11" s="136">
        <v>7</v>
      </c>
      <c r="C11" s="1252" t="s">
        <v>7523</v>
      </c>
      <c r="D11" s="137" t="s">
        <v>4997</v>
      </c>
      <c r="E11" s="136" t="s">
        <v>4991</v>
      </c>
      <c r="F11" s="138">
        <f>F54+F95+F306+F448+F585+F1571+F1718+F1828+F1873</f>
        <v>851900</v>
      </c>
      <c r="G11" s="136" t="s">
        <v>5174</v>
      </c>
      <c r="H11" s="136" t="s">
        <v>4934</v>
      </c>
      <c r="I11" s="135"/>
      <c r="J11" s="135"/>
      <c r="K11" s="135"/>
      <c r="L11" s="136"/>
      <c r="M11" s="139"/>
      <c r="N11" s="136"/>
      <c r="O11" s="137"/>
    </row>
    <row r="12" spans="1:15" s="1332" customFormat="1" ht="35.1" customHeight="1" x14ac:dyDescent="0.25">
      <c r="A12" s="135" t="s">
        <v>5403</v>
      </c>
      <c r="B12" s="136">
        <v>8</v>
      </c>
      <c r="C12" s="1252" t="s">
        <v>7771</v>
      </c>
      <c r="D12" s="137" t="s">
        <v>4998</v>
      </c>
      <c r="E12" s="136" t="s">
        <v>4991</v>
      </c>
      <c r="F12" s="138">
        <f>F55+F100+F297+F310+F516+F547+F586+F1577+F1648+F1704</f>
        <v>15391800</v>
      </c>
      <c r="G12" s="136"/>
      <c r="H12" s="136"/>
      <c r="I12" s="135"/>
      <c r="J12" s="135"/>
      <c r="K12" s="135"/>
      <c r="L12" s="136"/>
      <c r="M12" s="139"/>
      <c r="N12" s="136"/>
      <c r="O12" s="137"/>
    </row>
    <row r="13" spans="1:15" s="142" customFormat="1" ht="35.1" customHeight="1" x14ac:dyDescent="0.25">
      <c r="A13" s="135" t="s">
        <v>5403</v>
      </c>
      <c r="B13" s="136">
        <v>9</v>
      </c>
      <c r="C13" s="1252" t="s">
        <v>7673</v>
      </c>
      <c r="D13" s="137" t="s">
        <v>5411</v>
      </c>
      <c r="E13" s="136" t="s">
        <v>4991</v>
      </c>
      <c r="F13" s="138">
        <f>F85+F121+F378+F436+F457+F608+F1576+F1651+F1682+F1709+F1748</f>
        <v>988600</v>
      </c>
      <c r="G13" s="136" t="s">
        <v>5225</v>
      </c>
      <c r="H13" s="136"/>
      <c r="I13" s="135"/>
      <c r="J13" s="135"/>
      <c r="K13" s="135"/>
      <c r="L13" s="136"/>
      <c r="M13" s="139"/>
      <c r="N13" s="136"/>
      <c r="O13" s="137"/>
    </row>
    <row r="14" spans="1:15" s="1332" customFormat="1" ht="35.1" customHeight="1" x14ac:dyDescent="0.25">
      <c r="A14" s="135" t="s">
        <v>5403</v>
      </c>
      <c r="B14" s="136">
        <v>10</v>
      </c>
      <c r="C14" s="1252"/>
      <c r="D14" s="137" t="s">
        <v>5410</v>
      </c>
      <c r="E14" s="136" t="s">
        <v>4991</v>
      </c>
      <c r="F14" s="138">
        <f>F70+F420+F421+F422+F423+F582+F1589+F1901</f>
        <v>7417000</v>
      </c>
      <c r="G14" s="136" t="s">
        <v>5174</v>
      </c>
      <c r="H14" s="136" t="s">
        <v>4895</v>
      </c>
      <c r="I14" s="135"/>
      <c r="J14" s="135"/>
      <c r="K14" s="135"/>
      <c r="L14" s="136"/>
      <c r="M14" s="139"/>
      <c r="N14" s="136"/>
      <c r="O14" s="137"/>
    </row>
    <row r="15" spans="1:15" s="142" customFormat="1" ht="35.1" customHeight="1" x14ac:dyDescent="0.25">
      <c r="A15" s="135" t="s">
        <v>5403</v>
      </c>
      <c r="B15" s="136">
        <v>11</v>
      </c>
      <c r="C15" s="1307" t="s">
        <v>8195</v>
      </c>
      <c r="D15" s="137" t="s">
        <v>5426</v>
      </c>
      <c r="E15" s="136" t="s">
        <v>4991</v>
      </c>
      <c r="F15" s="138">
        <f>F647+F1543</f>
        <v>1263000</v>
      </c>
      <c r="G15" s="151" t="s">
        <v>5225</v>
      </c>
      <c r="H15" s="151" t="s">
        <v>4934</v>
      </c>
      <c r="I15" s="135"/>
      <c r="J15" s="135"/>
      <c r="K15" s="135"/>
      <c r="L15" s="136"/>
      <c r="M15" s="139"/>
      <c r="N15" s="136"/>
      <c r="O15" s="137"/>
    </row>
    <row r="16" spans="1:15" s="142" customFormat="1" ht="35.1" customHeight="1" x14ac:dyDescent="0.25">
      <c r="A16" s="135" t="s">
        <v>5403</v>
      </c>
      <c r="B16" s="136">
        <v>12</v>
      </c>
      <c r="C16" s="1252" t="s">
        <v>7831</v>
      </c>
      <c r="D16" s="137" t="s">
        <v>5111</v>
      </c>
      <c r="E16" s="136" t="s">
        <v>4991</v>
      </c>
      <c r="F16" s="138">
        <f>F316+F484+F594+F615+F1578+F1688+F1776+F1903</f>
        <v>959799.99</v>
      </c>
      <c r="G16" s="136" t="s">
        <v>5174</v>
      </c>
      <c r="H16" s="136"/>
      <c r="I16" s="135"/>
      <c r="J16" s="135"/>
      <c r="K16" s="135"/>
      <c r="L16" s="136"/>
      <c r="M16" s="139"/>
      <c r="N16" s="136"/>
      <c r="O16" s="137"/>
    </row>
    <row r="17" spans="1:15" s="142" customFormat="1" ht="35.1" customHeight="1" x14ac:dyDescent="0.25">
      <c r="A17" s="135" t="s">
        <v>5403</v>
      </c>
      <c r="B17" s="136">
        <v>13</v>
      </c>
      <c r="C17" s="1252" t="s">
        <v>7825</v>
      </c>
      <c r="D17" s="137" t="s">
        <v>5456</v>
      </c>
      <c r="E17" s="136" t="s">
        <v>4991</v>
      </c>
      <c r="F17" s="138">
        <f>F99+F432+F453+F588+F650+F1575+F1647+F1720+F1830+F1877+F1889</f>
        <v>794400</v>
      </c>
      <c r="G17" s="136" t="s">
        <v>5225</v>
      </c>
      <c r="H17" s="136" t="s">
        <v>4934</v>
      </c>
      <c r="I17" s="135"/>
      <c r="J17" s="135"/>
      <c r="K17" s="135"/>
      <c r="L17" s="136"/>
      <c r="M17" s="139"/>
      <c r="N17" s="136"/>
      <c r="O17" s="137"/>
    </row>
    <row r="18" spans="1:15" s="142" customFormat="1" ht="35.1" customHeight="1" x14ac:dyDescent="0.25">
      <c r="A18" s="135" t="s">
        <v>5403</v>
      </c>
      <c r="B18" s="136">
        <v>14</v>
      </c>
      <c r="C18" s="1252" t="s">
        <v>5409</v>
      </c>
      <c r="D18" s="137" t="s">
        <v>5434</v>
      </c>
      <c r="E18" s="136" t="s">
        <v>4991</v>
      </c>
      <c r="F18" s="138">
        <f>F337++F1605+F1689+F1714</f>
        <v>269200</v>
      </c>
      <c r="G18" s="136" t="s">
        <v>5174</v>
      </c>
      <c r="H18" s="136"/>
      <c r="I18" s="135"/>
      <c r="J18" s="135"/>
      <c r="K18" s="135"/>
      <c r="L18" s="136"/>
      <c r="M18" s="139"/>
      <c r="N18" s="136"/>
      <c r="O18" s="137"/>
    </row>
    <row r="19" spans="1:15" s="142" customFormat="1" ht="35.1" customHeight="1" x14ac:dyDescent="0.25">
      <c r="A19" s="135" t="s">
        <v>5403</v>
      </c>
      <c r="B19" s="136">
        <v>15</v>
      </c>
      <c r="C19" s="1252" t="s">
        <v>7666</v>
      </c>
      <c r="D19" s="137" t="s">
        <v>5025</v>
      </c>
      <c r="E19" s="136" t="s">
        <v>4991</v>
      </c>
      <c r="F19" s="138">
        <f>F81+F396</f>
        <v>15000</v>
      </c>
      <c r="G19" s="136"/>
      <c r="H19" s="136"/>
      <c r="I19" s="135"/>
      <c r="J19" s="135"/>
      <c r="K19" s="135"/>
      <c r="L19" s="136"/>
      <c r="M19" s="139"/>
      <c r="N19" s="136"/>
      <c r="O19" s="137"/>
    </row>
    <row r="20" spans="1:15" s="142" customFormat="1" ht="35.1" customHeight="1" x14ac:dyDescent="0.25">
      <c r="A20" s="135" t="s">
        <v>5403</v>
      </c>
      <c r="B20" s="136">
        <v>16</v>
      </c>
      <c r="C20" s="1252" t="s">
        <v>5344</v>
      </c>
      <c r="D20" s="137" t="s">
        <v>5024</v>
      </c>
      <c r="E20" s="136" t="s">
        <v>4991</v>
      </c>
      <c r="F20" s="138">
        <f>F82+F397</f>
        <v>10000</v>
      </c>
      <c r="G20" s="136"/>
      <c r="H20" s="136"/>
      <c r="I20" s="135"/>
      <c r="J20" s="135"/>
      <c r="K20" s="135"/>
      <c r="L20" s="136"/>
      <c r="M20" s="139"/>
      <c r="N20" s="136"/>
      <c r="O20" s="137"/>
    </row>
    <row r="21" spans="1:15" s="142" customFormat="1" ht="35.1" customHeight="1" x14ac:dyDescent="0.25">
      <c r="A21" s="135" t="s">
        <v>5403</v>
      </c>
      <c r="B21" s="136">
        <v>17</v>
      </c>
      <c r="C21" s="1252" t="s">
        <v>6461</v>
      </c>
      <c r="D21" s="137" t="s">
        <v>5457</v>
      </c>
      <c r="E21" s="136" t="s">
        <v>4991</v>
      </c>
      <c r="F21" s="138">
        <f>F450+F604+F1644</f>
        <v>74000</v>
      </c>
      <c r="G21" s="136"/>
      <c r="H21" s="136"/>
      <c r="I21" s="135"/>
      <c r="J21" s="135"/>
      <c r="K21" s="135"/>
      <c r="L21" s="136"/>
      <c r="M21" s="139"/>
      <c r="N21" s="136"/>
      <c r="O21" s="137"/>
    </row>
    <row r="22" spans="1:15" s="142" customFormat="1" ht="35.1" customHeight="1" x14ac:dyDescent="0.25">
      <c r="A22" s="135" t="s">
        <v>5403</v>
      </c>
      <c r="B22" s="136">
        <v>18</v>
      </c>
      <c r="C22" s="1260" t="s">
        <v>5181</v>
      </c>
      <c r="D22" s="137" t="s">
        <v>5435</v>
      </c>
      <c r="E22" s="136" t="s">
        <v>4991</v>
      </c>
      <c r="F22" s="138">
        <f>F108+F1615</f>
        <v>92400</v>
      </c>
      <c r="G22" s="136"/>
      <c r="H22" s="136"/>
      <c r="I22" s="135"/>
      <c r="J22" s="135"/>
      <c r="K22" s="135"/>
      <c r="L22" s="136"/>
      <c r="M22" s="139"/>
      <c r="N22" s="136"/>
      <c r="O22" s="137"/>
    </row>
    <row r="23" spans="1:15" s="142" customFormat="1" ht="35.1" customHeight="1" x14ac:dyDescent="0.25">
      <c r="A23" s="135" t="s">
        <v>5403</v>
      </c>
      <c r="B23" s="136">
        <v>19</v>
      </c>
      <c r="C23" s="1252" t="s">
        <v>7638</v>
      </c>
      <c r="D23" s="137" t="s">
        <v>5408</v>
      </c>
      <c r="E23" s="136" t="s">
        <v>4991</v>
      </c>
      <c r="F23" s="138">
        <f>F617+F1666</f>
        <v>104000</v>
      </c>
      <c r="G23" s="136"/>
      <c r="H23" s="136"/>
      <c r="I23" s="135"/>
      <c r="J23" s="135"/>
      <c r="K23" s="135"/>
      <c r="L23" s="136"/>
      <c r="M23" s="139"/>
      <c r="N23" s="136"/>
      <c r="O23" s="137"/>
    </row>
    <row r="24" spans="1:15" s="142" customFormat="1" ht="35.1" customHeight="1" x14ac:dyDescent="0.25">
      <c r="A24" s="135" t="s">
        <v>5403</v>
      </c>
      <c r="B24" s="136">
        <v>20</v>
      </c>
      <c r="C24" s="1252" t="s">
        <v>7891</v>
      </c>
      <c r="D24" s="137" t="s">
        <v>5458</v>
      </c>
      <c r="E24" s="136" t="s">
        <v>4991</v>
      </c>
      <c r="F24" s="138">
        <f>F141+F1890</f>
        <v>35000</v>
      </c>
      <c r="G24" s="136" t="s">
        <v>5974</v>
      </c>
      <c r="H24" s="136"/>
      <c r="I24" s="135"/>
      <c r="J24" s="135"/>
      <c r="K24" s="135"/>
      <c r="L24" s="136"/>
      <c r="M24" s="139"/>
      <c r="N24" s="136"/>
      <c r="O24" s="137"/>
    </row>
    <row r="25" spans="1:15" s="142" customFormat="1" ht="35.1" customHeight="1" x14ac:dyDescent="0.25">
      <c r="A25" s="135" t="s">
        <v>5403</v>
      </c>
      <c r="B25" s="136">
        <v>21</v>
      </c>
      <c r="C25" s="134"/>
      <c r="D25" s="137" t="s">
        <v>5430</v>
      </c>
      <c r="E25" s="136"/>
      <c r="F25" s="138">
        <f>F515+F1722</f>
        <v>50000</v>
      </c>
      <c r="G25" s="136" t="s">
        <v>5974</v>
      </c>
      <c r="H25" s="136"/>
      <c r="I25" s="135"/>
      <c r="J25" s="135"/>
      <c r="K25" s="135"/>
      <c r="L25" s="136"/>
      <c r="M25" s="139"/>
      <c r="N25" s="136"/>
      <c r="O25" s="137"/>
    </row>
    <row r="26" spans="1:15" s="1332" customFormat="1" ht="35.1" customHeight="1" x14ac:dyDescent="0.25">
      <c r="A26" s="1310" t="s">
        <v>5403</v>
      </c>
      <c r="B26" s="136">
        <v>22</v>
      </c>
      <c r="C26" s="1327" t="s">
        <v>5349</v>
      </c>
      <c r="D26" s="137" t="s">
        <v>5421</v>
      </c>
      <c r="E26" s="136" t="s">
        <v>4991</v>
      </c>
      <c r="F26" s="138">
        <f>F164+F1726+F1850</f>
        <v>188000</v>
      </c>
      <c r="G26" s="136" t="s">
        <v>5225</v>
      </c>
      <c r="H26" s="136" t="s">
        <v>4934</v>
      </c>
      <c r="I26" s="135"/>
      <c r="J26" s="135"/>
      <c r="K26" s="135"/>
      <c r="L26" s="136"/>
      <c r="M26" s="139"/>
      <c r="N26" s="136"/>
      <c r="O26" s="137"/>
    </row>
    <row r="27" spans="1:15" s="142" customFormat="1" ht="35.1" customHeight="1" x14ac:dyDescent="0.25">
      <c r="A27" s="1311" t="s">
        <v>5403</v>
      </c>
      <c r="B27" s="136">
        <v>23</v>
      </c>
      <c r="C27" s="134" t="s">
        <v>8098</v>
      </c>
      <c r="D27" s="1402" t="s">
        <v>5459</v>
      </c>
      <c r="E27" s="136" t="s">
        <v>4991</v>
      </c>
      <c r="F27" s="138">
        <f>F550+F572</f>
        <v>20279232</v>
      </c>
      <c r="G27" s="136" t="s">
        <v>5174</v>
      </c>
      <c r="H27" s="136" t="s">
        <v>4895</v>
      </c>
      <c r="I27" s="135"/>
      <c r="J27" s="135"/>
      <c r="K27" s="135"/>
      <c r="L27" s="135"/>
      <c r="M27" s="246"/>
      <c r="N27" s="136"/>
      <c r="O27" s="141"/>
    </row>
    <row r="28" spans="1:15" s="1492" customFormat="1" ht="35.1" customHeight="1" x14ac:dyDescent="0.25">
      <c r="A28" s="1311" t="s">
        <v>5403</v>
      </c>
      <c r="B28" s="136">
        <v>24</v>
      </c>
      <c r="C28" s="1252" t="s">
        <v>5289</v>
      </c>
      <c r="D28" s="1402" t="s">
        <v>5460</v>
      </c>
      <c r="E28" s="136" t="s">
        <v>4991</v>
      </c>
      <c r="F28" s="138">
        <f>F124+F1633</f>
        <v>152000</v>
      </c>
      <c r="G28" s="136"/>
      <c r="H28" s="136"/>
      <c r="I28" s="135"/>
      <c r="J28" s="135"/>
      <c r="K28" s="135"/>
      <c r="L28" s="136"/>
      <c r="M28" s="139"/>
      <c r="N28" s="136"/>
      <c r="O28" s="137"/>
    </row>
    <row r="29" spans="1:15" s="1492" customFormat="1" ht="35.1" customHeight="1" x14ac:dyDescent="0.25">
      <c r="A29" s="1311" t="s">
        <v>5403</v>
      </c>
      <c r="B29" s="136">
        <v>25</v>
      </c>
      <c r="C29" s="1252" t="s">
        <v>5676</v>
      </c>
      <c r="D29" s="1402" t="s">
        <v>5461</v>
      </c>
      <c r="E29" s="136" t="s">
        <v>4991</v>
      </c>
      <c r="F29" s="138">
        <f>F167</f>
        <v>120000</v>
      </c>
      <c r="G29" s="136"/>
      <c r="H29" s="136"/>
      <c r="I29" s="135"/>
      <c r="J29" s="135"/>
      <c r="K29" s="135"/>
      <c r="L29" s="136"/>
      <c r="M29" s="139"/>
      <c r="N29" s="136"/>
      <c r="O29" s="137"/>
    </row>
    <row r="30" spans="1:15" s="1492" customFormat="1" ht="35.1" customHeight="1" x14ac:dyDescent="0.25">
      <c r="A30" s="1311" t="s">
        <v>5403</v>
      </c>
      <c r="B30" s="136">
        <v>26</v>
      </c>
      <c r="C30" s="1252" t="s">
        <v>5679</v>
      </c>
      <c r="D30" s="1402" t="s">
        <v>5351</v>
      </c>
      <c r="E30" s="136" t="s">
        <v>4991</v>
      </c>
      <c r="F30" s="138">
        <f>F169</f>
        <v>120000</v>
      </c>
      <c r="G30" s="136"/>
      <c r="H30" s="136"/>
      <c r="I30" s="135"/>
      <c r="J30" s="135"/>
      <c r="K30" s="135"/>
      <c r="L30" s="136"/>
      <c r="M30" s="139"/>
      <c r="N30" s="136"/>
      <c r="O30" s="137"/>
    </row>
    <row r="31" spans="1:15" s="1492" customFormat="1" ht="35.1" customHeight="1" x14ac:dyDescent="0.25">
      <c r="A31" s="1311" t="s">
        <v>5403</v>
      </c>
      <c r="B31" s="136">
        <v>27</v>
      </c>
      <c r="C31" s="1252" t="s">
        <v>5762</v>
      </c>
      <c r="D31" s="1402" t="s">
        <v>5462</v>
      </c>
      <c r="E31" s="136" t="s">
        <v>4991</v>
      </c>
      <c r="F31" s="138">
        <f>F233</f>
        <v>8000000</v>
      </c>
      <c r="G31" s="136" t="s">
        <v>5174</v>
      </c>
      <c r="H31" s="136" t="s">
        <v>4934</v>
      </c>
      <c r="I31" s="135"/>
      <c r="J31" s="135"/>
      <c r="K31" s="135"/>
      <c r="L31" s="136"/>
      <c r="M31" s="139"/>
      <c r="N31" s="136"/>
      <c r="O31" s="137"/>
    </row>
    <row r="32" spans="1:15" s="142" customFormat="1" ht="62.25" customHeight="1" x14ac:dyDescent="0.25">
      <c r="A32" s="1311" t="s">
        <v>5403</v>
      </c>
      <c r="B32" s="136">
        <v>28</v>
      </c>
      <c r="C32" s="1252" t="s">
        <v>7777</v>
      </c>
      <c r="D32" s="1402" t="s">
        <v>5463</v>
      </c>
      <c r="E32" s="136" t="s">
        <v>4991</v>
      </c>
      <c r="F32" s="138">
        <f>F383+F1565</f>
        <v>4920202</v>
      </c>
      <c r="G32" s="136" t="s">
        <v>5174</v>
      </c>
      <c r="H32" s="136"/>
      <c r="I32" s="135"/>
      <c r="J32" s="135"/>
      <c r="K32" s="135"/>
      <c r="L32" s="135"/>
      <c r="M32" s="246"/>
      <c r="N32" s="136"/>
      <c r="O32" s="141"/>
    </row>
    <row r="33" spans="1:16" s="142" customFormat="1" ht="35.1" customHeight="1" x14ac:dyDescent="0.25">
      <c r="A33" s="1311" t="s">
        <v>5403</v>
      </c>
      <c r="B33" s="136">
        <v>29</v>
      </c>
      <c r="C33" s="1252" t="s">
        <v>5635</v>
      </c>
      <c r="D33" s="1402" t="s">
        <v>5436</v>
      </c>
      <c r="E33" s="136"/>
      <c r="F33" s="138">
        <f>F138+F1629</f>
        <v>12200</v>
      </c>
      <c r="G33" s="136"/>
      <c r="H33" s="136"/>
      <c r="I33" s="135"/>
      <c r="J33" s="135"/>
      <c r="K33" s="135"/>
      <c r="L33" s="135"/>
      <c r="M33" s="246"/>
      <c r="N33" s="136"/>
      <c r="O33" s="141"/>
    </row>
    <row r="34" spans="1:16" s="142" customFormat="1" ht="35.1" customHeight="1" x14ac:dyDescent="0.25">
      <c r="A34" s="1311" t="s">
        <v>5403</v>
      </c>
      <c r="B34" s="136">
        <v>30</v>
      </c>
      <c r="C34" s="1252" t="s">
        <v>5515</v>
      </c>
      <c r="D34" s="1402" t="s">
        <v>5350</v>
      </c>
      <c r="E34" s="136" t="s">
        <v>4991</v>
      </c>
      <c r="F34" s="138">
        <f>F170+F1521</f>
        <v>160000</v>
      </c>
      <c r="G34" s="136"/>
      <c r="H34" s="136"/>
      <c r="I34" s="135"/>
      <c r="J34" s="135"/>
      <c r="K34" s="135"/>
      <c r="L34" s="135"/>
      <c r="M34" s="246"/>
      <c r="N34" s="136"/>
      <c r="O34" s="141"/>
    </row>
    <row r="35" spans="1:16" s="142" customFormat="1" ht="35.1" customHeight="1" x14ac:dyDescent="0.25">
      <c r="A35" s="1311" t="s">
        <v>5403</v>
      </c>
      <c r="B35" s="136">
        <v>31</v>
      </c>
      <c r="C35" s="1252" t="s">
        <v>5438</v>
      </c>
      <c r="D35" s="1402" t="s">
        <v>5437</v>
      </c>
      <c r="E35" s="136"/>
      <c r="F35" s="138">
        <f>F1721+F1838</f>
        <v>55000</v>
      </c>
      <c r="G35" s="136"/>
      <c r="H35" s="136"/>
      <c r="I35" s="135"/>
      <c r="J35" s="135"/>
      <c r="K35" s="135"/>
      <c r="L35" s="135"/>
      <c r="M35" s="246"/>
      <c r="N35" s="136"/>
      <c r="O35" s="141"/>
    </row>
    <row r="36" spans="1:16" s="142" customFormat="1" ht="35.1" customHeight="1" x14ac:dyDescent="0.25">
      <c r="A36" s="1311" t="s">
        <v>5403</v>
      </c>
      <c r="B36" s="136">
        <v>32</v>
      </c>
      <c r="C36" s="1252"/>
      <c r="D36" s="1402" t="s">
        <v>3065</v>
      </c>
      <c r="E36" s="136" t="s">
        <v>4991</v>
      </c>
      <c r="F36" s="138">
        <f>F110+F1560</f>
        <v>145813.6</v>
      </c>
      <c r="G36" s="136"/>
      <c r="H36" s="136"/>
      <c r="I36" s="135"/>
      <c r="J36" s="135"/>
      <c r="K36" s="135"/>
      <c r="L36" s="135"/>
      <c r="M36" s="246"/>
      <c r="N36" s="136"/>
      <c r="O36" s="141"/>
    </row>
    <row r="37" spans="1:16" s="142" customFormat="1" ht="35.1" customHeight="1" x14ac:dyDescent="0.25">
      <c r="A37" s="1311" t="s">
        <v>5403</v>
      </c>
      <c r="B37" s="136">
        <v>33</v>
      </c>
      <c r="C37" s="1252"/>
      <c r="D37" s="1402" t="s">
        <v>5106</v>
      </c>
      <c r="E37" s="136" t="s">
        <v>4991</v>
      </c>
      <c r="F37" s="138">
        <f>F627+F1581</f>
        <v>40000</v>
      </c>
      <c r="G37" s="136"/>
      <c r="H37" s="136"/>
      <c r="I37" s="135"/>
      <c r="J37" s="135"/>
      <c r="K37" s="135"/>
      <c r="L37" s="135"/>
      <c r="M37" s="246"/>
      <c r="N37" s="136"/>
      <c r="O37" s="141"/>
    </row>
    <row r="38" spans="1:16" s="142" customFormat="1" ht="35.1" customHeight="1" x14ac:dyDescent="0.25">
      <c r="A38" s="1311" t="s">
        <v>5403</v>
      </c>
      <c r="B38" s="136">
        <v>34</v>
      </c>
      <c r="C38" s="134"/>
      <c r="D38" s="1402" t="s">
        <v>5464</v>
      </c>
      <c r="E38" s="136" t="s">
        <v>4991</v>
      </c>
      <c r="F38" s="138">
        <f>F419</f>
        <v>3270000</v>
      </c>
      <c r="G38" s="136" t="s">
        <v>5174</v>
      </c>
      <c r="H38" s="136" t="s">
        <v>4895</v>
      </c>
      <c r="I38" s="135"/>
      <c r="J38" s="135"/>
      <c r="K38" s="135"/>
      <c r="L38" s="135"/>
      <c r="M38" s="246"/>
      <c r="N38" s="136"/>
      <c r="O38" s="141"/>
    </row>
    <row r="39" spans="1:16" s="142" customFormat="1" ht="35.1" customHeight="1" x14ac:dyDescent="0.25">
      <c r="A39" s="1311" t="s">
        <v>5403</v>
      </c>
      <c r="B39" s="136">
        <v>35</v>
      </c>
      <c r="C39" s="165" t="s">
        <v>5373</v>
      </c>
      <c r="D39" s="1402" t="s">
        <v>5465</v>
      </c>
      <c r="E39" s="136" t="s">
        <v>4991</v>
      </c>
      <c r="F39" s="138">
        <f>F375</f>
        <v>600000</v>
      </c>
      <c r="G39" s="136" t="s">
        <v>5174</v>
      </c>
      <c r="H39" s="136" t="s">
        <v>4895</v>
      </c>
      <c r="I39" s="135"/>
      <c r="J39" s="135"/>
      <c r="K39" s="135"/>
      <c r="L39" s="135"/>
      <c r="M39" s="246"/>
      <c r="N39" s="136"/>
      <c r="O39" s="141"/>
    </row>
    <row r="40" spans="1:16" s="142" customFormat="1" ht="35.1" customHeight="1" x14ac:dyDescent="0.25">
      <c r="A40" s="1311" t="s">
        <v>5403</v>
      </c>
      <c r="B40" s="136">
        <v>36</v>
      </c>
      <c r="C40" s="165" t="s">
        <v>6275</v>
      </c>
      <c r="D40" s="1402" t="s">
        <v>5466</v>
      </c>
      <c r="E40" s="136" t="s">
        <v>4991</v>
      </c>
      <c r="F40" s="138">
        <f>F374</f>
        <v>200000</v>
      </c>
      <c r="G40" s="136" t="s">
        <v>5174</v>
      </c>
      <c r="H40" s="136" t="s">
        <v>4895</v>
      </c>
      <c r="I40" s="135"/>
      <c r="J40" s="135"/>
      <c r="K40" s="135"/>
      <c r="L40" s="135"/>
      <c r="M40" s="246"/>
      <c r="N40" s="136"/>
      <c r="O40" s="141"/>
    </row>
    <row r="41" spans="1:16" s="142" customFormat="1" ht="35.1" customHeight="1" x14ac:dyDescent="0.25">
      <c r="A41" s="1311" t="s">
        <v>5403</v>
      </c>
      <c r="B41" s="136">
        <v>37</v>
      </c>
      <c r="C41" s="165"/>
      <c r="D41" s="1402" t="s">
        <v>5424</v>
      </c>
      <c r="E41" s="136" t="s">
        <v>4991</v>
      </c>
      <c r="F41" s="138"/>
      <c r="G41" s="136"/>
      <c r="H41" s="136"/>
      <c r="I41" s="135"/>
      <c r="J41" s="135"/>
      <c r="K41" s="135"/>
      <c r="L41" s="135"/>
      <c r="M41" s="246"/>
      <c r="N41" s="136"/>
      <c r="O41" s="141"/>
    </row>
    <row r="42" spans="1:16" s="142" customFormat="1" ht="35.1" customHeight="1" x14ac:dyDescent="0.25">
      <c r="A42" s="135" t="s">
        <v>5403</v>
      </c>
      <c r="B42" s="136">
        <v>38</v>
      </c>
      <c r="C42" s="161" t="s">
        <v>5089</v>
      </c>
      <c r="D42" s="1402" t="s">
        <v>5405</v>
      </c>
      <c r="E42" s="166" t="s">
        <v>4991</v>
      </c>
      <c r="F42" s="157">
        <v>6400</v>
      </c>
      <c r="G42" s="153" t="s">
        <v>5974</v>
      </c>
      <c r="H42" s="153"/>
      <c r="I42" s="154"/>
      <c r="J42" s="158"/>
      <c r="K42" s="158"/>
      <c r="L42" s="136" t="s">
        <v>8219</v>
      </c>
      <c r="M42" s="139"/>
      <c r="N42" s="136"/>
      <c r="O42" s="141"/>
    </row>
    <row r="43" spans="1:16" s="142" customFormat="1" ht="35.1" customHeight="1" x14ac:dyDescent="0.25">
      <c r="A43" s="135" t="s">
        <v>5403</v>
      </c>
      <c r="B43" s="136">
        <v>39</v>
      </c>
      <c r="C43" s="161" t="s">
        <v>5089</v>
      </c>
      <c r="D43" s="1402" t="s">
        <v>5406</v>
      </c>
      <c r="E43" s="166" t="s">
        <v>4991</v>
      </c>
      <c r="F43" s="157">
        <v>5000</v>
      </c>
      <c r="G43" s="153" t="s">
        <v>5974</v>
      </c>
      <c r="H43" s="153"/>
      <c r="I43" s="154"/>
      <c r="J43" s="158"/>
      <c r="K43" s="158"/>
      <c r="L43" s="136" t="s">
        <v>8219</v>
      </c>
      <c r="M43" s="139"/>
      <c r="N43" s="136"/>
      <c r="O43" s="141"/>
    </row>
    <row r="44" spans="1:16" s="1494" customFormat="1" ht="35.1" customHeight="1" x14ac:dyDescent="0.25">
      <c r="A44" s="1311" t="s">
        <v>5403</v>
      </c>
      <c r="B44" s="136">
        <v>40</v>
      </c>
      <c r="C44" s="1327" t="s">
        <v>5349</v>
      </c>
      <c r="D44" s="1411" t="s">
        <v>5453</v>
      </c>
      <c r="E44" s="136" t="s">
        <v>4991</v>
      </c>
      <c r="F44" s="138"/>
      <c r="G44" s="136"/>
      <c r="H44" s="136"/>
      <c r="I44" s="135"/>
      <c r="J44" s="135"/>
      <c r="K44" s="135"/>
      <c r="L44" s="136"/>
      <c r="M44" s="139"/>
      <c r="N44" s="136"/>
      <c r="O44" s="137"/>
      <c r="P44" s="1493"/>
    </row>
    <row r="45" spans="1:16" s="1492" customFormat="1" ht="35.1" customHeight="1" x14ac:dyDescent="0.25">
      <c r="A45" s="1311" t="s">
        <v>5403</v>
      </c>
      <c r="B45" s="136">
        <v>41</v>
      </c>
      <c r="C45" s="1636" t="s">
        <v>3220</v>
      </c>
      <c r="D45" s="1637" t="s">
        <v>2997</v>
      </c>
      <c r="E45" s="1584" t="s">
        <v>4991</v>
      </c>
      <c r="F45" s="1604">
        <v>5600000</v>
      </c>
      <c r="G45" s="1587" t="s">
        <v>5174</v>
      </c>
      <c r="H45" s="1638" t="s">
        <v>4934</v>
      </c>
      <c r="I45" s="1559" t="s">
        <v>5267</v>
      </c>
      <c r="J45" s="1584" t="s">
        <v>5164</v>
      </c>
      <c r="K45" s="1638" t="s">
        <v>5969</v>
      </c>
      <c r="L45" s="1603" t="s">
        <v>5171</v>
      </c>
      <c r="M45" s="139"/>
      <c r="N45" s="136"/>
      <c r="O45" s="137"/>
    </row>
    <row r="46" spans="1:16" s="1492" customFormat="1" x14ac:dyDescent="0.25">
      <c r="A46" s="1458"/>
      <c r="B46" s="1459"/>
      <c r="C46" s="1327"/>
      <c r="D46" s="1460"/>
      <c r="E46" s="1459"/>
      <c r="F46" s="1461"/>
      <c r="G46" s="1459"/>
      <c r="H46" s="1459"/>
      <c r="I46" s="1462"/>
      <c r="J46" s="1462"/>
      <c r="K46" s="1462"/>
      <c r="L46" s="1459"/>
      <c r="M46" s="1463"/>
      <c r="N46" s="1459"/>
      <c r="O46" s="1464"/>
    </row>
    <row r="47" spans="1:16" ht="31.5" x14ac:dyDescent="0.25">
      <c r="A47" s="11">
        <v>1</v>
      </c>
      <c r="B47" s="1"/>
      <c r="C47" s="111"/>
      <c r="D47" s="1412" t="s">
        <v>5467</v>
      </c>
      <c r="E47" s="1386"/>
      <c r="F47" s="2"/>
      <c r="G47" s="3"/>
      <c r="H47" s="3"/>
      <c r="I47" s="4"/>
      <c r="J47" s="4"/>
      <c r="K47" s="4"/>
      <c r="L47" s="1"/>
      <c r="M47" s="5"/>
      <c r="N47" s="1"/>
      <c r="O47" s="6"/>
    </row>
    <row r="48" spans="1:16" s="1332" customFormat="1" ht="63" x14ac:dyDescent="0.25">
      <c r="A48" s="135">
        <v>1</v>
      </c>
      <c r="B48" s="136">
        <v>1</v>
      </c>
      <c r="C48" s="1252" t="s">
        <v>7519</v>
      </c>
      <c r="D48" s="137" t="s">
        <v>4990</v>
      </c>
      <c r="E48" s="136" t="s">
        <v>4991</v>
      </c>
      <c r="F48" s="138">
        <v>300000</v>
      </c>
      <c r="G48" s="136" t="s">
        <v>5225</v>
      </c>
      <c r="H48" s="136" t="s">
        <v>4934</v>
      </c>
      <c r="I48" s="135" t="s">
        <v>5267</v>
      </c>
      <c r="J48" s="135" t="s">
        <v>5164</v>
      </c>
      <c r="K48" s="135" t="s">
        <v>5969</v>
      </c>
      <c r="L48" s="136" t="s">
        <v>7595</v>
      </c>
      <c r="M48" s="139" t="s">
        <v>7596</v>
      </c>
      <c r="N48" s="136"/>
      <c r="O48" s="137"/>
    </row>
    <row r="49" spans="1:15" s="1332" customFormat="1" ht="47.25" x14ac:dyDescent="0.25">
      <c r="A49" s="135">
        <v>1</v>
      </c>
      <c r="B49" s="136">
        <v>2</v>
      </c>
      <c r="C49" s="1252" t="s">
        <v>7514</v>
      </c>
      <c r="D49" s="137" t="s">
        <v>4992</v>
      </c>
      <c r="E49" s="136" t="s">
        <v>4991</v>
      </c>
      <c r="F49" s="138">
        <v>68000</v>
      </c>
      <c r="G49" s="136" t="s">
        <v>5225</v>
      </c>
      <c r="H49" s="136" t="s">
        <v>4934</v>
      </c>
      <c r="I49" s="135" t="s">
        <v>3078</v>
      </c>
      <c r="J49" s="135" t="s">
        <v>5164</v>
      </c>
      <c r="K49" s="135" t="s">
        <v>5969</v>
      </c>
      <c r="L49" s="136" t="s">
        <v>7598</v>
      </c>
      <c r="M49" s="139" t="s">
        <v>7599</v>
      </c>
      <c r="N49" s="135"/>
      <c r="O49" s="137"/>
    </row>
    <row r="50" spans="1:15" s="1332" customFormat="1" ht="31.5" x14ac:dyDescent="0.25">
      <c r="A50" s="135">
        <v>1</v>
      </c>
      <c r="B50" s="136">
        <v>3</v>
      </c>
      <c r="C50" s="1252" t="s">
        <v>7600</v>
      </c>
      <c r="D50" s="137" t="s">
        <v>5431</v>
      </c>
      <c r="E50" s="136" t="s">
        <v>4991</v>
      </c>
      <c r="F50" s="138">
        <v>20000</v>
      </c>
      <c r="G50" s="136" t="s">
        <v>5174</v>
      </c>
      <c r="H50" s="136" t="s">
        <v>4934</v>
      </c>
      <c r="I50" s="135" t="s">
        <v>5272</v>
      </c>
      <c r="J50" s="135" t="s">
        <v>5164</v>
      </c>
      <c r="K50" s="135" t="s">
        <v>5969</v>
      </c>
      <c r="L50" s="136" t="s">
        <v>7602</v>
      </c>
      <c r="M50" s="139" t="s">
        <v>7603</v>
      </c>
      <c r="N50" s="137"/>
      <c r="O50" s="137"/>
    </row>
    <row r="51" spans="1:15" s="1332" customFormat="1" ht="31.5" x14ac:dyDescent="0.25">
      <c r="A51" s="135">
        <v>1</v>
      </c>
      <c r="B51" s="136">
        <v>4</v>
      </c>
      <c r="C51" s="1252" t="s">
        <v>7525</v>
      </c>
      <c r="D51" s="137" t="s">
        <v>4994</v>
      </c>
      <c r="E51" s="136" t="s">
        <v>4991</v>
      </c>
      <c r="F51" s="138">
        <v>68000</v>
      </c>
      <c r="G51" s="136" t="s">
        <v>5225</v>
      </c>
      <c r="H51" s="136" t="s">
        <v>4934</v>
      </c>
      <c r="I51" s="135" t="s">
        <v>5038</v>
      </c>
      <c r="J51" s="135" t="s">
        <v>5164</v>
      </c>
      <c r="K51" s="135" t="s">
        <v>5969</v>
      </c>
      <c r="L51" s="140" t="s">
        <v>7604</v>
      </c>
      <c r="M51" s="138">
        <v>68000</v>
      </c>
      <c r="N51" s="135"/>
      <c r="O51" s="141"/>
    </row>
    <row r="52" spans="1:15" s="1332" customFormat="1" ht="31.5" x14ac:dyDescent="0.25">
      <c r="A52" s="135">
        <v>1</v>
      </c>
      <c r="B52" s="136">
        <v>5</v>
      </c>
      <c r="C52" s="1252" t="s">
        <v>7509</v>
      </c>
      <c r="D52" s="137" t="s">
        <v>4995</v>
      </c>
      <c r="E52" s="136" t="s">
        <v>4991</v>
      </c>
      <c r="F52" s="138">
        <v>10000</v>
      </c>
      <c r="G52" s="136" t="s">
        <v>5225</v>
      </c>
      <c r="H52" s="136" t="s">
        <v>4934</v>
      </c>
      <c r="I52" s="135" t="s">
        <v>3115</v>
      </c>
      <c r="J52" s="135" t="s">
        <v>5164</v>
      </c>
      <c r="K52" s="135" t="s">
        <v>5969</v>
      </c>
      <c r="L52" s="135" t="s">
        <v>7605</v>
      </c>
      <c r="M52" s="138">
        <v>10000</v>
      </c>
      <c r="N52" s="136"/>
      <c r="O52" s="137"/>
    </row>
    <row r="53" spans="1:15" s="1332" customFormat="1" ht="31.5" x14ac:dyDescent="0.25">
      <c r="A53" s="135">
        <v>1</v>
      </c>
      <c r="B53" s="136">
        <v>6</v>
      </c>
      <c r="C53" s="1252" t="s">
        <v>5081</v>
      </c>
      <c r="D53" s="137" t="s">
        <v>4996</v>
      </c>
      <c r="E53" s="136" t="s">
        <v>4991</v>
      </c>
      <c r="F53" s="138">
        <v>50000</v>
      </c>
      <c r="G53" s="136" t="s">
        <v>5174</v>
      </c>
      <c r="H53" s="136" t="s">
        <v>4934</v>
      </c>
      <c r="I53" s="135" t="s">
        <v>3078</v>
      </c>
      <c r="J53" s="135" t="s">
        <v>5164</v>
      </c>
      <c r="K53" s="135" t="s">
        <v>5165</v>
      </c>
      <c r="L53" s="135" t="s">
        <v>7606</v>
      </c>
      <c r="M53" s="138">
        <v>50000</v>
      </c>
      <c r="N53" s="135"/>
      <c r="O53" s="137"/>
    </row>
    <row r="54" spans="1:15" s="1332" customFormat="1" ht="63" x14ac:dyDescent="0.25">
      <c r="A54" s="135">
        <v>1</v>
      </c>
      <c r="B54" s="136">
        <v>7</v>
      </c>
      <c r="C54" s="1252" t="s">
        <v>7523</v>
      </c>
      <c r="D54" s="137" t="s">
        <v>4997</v>
      </c>
      <c r="E54" s="136" t="s">
        <v>4991</v>
      </c>
      <c r="F54" s="138">
        <v>300000</v>
      </c>
      <c r="G54" s="136" t="s">
        <v>5174</v>
      </c>
      <c r="H54" s="136" t="s">
        <v>4934</v>
      </c>
      <c r="I54" s="135" t="s">
        <v>5223</v>
      </c>
      <c r="J54" s="135" t="s">
        <v>3124</v>
      </c>
      <c r="K54" s="135" t="s">
        <v>5969</v>
      </c>
      <c r="L54" s="136" t="s">
        <v>7608</v>
      </c>
      <c r="M54" s="139" t="s">
        <v>7609</v>
      </c>
      <c r="N54" s="136"/>
      <c r="O54" s="141"/>
    </row>
    <row r="55" spans="1:15" s="1332" customFormat="1" ht="63" x14ac:dyDescent="0.25">
      <c r="A55" s="135">
        <v>1</v>
      </c>
      <c r="B55" s="136">
        <v>8</v>
      </c>
      <c r="C55" s="1252" t="s">
        <v>7771</v>
      </c>
      <c r="D55" s="137" t="s">
        <v>4998</v>
      </c>
      <c r="E55" s="136" t="s">
        <v>4991</v>
      </c>
      <c r="F55" s="138">
        <v>200000</v>
      </c>
      <c r="G55" s="136" t="s">
        <v>5174</v>
      </c>
      <c r="H55" s="136" t="s">
        <v>4934</v>
      </c>
      <c r="I55" s="135" t="s">
        <v>5223</v>
      </c>
      <c r="J55" s="135" t="s">
        <v>5164</v>
      </c>
      <c r="K55" s="135" t="s">
        <v>5165</v>
      </c>
      <c r="L55" s="136" t="s">
        <v>7610</v>
      </c>
      <c r="M55" s="139" t="s">
        <v>7611</v>
      </c>
      <c r="N55" s="136"/>
      <c r="O55" s="141"/>
    </row>
    <row r="56" spans="1:15" ht="31.5" x14ac:dyDescent="0.25">
      <c r="A56" s="30">
        <v>1</v>
      </c>
      <c r="B56" s="20"/>
      <c r="C56" s="111" t="s">
        <v>6264</v>
      </c>
      <c r="D56" s="17" t="s">
        <v>5468</v>
      </c>
      <c r="E56" s="20"/>
      <c r="F56" s="33">
        <v>300000</v>
      </c>
      <c r="G56" s="20" t="s">
        <v>5174</v>
      </c>
      <c r="H56" s="20" t="s">
        <v>4934</v>
      </c>
      <c r="I56" s="46" t="s">
        <v>3086</v>
      </c>
      <c r="J56" s="30" t="s">
        <v>5164</v>
      </c>
      <c r="K56" s="30" t="s">
        <v>5969</v>
      </c>
      <c r="L56" s="30" t="s">
        <v>7606</v>
      </c>
      <c r="M56" s="33">
        <v>300000</v>
      </c>
      <c r="N56" s="20"/>
      <c r="O56" s="17"/>
    </row>
    <row r="57" spans="1:15" ht="31.5" x14ac:dyDescent="0.25">
      <c r="A57" s="30">
        <v>1</v>
      </c>
      <c r="B57" s="20"/>
      <c r="C57" s="111" t="s">
        <v>5762</v>
      </c>
      <c r="D57" s="17" t="s">
        <v>5469</v>
      </c>
      <c r="E57" s="20"/>
      <c r="F57" s="33">
        <v>50000</v>
      </c>
      <c r="G57" s="20" t="s">
        <v>5974</v>
      </c>
      <c r="H57" s="20"/>
      <c r="I57" s="30"/>
      <c r="J57" s="30"/>
      <c r="K57" s="30" t="s">
        <v>5165</v>
      </c>
      <c r="L57" s="20" t="s">
        <v>7616</v>
      </c>
      <c r="M57" s="55" t="s">
        <v>7617</v>
      </c>
      <c r="N57" s="30"/>
      <c r="O57" s="21"/>
    </row>
    <row r="58" spans="1:15" ht="31.5" x14ac:dyDescent="0.25">
      <c r="A58" s="30">
        <v>1</v>
      </c>
      <c r="B58" s="20"/>
      <c r="C58" s="111" t="s">
        <v>7618</v>
      </c>
      <c r="D58" s="17" t="s">
        <v>5470</v>
      </c>
      <c r="E58" s="20"/>
      <c r="F58" s="33">
        <v>40000</v>
      </c>
      <c r="G58" s="20" t="s">
        <v>5974</v>
      </c>
      <c r="H58" s="20"/>
      <c r="I58" s="30"/>
      <c r="J58" s="30"/>
      <c r="K58" s="30" t="s">
        <v>5165</v>
      </c>
      <c r="L58" s="72" t="s">
        <v>7619</v>
      </c>
      <c r="M58" s="55" t="s">
        <v>7620</v>
      </c>
      <c r="N58" s="20"/>
      <c r="O58" s="21"/>
    </row>
    <row r="59" spans="1:15" ht="31.5" x14ac:dyDescent="0.25">
      <c r="A59" s="30">
        <v>1</v>
      </c>
      <c r="B59" s="20"/>
      <c r="C59" s="111" t="s">
        <v>7621</v>
      </c>
      <c r="D59" s="17" t="s">
        <v>5471</v>
      </c>
      <c r="E59" s="20"/>
      <c r="F59" s="33">
        <v>35000</v>
      </c>
      <c r="G59" s="20" t="s">
        <v>5974</v>
      </c>
      <c r="H59" s="20"/>
      <c r="I59" s="30"/>
      <c r="J59" s="30"/>
      <c r="K59" s="30" t="s">
        <v>5165</v>
      </c>
      <c r="L59" s="72" t="s">
        <v>7619</v>
      </c>
      <c r="M59" s="55" t="s">
        <v>7622</v>
      </c>
      <c r="N59" s="20"/>
      <c r="O59" s="21"/>
    </row>
    <row r="60" spans="1:15" ht="31.5" x14ac:dyDescent="0.25">
      <c r="A60" s="30">
        <v>1</v>
      </c>
      <c r="B60" s="20"/>
      <c r="C60" s="1249" t="s">
        <v>5059</v>
      </c>
      <c r="D60" s="17" t="s">
        <v>5472</v>
      </c>
      <c r="E60" s="20"/>
      <c r="F60" s="33">
        <v>50000</v>
      </c>
      <c r="G60" s="20" t="s">
        <v>5974</v>
      </c>
      <c r="H60" s="20"/>
      <c r="I60" s="30"/>
      <c r="J60" s="30"/>
      <c r="K60" s="30" t="s">
        <v>5165</v>
      </c>
      <c r="L60" s="72" t="s">
        <v>7619</v>
      </c>
      <c r="M60" s="55" t="s">
        <v>7624</v>
      </c>
      <c r="N60" s="20"/>
      <c r="O60" s="21"/>
    </row>
    <row r="61" spans="1:15" ht="31.5" x14ac:dyDescent="0.25">
      <c r="A61" s="30">
        <v>1</v>
      </c>
      <c r="B61" s="12"/>
      <c r="C61" s="1249" t="s">
        <v>5059</v>
      </c>
      <c r="D61" s="17" t="s">
        <v>5473</v>
      </c>
      <c r="E61" s="20"/>
      <c r="F61" s="33">
        <v>30000</v>
      </c>
      <c r="G61" s="20" t="s">
        <v>5974</v>
      </c>
      <c r="H61" s="20"/>
      <c r="I61" s="30"/>
      <c r="J61" s="30"/>
      <c r="K61" s="30" t="s">
        <v>5165</v>
      </c>
      <c r="L61" s="72" t="s">
        <v>7625</v>
      </c>
      <c r="M61" s="55" t="s">
        <v>7626</v>
      </c>
      <c r="N61" s="20"/>
      <c r="O61" s="21"/>
    </row>
    <row r="62" spans="1:15" ht="31.5" x14ac:dyDescent="0.25">
      <c r="A62" s="30">
        <v>1</v>
      </c>
      <c r="B62" s="20"/>
      <c r="C62" s="111" t="s">
        <v>7627</v>
      </c>
      <c r="D62" s="17" t="s">
        <v>5474</v>
      </c>
      <c r="E62" s="20"/>
      <c r="F62" s="33">
        <v>120000</v>
      </c>
      <c r="G62" s="20" t="s">
        <v>5974</v>
      </c>
      <c r="H62" s="20"/>
      <c r="I62" s="30"/>
      <c r="J62" s="30"/>
      <c r="K62" s="30" t="s">
        <v>5165</v>
      </c>
      <c r="L62" s="72" t="s">
        <v>7619</v>
      </c>
      <c r="M62" s="55" t="s">
        <v>5341</v>
      </c>
      <c r="N62" s="20"/>
      <c r="O62" s="21"/>
    </row>
    <row r="63" spans="1:15" x14ac:dyDescent="0.25">
      <c r="A63" s="30">
        <v>1</v>
      </c>
      <c r="B63" s="20"/>
      <c r="C63" s="111" t="s">
        <v>5003</v>
      </c>
      <c r="D63" s="17" t="s">
        <v>5475</v>
      </c>
      <c r="E63" s="20"/>
      <c r="F63" s="33">
        <v>100000</v>
      </c>
      <c r="G63" s="20" t="s">
        <v>5974</v>
      </c>
      <c r="H63" s="20"/>
      <c r="I63" s="30"/>
      <c r="J63" s="20"/>
      <c r="K63" s="30" t="s">
        <v>5165</v>
      </c>
      <c r="L63" s="72" t="s">
        <v>7630</v>
      </c>
      <c r="M63" s="55">
        <v>50000</v>
      </c>
      <c r="N63" s="20"/>
      <c r="O63" s="21"/>
    </row>
    <row r="64" spans="1:15" x14ac:dyDescent="0.25">
      <c r="A64" s="30">
        <v>1</v>
      </c>
      <c r="B64" s="20"/>
      <c r="C64" s="43" t="s">
        <v>7514</v>
      </c>
      <c r="D64" s="17" t="s">
        <v>5476</v>
      </c>
      <c r="E64" s="20"/>
      <c r="F64" s="33">
        <v>30000</v>
      </c>
      <c r="G64" s="20" t="s">
        <v>5974</v>
      </c>
      <c r="H64" s="20"/>
      <c r="I64" s="30"/>
      <c r="J64" s="20"/>
      <c r="K64" s="30" t="s">
        <v>5969</v>
      </c>
      <c r="L64" s="72" t="s">
        <v>7631</v>
      </c>
      <c r="M64" s="55">
        <v>30000</v>
      </c>
      <c r="N64" s="20"/>
      <c r="O64" s="21"/>
    </row>
    <row r="65" spans="1:15" ht="31.5" x14ac:dyDescent="0.25">
      <c r="A65" s="30">
        <v>1</v>
      </c>
      <c r="B65" s="20"/>
      <c r="C65" s="111" t="s">
        <v>5093</v>
      </c>
      <c r="D65" s="17" t="s">
        <v>5477</v>
      </c>
      <c r="E65" s="20"/>
      <c r="F65" s="33">
        <v>25000</v>
      </c>
      <c r="G65" s="20" t="s">
        <v>5974</v>
      </c>
      <c r="H65" s="20"/>
      <c r="I65" s="30"/>
      <c r="J65" s="20"/>
      <c r="K65" s="30" t="s">
        <v>5165</v>
      </c>
      <c r="L65" s="72" t="s">
        <v>7632</v>
      </c>
      <c r="M65" s="55" t="s">
        <v>7633</v>
      </c>
      <c r="N65" s="21"/>
      <c r="O65" s="21"/>
    </row>
    <row r="66" spans="1:15" ht="78.75" x14ac:dyDescent="0.25">
      <c r="A66" s="30">
        <v>1</v>
      </c>
      <c r="B66" s="20"/>
      <c r="C66" s="111" t="s">
        <v>5133</v>
      </c>
      <c r="D66" s="17" t="s">
        <v>5478</v>
      </c>
      <c r="E66" s="20"/>
      <c r="F66" s="33">
        <v>30000</v>
      </c>
      <c r="G66" s="20" t="s">
        <v>5974</v>
      </c>
      <c r="H66" s="20"/>
      <c r="I66" s="30"/>
      <c r="J66" s="20"/>
      <c r="K66" s="30" t="s">
        <v>5165</v>
      </c>
      <c r="L66" s="72" t="s">
        <v>7632</v>
      </c>
      <c r="M66" s="55" t="s">
        <v>7634</v>
      </c>
      <c r="N66" s="20"/>
      <c r="O66" s="21"/>
    </row>
    <row r="67" spans="1:15" x14ac:dyDescent="0.25">
      <c r="A67" s="30">
        <v>1</v>
      </c>
      <c r="B67" s="20"/>
      <c r="C67" s="111" t="s">
        <v>7636</v>
      </c>
      <c r="D67" s="17" t="s">
        <v>5479</v>
      </c>
      <c r="E67" s="20"/>
      <c r="F67" s="33">
        <v>20000</v>
      </c>
      <c r="G67" s="20" t="s">
        <v>5974</v>
      </c>
      <c r="H67" s="20"/>
      <c r="I67" s="30"/>
      <c r="J67" s="20"/>
      <c r="K67" s="30" t="s">
        <v>5165</v>
      </c>
      <c r="L67" s="46" t="s">
        <v>7637</v>
      </c>
      <c r="M67" s="33">
        <f>F67</f>
        <v>20000</v>
      </c>
      <c r="N67" s="20"/>
      <c r="O67" s="21"/>
    </row>
    <row r="68" spans="1:15" s="1495" customFormat="1" ht="31.5" x14ac:dyDescent="0.25">
      <c r="A68" s="30">
        <v>1</v>
      </c>
      <c r="B68" s="20"/>
      <c r="C68" s="43" t="s">
        <v>7638</v>
      </c>
      <c r="D68" s="17" t="s">
        <v>5480</v>
      </c>
      <c r="E68" s="20"/>
      <c r="F68" s="33">
        <v>3000</v>
      </c>
      <c r="G68" s="20" t="s">
        <v>5974</v>
      </c>
      <c r="H68" s="20"/>
      <c r="I68" s="30"/>
      <c r="J68" s="20"/>
      <c r="K68" s="30" t="s">
        <v>5165</v>
      </c>
      <c r="L68" s="72" t="s">
        <v>7639</v>
      </c>
      <c r="M68" s="55" t="s">
        <v>7640</v>
      </c>
      <c r="N68" s="20" t="s">
        <v>5354</v>
      </c>
      <c r="O68" s="21"/>
    </row>
    <row r="69" spans="1:15" ht="31.5" x14ac:dyDescent="0.25">
      <c r="A69" s="30">
        <v>1</v>
      </c>
      <c r="B69" s="20"/>
      <c r="C69" s="111" t="s">
        <v>5013</v>
      </c>
      <c r="D69" s="17" t="s">
        <v>5481</v>
      </c>
      <c r="E69" s="20"/>
      <c r="F69" s="33">
        <v>2000</v>
      </c>
      <c r="G69" s="20" t="s">
        <v>5974</v>
      </c>
      <c r="H69" s="20"/>
      <c r="I69" s="30"/>
      <c r="J69" s="20"/>
      <c r="K69" s="30" t="s">
        <v>5165</v>
      </c>
      <c r="L69" s="72" t="s">
        <v>7619</v>
      </c>
      <c r="M69" s="55" t="s">
        <v>7642</v>
      </c>
      <c r="N69" s="20"/>
      <c r="O69" s="21"/>
    </row>
    <row r="70" spans="1:15" s="142" customFormat="1" ht="31.5" x14ac:dyDescent="0.25">
      <c r="A70" s="135">
        <v>1</v>
      </c>
      <c r="B70" s="136">
        <v>10</v>
      </c>
      <c r="C70" s="134" t="s">
        <v>7645</v>
      </c>
      <c r="D70" s="137" t="s">
        <v>5482</v>
      </c>
      <c r="E70" s="136" t="s">
        <v>4991</v>
      </c>
      <c r="F70" s="138">
        <v>10000</v>
      </c>
      <c r="G70" s="136" t="s">
        <v>5974</v>
      </c>
      <c r="H70" s="136"/>
      <c r="I70" s="135"/>
      <c r="J70" s="136"/>
      <c r="K70" s="135" t="s">
        <v>5969</v>
      </c>
      <c r="L70" s="135" t="s">
        <v>7646</v>
      </c>
      <c r="M70" s="138">
        <v>10000</v>
      </c>
      <c r="N70" s="135"/>
      <c r="O70" s="141"/>
    </row>
    <row r="71" spans="1:15" ht="31.5" x14ac:dyDescent="0.25">
      <c r="A71" s="30">
        <v>1</v>
      </c>
      <c r="B71" s="20"/>
      <c r="C71" s="1249" t="s">
        <v>5067</v>
      </c>
      <c r="D71" s="17" t="s">
        <v>5483</v>
      </c>
      <c r="E71" s="20"/>
      <c r="F71" s="33">
        <v>30000</v>
      </c>
      <c r="G71" s="20" t="s">
        <v>5974</v>
      </c>
      <c r="H71" s="20"/>
      <c r="I71" s="30"/>
      <c r="J71" s="20"/>
      <c r="K71" s="30" t="s">
        <v>5165</v>
      </c>
      <c r="L71" s="46" t="s">
        <v>7536</v>
      </c>
      <c r="M71" s="33">
        <v>30000</v>
      </c>
      <c r="N71" s="20"/>
      <c r="O71" s="21"/>
    </row>
    <row r="72" spans="1:15" ht="31.5" x14ac:dyDescent="0.25">
      <c r="A72" s="30">
        <v>1</v>
      </c>
      <c r="B72" s="20"/>
      <c r="C72" s="111" t="s">
        <v>7649</v>
      </c>
      <c r="D72" s="17" t="s">
        <v>4474</v>
      </c>
      <c r="E72" s="20"/>
      <c r="F72" s="33">
        <v>65000</v>
      </c>
      <c r="G72" s="20" t="s">
        <v>5974</v>
      </c>
      <c r="H72" s="20"/>
      <c r="I72" s="30"/>
      <c r="J72" s="20"/>
      <c r="K72" s="30" t="s">
        <v>5165</v>
      </c>
      <c r="L72" s="46" t="s">
        <v>7536</v>
      </c>
      <c r="M72" s="33">
        <v>45000</v>
      </c>
      <c r="N72" s="20"/>
      <c r="O72" s="21"/>
    </row>
    <row r="73" spans="1:15" ht="31.5" x14ac:dyDescent="0.25">
      <c r="A73" s="30">
        <v>1</v>
      </c>
      <c r="B73" s="20"/>
      <c r="C73" s="1249" t="s">
        <v>7652</v>
      </c>
      <c r="D73" s="17" t="s">
        <v>4475</v>
      </c>
      <c r="E73" s="20"/>
      <c r="F73" s="33">
        <v>5000</v>
      </c>
      <c r="G73" s="20" t="s">
        <v>5974</v>
      </c>
      <c r="H73" s="20"/>
      <c r="I73" s="30"/>
      <c r="J73" s="20"/>
      <c r="K73" s="30" t="s">
        <v>5969</v>
      </c>
      <c r="L73" s="46" t="s">
        <v>7653</v>
      </c>
      <c r="M73" s="33">
        <v>5000</v>
      </c>
      <c r="N73" s="20" t="s">
        <v>5018</v>
      </c>
      <c r="O73" s="21"/>
    </row>
    <row r="74" spans="1:15" ht="31.5" x14ac:dyDescent="0.25">
      <c r="A74" s="30">
        <v>1</v>
      </c>
      <c r="B74" s="20"/>
      <c r="C74" s="111" t="s">
        <v>7516</v>
      </c>
      <c r="D74" s="17" t="s">
        <v>4476</v>
      </c>
      <c r="E74" s="20"/>
      <c r="F74" s="33">
        <v>50000</v>
      </c>
      <c r="G74" s="20" t="s">
        <v>5974</v>
      </c>
      <c r="H74" s="20"/>
      <c r="I74" s="30"/>
      <c r="J74" s="20"/>
      <c r="K74" s="30" t="s">
        <v>5165</v>
      </c>
      <c r="L74" s="46" t="s">
        <v>7606</v>
      </c>
      <c r="M74" s="33">
        <v>50000</v>
      </c>
      <c r="N74" s="20"/>
      <c r="O74" s="21"/>
    </row>
    <row r="75" spans="1:15" ht="63" x14ac:dyDescent="0.25">
      <c r="A75" s="30">
        <v>1</v>
      </c>
      <c r="B75" s="20"/>
      <c r="C75" s="43" t="s">
        <v>7655</v>
      </c>
      <c r="D75" s="17" t="s">
        <v>4477</v>
      </c>
      <c r="E75" s="20"/>
      <c r="F75" s="33">
        <v>60000</v>
      </c>
      <c r="G75" s="20" t="s">
        <v>5974</v>
      </c>
      <c r="H75" s="20"/>
      <c r="I75" s="30"/>
      <c r="J75" s="20"/>
      <c r="K75" s="30" t="s">
        <v>5969</v>
      </c>
      <c r="L75" s="46" t="s">
        <v>7606</v>
      </c>
      <c r="M75" s="33">
        <f t="shared" ref="M75:M83" si="0">F75</f>
        <v>60000</v>
      </c>
      <c r="N75" s="20"/>
      <c r="O75" s="21"/>
    </row>
    <row r="76" spans="1:15" ht="31.5" x14ac:dyDescent="0.25">
      <c r="A76" s="30">
        <v>1</v>
      </c>
      <c r="B76" s="20"/>
      <c r="C76" s="43" t="s">
        <v>7656</v>
      </c>
      <c r="D76" s="17" t="s">
        <v>4478</v>
      </c>
      <c r="E76" s="20"/>
      <c r="F76" s="33">
        <v>75000</v>
      </c>
      <c r="G76" s="20" t="s">
        <v>5974</v>
      </c>
      <c r="H76" s="20"/>
      <c r="I76" s="30"/>
      <c r="J76" s="20"/>
      <c r="K76" s="30" t="s">
        <v>5969</v>
      </c>
      <c r="L76" s="72" t="s">
        <v>7658</v>
      </c>
      <c r="M76" s="55" t="s">
        <v>7659</v>
      </c>
      <c r="N76" s="20"/>
      <c r="O76" s="21"/>
    </row>
    <row r="77" spans="1:15" x14ac:dyDescent="0.25">
      <c r="A77" s="30">
        <v>1</v>
      </c>
      <c r="B77" s="20"/>
      <c r="C77" s="1249" t="s">
        <v>5183</v>
      </c>
      <c r="D77" s="17" t="s">
        <v>4479</v>
      </c>
      <c r="E77" s="20"/>
      <c r="F77" s="33">
        <v>10000</v>
      </c>
      <c r="G77" s="20" t="s">
        <v>5974</v>
      </c>
      <c r="H77" s="20"/>
      <c r="I77" s="30"/>
      <c r="J77" s="20"/>
      <c r="K77" s="30" t="s">
        <v>5969</v>
      </c>
      <c r="L77" s="46" t="s">
        <v>7606</v>
      </c>
      <c r="M77" s="33">
        <f t="shared" si="0"/>
        <v>10000</v>
      </c>
      <c r="N77" s="20"/>
      <c r="O77" s="21"/>
    </row>
    <row r="78" spans="1:15" x14ac:dyDescent="0.25">
      <c r="A78" s="30">
        <v>1</v>
      </c>
      <c r="B78" s="20"/>
      <c r="C78" s="43" t="s">
        <v>5019</v>
      </c>
      <c r="D78" s="17" t="s">
        <v>4480</v>
      </c>
      <c r="E78" s="20"/>
      <c r="F78" s="33">
        <v>3000</v>
      </c>
      <c r="G78" s="20" t="s">
        <v>5974</v>
      </c>
      <c r="H78" s="20"/>
      <c r="I78" s="30"/>
      <c r="J78" s="20"/>
      <c r="K78" s="30" t="s">
        <v>5969</v>
      </c>
      <c r="L78" s="46" t="s">
        <v>7653</v>
      </c>
      <c r="M78" s="33">
        <f t="shared" si="0"/>
        <v>3000</v>
      </c>
      <c r="N78" s="20"/>
      <c r="O78" s="21"/>
    </row>
    <row r="79" spans="1:15" ht="31.5" x14ac:dyDescent="0.25">
      <c r="A79" s="30">
        <v>1</v>
      </c>
      <c r="B79" s="20"/>
      <c r="C79" s="111" t="s">
        <v>7655</v>
      </c>
      <c r="D79" s="17" t="s">
        <v>4481</v>
      </c>
      <c r="E79" s="20"/>
      <c r="F79" s="33">
        <v>10000</v>
      </c>
      <c r="G79" s="20" t="s">
        <v>5974</v>
      </c>
      <c r="H79" s="20"/>
      <c r="I79" s="30"/>
      <c r="J79" s="20"/>
      <c r="K79" s="30" t="s">
        <v>5969</v>
      </c>
      <c r="L79" s="46" t="s">
        <v>7606</v>
      </c>
      <c r="M79" s="33">
        <v>10000</v>
      </c>
      <c r="N79" s="20"/>
      <c r="O79" s="21"/>
    </row>
    <row r="80" spans="1:15" ht="31.5" x14ac:dyDescent="0.25">
      <c r="A80" s="30">
        <v>1</v>
      </c>
      <c r="B80" s="20"/>
      <c r="C80" s="43" t="s">
        <v>7663</v>
      </c>
      <c r="D80" s="17" t="s">
        <v>5342</v>
      </c>
      <c r="E80" s="69"/>
      <c r="F80" s="68">
        <v>20000</v>
      </c>
      <c r="G80" s="20" t="s">
        <v>5974</v>
      </c>
      <c r="H80" s="20"/>
      <c r="I80" s="30"/>
      <c r="J80" s="20"/>
      <c r="K80" s="70" t="s">
        <v>5969</v>
      </c>
      <c r="L80" s="70" t="s">
        <v>7606</v>
      </c>
      <c r="M80" s="55">
        <f>F80</f>
        <v>20000</v>
      </c>
      <c r="N80" s="20"/>
      <c r="O80" s="21"/>
    </row>
    <row r="81" spans="1:15" s="142" customFormat="1" x14ac:dyDescent="0.25">
      <c r="A81" s="135">
        <v>1</v>
      </c>
      <c r="B81" s="136">
        <v>15</v>
      </c>
      <c r="C81" s="1252" t="s">
        <v>7666</v>
      </c>
      <c r="D81" s="137" t="s">
        <v>5025</v>
      </c>
      <c r="E81" s="136" t="s">
        <v>4991</v>
      </c>
      <c r="F81" s="138">
        <v>5000</v>
      </c>
      <c r="G81" s="136" t="s">
        <v>5974</v>
      </c>
      <c r="H81" s="136"/>
      <c r="I81" s="135"/>
      <c r="J81" s="136"/>
      <c r="K81" s="135" t="s">
        <v>5165</v>
      </c>
      <c r="L81" s="140" t="s">
        <v>7651</v>
      </c>
      <c r="M81" s="138">
        <v>10000</v>
      </c>
      <c r="N81" s="136"/>
      <c r="O81" s="141"/>
    </row>
    <row r="82" spans="1:15" s="142" customFormat="1" x14ac:dyDescent="0.25">
      <c r="A82" s="135">
        <v>1</v>
      </c>
      <c r="B82" s="136">
        <v>16</v>
      </c>
      <c r="C82" s="134" t="s">
        <v>5344</v>
      </c>
      <c r="D82" s="137" t="s">
        <v>5024</v>
      </c>
      <c r="E82" s="136" t="s">
        <v>4991</v>
      </c>
      <c r="F82" s="138">
        <v>5000</v>
      </c>
      <c r="G82" s="136" t="s">
        <v>5974</v>
      </c>
      <c r="H82" s="136"/>
      <c r="I82" s="135"/>
      <c r="J82" s="136"/>
      <c r="K82" s="135" t="s">
        <v>5165</v>
      </c>
      <c r="L82" s="140" t="s">
        <v>7651</v>
      </c>
      <c r="M82" s="138">
        <v>10000</v>
      </c>
      <c r="N82" s="136"/>
      <c r="O82" s="141"/>
    </row>
    <row r="83" spans="1:15" ht="31.5" x14ac:dyDescent="0.25">
      <c r="A83" s="30">
        <v>1</v>
      </c>
      <c r="B83" s="20"/>
      <c r="C83" s="111" t="s">
        <v>7667</v>
      </c>
      <c r="D83" s="17" t="s">
        <v>4482</v>
      </c>
      <c r="E83" s="20"/>
      <c r="F83" s="33">
        <v>40000</v>
      </c>
      <c r="G83" s="20" t="s">
        <v>5974</v>
      </c>
      <c r="H83" s="20"/>
      <c r="I83" s="30"/>
      <c r="J83" s="20"/>
      <c r="K83" s="30" t="s">
        <v>5165</v>
      </c>
      <c r="L83" s="46" t="s">
        <v>7669</v>
      </c>
      <c r="M83" s="33">
        <f t="shared" si="0"/>
        <v>40000</v>
      </c>
      <c r="N83" s="20"/>
      <c r="O83" s="21"/>
    </row>
    <row r="84" spans="1:15" ht="31.5" x14ac:dyDescent="0.25">
      <c r="A84" s="30">
        <v>1</v>
      </c>
      <c r="B84" s="20"/>
      <c r="C84" s="43" t="s">
        <v>7670</v>
      </c>
      <c r="D84" s="17" t="s">
        <v>4483</v>
      </c>
      <c r="E84" s="20"/>
      <c r="F84" s="33">
        <v>15000</v>
      </c>
      <c r="G84" s="20" t="s">
        <v>5974</v>
      </c>
      <c r="H84" s="20"/>
      <c r="I84" s="30"/>
      <c r="J84" s="20"/>
      <c r="K84" s="30" t="s">
        <v>5969</v>
      </c>
      <c r="L84" s="72" t="s">
        <v>7672</v>
      </c>
      <c r="M84" s="55">
        <v>15000</v>
      </c>
      <c r="N84" s="20"/>
      <c r="O84" s="17"/>
    </row>
    <row r="85" spans="1:15" s="142" customFormat="1" ht="141.75" x14ac:dyDescent="0.25">
      <c r="A85" s="135">
        <v>1</v>
      </c>
      <c r="B85" s="136">
        <v>9</v>
      </c>
      <c r="C85" s="1252" t="s">
        <v>7673</v>
      </c>
      <c r="D85" s="137" t="s">
        <v>5442</v>
      </c>
      <c r="E85" s="136" t="s">
        <v>4991</v>
      </c>
      <c r="F85" s="138">
        <f>195000+85000</f>
        <v>280000</v>
      </c>
      <c r="G85" s="136" t="s">
        <v>5174</v>
      </c>
      <c r="H85" s="136"/>
      <c r="I85" s="135"/>
      <c r="J85" s="136"/>
      <c r="K85" s="135" t="s">
        <v>5969</v>
      </c>
      <c r="L85" s="159" t="s">
        <v>7606</v>
      </c>
      <c r="M85" s="139">
        <v>195000</v>
      </c>
      <c r="N85" s="136" t="s">
        <v>5433</v>
      </c>
      <c r="O85" s="141"/>
    </row>
    <row r="86" spans="1:15" ht="47.25" x14ac:dyDescent="0.25">
      <c r="A86" s="30">
        <v>1</v>
      </c>
      <c r="B86" s="20"/>
      <c r="C86" s="43" t="s">
        <v>7674</v>
      </c>
      <c r="D86" s="17" t="s">
        <v>4484</v>
      </c>
      <c r="E86" s="20"/>
      <c r="F86" s="33">
        <v>50000</v>
      </c>
      <c r="G86" s="20" t="s">
        <v>5974</v>
      </c>
      <c r="H86" s="20"/>
      <c r="I86" s="30"/>
      <c r="J86" s="20"/>
      <c r="K86" s="30" t="s">
        <v>5969</v>
      </c>
      <c r="L86" s="46" t="s">
        <v>7531</v>
      </c>
      <c r="M86" s="33">
        <v>50000</v>
      </c>
      <c r="N86" s="20"/>
      <c r="O86" s="21"/>
    </row>
    <row r="87" spans="1:15" ht="31.5" x14ac:dyDescent="0.25">
      <c r="A87" s="30">
        <v>1</v>
      </c>
      <c r="B87" s="20"/>
      <c r="C87" s="111" t="s">
        <v>5120</v>
      </c>
      <c r="D87" s="17" t="s">
        <v>4485</v>
      </c>
      <c r="E87" s="20"/>
      <c r="F87" s="33">
        <v>5000</v>
      </c>
      <c r="G87" s="20" t="s">
        <v>5974</v>
      </c>
      <c r="H87" s="20"/>
      <c r="I87" s="30"/>
      <c r="J87" s="20"/>
      <c r="K87" s="30" t="s">
        <v>5165</v>
      </c>
      <c r="L87" s="72" t="s">
        <v>7676</v>
      </c>
      <c r="M87" s="55" t="s">
        <v>7677</v>
      </c>
      <c r="N87" s="20"/>
      <c r="O87" s="21"/>
    </row>
    <row r="88" spans="1:15" ht="31.5" x14ac:dyDescent="0.25">
      <c r="A88" s="30">
        <v>1</v>
      </c>
      <c r="B88" s="20"/>
      <c r="C88" s="1249" t="s">
        <v>5971</v>
      </c>
      <c r="D88" s="17" t="s">
        <v>4486</v>
      </c>
      <c r="E88" s="20"/>
      <c r="F88" s="33">
        <v>10000</v>
      </c>
      <c r="G88" s="20" t="s">
        <v>5974</v>
      </c>
      <c r="H88" s="20"/>
      <c r="I88" s="30"/>
      <c r="J88" s="20"/>
      <c r="K88" s="30" t="s">
        <v>5969</v>
      </c>
      <c r="L88" s="20" t="s">
        <v>7680</v>
      </c>
      <c r="M88" s="55">
        <v>10000</v>
      </c>
      <c r="N88" s="20"/>
      <c r="O88" s="21"/>
    </row>
    <row r="89" spans="1:15" x14ac:dyDescent="0.25">
      <c r="A89" s="30">
        <v>1</v>
      </c>
      <c r="B89" s="20"/>
      <c r="C89" s="43" t="s">
        <v>7612</v>
      </c>
      <c r="D89" s="17" t="s">
        <v>4487</v>
      </c>
      <c r="E89" s="20"/>
      <c r="F89" s="33">
        <v>60000</v>
      </c>
      <c r="G89" s="20" t="s">
        <v>5974</v>
      </c>
      <c r="H89" s="20"/>
      <c r="I89" s="30"/>
      <c r="J89" s="20"/>
      <c r="K89" s="30" t="s">
        <v>5969</v>
      </c>
      <c r="L89" s="20" t="s">
        <v>7606</v>
      </c>
      <c r="M89" s="55">
        <v>60000</v>
      </c>
      <c r="N89" s="20"/>
      <c r="O89" s="21"/>
    </row>
    <row r="90" spans="1:15" x14ac:dyDescent="0.25">
      <c r="A90" s="30">
        <v>1</v>
      </c>
      <c r="B90" s="20"/>
      <c r="C90" s="111" t="s">
        <v>7681</v>
      </c>
      <c r="D90" s="17" t="s">
        <v>4488</v>
      </c>
      <c r="E90" s="20"/>
      <c r="F90" s="33">
        <v>15000</v>
      </c>
      <c r="G90" s="20" t="s">
        <v>5974</v>
      </c>
      <c r="H90" s="20"/>
      <c r="I90" s="30"/>
      <c r="J90" s="20"/>
      <c r="K90" s="30" t="s">
        <v>5165</v>
      </c>
      <c r="L90" s="72" t="s">
        <v>7682</v>
      </c>
      <c r="M90" s="55">
        <v>15000</v>
      </c>
      <c r="N90" s="20"/>
      <c r="O90" s="21"/>
    </row>
    <row r="91" spans="1:15" ht="63" x14ac:dyDescent="0.25">
      <c r="A91" s="30">
        <v>1</v>
      </c>
      <c r="B91" s="20"/>
      <c r="C91" s="43" t="s">
        <v>7683</v>
      </c>
      <c r="D91" s="17" t="s">
        <v>4489</v>
      </c>
      <c r="E91" s="20"/>
      <c r="F91" s="33">
        <v>50000</v>
      </c>
      <c r="G91" s="20" t="s">
        <v>5974</v>
      </c>
      <c r="H91" s="20"/>
      <c r="I91" s="30"/>
      <c r="J91" s="20"/>
      <c r="K91" s="30" t="s">
        <v>5969</v>
      </c>
      <c r="L91" s="72" t="s">
        <v>7512</v>
      </c>
      <c r="M91" s="55">
        <v>50000</v>
      </c>
      <c r="N91" s="20"/>
      <c r="O91" s="21"/>
    </row>
    <row r="92" spans="1:15" x14ac:dyDescent="0.25">
      <c r="A92" s="11">
        <v>2</v>
      </c>
      <c r="B92" s="1"/>
      <c r="C92" s="111"/>
      <c r="D92" s="1412" t="s">
        <v>4490</v>
      </c>
      <c r="E92" s="1386"/>
      <c r="F92" s="2"/>
      <c r="G92" s="3"/>
      <c r="H92" s="3"/>
      <c r="I92" s="7"/>
      <c r="J92" s="4"/>
      <c r="K92" s="4"/>
      <c r="L92" s="1"/>
      <c r="M92" s="5"/>
      <c r="N92" s="1"/>
      <c r="O92" s="6"/>
    </row>
    <row r="93" spans="1:15" s="1332" customFormat="1" ht="31.5" x14ac:dyDescent="0.25">
      <c r="A93" s="134">
        <v>2</v>
      </c>
      <c r="B93" s="136">
        <v>1</v>
      </c>
      <c r="C93" s="1252" t="s">
        <v>7519</v>
      </c>
      <c r="D93" s="137" t="s">
        <v>4990</v>
      </c>
      <c r="E93" s="136" t="s">
        <v>4991</v>
      </c>
      <c r="F93" s="174">
        <v>420000</v>
      </c>
      <c r="G93" s="136" t="s">
        <v>5225</v>
      </c>
      <c r="H93" s="136" t="s">
        <v>4934</v>
      </c>
      <c r="I93" s="172" t="s">
        <v>7532</v>
      </c>
      <c r="J93" s="172" t="s">
        <v>7500</v>
      </c>
      <c r="K93" s="135" t="s">
        <v>5969</v>
      </c>
      <c r="L93" s="236" t="s">
        <v>5574</v>
      </c>
      <c r="M93" s="240"/>
      <c r="N93" s="1247"/>
      <c r="O93" s="1247"/>
    </row>
    <row r="94" spans="1:15" s="1332" customFormat="1" ht="31.5" x14ac:dyDescent="0.25">
      <c r="A94" s="134">
        <v>2</v>
      </c>
      <c r="B94" s="136">
        <v>2</v>
      </c>
      <c r="C94" s="1252" t="s">
        <v>7514</v>
      </c>
      <c r="D94" s="137" t="s">
        <v>4992</v>
      </c>
      <c r="E94" s="136" t="s">
        <v>4991</v>
      </c>
      <c r="F94" s="174">
        <v>150000</v>
      </c>
      <c r="G94" s="136" t="s">
        <v>5225</v>
      </c>
      <c r="H94" s="136" t="s">
        <v>4934</v>
      </c>
      <c r="I94" s="172" t="s">
        <v>7532</v>
      </c>
      <c r="J94" s="172" t="s">
        <v>7500</v>
      </c>
      <c r="K94" s="135" t="s">
        <v>5969</v>
      </c>
      <c r="L94" s="134" t="s">
        <v>5575</v>
      </c>
      <c r="M94" s="240"/>
      <c r="N94" s="1247"/>
      <c r="O94" s="1247"/>
    </row>
    <row r="95" spans="1:15" s="1332" customFormat="1" ht="31.5" x14ac:dyDescent="0.25">
      <c r="A95" s="134">
        <v>2</v>
      </c>
      <c r="B95" s="136">
        <v>7</v>
      </c>
      <c r="C95" s="1252" t="s">
        <v>7523</v>
      </c>
      <c r="D95" s="137" t="s">
        <v>4997</v>
      </c>
      <c r="E95" s="136" t="s">
        <v>4991</v>
      </c>
      <c r="F95" s="174">
        <v>105000</v>
      </c>
      <c r="G95" s="172" t="s">
        <v>5174</v>
      </c>
      <c r="H95" s="136" t="s">
        <v>4934</v>
      </c>
      <c r="I95" s="172" t="s">
        <v>5267</v>
      </c>
      <c r="J95" s="172" t="s">
        <v>5164</v>
      </c>
      <c r="K95" s="135" t="s">
        <v>5969</v>
      </c>
      <c r="L95" s="134" t="s">
        <v>5575</v>
      </c>
      <c r="M95" s="240"/>
      <c r="N95" s="172" t="s">
        <v>5368</v>
      </c>
      <c r="O95" s="173"/>
    </row>
    <row r="96" spans="1:15" s="1332" customFormat="1" ht="31.5" x14ac:dyDescent="0.25">
      <c r="A96" s="134">
        <v>2</v>
      </c>
      <c r="B96" s="136">
        <v>4</v>
      </c>
      <c r="C96" s="1252" t="s">
        <v>7525</v>
      </c>
      <c r="D96" s="137" t="s">
        <v>4994</v>
      </c>
      <c r="E96" s="136" t="s">
        <v>4991</v>
      </c>
      <c r="F96" s="138">
        <v>300000</v>
      </c>
      <c r="G96" s="136" t="s">
        <v>5225</v>
      </c>
      <c r="H96" s="136" t="s">
        <v>4934</v>
      </c>
      <c r="I96" s="136" t="s">
        <v>7532</v>
      </c>
      <c r="J96" s="172" t="s">
        <v>7500</v>
      </c>
      <c r="K96" s="135" t="s">
        <v>5969</v>
      </c>
      <c r="L96" s="135" t="s">
        <v>5576</v>
      </c>
      <c r="M96" s="246"/>
      <c r="N96" s="135"/>
      <c r="O96" s="246"/>
    </row>
    <row r="97" spans="1:15" s="1332" customFormat="1" ht="47.25" x14ac:dyDescent="0.25">
      <c r="A97" s="134">
        <v>2</v>
      </c>
      <c r="B97" s="136">
        <v>5</v>
      </c>
      <c r="C97" s="1252" t="s">
        <v>7509</v>
      </c>
      <c r="D97" s="137" t="s">
        <v>4995</v>
      </c>
      <c r="E97" s="136" t="s">
        <v>4991</v>
      </c>
      <c r="F97" s="138">
        <v>177500</v>
      </c>
      <c r="G97" s="136" t="s">
        <v>5225</v>
      </c>
      <c r="H97" s="136" t="s">
        <v>4934</v>
      </c>
      <c r="I97" s="136" t="s">
        <v>3115</v>
      </c>
      <c r="J97" s="136" t="s">
        <v>5164</v>
      </c>
      <c r="K97" s="135" t="s">
        <v>5969</v>
      </c>
      <c r="L97" s="136" t="s">
        <v>5577</v>
      </c>
      <c r="M97" s="246"/>
      <c r="N97" s="135"/>
      <c r="O97" s="246"/>
    </row>
    <row r="98" spans="1:15" s="1332" customFormat="1" ht="31.5" x14ac:dyDescent="0.25">
      <c r="A98" s="134">
        <v>2</v>
      </c>
      <c r="B98" s="136">
        <v>6</v>
      </c>
      <c r="C98" s="1252" t="s">
        <v>5081</v>
      </c>
      <c r="D98" s="137" t="s">
        <v>4996</v>
      </c>
      <c r="E98" s="136" t="s">
        <v>4991</v>
      </c>
      <c r="F98" s="138">
        <v>150000</v>
      </c>
      <c r="G98" s="172" t="s">
        <v>5174</v>
      </c>
      <c r="H98" s="136" t="s">
        <v>4934</v>
      </c>
      <c r="I98" s="136" t="s">
        <v>3115</v>
      </c>
      <c r="J98" s="136" t="s">
        <v>5164</v>
      </c>
      <c r="K98" s="135" t="s">
        <v>5165</v>
      </c>
      <c r="L98" s="135" t="s">
        <v>5578</v>
      </c>
      <c r="M98" s="246"/>
      <c r="N98" s="135"/>
      <c r="O98" s="246"/>
    </row>
    <row r="99" spans="1:15" s="1332" customFormat="1" ht="31.5" x14ac:dyDescent="0.25">
      <c r="A99" s="134">
        <v>2</v>
      </c>
      <c r="B99" s="136">
        <v>13</v>
      </c>
      <c r="C99" s="1252" t="s">
        <v>7825</v>
      </c>
      <c r="D99" s="137" t="s">
        <v>5456</v>
      </c>
      <c r="E99" s="136" t="s">
        <v>4991</v>
      </c>
      <c r="F99" s="138">
        <v>100000</v>
      </c>
      <c r="G99" s="136" t="s">
        <v>5225</v>
      </c>
      <c r="H99" s="136" t="s">
        <v>4934</v>
      </c>
      <c r="I99" s="136" t="s">
        <v>3115</v>
      </c>
      <c r="J99" s="136" t="s">
        <v>5164</v>
      </c>
      <c r="K99" s="135" t="s">
        <v>5969</v>
      </c>
      <c r="L99" s="159" t="s">
        <v>7531</v>
      </c>
      <c r="M99" s="240"/>
      <c r="N99" s="172"/>
      <c r="O99" s="173"/>
    </row>
    <row r="100" spans="1:15" s="1332" customFormat="1" ht="31.5" x14ac:dyDescent="0.25">
      <c r="A100" s="134">
        <v>2</v>
      </c>
      <c r="B100" s="136">
        <v>8</v>
      </c>
      <c r="C100" s="1252" t="s">
        <v>7771</v>
      </c>
      <c r="D100" s="137" t="s">
        <v>4998</v>
      </c>
      <c r="E100" s="136" t="s">
        <v>4991</v>
      </c>
      <c r="F100" s="138">
        <v>25000</v>
      </c>
      <c r="G100" s="136" t="s">
        <v>5174</v>
      </c>
      <c r="H100" s="136" t="s">
        <v>4934</v>
      </c>
      <c r="I100" s="136" t="s">
        <v>3115</v>
      </c>
      <c r="J100" s="136" t="s">
        <v>5164</v>
      </c>
      <c r="K100" s="135" t="s">
        <v>5165</v>
      </c>
      <c r="L100" s="135" t="s">
        <v>5575</v>
      </c>
      <c r="M100" s="139"/>
      <c r="N100" s="136" t="s">
        <v>5580</v>
      </c>
      <c r="O100" s="137"/>
    </row>
    <row r="101" spans="1:15" ht="78.75" x14ac:dyDescent="0.25">
      <c r="A101" s="196">
        <v>2</v>
      </c>
      <c r="B101" s="20"/>
      <c r="C101" s="47" t="s">
        <v>7947</v>
      </c>
      <c r="D101" s="1414" t="s">
        <v>4491</v>
      </c>
      <c r="E101" s="26"/>
      <c r="F101" s="105">
        <v>70500</v>
      </c>
      <c r="G101" s="20" t="s">
        <v>5974</v>
      </c>
      <c r="H101" s="20"/>
      <c r="I101" s="102"/>
      <c r="J101" s="102"/>
      <c r="K101" s="87" t="s">
        <v>5969</v>
      </c>
      <c r="L101" s="223" t="s">
        <v>7531</v>
      </c>
      <c r="M101" s="55"/>
      <c r="N101" s="20" t="s">
        <v>5580</v>
      </c>
      <c r="O101" s="17"/>
    </row>
    <row r="102" spans="1:15" x14ac:dyDescent="0.25">
      <c r="A102" s="196">
        <v>2</v>
      </c>
      <c r="B102" s="20"/>
      <c r="C102" s="47" t="s">
        <v>7811</v>
      </c>
      <c r="D102" s="1414" t="s">
        <v>4492</v>
      </c>
      <c r="E102" s="32"/>
      <c r="F102" s="105">
        <v>3600</v>
      </c>
      <c r="G102" s="20" t="s">
        <v>5974</v>
      </c>
      <c r="H102" s="20"/>
      <c r="I102" s="102"/>
      <c r="J102" s="102"/>
      <c r="K102" s="87" t="s">
        <v>5969</v>
      </c>
      <c r="L102" s="223" t="s">
        <v>7531</v>
      </c>
      <c r="M102" s="55"/>
      <c r="N102" s="20" t="s">
        <v>5580</v>
      </c>
      <c r="O102" s="17"/>
    </row>
    <row r="103" spans="1:15" ht="47.25" x14ac:dyDescent="0.25">
      <c r="A103" s="196">
        <v>2</v>
      </c>
      <c r="B103" s="20"/>
      <c r="C103" s="111" t="s">
        <v>5185</v>
      </c>
      <c r="D103" s="1414" t="s">
        <v>4493</v>
      </c>
      <c r="E103" s="26"/>
      <c r="F103" s="105">
        <v>10160</v>
      </c>
      <c r="G103" s="20" t="s">
        <v>5974</v>
      </c>
      <c r="H103" s="20"/>
      <c r="I103" s="102"/>
      <c r="J103" s="102"/>
      <c r="K103" s="103" t="s">
        <v>5165</v>
      </c>
      <c r="L103" s="223" t="s">
        <v>7536</v>
      </c>
      <c r="M103" s="247"/>
      <c r="N103" s="251"/>
      <c r="O103" s="150"/>
    </row>
    <row r="104" spans="1:15" ht="31.5" x14ac:dyDescent="0.25">
      <c r="A104" s="196">
        <v>2</v>
      </c>
      <c r="B104" s="12"/>
      <c r="C104" s="111" t="s">
        <v>7649</v>
      </c>
      <c r="D104" s="1414" t="s">
        <v>4494</v>
      </c>
      <c r="E104" s="14"/>
      <c r="F104" s="208">
        <v>35000</v>
      </c>
      <c r="G104" s="20" t="s">
        <v>5974</v>
      </c>
      <c r="H104" s="20"/>
      <c r="I104" s="36"/>
      <c r="J104" s="36"/>
      <c r="K104" s="36" t="s">
        <v>5165</v>
      </c>
      <c r="L104" s="223" t="s">
        <v>7536</v>
      </c>
      <c r="M104" s="55"/>
      <c r="N104" s="20"/>
      <c r="O104" s="17"/>
    </row>
    <row r="105" spans="1:15" ht="31.5" x14ac:dyDescent="0.25">
      <c r="A105" s="196">
        <v>2</v>
      </c>
      <c r="B105" s="12"/>
      <c r="C105" s="1249" t="s">
        <v>5067</v>
      </c>
      <c r="D105" s="1414" t="s">
        <v>4495</v>
      </c>
      <c r="E105" s="14"/>
      <c r="F105" s="247">
        <v>14800</v>
      </c>
      <c r="G105" s="20" t="s">
        <v>5974</v>
      </c>
      <c r="H105" s="20"/>
      <c r="I105" s="14"/>
      <c r="J105" s="14"/>
      <c r="K105" s="14" t="s">
        <v>5165</v>
      </c>
      <c r="L105" s="72" t="s">
        <v>7536</v>
      </c>
      <c r="M105" s="55"/>
      <c r="N105" s="20"/>
      <c r="O105" s="17"/>
    </row>
    <row r="106" spans="1:15" ht="31.5" x14ac:dyDescent="0.25">
      <c r="A106" s="196">
        <v>2</v>
      </c>
      <c r="B106" s="20"/>
      <c r="C106" s="111" t="s">
        <v>6301</v>
      </c>
      <c r="D106" s="1414" t="s">
        <v>4496</v>
      </c>
      <c r="E106" s="26"/>
      <c r="F106" s="105">
        <v>20000</v>
      </c>
      <c r="G106" s="20" t="s">
        <v>5974</v>
      </c>
      <c r="H106" s="20"/>
      <c r="I106" s="102"/>
      <c r="J106" s="102"/>
      <c r="K106" s="103" t="s">
        <v>5165</v>
      </c>
      <c r="L106" s="223" t="s">
        <v>5586</v>
      </c>
      <c r="M106" s="55"/>
      <c r="N106" s="20"/>
      <c r="O106" s="17"/>
    </row>
    <row r="107" spans="1:15" ht="31.5" x14ac:dyDescent="0.25">
      <c r="A107" s="196">
        <v>2</v>
      </c>
      <c r="B107" s="20"/>
      <c r="C107" s="111" t="s">
        <v>5587</v>
      </c>
      <c r="D107" s="1414" t="s">
        <v>4497</v>
      </c>
      <c r="E107" s="26"/>
      <c r="F107" s="105">
        <v>28000</v>
      </c>
      <c r="G107" s="20" t="s">
        <v>5974</v>
      </c>
      <c r="H107" s="20"/>
      <c r="I107" s="102"/>
      <c r="J107" s="102"/>
      <c r="K107" s="103" t="s">
        <v>5165</v>
      </c>
      <c r="L107" s="148" t="s">
        <v>5586</v>
      </c>
      <c r="M107" s="55"/>
      <c r="N107" s="20"/>
      <c r="O107" s="17"/>
    </row>
    <row r="108" spans="1:15" s="142" customFormat="1" x14ac:dyDescent="0.25">
      <c r="A108" s="134">
        <v>2</v>
      </c>
      <c r="B108" s="136">
        <v>18</v>
      </c>
      <c r="C108" s="1260" t="s">
        <v>5181</v>
      </c>
      <c r="D108" s="1402" t="s">
        <v>4498</v>
      </c>
      <c r="E108" s="166" t="s">
        <v>4991</v>
      </c>
      <c r="F108" s="157">
        <v>22400</v>
      </c>
      <c r="G108" s="136" t="s">
        <v>5974</v>
      </c>
      <c r="H108" s="136"/>
      <c r="I108" s="165"/>
      <c r="J108" s="165"/>
      <c r="K108" s="158" t="s">
        <v>5165</v>
      </c>
      <c r="L108" s="1308" t="s">
        <v>5591</v>
      </c>
      <c r="M108" s="139"/>
      <c r="N108" s="136"/>
      <c r="O108" s="137"/>
    </row>
    <row r="109" spans="1:15" x14ac:dyDescent="0.25">
      <c r="A109" s="196">
        <v>2</v>
      </c>
      <c r="B109" s="12"/>
      <c r="C109" s="111" t="s">
        <v>5191</v>
      </c>
      <c r="D109" s="1414" t="s">
        <v>4499</v>
      </c>
      <c r="E109" s="26"/>
      <c r="F109" s="105">
        <v>4000</v>
      </c>
      <c r="G109" s="20" t="s">
        <v>5974</v>
      </c>
      <c r="H109" s="20"/>
      <c r="I109" s="102"/>
      <c r="J109" s="102"/>
      <c r="K109" s="103" t="s">
        <v>5165</v>
      </c>
      <c r="L109" s="148" t="s">
        <v>5594</v>
      </c>
      <c r="M109" s="55"/>
      <c r="N109" s="20"/>
      <c r="O109" s="17"/>
    </row>
    <row r="110" spans="1:15" s="142" customFormat="1" ht="63" x14ac:dyDescent="0.25">
      <c r="A110" s="134">
        <v>2</v>
      </c>
      <c r="B110" s="151">
        <v>32</v>
      </c>
      <c r="C110" s="134" t="s">
        <v>5282</v>
      </c>
      <c r="D110" s="1402" t="s">
        <v>3065</v>
      </c>
      <c r="E110" s="136" t="s">
        <v>4991</v>
      </c>
      <c r="F110" s="157">
        <v>137813.6</v>
      </c>
      <c r="G110" s="136" t="s">
        <v>5974</v>
      </c>
      <c r="H110" s="136"/>
      <c r="I110" s="165"/>
      <c r="J110" s="165"/>
      <c r="K110" s="158" t="s">
        <v>5165</v>
      </c>
      <c r="L110" s="1308" t="s">
        <v>5594</v>
      </c>
      <c r="M110" s="139"/>
      <c r="N110" s="136" t="s">
        <v>5281</v>
      </c>
      <c r="O110" s="137"/>
    </row>
    <row r="111" spans="1:15" ht="47.25" x14ac:dyDescent="0.25">
      <c r="A111" s="196">
        <v>2</v>
      </c>
      <c r="B111" s="20"/>
      <c r="C111" s="111" t="s">
        <v>5597</v>
      </c>
      <c r="D111" s="1415" t="s">
        <v>4500</v>
      </c>
      <c r="E111" s="32"/>
      <c r="F111" s="68">
        <f>75600+1120</f>
        <v>76720</v>
      </c>
      <c r="G111" s="20" t="s">
        <v>5974</v>
      </c>
      <c r="H111" s="20"/>
      <c r="I111" s="69"/>
      <c r="J111" s="69"/>
      <c r="K111" s="70" t="s">
        <v>5165</v>
      </c>
      <c r="L111" s="228" t="s">
        <v>5594</v>
      </c>
      <c r="M111" s="55"/>
      <c r="N111" s="20" t="s">
        <v>5106</v>
      </c>
      <c r="O111" s="17"/>
    </row>
    <row r="112" spans="1:15" ht="63" x14ac:dyDescent="0.25">
      <c r="A112" s="196">
        <v>2</v>
      </c>
      <c r="B112" s="20"/>
      <c r="C112" s="111" t="s">
        <v>7774</v>
      </c>
      <c r="D112" s="1415" t="s">
        <v>4501</v>
      </c>
      <c r="E112" s="26"/>
      <c r="F112" s="105">
        <v>13920</v>
      </c>
      <c r="G112" s="20" t="s">
        <v>5974</v>
      </c>
      <c r="H112" s="20"/>
      <c r="I112" s="102"/>
      <c r="J112" s="102"/>
      <c r="K112" s="103" t="s">
        <v>5165</v>
      </c>
      <c r="L112" s="148" t="s">
        <v>5594</v>
      </c>
      <c r="M112" s="55"/>
      <c r="N112" s="20"/>
      <c r="O112" s="17"/>
    </row>
    <row r="113" spans="1:15" x14ac:dyDescent="0.25">
      <c r="A113" s="196">
        <v>2</v>
      </c>
      <c r="B113" s="20"/>
      <c r="C113" s="111" t="s">
        <v>7774</v>
      </c>
      <c r="D113" s="1415" t="s">
        <v>4502</v>
      </c>
      <c r="E113" s="26"/>
      <c r="F113" s="105">
        <v>80000</v>
      </c>
      <c r="G113" s="20" t="s">
        <v>5974</v>
      </c>
      <c r="H113" s="20"/>
      <c r="I113" s="102"/>
      <c r="J113" s="102"/>
      <c r="K113" s="103" t="s">
        <v>5165</v>
      </c>
      <c r="L113" s="148" t="s">
        <v>5594</v>
      </c>
      <c r="M113" s="55"/>
      <c r="N113" s="20"/>
      <c r="O113" s="17"/>
    </row>
    <row r="114" spans="1:15" ht="31.5" x14ac:dyDescent="0.25">
      <c r="A114" s="196">
        <v>2</v>
      </c>
      <c r="B114" s="20"/>
      <c r="C114" s="111" t="s">
        <v>5601</v>
      </c>
      <c r="D114" s="1415" t="s">
        <v>4503</v>
      </c>
      <c r="E114" s="26"/>
      <c r="F114" s="105">
        <v>10000</v>
      </c>
      <c r="G114" s="20" t="s">
        <v>5974</v>
      </c>
      <c r="H114" s="20"/>
      <c r="I114" s="102"/>
      <c r="J114" s="102"/>
      <c r="K114" s="103" t="s">
        <v>5165</v>
      </c>
      <c r="L114" s="148" t="s">
        <v>5594</v>
      </c>
      <c r="M114" s="55"/>
      <c r="N114" s="20" t="s">
        <v>5602</v>
      </c>
      <c r="O114" s="17"/>
    </row>
    <row r="115" spans="1:15" ht="31.5" x14ac:dyDescent="0.25">
      <c r="A115" s="196">
        <v>2</v>
      </c>
      <c r="B115" s="20"/>
      <c r="C115" s="47" t="s">
        <v>7600</v>
      </c>
      <c r="D115" s="1415" t="s">
        <v>4504</v>
      </c>
      <c r="E115" s="26"/>
      <c r="F115" s="105">
        <v>160000</v>
      </c>
      <c r="G115" s="20" t="s">
        <v>5974</v>
      </c>
      <c r="H115" s="20"/>
      <c r="I115" s="102"/>
      <c r="J115" s="102"/>
      <c r="K115" s="87" t="s">
        <v>5969</v>
      </c>
      <c r="L115" s="148" t="s">
        <v>5605</v>
      </c>
      <c r="M115" s="55"/>
      <c r="N115" s="20" t="s">
        <v>5602</v>
      </c>
      <c r="O115" s="17"/>
    </row>
    <row r="116" spans="1:15" ht="31.5" x14ac:dyDescent="0.25">
      <c r="A116" s="196">
        <v>2</v>
      </c>
      <c r="B116" s="20"/>
      <c r="C116" s="47" t="s">
        <v>6350</v>
      </c>
      <c r="D116" s="1415" t="s">
        <v>4505</v>
      </c>
      <c r="E116" s="26"/>
      <c r="F116" s="105">
        <v>1600</v>
      </c>
      <c r="G116" s="20" t="s">
        <v>5974</v>
      </c>
      <c r="H116" s="20"/>
      <c r="I116" s="102"/>
      <c r="J116" s="102"/>
      <c r="K116" s="87" t="s">
        <v>5969</v>
      </c>
      <c r="L116" s="148" t="s">
        <v>5607</v>
      </c>
      <c r="M116" s="55"/>
      <c r="N116" s="20"/>
      <c r="O116" s="17"/>
    </row>
    <row r="117" spans="1:15" ht="31.5" x14ac:dyDescent="0.25">
      <c r="A117" s="196">
        <v>2</v>
      </c>
      <c r="B117" s="20"/>
      <c r="C117" s="47" t="s">
        <v>6350</v>
      </c>
      <c r="D117" s="1415" t="s">
        <v>4506</v>
      </c>
      <c r="E117" s="26"/>
      <c r="F117" s="105">
        <v>4000</v>
      </c>
      <c r="G117" s="20" t="s">
        <v>5974</v>
      </c>
      <c r="H117" s="20"/>
      <c r="I117" s="102"/>
      <c r="J117" s="102"/>
      <c r="K117" s="87" t="s">
        <v>5969</v>
      </c>
      <c r="L117" s="148" t="s">
        <v>5607</v>
      </c>
      <c r="M117" s="55"/>
      <c r="N117" s="20" t="s">
        <v>5602</v>
      </c>
      <c r="O117" s="17"/>
    </row>
    <row r="118" spans="1:15" ht="31.5" x14ac:dyDescent="0.25">
      <c r="A118" s="196">
        <v>2</v>
      </c>
      <c r="B118" s="20"/>
      <c r="C118" s="47" t="s">
        <v>5609</v>
      </c>
      <c r="D118" s="1415" t="s">
        <v>4507</v>
      </c>
      <c r="E118" s="26"/>
      <c r="F118" s="105">
        <v>170000</v>
      </c>
      <c r="G118" s="20" t="s">
        <v>5974</v>
      </c>
      <c r="H118" s="20"/>
      <c r="I118" s="102"/>
      <c r="J118" s="102"/>
      <c r="K118" s="87" t="s">
        <v>5969</v>
      </c>
      <c r="L118" s="148" t="s">
        <v>5607</v>
      </c>
      <c r="M118" s="55"/>
      <c r="N118" s="20" t="s">
        <v>5602</v>
      </c>
      <c r="O118" s="17"/>
    </row>
    <row r="119" spans="1:15" ht="31.5" x14ac:dyDescent="0.25">
      <c r="A119" s="196">
        <v>2</v>
      </c>
      <c r="B119" s="20"/>
      <c r="C119" s="47" t="s">
        <v>5609</v>
      </c>
      <c r="D119" s="1415" t="s">
        <v>4508</v>
      </c>
      <c r="E119" s="32"/>
      <c r="F119" s="105">
        <v>60000</v>
      </c>
      <c r="G119" s="20" t="s">
        <v>5974</v>
      </c>
      <c r="H119" s="20"/>
      <c r="I119" s="102"/>
      <c r="J119" s="102"/>
      <c r="K119" s="87" t="s">
        <v>5969</v>
      </c>
      <c r="L119" s="148" t="s">
        <v>5607</v>
      </c>
      <c r="M119" s="248"/>
      <c r="N119" s="129"/>
      <c r="O119" s="1253"/>
    </row>
    <row r="120" spans="1:15" ht="47.25" x14ac:dyDescent="0.25">
      <c r="A120" s="196">
        <v>2</v>
      </c>
      <c r="B120" s="20"/>
      <c r="C120" s="47" t="s">
        <v>5612</v>
      </c>
      <c r="D120" s="1415" t="s">
        <v>4509</v>
      </c>
      <c r="E120" s="32"/>
      <c r="F120" s="105">
        <v>24000</v>
      </c>
      <c r="G120" s="20" t="s">
        <v>5974</v>
      </c>
      <c r="H120" s="20"/>
      <c r="I120" s="102"/>
      <c r="J120" s="102"/>
      <c r="K120" s="87" t="s">
        <v>5969</v>
      </c>
      <c r="L120" s="148" t="s">
        <v>5607</v>
      </c>
      <c r="M120" s="149"/>
      <c r="N120" s="12"/>
      <c r="O120" s="150"/>
    </row>
    <row r="121" spans="1:15" s="142" customFormat="1" ht="31.5" x14ac:dyDescent="0.25">
      <c r="A121" s="134">
        <v>2</v>
      </c>
      <c r="B121" s="136">
        <v>9</v>
      </c>
      <c r="C121" s="1252" t="s">
        <v>7673</v>
      </c>
      <c r="D121" s="1402" t="s">
        <v>5443</v>
      </c>
      <c r="E121" s="166" t="s">
        <v>4991</v>
      </c>
      <c r="F121" s="157">
        <v>54000</v>
      </c>
      <c r="G121" s="136" t="s">
        <v>5974</v>
      </c>
      <c r="H121" s="136"/>
      <c r="I121" s="165"/>
      <c r="J121" s="165"/>
      <c r="K121" s="161" t="s">
        <v>5969</v>
      </c>
      <c r="L121" s="1308" t="s">
        <v>5614</v>
      </c>
      <c r="M121" s="1309"/>
      <c r="N121" s="151"/>
      <c r="O121" s="1335"/>
    </row>
    <row r="122" spans="1:15" ht="47.25" x14ac:dyDescent="0.25">
      <c r="A122" s="196">
        <v>2</v>
      </c>
      <c r="B122" s="12"/>
      <c r="C122" s="91"/>
      <c r="D122" s="1417" t="s">
        <v>4510</v>
      </c>
      <c r="E122" s="36"/>
      <c r="F122" s="208">
        <v>30000</v>
      </c>
      <c r="G122" s="20" t="s">
        <v>5974</v>
      </c>
      <c r="H122" s="20"/>
      <c r="I122" s="36"/>
      <c r="J122" s="36"/>
      <c r="K122" s="87" t="s">
        <v>5969</v>
      </c>
      <c r="L122" s="34" t="s">
        <v>5614</v>
      </c>
      <c r="M122" s="55"/>
      <c r="N122" s="20"/>
      <c r="O122" s="17"/>
    </row>
    <row r="123" spans="1:15" x14ac:dyDescent="0.25">
      <c r="A123" s="196">
        <v>2</v>
      </c>
      <c r="B123" s="20"/>
      <c r="C123" s="47" t="s">
        <v>5533</v>
      </c>
      <c r="D123" s="1414" t="s">
        <v>4511</v>
      </c>
      <c r="E123" s="26"/>
      <c r="F123" s="105">
        <v>10000</v>
      </c>
      <c r="G123" s="20" t="s">
        <v>5974</v>
      </c>
      <c r="H123" s="20"/>
      <c r="I123" s="102"/>
      <c r="J123" s="102"/>
      <c r="K123" s="87" t="s">
        <v>5969</v>
      </c>
      <c r="L123" s="148" t="s">
        <v>5617</v>
      </c>
      <c r="M123" s="55"/>
      <c r="N123" s="20"/>
      <c r="O123" s="17"/>
    </row>
    <row r="124" spans="1:15" s="142" customFormat="1" ht="31.5" x14ac:dyDescent="0.25">
      <c r="A124" s="134">
        <v>2</v>
      </c>
      <c r="B124" s="136">
        <v>24</v>
      </c>
      <c r="C124" s="1252" t="s">
        <v>5289</v>
      </c>
      <c r="D124" s="1402" t="s">
        <v>5460</v>
      </c>
      <c r="E124" s="166" t="s">
        <v>4991</v>
      </c>
      <c r="F124" s="157">
        <v>142000</v>
      </c>
      <c r="G124" s="136" t="s">
        <v>5974</v>
      </c>
      <c r="H124" s="136"/>
      <c r="I124" s="165"/>
      <c r="J124" s="165"/>
      <c r="K124" s="161" t="s">
        <v>5969</v>
      </c>
      <c r="L124" s="1308" t="s">
        <v>5617</v>
      </c>
      <c r="M124" s="139"/>
      <c r="N124" s="136"/>
      <c r="O124" s="137"/>
    </row>
    <row r="125" spans="1:15" ht="31.5" x14ac:dyDescent="0.25">
      <c r="A125" s="196">
        <v>2</v>
      </c>
      <c r="B125" s="20"/>
      <c r="C125" s="47" t="s">
        <v>8187</v>
      </c>
      <c r="D125" s="66" t="s">
        <v>4512</v>
      </c>
      <c r="E125" s="60"/>
      <c r="F125" s="50">
        <v>30000</v>
      </c>
      <c r="G125" s="20" t="s">
        <v>5974</v>
      </c>
      <c r="H125" s="20"/>
      <c r="I125" s="60"/>
      <c r="J125" s="60"/>
      <c r="K125" s="87" t="s">
        <v>5969</v>
      </c>
      <c r="L125" s="58" t="s">
        <v>5620</v>
      </c>
      <c r="M125" s="237"/>
      <c r="N125" s="46"/>
      <c r="O125" s="33"/>
    </row>
    <row r="126" spans="1:15" x14ac:dyDescent="0.25">
      <c r="A126" s="196">
        <v>2</v>
      </c>
      <c r="B126" s="20"/>
      <c r="C126" s="111" t="s">
        <v>5002</v>
      </c>
      <c r="D126" s="66" t="s">
        <v>4513</v>
      </c>
      <c r="E126" s="26"/>
      <c r="F126" s="68">
        <v>199000</v>
      </c>
      <c r="G126" s="20" t="s">
        <v>5974</v>
      </c>
      <c r="H126" s="20"/>
      <c r="I126" s="102"/>
      <c r="J126" s="102"/>
      <c r="K126" s="87" t="s">
        <v>5969</v>
      </c>
      <c r="L126" s="223" t="s">
        <v>5620</v>
      </c>
      <c r="M126" s="55"/>
      <c r="N126" s="20"/>
      <c r="O126" s="17"/>
    </row>
    <row r="127" spans="1:15" ht="31.5" x14ac:dyDescent="0.25">
      <c r="A127" s="196">
        <v>2</v>
      </c>
      <c r="B127" s="20"/>
      <c r="C127" s="47" t="s">
        <v>7525</v>
      </c>
      <c r="D127" s="66" t="s">
        <v>4514</v>
      </c>
      <c r="E127" s="26"/>
      <c r="F127" s="105">
        <v>400</v>
      </c>
      <c r="G127" s="20" t="s">
        <v>5974</v>
      </c>
      <c r="H127" s="20"/>
      <c r="I127" s="102"/>
      <c r="J127" s="102"/>
      <c r="K127" s="87" t="s">
        <v>5969</v>
      </c>
      <c r="L127" s="148" t="s">
        <v>5576</v>
      </c>
      <c r="M127" s="55"/>
      <c r="N127" s="20" t="s">
        <v>5623</v>
      </c>
      <c r="O127" s="17"/>
    </row>
    <row r="128" spans="1:15" ht="31.5" x14ac:dyDescent="0.25">
      <c r="A128" s="196">
        <v>2</v>
      </c>
      <c r="B128" s="20"/>
      <c r="C128" s="111" t="s">
        <v>5188</v>
      </c>
      <c r="D128" s="66" t="s">
        <v>4515</v>
      </c>
      <c r="E128" s="26"/>
      <c r="F128" s="105">
        <v>5000</v>
      </c>
      <c r="G128" s="20" t="s">
        <v>5974</v>
      </c>
      <c r="H128" s="20"/>
      <c r="I128" s="102"/>
      <c r="J128" s="102"/>
      <c r="K128" s="103" t="s">
        <v>5165</v>
      </c>
      <c r="L128" s="148" t="s">
        <v>7653</v>
      </c>
      <c r="M128" s="55"/>
      <c r="N128" s="20"/>
      <c r="O128" s="17" t="s">
        <v>6192</v>
      </c>
    </row>
    <row r="129" spans="1:15" ht="47.25" x14ac:dyDescent="0.25">
      <c r="A129" s="196">
        <v>2</v>
      </c>
      <c r="B129" s="20"/>
      <c r="C129" s="47" t="s">
        <v>5624</v>
      </c>
      <c r="D129" s="66" t="s">
        <v>4516</v>
      </c>
      <c r="E129" s="26"/>
      <c r="F129" s="105">
        <v>28000</v>
      </c>
      <c r="G129" s="20" t="s">
        <v>5974</v>
      </c>
      <c r="H129" s="20"/>
      <c r="I129" s="102"/>
      <c r="J129" s="102"/>
      <c r="K129" s="87" t="s">
        <v>5969</v>
      </c>
      <c r="L129" s="148" t="s">
        <v>7653</v>
      </c>
      <c r="M129" s="55"/>
      <c r="N129" s="20"/>
      <c r="O129" s="17"/>
    </row>
    <row r="130" spans="1:15" ht="31.5" x14ac:dyDescent="0.25">
      <c r="A130" s="196">
        <v>2</v>
      </c>
      <c r="B130" s="20"/>
      <c r="C130" s="47" t="s">
        <v>6540</v>
      </c>
      <c r="D130" s="66" t="s">
        <v>4517</v>
      </c>
      <c r="E130" s="26"/>
      <c r="F130" s="105">
        <v>30000</v>
      </c>
      <c r="G130" s="20" t="s">
        <v>5974</v>
      </c>
      <c r="H130" s="20"/>
      <c r="I130" s="102"/>
      <c r="J130" s="102"/>
      <c r="K130" s="87" t="s">
        <v>5969</v>
      </c>
      <c r="L130" s="148" t="s">
        <v>7653</v>
      </c>
      <c r="M130" s="55"/>
      <c r="N130" s="20"/>
      <c r="O130" s="17"/>
    </row>
    <row r="131" spans="1:15" x14ac:dyDescent="0.25">
      <c r="A131" s="196">
        <v>2</v>
      </c>
      <c r="B131" s="20"/>
      <c r="C131" s="47" t="s">
        <v>6540</v>
      </c>
      <c r="D131" s="66" t="s">
        <v>4518</v>
      </c>
      <c r="E131" s="26"/>
      <c r="F131" s="105">
        <v>3500</v>
      </c>
      <c r="G131" s="20" t="s">
        <v>5974</v>
      </c>
      <c r="H131" s="20"/>
      <c r="I131" s="102"/>
      <c r="J131" s="102"/>
      <c r="K131" s="87" t="s">
        <v>5969</v>
      </c>
      <c r="L131" s="148" t="s">
        <v>7653</v>
      </c>
      <c r="M131" s="55"/>
      <c r="N131" s="20"/>
      <c r="O131" s="17"/>
    </row>
    <row r="132" spans="1:15" x14ac:dyDescent="0.25">
      <c r="A132" s="196">
        <v>2</v>
      </c>
      <c r="B132" s="20"/>
      <c r="C132" s="47" t="s">
        <v>5627</v>
      </c>
      <c r="D132" s="66" t="s">
        <v>4519</v>
      </c>
      <c r="E132" s="26"/>
      <c r="F132" s="105">
        <v>5000</v>
      </c>
      <c r="G132" s="20" t="s">
        <v>5974</v>
      </c>
      <c r="H132" s="20"/>
      <c r="I132" s="102"/>
      <c r="J132" s="102"/>
      <c r="K132" s="87" t="s">
        <v>5969</v>
      </c>
      <c r="L132" s="148" t="s">
        <v>7653</v>
      </c>
      <c r="M132" s="55"/>
      <c r="N132" s="20"/>
      <c r="O132" s="17"/>
    </row>
    <row r="133" spans="1:15" ht="31.5" x14ac:dyDescent="0.25">
      <c r="A133" s="196">
        <v>2</v>
      </c>
      <c r="B133" s="1496"/>
      <c r="C133" s="111" t="s">
        <v>7503</v>
      </c>
      <c r="D133" s="66" t="s">
        <v>5345</v>
      </c>
      <c r="E133" s="177"/>
      <c r="F133" s="206">
        <v>100000</v>
      </c>
      <c r="G133" s="20" t="s">
        <v>5974</v>
      </c>
      <c r="H133" s="20"/>
      <c r="I133" s="218"/>
      <c r="J133" s="221"/>
      <c r="K133" s="103" t="s">
        <v>5165</v>
      </c>
      <c r="L133" s="221" t="s">
        <v>5575</v>
      </c>
      <c r="M133" s="1389"/>
      <c r="N133" s="1390" t="s">
        <v>5575</v>
      </c>
      <c r="O133" s="17"/>
    </row>
    <row r="134" spans="1:15" ht="31.5" x14ac:dyDescent="0.25">
      <c r="A134" s="196">
        <v>2</v>
      </c>
      <c r="B134" s="20"/>
      <c r="C134" s="43" t="s">
        <v>7514</v>
      </c>
      <c r="D134" s="66" t="s">
        <v>4520</v>
      </c>
      <c r="E134" s="20"/>
      <c r="F134" s="33">
        <v>15000</v>
      </c>
      <c r="G134" s="20" t="s">
        <v>5974</v>
      </c>
      <c r="H134" s="20"/>
      <c r="I134" s="60"/>
      <c r="J134" s="60"/>
      <c r="K134" s="87" t="s">
        <v>5969</v>
      </c>
      <c r="L134" s="58" t="s">
        <v>5575</v>
      </c>
      <c r="M134" s="243"/>
      <c r="N134" s="46" t="s">
        <v>5575</v>
      </c>
      <c r="O134" s="17"/>
    </row>
    <row r="135" spans="1:15" ht="31.5" x14ac:dyDescent="0.25">
      <c r="A135" s="196">
        <v>2</v>
      </c>
      <c r="B135" s="20"/>
      <c r="C135" s="43" t="s">
        <v>7514</v>
      </c>
      <c r="D135" s="66" t="s">
        <v>4521</v>
      </c>
      <c r="E135" s="20"/>
      <c r="F135" s="33">
        <v>70000</v>
      </c>
      <c r="G135" s="20" t="s">
        <v>5974</v>
      </c>
      <c r="H135" s="20"/>
      <c r="I135" s="60"/>
      <c r="J135" s="60"/>
      <c r="K135" s="87" t="s">
        <v>5969</v>
      </c>
      <c r="L135" s="58" t="s">
        <v>5575</v>
      </c>
      <c r="M135" s="237"/>
      <c r="N135" s="46" t="s">
        <v>5575</v>
      </c>
      <c r="O135" s="17"/>
    </row>
    <row r="136" spans="1:15" ht="31.5" x14ac:dyDescent="0.25">
      <c r="A136" s="196">
        <v>2</v>
      </c>
      <c r="B136" s="20"/>
      <c r="C136" s="47" t="s">
        <v>5629</v>
      </c>
      <c r="D136" s="66" t="s">
        <v>4522</v>
      </c>
      <c r="E136" s="26"/>
      <c r="F136" s="105">
        <v>5000</v>
      </c>
      <c r="G136" s="20" t="s">
        <v>5974</v>
      </c>
      <c r="H136" s="20"/>
      <c r="I136" s="102"/>
      <c r="J136" s="102"/>
      <c r="K136" s="103" t="s">
        <v>5165</v>
      </c>
      <c r="L136" s="148" t="s">
        <v>5578</v>
      </c>
      <c r="M136" s="55"/>
      <c r="N136" s="20" t="s">
        <v>5602</v>
      </c>
      <c r="O136" s="17"/>
    </row>
    <row r="137" spans="1:15" x14ac:dyDescent="0.25">
      <c r="A137" s="196">
        <v>2</v>
      </c>
      <c r="B137" s="20"/>
      <c r="C137" s="47" t="s">
        <v>5633</v>
      </c>
      <c r="D137" s="66" t="s">
        <v>4523</v>
      </c>
      <c r="E137" s="26"/>
      <c r="F137" s="105">
        <v>30000</v>
      </c>
      <c r="G137" s="20" t="s">
        <v>5974</v>
      </c>
      <c r="H137" s="20"/>
      <c r="I137" s="102"/>
      <c r="J137" s="102"/>
      <c r="K137" s="103" t="s">
        <v>5969</v>
      </c>
      <c r="L137" s="148" t="s">
        <v>5578</v>
      </c>
      <c r="M137" s="55"/>
      <c r="N137" s="20"/>
      <c r="O137" s="17"/>
    </row>
    <row r="138" spans="1:15" s="142" customFormat="1" x14ac:dyDescent="0.25">
      <c r="A138" s="134">
        <v>2</v>
      </c>
      <c r="B138" s="136">
        <v>29</v>
      </c>
      <c r="C138" s="1252" t="s">
        <v>5635</v>
      </c>
      <c r="D138" s="162" t="s">
        <v>5436</v>
      </c>
      <c r="E138" s="153"/>
      <c r="F138" s="157">
        <v>10000</v>
      </c>
      <c r="G138" s="136" t="s">
        <v>5974</v>
      </c>
      <c r="H138" s="136"/>
      <c r="I138" s="165"/>
      <c r="J138" s="165"/>
      <c r="K138" s="158" t="s">
        <v>5969</v>
      </c>
      <c r="L138" s="1308" t="s">
        <v>5578</v>
      </c>
      <c r="M138" s="139"/>
      <c r="N138" s="136"/>
      <c r="O138" s="137"/>
    </row>
    <row r="139" spans="1:15" ht="47.25" x14ac:dyDescent="0.25">
      <c r="A139" s="196">
        <v>2</v>
      </c>
      <c r="B139" s="20"/>
      <c r="C139" s="47" t="s">
        <v>5637</v>
      </c>
      <c r="D139" s="1414" t="s">
        <v>4524</v>
      </c>
      <c r="E139" s="26"/>
      <c r="F139" s="105">
        <v>120000</v>
      </c>
      <c r="G139" s="20" t="s">
        <v>5974</v>
      </c>
      <c r="H139" s="20"/>
      <c r="I139" s="102"/>
      <c r="J139" s="102"/>
      <c r="K139" s="103" t="s">
        <v>5969</v>
      </c>
      <c r="L139" s="148" t="s">
        <v>5578</v>
      </c>
      <c r="M139" s="55"/>
      <c r="N139" s="20"/>
      <c r="O139" s="17"/>
    </row>
    <row r="140" spans="1:15" x14ac:dyDescent="0.25">
      <c r="A140" s="196">
        <v>2</v>
      </c>
      <c r="B140" s="20"/>
      <c r="C140" s="47" t="s">
        <v>7127</v>
      </c>
      <c r="D140" s="1414" t="s">
        <v>4525</v>
      </c>
      <c r="E140" s="26"/>
      <c r="F140" s="105">
        <v>24000</v>
      </c>
      <c r="G140" s="20" t="s">
        <v>5974</v>
      </c>
      <c r="H140" s="20"/>
      <c r="I140" s="102"/>
      <c r="J140" s="102"/>
      <c r="K140" s="103" t="s">
        <v>5969</v>
      </c>
      <c r="L140" s="148" t="s">
        <v>5578</v>
      </c>
      <c r="M140" s="55"/>
      <c r="N140" s="20"/>
      <c r="O140" s="17"/>
    </row>
    <row r="141" spans="1:15" s="142" customFormat="1" ht="31.5" x14ac:dyDescent="0.25">
      <c r="A141" s="134">
        <v>2</v>
      </c>
      <c r="B141" s="136">
        <v>20</v>
      </c>
      <c r="C141" s="1252" t="s">
        <v>7891</v>
      </c>
      <c r="D141" s="1402" t="s">
        <v>5458</v>
      </c>
      <c r="E141" s="166" t="s">
        <v>4991</v>
      </c>
      <c r="F141" s="157">
        <v>25000</v>
      </c>
      <c r="G141" s="165" t="s">
        <v>5974</v>
      </c>
      <c r="H141" s="165"/>
      <c r="I141" s="166"/>
      <c r="J141" s="165"/>
      <c r="K141" s="158" t="s">
        <v>5969</v>
      </c>
      <c r="L141" s="1308" t="s">
        <v>5578</v>
      </c>
      <c r="M141" s="1309"/>
      <c r="N141" s="151"/>
      <c r="O141" s="137"/>
    </row>
    <row r="142" spans="1:15" ht="31.5" x14ac:dyDescent="0.25">
      <c r="A142" s="196">
        <v>2</v>
      </c>
      <c r="B142" s="20"/>
      <c r="C142" s="111" t="s">
        <v>5085</v>
      </c>
      <c r="D142" s="1414" t="s">
        <v>5087</v>
      </c>
      <c r="E142" s="26"/>
      <c r="F142" s="105">
        <v>30000</v>
      </c>
      <c r="G142" s="102" t="s">
        <v>5974</v>
      </c>
      <c r="H142" s="102"/>
      <c r="I142" s="26"/>
      <c r="J142" s="102"/>
      <c r="K142" s="103" t="s">
        <v>5165</v>
      </c>
      <c r="L142" s="148" t="s">
        <v>5578</v>
      </c>
      <c r="M142" s="149"/>
      <c r="N142" s="12"/>
      <c r="O142" s="17"/>
    </row>
    <row r="143" spans="1:15" ht="31.5" x14ac:dyDescent="0.25">
      <c r="A143" s="196">
        <v>2</v>
      </c>
      <c r="B143" s="12"/>
      <c r="C143" s="111" t="s">
        <v>5346</v>
      </c>
      <c r="D143" s="1414" t="s">
        <v>4526</v>
      </c>
      <c r="E143" s="26"/>
      <c r="F143" s="105">
        <v>10000</v>
      </c>
      <c r="G143" s="102" t="s">
        <v>5974</v>
      </c>
      <c r="H143" s="102"/>
      <c r="I143" s="102"/>
      <c r="J143" s="102"/>
      <c r="K143" s="103" t="s">
        <v>5165</v>
      </c>
      <c r="L143" s="34" t="s">
        <v>5578</v>
      </c>
      <c r="M143" s="149"/>
      <c r="N143" s="12"/>
      <c r="O143" s="17"/>
    </row>
    <row r="144" spans="1:15" x14ac:dyDescent="0.25">
      <c r="A144" s="196">
        <v>2</v>
      </c>
      <c r="B144" s="12"/>
      <c r="C144" s="111" t="s">
        <v>5644</v>
      </c>
      <c r="D144" s="1414" t="s">
        <v>4527</v>
      </c>
      <c r="E144" s="36"/>
      <c r="F144" s="208">
        <v>20000</v>
      </c>
      <c r="G144" s="36" t="s">
        <v>5974</v>
      </c>
      <c r="H144" s="102"/>
      <c r="I144" s="36"/>
      <c r="J144" s="36"/>
      <c r="K144" s="103" t="s">
        <v>5165</v>
      </c>
      <c r="L144" s="34" t="s">
        <v>5646</v>
      </c>
      <c r="M144" s="1301"/>
      <c r="N144" s="20"/>
      <c r="O144" s="17"/>
    </row>
    <row r="145" spans="1:15" ht="31.5" x14ac:dyDescent="0.25">
      <c r="A145" s="196">
        <v>2</v>
      </c>
      <c r="B145" s="12"/>
      <c r="C145" s="47" t="s">
        <v>5647</v>
      </c>
      <c r="D145" s="1414" t="s">
        <v>4528</v>
      </c>
      <c r="E145" s="36"/>
      <c r="F145" s="208">
        <v>120000</v>
      </c>
      <c r="G145" s="36" t="s">
        <v>5974</v>
      </c>
      <c r="H145" s="20"/>
      <c r="I145" s="36"/>
      <c r="J145" s="36"/>
      <c r="K145" s="87" t="s">
        <v>5969</v>
      </c>
      <c r="L145" s="34" t="s">
        <v>5646</v>
      </c>
      <c r="M145" s="55"/>
      <c r="N145" s="20"/>
      <c r="O145" s="17"/>
    </row>
    <row r="146" spans="1:15" ht="31.5" x14ac:dyDescent="0.25">
      <c r="A146" s="196">
        <v>2</v>
      </c>
      <c r="B146" s="1253"/>
      <c r="C146" s="47" t="s">
        <v>5647</v>
      </c>
      <c r="D146" s="1414" t="s">
        <v>4529</v>
      </c>
      <c r="E146" s="36"/>
      <c r="F146" s="208">
        <v>69900</v>
      </c>
      <c r="G146" s="36" t="s">
        <v>5974</v>
      </c>
      <c r="H146" s="102"/>
      <c r="I146" s="36"/>
      <c r="J146" s="36"/>
      <c r="K146" s="87" t="s">
        <v>5969</v>
      </c>
      <c r="L146" s="91" t="s">
        <v>5614</v>
      </c>
      <c r="M146" s="55"/>
      <c r="N146" s="20"/>
      <c r="O146" s="17"/>
    </row>
    <row r="147" spans="1:15" ht="63" x14ac:dyDescent="0.25">
      <c r="A147" s="196">
        <v>2</v>
      </c>
      <c r="B147" s="20"/>
      <c r="C147" s="111" t="s">
        <v>5648</v>
      </c>
      <c r="D147" s="1414" t="s">
        <v>4530</v>
      </c>
      <c r="E147" s="60"/>
      <c r="F147" s="50">
        <v>40000</v>
      </c>
      <c r="G147" s="60" t="s">
        <v>5974</v>
      </c>
      <c r="H147" s="102"/>
      <c r="I147" s="60"/>
      <c r="J147" s="60"/>
      <c r="K147" s="103" t="s">
        <v>5165</v>
      </c>
      <c r="L147" s="58" t="s">
        <v>5578</v>
      </c>
      <c r="M147" s="33"/>
      <c r="N147" s="30"/>
      <c r="O147" s="33"/>
    </row>
    <row r="148" spans="1:15" ht="31.5" x14ac:dyDescent="0.25">
      <c r="A148" s="196">
        <v>2</v>
      </c>
      <c r="B148" s="20"/>
      <c r="C148" s="111" t="s">
        <v>7516</v>
      </c>
      <c r="D148" s="1414" t="s">
        <v>4531</v>
      </c>
      <c r="E148" s="60"/>
      <c r="F148" s="50">
        <v>15000</v>
      </c>
      <c r="G148" s="60" t="s">
        <v>5974</v>
      </c>
      <c r="H148" s="102"/>
      <c r="I148" s="60"/>
      <c r="J148" s="60"/>
      <c r="K148" s="103" t="s">
        <v>5165</v>
      </c>
      <c r="L148" s="58" t="s">
        <v>5578</v>
      </c>
      <c r="M148" s="33"/>
      <c r="N148" s="30"/>
      <c r="O148" s="33"/>
    </row>
    <row r="149" spans="1:15" x14ac:dyDescent="0.25">
      <c r="A149" s="196">
        <v>2</v>
      </c>
      <c r="B149" s="60"/>
      <c r="C149" s="111" t="s">
        <v>5651</v>
      </c>
      <c r="D149" s="1414" t="s">
        <v>4532</v>
      </c>
      <c r="E149" s="60"/>
      <c r="F149" s="50">
        <v>2000</v>
      </c>
      <c r="G149" s="60" t="s">
        <v>5974</v>
      </c>
      <c r="H149" s="102"/>
      <c r="I149" s="60"/>
      <c r="J149" s="60"/>
      <c r="K149" s="103" t="s">
        <v>5165</v>
      </c>
      <c r="L149" s="58" t="s">
        <v>5578</v>
      </c>
      <c r="M149" s="33"/>
      <c r="N149" s="30"/>
      <c r="O149" s="33"/>
    </row>
    <row r="150" spans="1:15" x14ac:dyDescent="0.25">
      <c r="A150" s="196">
        <v>2</v>
      </c>
      <c r="B150" s="20"/>
      <c r="C150" s="111" t="s">
        <v>5347</v>
      </c>
      <c r="D150" s="1414" t="s">
        <v>4533</v>
      </c>
      <c r="E150" s="60"/>
      <c r="F150" s="50">
        <v>10000</v>
      </c>
      <c r="G150" s="60" t="s">
        <v>5974</v>
      </c>
      <c r="H150" s="102"/>
      <c r="I150" s="60"/>
      <c r="J150" s="60"/>
      <c r="K150" s="103" t="s">
        <v>5165</v>
      </c>
      <c r="L150" s="58" t="s">
        <v>5578</v>
      </c>
      <c r="M150" s="33"/>
      <c r="N150" s="30"/>
      <c r="O150" s="33"/>
    </row>
    <row r="151" spans="1:15" ht="31.5" x14ac:dyDescent="0.25">
      <c r="A151" s="196">
        <v>2</v>
      </c>
      <c r="B151" s="20"/>
      <c r="C151" s="111" t="s">
        <v>5654</v>
      </c>
      <c r="D151" s="1414" t="s">
        <v>4534</v>
      </c>
      <c r="E151" s="20"/>
      <c r="F151" s="50">
        <v>65000</v>
      </c>
      <c r="G151" s="60" t="s">
        <v>5974</v>
      </c>
      <c r="H151" s="102"/>
      <c r="I151" s="60"/>
      <c r="J151" s="60"/>
      <c r="K151" s="103" t="s">
        <v>5165</v>
      </c>
      <c r="L151" s="58" t="s">
        <v>5578</v>
      </c>
      <c r="M151" s="33"/>
      <c r="N151" s="30"/>
      <c r="O151" s="33"/>
    </row>
    <row r="152" spans="1:15" x14ac:dyDescent="0.25">
      <c r="A152" s="196">
        <v>2</v>
      </c>
      <c r="B152" s="20"/>
      <c r="C152" s="1254" t="s">
        <v>5189</v>
      </c>
      <c r="D152" s="1414" t="s">
        <v>4535</v>
      </c>
      <c r="E152" s="60"/>
      <c r="F152" s="50">
        <v>20000</v>
      </c>
      <c r="G152" s="60" t="s">
        <v>5974</v>
      </c>
      <c r="H152" s="102"/>
      <c r="I152" s="60"/>
      <c r="J152" s="60"/>
      <c r="K152" s="103" t="s">
        <v>5165</v>
      </c>
      <c r="L152" s="58" t="s">
        <v>5578</v>
      </c>
      <c r="M152" s="33"/>
      <c r="N152" s="30"/>
      <c r="O152" s="33"/>
    </row>
    <row r="153" spans="1:15" x14ac:dyDescent="0.25">
      <c r="A153" s="196">
        <v>2</v>
      </c>
      <c r="B153" s="20"/>
      <c r="C153" s="111" t="s">
        <v>5190</v>
      </c>
      <c r="D153" s="1414" t="s">
        <v>4536</v>
      </c>
      <c r="E153" s="60"/>
      <c r="F153" s="50">
        <v>1000</v>
      </c>
      <c r="G153" s="60" t="s">
        <v>5974</v>
      </c>
      <c r="H153" s="102"/>
      <c r="I153" s="60"/>
      <c r="J153" s="60"/>
      <c r="K153" s="103" t="s">
        <v>5165</v>
      </c>
      <c r="L153" s="58" t="s">
        <v>5578</v>
      </c>
      <c r="M153" s="33"/>
      <c r="N153" s="30"/>
      <c r="O153" s="33"/>
    </row>
    <row r="154" spans="1:15" x14ac:dyDescent="0.25">
      <c r="A154" s="196">
        <v>2</v>
      </c>
      <c r="B154" s="20"/>
      <c r="C154" s="1254" t="s">
        <v>7667</v>
      </c>
      <c r="D154" s="1414" t="s">
        <v>4537</v>
      </c>
      <c r="E154" s="60"/>
      <c r="F154" s="50">
        <v>10000</v>
      </c>
      <c r="G154" s="60" t="s">
        <v>5974</v>
      </c>
      <c r="H154" s="102"/>
      <c r="I154" s="60"/>
      <c r="J154" s="60"/>
      <c r="K154" s="103" t="s">
        <v>5165</v>
      </c>
      <c r="L154" s="58" t="s">
        <v>5578</v>
      </c>
      <c r="M154" s="243"/>
      <c r="N154" s="30"/>
      <c r="O154" s="33"/>
    </row>
    <row r="155" spans="1:15" ht="63" x14ac:dyDescent="0.25">
      <c r="A155" s="196">
        <v>2</v>
      </c>
      <c r="B155" s="20"/>
      <c r="C155" s="47" t="s">
        <v>5659</v>
      </c>
      <c r="D155" s="1414" t="s">
        <v>4538</v>
      </c>
      <c r="E155" s="60"/>
      <c r="F155" s="50">
        <v>20000</v>
      </c>
      <c r="G155" s="60" t="s">
        <v>5974</v>
      </c>
      <c r="H155" s="102"/>
      <c r="I155" s="60"/>
      <c r="J155" s="60"/>
      <c r="K155" s="58" t="s">
        <v>5969</v>
      </c>
      <c r="L155" s="58" t="s">
        <v>5578</v>
      </c>
      <c r="M155" s="237"/>
      <c r="N155" s="30"/>
      <c r="O155" s="33"/>
    </row>
    <row r="156" spans="1:15" ht="31.5" x14ac:dyDescent="0.25">
      <c r="A156" s="196">
        <v>2</v>
      </c>
      <c r="B156" s="20"/>
      <c r="C156" s="111" t="s">
        <v>7758</v>
      </c>
      <c r="D156" s="1414" t="s">
        <v>4539</v>
      </c>
      <c r="E156" s="60"/>
      <c r="F156" s="50">
        <v>50000</v>
      </c>
      <c r="G156" s="60" t="s">
        <v>5974</v>
      </c>
      <c r="H156" s="102"/>
      <c r="I156" s="60"/>
      <c r="J156" s="60"/>
      <c r="K156" s="103" t="s">
        <v>5165</v>
      </c>
      <c r="L156" s="58" t="s">
        <v>5578</v>
      </c>
      <c r="M156" s="243"/>
      <c r="N156" s="30"/>
      <c r="O156" s="33"/>
    </row>
    <row r="157" spans="1:15" x14ac:dyDescent="0.25">
      <c r="A157" s="196">
        <v>2</v>
      </c>
      <c r="B157" s="60"/>
      <c r="C157" s="111" t="s">
        <v>5662</v>
      </c>
      <c r="D157" s="1414" t="s">
        <v>4540</v>
      </c>
      <c r="E157" s="60"/>
      <c r="F157" s="50">
        <v>40000</v>
      </c>
      <c r="G157" s="60" t="s">
        <v>5974</v>
      </c>
      <c r="H157" s="102"/>
      <c r="I157" s="60"/>
      <c r="J157" s="60"/>
      <c r="K157" s="103" t="s">
        <v>5165</v>
      </c>
      <c r="L157" s="58" t="s">
        <v>5578</v>
      </c>
      <c r="M157" s="243"/>
      <c r="N157" s="30"/>
      <c r="O157" s="33"/>
    </row>
    <row r="158" spans="1:15" ht="47.25" x14ac:dyDescent="0.25">
      <c r="A158" s="196">
        <v>2</v>
      </c>
      <c r="B158" s="20"/>
      <c r="C158" s="111" t="s">
        <v>5285</v>
      </c>
      <c r="D158" s="1414" t="s">
        <v>4541</v>
      </c>
      <c r="E158" s="60"/>
      <c r="F158" s="50">
        <v>180000</v>
      </c>
      <c r="G158" s="60" t="s">
        <v>5974</v>
      </c>
      <c r="H158" s="102"/>
      <c r="I158" s="60"/>
      <c r="J158" s="60"/>
      <c r="K158" s="103" t="s">
        <v>5165</v>
      </c>
      <c r="L158" s="58" t="s">
        <v>5578</v>
      </c>
      <c r="M158" s="243"/>
      <c r="N158" s="30"/>
      <c r="O158" s="33"/>
    </row>
    <row r="159" spans="1:15" ht="63" x14ac:dyDescent="0.25">
      <c r="A159" s="196">
        <v>2</v>
      </c>
      <c r="B159" s="20"/>
      <c r="C159" s="111" t="s">
        <v>5664</v>
      </c>
      <c r="D159" s="1414" t="s">
        <v>4542</v>
      </c>
      <c r="E159" s="60"/>
      <c r="F159" s="50">
        <v>60000</v>
      </c>
      <c r="G159" s="60" t="s">
        <v>5974</v>
      </c>
      <c r="H159" s="102"/>
      <c r="I159" s="60"/>
      <c r="J159" s="60"/>
      <c r="K159" s="103" t="s">
        <v>5165</v>
      </c>
      <c r="L159" s="58" t="s">
        <v>5578</v>
      </c>
      <c r="M159" s="243"/>
      <c r="N159" s="30"/>
      <c r="O159" s="33"/>
    </row>
    <row r="160" spans="1:15" x14ac:dyDescent="0.25">
      <c r="A160" s="196">
        <v>2</v>
      </c>
      <c r="B160" s="20"/>
      <c r="C160" s="111" t="s">
        <v>5666</v>
      </c>
      <c r="D160" s="1414" t="s">
        <v>4543</v>
      </c>
      <c r="E160" s="60"/>
      <c r="F160" s="50">
        <v>40000</v>
      </c>
      <c r="G160" s="60" t="s">
        <v>5974</v>
      </c>
      <c r="H160" s="102"/>
      <c r="I160" s="60"/>
      <c r="J160" s="60"/>
      <c r="K160" s="103" t="s">
        <v>5165</v>
      </c>
      <c r="L160" s="58" t="s">
        <v>5578</v>
      </c>
      <c r="M160" s="243"/>
      <c r="N160" s="30"/>
      <c r="O160" s="33"/>
    </row>
    <row r="161" spans="1:15" ht="31.5" x14ac:dyDescent="0.25">
      <c r="A161" s="196">
        <v>2</v>
      </c>
      <c r="B161" s="20"/>
      <c r="C161" s="111" t="s">
        <v>7667</v>
      </c>
      <c r="D161" s="1414" t="s">
        <v>4544</v>
      </c>
      <c r="E161" s="60"/>
      <c r="F161" s="50">
        <v>5000</v>
      </c>
      <c r="G161" s="60" t="s">
        <v>5974</v>
      </c>
      <c r="H161" s="102"/>
      <c r="I161" s="60"/>
      <c r="J161" s="60"/>
      <c r="K161" s="103" t="s">
        <v>5165</v>
      </c>
      <c r="L161" s="58" t="s">
        <v>5578</v>
      </c>
      <c r="M161" s="243"/>
      <c r="N161" s="30"/>
      <c r="O161" s="33"/>
    </row>
    <row r="162" spans="1:15" ht="47.25" x14ac:dyDescent="0.25">
      <c r="A162" s="196">
        <v>2</v>
      </c>
      <c r="B162" s="20"/>
      <c r="C162" s="111" t="s">
        <v>7516</v>
      </c>
      <c r="D162" s="1414" t="s">
        <v>4545</v>
      </c>
      <c r="E162" s="60"/>
      <c r="F162" s="50">
        <v>20000</v>
      </c>
      <c r="G162" s="60" t="s">
        <v>5974</v>
      </c>
      <c r="H162" s="102"/>
      <c r="I162" s="60"/>
      <c r="J162" s="60"/>
      <c r="K162" s="58" t="s">
        <v>5969</v>
      </c>
      <c r="L162" s="58" t="s">
        <v>5578</v>
      </c>
      <c r="M162" s="243"/>
      <c r="N162" s="30"/>
      <c r="O162" s="33"/>
    </row>
    <row r="163" spans="1:15" x14ac:dyDescent="0.25">
      <c r="A163" s="196">
        <v>2</v>
      </c>
      <c r="B163" s="1265"/>
      <c r="C163" s="1250" t="s">
        <v>5176</v>
      </c>
      <c r="D163" s="1414" t="s">
        <v>5348</v>
      </c>
      <c r="E163" s="1265"/>
      <c r="F163" s="210">
        <v>10000</v>
      </c>
      <c r="G163" s="1255" t="s">
        <v>5974</v>
      </c>
      <c r="H163" s="102"/>
      <c r="I163" s="60"/>
      <c r="J163" s="178"/>
      <c r="K163" s="222" t="s">
        <v>5969</v>
      </c>
      <c r="L163" s="222" t="s">
        <v>5578</v>
      </c>
      <c r="M163" s="249"/>
      <c r="N163" s="30"/>
      <c r="O163" s="33"/>
    </row>
    <row r="164" spans="1:15" s="142" customFormat="1" ht="31.5" x14ac:dyDescent="0.25">
      <c r="A164" s="134">
        <v>2</v>
      </c>
      <c r="B164" s="1319">
        <v>22</v>
      </c>
      <c r="C164" s="1327" t="s">
        <v>5349</v>
      </c>
      <c r="D164" s="1411" t="s">
        <v>5421</v>
      </c>
      <c r="E164" s="1319" t="s">
        <v>4991</v>
      </c>
      <c r="F164" s="1337">
        <v>130000</v>
      </c>
      <c r="G164" s="136" t="s">
        <v>5225</v>
      </c>
      <c r="H164" s="136" t="s">
        <v>4934</v>
      </c>
      <c r="I164" s="136" t="s">
        <v>3114</v>
      </c>
      <c r="J164" s="1319"/>
      <c r="K164" s="1338" t="s">
        <v>5969</v>
      </c>
      <c r="L164" s="1338" t="s">
        <v>5578</v>
      </c>
      <c r="M164" s="1339"/>
      <c r="N164" s="136" t="s">
        <v>5671</v>
      </c>
      <c r="O164" s="138"/>
    </row>
    <row r="165" spans="1:15" ht="47.25" x14ac:dyDescent="0.25">
      <c r="A165" s="196">
        <v>2</v>
      </c>
      <c r="B165" s="178"/>
      <c r="C165" s="111" t="s">
        <v>5672</v>
      </c>
      <c r="D165" s="1419" t="s">
        <v>4546</v>
      </c>
      <c r="E165" s="178"/>
      <c r="F165" s="210">
        <v>199999</v>
      </c>
      <c r="G165" s="60" t="s">
        <v>5974</v>
      </c>
      <c r="H165" s="20"/>
      <c r="I165" s="217"/>
      <c r="J165" s="178"/>
      <c r="K165" s="178" t="s">
        <v>5969</v>
      </c>
      <c r="L165" s="231" t="s">
        <v>5646</v>
      </c>
      <c r="M165" s="249"/>
      <c r="N165" s="250" t="s">
        <v>7511</v>
      </c>
      <c r="O165" s="33"/>
    </row>
    <row r="166" spans="1:15" ht="31.5" x14ac:dyDescent="0.25">
      <c r="A166" s="196">
        <v>2</v>
      </c>
      <c r="B166" s="20"/>
      <c r="C166" s="111" t="s">
        <v>5674</v>
      </c>
      <c r="D166" s="1420" t="s">
        <v>4547</v>
      </c>
      <c r="E166" s="91"/>
      <c r="F166" s="1296">
        <v>25000</v>
      </c>
      <c r="G166" s="102" t="s">
        <v>5974</v>
      </c>
      <c r="H166" s="102"/>
      <c r="I166" s="102"/>
      <c r="J166" s="259"/>
      <c r="K166" s="103" t="s">
        <v>5969</v>
      </c>
      <c r="L166" s="223" t="s">
        <v>5675</v>
      </c>
      <c r="M166" s="55"/>
      <c r="N166" s="20"/>
      <c r="O166" s="17"/>
    </row>
    <row r="167" spans="1:15" s="142" customFormat="1" x14ac:dyDescent="0.25">
      <c r="A167" s="134">
        <v>2</v>
      </c>
      <c r="B167" s="136">
        <v>25</v>
      </c>
      <c r="C167" s="134" t="s">
        <v>5676</v>
      </c>
      <c r="D167" s="1402" t="s">
        <v>5461</v>
      </c>
      <c r="E167" s="166" t="s">
        <v>4991</v>
      </c>
      <c r="F167" s="157">
        <v>120000</v>
      </c>
      <c r="G167" s="165" t="s">
        <v>5974</v>
      </c>
      <c r="H167" s="165"/>
      <c r="I167" s="165"/>
      <c r="J167" s="165"/>
      <c r="K167" s="158" t="s">
        <v>5165</v>
      </c>
      <c r="L167" s="159" t="s">
        <v>5675</v>
      </c>
      <c r="M167" s="139"/>
      <c r="N167" s="136"/>
      <c r="O167" s="137"/>
    </row>
    <row r="168" spans="1:15" ht="31.5" x14ac:dyDescent="0.25">
      <c r="A168" s="196">
        <v>2</v>
      </c>
      <c r="B168" s="20"/>
      <c r="C168" s="111" t="s">
        <v>6290</v>
      </c>
      <c r="D168" s="1414" t="s">
        <v>4548</v>
      </c>
      <c r="E168" s="26"/>
      <c r="F168" s="105">
        <v>5000</v>
      </c>
      <c r="G168" s="102" t="s">
        <v>5974</v>
      </c>
      <c r="H168" s="102"/>
      <c r="I168" s="102"/>
      <c r="J168" s="102"/>
      <c r="K168" s="103" t="s">
        <v>5165</v>
      </c>
      <c r="L168" s="223" t="s">
        <v>5675</v>
      </c>
      <c r="M168" s="55"/>
      <c r="N168" s="20"/>
      <c r="O168" s="17"/>
    </row>
    <row r="169" spans="1:15" s="142" customFormat="1" x14ac:dyDescent="0.25">
      <c r="A169" s="134">
        <v>2</v>
      </c>
      <c r="B169" s="136">
        <v>26</v>
      </c>
      <c r="C169" s="134" t="s">
        <v>5679</v>
      </c>
      <c r="D169" s="1402" t="s">
        <v>5351</v>
      </c>
      <c r="E169" s="166" t="s">
        <v>4991</v>
      </c>
      <c r="F169" s="157">
        <v>120000</v>
      </c>
      <c r="G169" s="165" t="s">
        <v>5974</v>
      </c>
      <c r="H169" s="165"/>
      <c r="I169" s="165"/>
      <c r="J169" s="165"/>
      <c r="K169" s="158" t="s">
        <v>5165</v>
      </c>
      <c r="L169" s="159" t="s">
        <v>5675</v>
      </c>
      <c r="M169" s="139"/>
      <c r="N169" s="136"/>
      <c r="O169" s="137"/>
    </row>
    <row r="170" spans="1:15" s="142" customFormat="1" x14ac:dyDescent="0.25">
      <c r="A170" s="134">
        <v>2</v>
      </c>
      <c r="B170" s="136">
        <v>30</v>
      </c>
      <c r="C170" s="1252" t="s">
        <v>5515</v>
      </c>
      <c r="D170" s="1402" t="s">
        <v>5350</v>
      </c>
      <c r="E170" s="166" t="s">
        <v>4991</v>
      </c>
      <c r="F170" s="157">
        <v>120000</v>
      </c>
      <c r="G170" s="165" t="s">
        <v>5974</v>
      </c>
      <c r="H170" s="165"/>
      <c r="I170" s="165"/>
      <c r="J170" s="165"/>
      <c r="K170" s="158" t="s">
        <v>5165</v>
      </c>
      <c r="L170" s="159" t="s">
        <v>5675</v>
      </c>
      <c r="M170" s="139"/>
      <c r="N170" s="136"/>
      <c r="O170" s="141"/>
    </row>
    <row r="171" spans="1:15" ht="31.5" x14ac:dyDescent="0.25">
      <c r="A171" s="196">
        <v>2</v>
      </c>
      <c r="B171" s="20"/>
      <c r="C171" s="111" t="s">
        <v>5184</v>
      </c>
      <c r="D171" s="1414" t="s">
        <v>4549</v>
      </c>
      <c r="E171" s="26"/>
      <c r="F171" s="105">
        <v>120000</v>
      </c>
      <c r="G171" s="102" t="s">
        <v>5974</v>
      </c>
      <c r="H171" s="102"/>
      <c r="I171" s="102"/>
      <c r="J171" s="102"/>
      <c r="K171" s="103" t="s">
        <v>5165</v>
      </c>
      <c r="L171" s="223" t="s">
        <v>5685</v>
      </c>
      <c r="M171" s="55"/>
      <c r="N171" s="20"/>
      <c r="O171" s="21"/>
    </row>
    <row r="172" spans="1:15" ht="31.5" x14ac:dyDescent="0.25">
      <c r="A172" s="196">
        <v>2</v>
      </c>
      <c r="B172" s="20"/>
      <c r="C172" s="47" t="s">
        <v>5686</v>
      </c>
      <c r="D172" s="1414" t="s">
        <v>4550</v>
      </c>
      <c r="E172" s="26"/>
      <c r="F172" s="105">
        <v>300000</v>
      </c>
      <c r="G172" s="102" t="s">
        <v>5974</v>
      </c>
      <c r="H172" s="20"/>
      <c r="I172" s="102"/>
      <c r="J172" s="102"/>
      <c r="K172" s="103" t="s">
        <v>5229</v>
      </c>
      <c r="L172" s="223" t="s">
        <v>5685</v>
      </c>
      <c r="M172" s="55"/>
      <c r="N172" s="20" t="s">
        <v>5688</v>
      </c>
      <c r="O172" s="21"/>
    </row>
    <row r="173" spans="1:15" ht="31.5" x14ac:dyDescent="0.25">
      <c r="A173" s="196">
        <v>2</v>
      </c>
      <c r="B173" s="20"/>
      <c r="C173" s="111" t="s">
        <v>5689</v>
      </c>
      <c r="D173" s="1414" t="s">
        <v>4551</v>
      </c>
      <c r="E173" s="26"/>
      <c r="F173" s="105">
        <v>24000</v>
      </c>
      <c r="G173" s="102" t="s">
        <v>5974</v>
      </c>
      <c r="H173" s="102"/>
      <c r="I173" s="102"/>
      <c r="J173" s="102"/>
      <c r="K173" s="103" t="s">
        <v>5165</v>
      </c>
      <c r="L173" s="223" t="s">
        <v>5685</v>
      </c>
      <c r="M173" s="55"/>
      <c r="N173" s="20" t="s">
        <v>5688</v>
      </c>
      <c r="O173" s="17"/>
    </row>
    <row r="174" spans="1:15" ht="31.5" x14ac:dyDescent="0.25">
      <c r="A174" s="196">
        <v>2</v>
      </c>
      <c r="B174" s="20"/>
      <c r="C174" s="111" t="s">
        <v>5691</v>
      </c>
      <c r="D174" s="1414" t="s">
        <v>4552</v>
      </c>
      <c r="E174" s="26"/>
      <c r="F174" s="105">
        <v>135000</v>
      </c>
      <c r="G174" s="102" t="s">
        <v>5974</v>
      </c>
      <c r="H174" s="20"/>
      <c r="I174" s="102"/>
      <c r="J174" s="102"/>
      <c r="K174" s="103" t="s">
        <v>5165</v>
      </c>
      <c r="L174" s="223" t="s">
        <v>5685</v>
      </c>
      <c r="M174" s="55"/>
      <c r="N174" s="20" t="s">
        <v>5688</v>
      </c>
      <c r="O174" s="17"/>
    </row>
    <row r="175" spans="1:15" ht="31.5" x14ac:dyDescent="0.25">
      <c r="A175" s="196">
        <v>2</v>
      </c>
      <c r="B175" s="20"/>
      <c r="C175" s="111" t="s">
        <v>5693</v>
      </c>
      <c r="D175" s="1414" t="s">
        <v>4553</v>
      </c>
      <c r="E175" s="26"/>
      <c r="F175" s="105">
        <v>27600</v>
      </c>
      <c r="G175" s="102" t="s">
        <v>5974</v>
      </c>
      <c r="H175" s="102"/>
      <c r="I175" s="102"/>
      <c r="J175" s="102"/>
      <c r="K175" s="103" t="s">
        <v>5165</v>
      </c>
      <c r="L175" s="223" t="s">
        <v>5685</v>
      </c>
      <c r="M175" s="55"/>
      <c r="N175" s="20"/>
      <c r="O175" s="21"/>
    </row>
    <row r="176" spans="1:15" ht="31.5" x14ac:dyDescent="0.25">
      <c r="A176" s="196">
        <v>2</v>
      </c>
      <c r="B176" s="20"/>
      <c r="C176" s="111" t="s">
        <v>7652</v>
      </c>
      <c r="D176" s="1414" t="s">
        <v>4554</v>
      </c>
      <c r="E176" s="26"/>
      <c r="F176" s="105">
        <v>10000</v>
      </c>
      <c r="G176" s="102" t="s">
        <v>5974</v>
      </c>
      <c r="H176" s="102"/>
      <c r="I176" s="102"/>
      <c r="J176" s="102"/>
      <c r="K176" s="103" t="s">
        <v>5165</v>
      </c>
      <c r="L176" s="223" t="s">
        <v>5685</v>
      </c>
      <c r="M176" s="55"/>
      <c r="N176" s="20"/>
      <c r="O176" s="21"/>
    </row>
    <row r="177" spans="1:15" ht="47.25" x14ac:dyDescent="0.25">
      <c r="A177" s="196">
        <v>2</v>
      </c>
      <c r="B177" s="20"/>
      <c r="C177" s="111" t="s">
        <v>7137</v>
      </c>
      <c r="D177" s="1414" t="s">
        <v>4555</v>
      </c>
      <c r="E177" s="179"/>
      <c r="F177" s="105">
        <v>100000</v>
      </c>
      <c r="G177" s="102" t="s">
        <v>5974</v>
      </c>
      <c r="H177" s="102"/>
      <c r="I177" s="102"/>
      <c r="J177" s="102"/>
      <c r="K177" s="103" t="s">
        <v>5229</v>
      </c>
      <c r="L177" s="223" t="s">
        <v>5685</v>
      </c>
      <c r="M177" s="55"/>
      <c r="N177" s="20"/>
      <c r="O177" s="21"/>
    </row>
    <row r="178" spans="1:15" ht="31.5" x14ac:dyDescent="0.25">
      <c r="A178" s="196">
        <v>2</v>
      </c>
      <c r="B178" s="20"/>
      <c r="C178" s="111" t="s">
        <v>7137</v>
      </c>
      <c r="D178" s="1414" t="s">
        <v>4556</v>
      </c>
      <c r="E178" s="179"/>
      <c r="F178" s="105">
        <v>100000</v>
      </c>
      <c r="G178" s="102" t="s">
        <v>5974</v>
      </c>
      <c r="H178" s="102"/>
      <c r="I178" s="102"/>
      <c r="J178" s="102"/>
      <c r="K178" s="103" t="s">
        <v>5229</v>
      </c>
      <c r="L178" s="223" t="s">
        <v>5685</v>
      </c>
      <c r="M178" s="33"/>
      <c r="N178" s="20"/>
      <c r="O178" s="21"/>
    </row>
    <row r="179" spans="1:15" ht="31.5" x14ac:dyDescent="0.25">
      <c r="A179" s="196">
        <v>2</v>
      </c>
      <c r="B179" s="20"/>
      <c r="C179" s="47" t="s">
        <v>7137</v>
      </c>
      <c r="D179" s="1414" t="s">
        <v>4557</v>
      </c>
      <c r="E179" s="60"/>
      <c r="F179" s="105">
        <v>100000</v>
      </c>
      <c r="G179" s="102" t="s">
        <v>5974</v>
      </c>
      <c r="H179" s="102"/>
      <c r="I179" s="102"/>
      <c r="J179" s="102"/>
      <c r="K179" s="103" t="s">
        <v>5229</v>
      </c>
      <c r="L179" s="223" t="s">
        <v>5685</v>
      </c>
      <c r="M179" s="33"/>
      <c r="N179" s="20"/>
      <c r="O179" s="17"/>
    </row>
    <row r="180" spans="1:15" ht="31.5" x14ac:dyDescent="0.25">
      <c r="A180" s="196">
        <v>2</v>
      </c>
      <c r="B180" s="20"/>
      <c r="C180" s="47" t="s">
        <v>7137</v>
      </c>
      <c r="D180" s="1414" t="s">
        <v>4558</v>
      </c>
      <c r="E180" s="26"/>
      <c r="F180" s="105">
        <v>69000</v>
      </c>
      <c r="G180" s="102" t="s">
        <v>5974</v>
      </c>
      <c r="H180" s="102"/>
      <c r="I180" s="102"/>
      <c r="J180" s="102"/>
      <c r="K180" s="103" t="s">
        <v>5229</v>
      </c>
      <c r="L180" s="223" t="s">
        <v>5685</v>
      </c>
      <c r="M180" s="33"/>
      <c r="N180" s="20"/>
      <c r="O180" s="17"/>
    </row>
    <row r="181" spans="1:15" ht="31.5" x14ac:dyDescent="0.25">
      <c r="A181" s="196">
        <v>2</v>
      </c>
      <c r="B181" s="20"/>
      <c r="C181" s="47" t="s">
        <v>7137</v>
      </c>
      <c r="D181" s="1414" t="s">
        <v>4559</v>
      </c>
      <c r="E181" s="26"/>
      <c r="F181" s="105">
        <v>160000</v>
      </c>
      <c r="G181" s="102" t="s">
        <v>5974</v>
      </c>
      <c r="H181" s="20"/>
      <c r="I181" s="102"/>
      <c r="J181" s="102"/>
      <c r="K181" s="103" t="s">
        <v>5229</v>
      </c>
      <c r="L181" s="223" t="s">
        <v>5685</v>
      </c>
      <c r="M181" s="55"/>
      <c r="N181" s="20" t="s">
        <v>5688</v>
      </c>
      <c r="O181" s="17"/>
    </row>
    <row r="182" spans="1:15" ht="31.5" x14ac:dyDescent="0.25">
      <c r="A182" s="196">
        <v>2</v>
      </c>
      <c r="B182" s="20"/>
      <c r="C182" s="47" t="s">
        <v>7137</v>
      </c>
      <c r="D182" s="1414" t="s">
        <v>4560</v>
      </c>
      <c r="E182" s="26"/>
      <c r="F182" s="105">
        <v>400000</v>
      </c>
      <c r="G182" s="102" t="s">
        <v>5974</v>
      </c>
      <c r="H182" s="20"/>
      <c r="I182" s="102"/>
      <c r="J182" s="102"/>
      <c r="K182" s="103" t="s">
        <v>5229</v>
      </c>
      <c r="L182" s="223" t="s">
        <v>5685</v>
      </c>
      <c r="M182" s="55"/>
      <c r="N182" s="20"/>
      <c r="O182" s="17"/>
    </row>
    <row r="183" spans="1:15" ht="47.25" x14ac:dyDescent="0.25">
      <c r="A183" s="196">
        <v>2</v>
      </c>
      <c r="B183" s="20"/>
      <c r="C183" s="47" t="s">
        <v>7137</v>
      </c>
      <c r="D183" s="1414" t="s">
        <v>4561</v>
      </c>
      <c r="E183" s="26"/>
      <c r="F183" s="105">
        <v>300000</v>
      </c>
      <c r="G183" s="102" t="s">
        <v>5226</v>
      </c>
      <c r="H183" s="20" t="s">
        <v>4934</v>
      </c>
      <c r="I183" s="102" t="s">
        <v>5038</v>
      </c>
      <c r="J183" s="102" t="s">
        <v>5270</v>
      </c>
      <c r="K183" s="103" t="s">
        <v>5229</v>
      </c>
      <c r="L183" s="223" t="s">
        <v>5685</v>
      </c>
      <c r="M183" s="33"/>
      <c r="N183" s="20"/>
      <c r="O183" s="17"/>
    </row>
    <row r="184" spans="1:15" ht="31.5" x14ac:dyDescent="0.25">
      <c r="A184" s="196">
        <v>2</v>
      </c>
      <c r="B184" s="20"/>
      <c r="C184" s="47" t="s">
        <v>7137</v>
      </c>
      <c r="D184" s="1414" t="s">
        <v>4562</v>
      </c>
      <c r="E184" s="26"/>
      <c r="F184" s="105">
        <v>200000</v>
      </c>
      <c r="G184" s="102" t="s">
        <v>5974</v>
      </c>
      <c r="H184" s="20"/>
      <c r="I184" s="102"/>
      <c r="J184" s="102"/>
      <c r="K184" s="103" t="s">
        <v>5229</v>
      </c>
      <c r="L184" s="223" t="s">
        <v>5685</v>
      </c>
      <c r="M184" s="33"/>
      <c r="N184" s="20"/>
      <c r="O184" s="17"/>
    </row>
    <row r="185" spans="1:15" ht="31.5" x14ac:dyDescent="0.25">
      <c r="A185" s="196">
        <v>2</v>
      </c>
      <c r="B185" s="60"/>
      <c r="C185" s="47" t="s">
        <v>5701</v>
      </c>
      <c r="D185" s="1414" t="s">
        <v>4563</v>
      </c>
      <c r="E185" s="26"/>
      <c r="F185" s="105">
        <v>20000</v>
      </c>
      <c r="G185" s="102" t="s">
        <v>5974</v>
      </c>
      <c r="H185" s="102"/>
      <c r="I185" s="102"/>
      <c r="J185" s="102"/>
      <c r="K185" s="103" t="s">
        <v>5969</v>
      </c>
      <c r="L185" s="223" t="s">
        <v>5685</v>
      </c>
      <c r="M185" s="33"/>
      <c r="N185" s="20"/>
      <c r="O185" s="21"/>
    </row>
    <row r="186" spans="1:15" ht="63" x14ac:dyDescent="0.25">
      <c r="A186" s="196">
        <v>2</v>
      </c>
      <c r="B186" s="34"/>
      <c r="C186" s="43" t="s">
        <v>7794</v>
      </c>
      <c r="D186" s="1414" t="s">
        <v>4564</v>
      </c>
      <c r="E186" s="26"/>
      <c r="F186" s="105">
        <v>950000</v>
      </c>
      <c r="G186" s="20" t="s">
        <v>5174</v>
      </c>
      <c r="H186" s="20" t="s">
        <v>4934</v>
      </c>
      <c r="I186" s="102" t="s">
        <v>5267</v>
      </c>
      <c r="J186" s="102" t="s">
        <v>3087</v>
      </c>
      <c r="K186" s="103" t="s">
        <v>5229</v>
      </c>
      <c r="L186" s="223" t="s">
        <v>5685</v>
      </c>
      <c r="M186" s="33"/>
      <c r="N186" s="20"/>
      <c r="O186" s="21"/>
    </row>
    <row r="187" spans="1:15" ht="31.5" x14ac:dyDescent="0.25">
      <c r="A187" s="196">
        <v>2</v>
      </c>
      <c r="B187" s="20"/>
      <c r="C187" s="47" t="s">
        <v>5702</v>
      </c>
      <c r="D187" s="1414" t="s">
        <v>4565</v>
      </c>
      <c r="E187" s="26"/>
      <c r="F187" s="105">
        <v>100000</v>
      </c>
      <c r="G187" s="102" t="s">
        <v>5974</v>
      </c>
      <c r="H187" s="20"/>
      <c r="I187" s="102"/>
      <c r="J187" s="102"/>
      <c r="K187" s="103" t="s">
        <v>5229</v>
      </c>
      <c r="L187" s="223" t="s">
        <v>5685</v>
      </c>
      <c r="M187" s="55"/>
      <c r="N187" s="20"/>
      <c r="O187" s="17"/>
    </row>
    <row r="188" spans="1:15" ht="47.25" x14ac:dyDescent="0.25">
      <c r="A188" s="196">
        <v>2</v>
      </c>
      <c r="B188" s="20"/>
      <c r="C188" s="47" t="s">
        <v>5704</v>
      </c>
      <c r="D188" s="1414" t="s">
        <v>4566</v>
      </c>
      <c r="E188" s="26"/>
      <c r="F188" s="105">
        <v>69000</v>
      </c>
      <c r="G188" s="102" t="s">
        <v>5974</v>
      </c>
      <c r="H188" s="102"/>
      <c r="I188" s="102"/>
      <c r="J188" s="102"/>
      <c r="K188" s="103" t="s">
        <v>5229</v>
      </c>
      <c r="L188" s="223" t="s">
        <v>5685</v>
      </c>
      <c r="M188" s="55"/>
      <c r="N188" s="20"/>
      <c r="O188" s="17"/>
    </row>
    <row r="189" spans="1:15" ht="31.5" x14ac:dyDescent="0.25">
      <c r="A189" s="196">
        <v>2</v>
      </c>
      <c r="B189" s="20"/>
      <c r="C189" s="47" t="s">
        <v>5686</v>
      </c>
      <c r="D189" s="1414" t="s">
        <v>4567</v>
      </c>
      <c r="E189" s="26"/>
      <c r="F189" s="105">
        <v>499000</v>
      </c>
      <c r="G189" s="102" t="s">
        <v>5974</v>
      </c>
      <c r="H189" s="20"/>
      <c r="I189" s="102"/>
      <c r="J189" s="102"/>
      <c r="K189" s="103" t="s">
        <v>5229</v>
      </c>
      <c r="L189" s="223" t="s">
        <v>5685</v>
      </c>
      <c r="M189" s="33"/>
      <c r="N189" s="20"/>
      <c r="O189" s="17"/>
    </row>
    <row r="190" spans="1:15" ht="31.5" x14ac:dyDescent="0.25">
      <c r="A190" s="196">
        <v>2</v>
      </c>
      <c r="B190" s="20"/>
      <c r="C190" s="47" t="s">
        <v>5705</v>
      </c>
      <c r="D190" s="1414" t="s">
        <v>4568</v>
      </c>
      <c r="E190" s="26"/>
      <c r="F190" s="105">
        <v>50000</v>
      </c>
      <c r="G190" s="102" t="s">
        <v>5974</v>
      </c>
      <c r="H190" s="102"/>
      <c r="I190" s="102"/>
      <c r="J190" s="102"/>
      <c r="K190" s="103" t="s">
        <v>5229</v>
      </c>
      <c r="L190" s="223" t="s">
        <v>5685</v>
      </c>
      <c r="M190" s="33"/>
      <c r="N190" s="20"/>
      <c r="O190" s="17"/>
    </row>
    <row r="191" spans="1:15" ht="31.5" x14ac:dyDescent="0.25">
      <c r="A191" s="196">
        <v>2</v>
      </c>
      <c r="B191" s="20"/>
      <c r="C191" s="47" t="s">
        <v>5705</v>
      </c>
      <c r="D191" s="1414" t="s">
        <v>4569</v>
      </c>
      <c r="E191" s="26"/>
      <c r="F191" s="105">
        <v>69000</v>
      </c>
      <c r="G191" s="102" t="s">
        <v>5974</v>
      </c>
      <c r="H191" s="102"/>
      <c r="I191" s="102"/>
      <c r="J191" s="102"/>
      <c r="K191" s="103" t="s">
        <v>5229</v>
      </c>
      <c r="L191" s="223" t="s">
        <v>5685</v>
      </c>
      <c r="M191" s="55"/>
      <c r="N191" s="20"/>
      <c r="O191" s="17"/>
    </row>
    <row r="192" spans="1:15" ht="47.25" x14ac:dyDescent="0.25">
      <c r="A192" s="196">
        <v>2</v>
      </c>
      <c r="B192" s="20"/>
      <c r="C192" s="47" t="s">
        <v>5705</v>
      </c>
      <c r="D192" s="1414" t="s">
        <v>4570</v>
      </c>
      <c r="E192" s="26"/>
      <c r="F192" s="105">
        <v>150000</v>
      </c>
      <c r="G192" s="102" t="s">
        <v>5974</v>
      </c>
      <c r="H192" s="20"/>
      <c r="I192" s="102"/>
      <c r="J192" s="102"/>
      <c r="K192" s="103" t="s">
        <v>5229</v>
      </c>
      <c r="L192" s="223" t="s">
        <v>5685</v>
      </c>
      <c r="M192" s="55"/>
      <c r="N192" s="20" t="s">
        <v>5706</v>
      </c>
      <c r="O192" s="17"/>
    </row>
    <row r="193" spans="1:15" ht="31.5" x14ac:dyDescent="0.25">
      <c r="A193" s="196">
        <v>2</v>
      </c>
      <c r="B193" s="20"/>
      <c r="C193" s="47" t="s">
        <v>5705</v>
      </c>
      <c r="D193" s="1414" t="s">
        <v>4571</v>
      </c>
      <c r="E193" s="26"/>
      <c r="F193" s="105">
        <v>250000</v>
      </c>
      <c r="G193" s="102" t="s">
        <v>5974</v>
      </c>
      <c r="H193" s="20"/>
      <c r="I193" s="102"/>
      <c r="J193" s="102"/>
      <c r="K193" s="103" t="s">
        <v>5229</v>
      </c>
      <c r="L193" s="223" t="s">
        <v>5685</v>
      </c>
      <c r="M193" s="55"/>
      <c r="N193" s="20" t="s">
        <v>5707</v>
      </c>
      <c r="O193" s="17"/>
    </row>
    <row r="194" spans="1:15" ht="31.5" x14ac:dyDescent="0.25">
      <c r="A194" s="196">
        <v>2</v>
      </c>
      <c r="B194" s="20"/>
      <c r="C194" s="47" t="s">
        <v>5708</v>
      </c>
      <c r="D194" s="1414" t="s">
        <v>4572</v>
      </c>
      <c r="E194" s="26"/>
      <c r="F194" s="105">
        <v>160000</v>
      </c>
      <c r="G194" s="102" t="s">
        <v>5974</v>
      </c>
      <c r="H194" s="102"/>
      <c r="I194" s="102"/>
      <c r="J194" s="102"/>
      <c r="K194" s="103" t="s">
        <v>5165</v>
      </c>
      <c r="L194" s="223" t="s">
        <v>5685</v>
      </c>
      <c r="M194" s="55"/>
      <c r="N194" s="20"/>
      <c r="O194" s="17"/>
    </row>
    <row r="195" spans="1:15" ht="31.5" x14ac:dyDescent="0.25">
      <c r="A195" s="196">
        <v>2</v>
      </c>
      <c r="B195" s="20"/>
      <c r="C195" s="47" t="s">
        <v>5710</v>
      </c>
      <c r="D195" s="1414" t="s">
        <v>4573</v>
      </c>
      <c r="E195" s="26"/>
      <c r="F195" s="105">
        <v>96000</v>
      </c>
      <c r="G195" s="102" t="s">
        <v>5974</v>
      </c>
      <c r="H195" s="102"/>
      <c r="I195" s="102"/>
      <c r="J195" s="102"/>
      <c r="K195" s="103" t="s">
        <v>5969</v>
      </c>
      <c r="L195" s="223" t="s">
        <v>5685</v>
      </c>
      <c r="M195" s="55"/>
      <c r="N195" s="20" t="s">
        <v>5688</v>
      </c>
      <c r="O195" s="17"/>
    </row>
    <row r="196" spans="1:15" ht="31.5" x14ac:dyDescent="0.25">
      <c r="A196" s="196">
        <v>2</v>
      </c>
      <c r="B196" s="20"/>
      <c r="C196" s="47" t="s">
        <v>5712</v>
      </c>
      <c r="D196" s="1414" t="s">
        <v>4574</v>
      </c>
      <c r="E196" s="26"/>
      <c r="F196" s="105">
        <v>2000</v>
      </c>
      <c r="G196" s="102" t="s">
        <v>5974</v>
      </c>
      <c r="H196" s="102"/>
      <c r="I196" s="102"/>
      <c r="J196" s="102"/>
      <c r="K196" s="103" t="s">
        <v>5969</v>
      </c>
      <c r="L196" s="223" t="s">
        <v>5685</v>
      </c>
      <c r="M196" s="55"/>
      <c r="N196" s="20"/>
      <c r="O196" s="17"/>
    </row>
    <row r="197" spans="1:15" ht="31.5" x14ac:dyDescent="0.25">
      <c r="A197" s="196">
        <v>2</v>
      </c>
      <c r="B197" s="20"/>
      <c r="C197" s="47" t="s">
        <v>5714</v>
      </c>
      <c r="D197" s="1414" t="s">
        <v>4575</v>
      </c>
      <c r="E197" s="26"/>
      <c r="F197" s="105">
        <v>2000</v>
      </c>
      <c r="G197" s="102" t="s">
        <v>5974</v>
      </c>
      <c r="H197" s="102"/>
      <c r="I197" s="102"/>
      <c r="J197" s="102"/>
      <c r="K197" s="103" t="s">
        <v>5969</v>
      </c>
      <c r="L197" s="223" t="s">
        <v>5685</v>
      </c>
      <c r="M197" s="55"/>
      <c r="N197" s="20"/>
      <c r="O197" s="17"/>
    </row>
    <row r="198" spans="1:15" ht="63" x14ac:dyDescent="0.25">
      <c r="A198" s="196">
        <v>2</v>
      </c>
      <c r="B198" s="20"/>
      <c r="C198" s="47" t="s">
        <v>5717</v>
      </c>
      <c r="D198" s="1414" t="s">
        <v>4576</v>
      </c>
      <c r="E198" s="26"/>
      <c r="F198" s="105">
        <v>7280</v>
      </c>
      <c r="G198" s="102" t="s">
        <v>5974</v>
      </c>
      <c r="H198" s="102"/>
      <c r="I198" s="102"/>
      <c r="J198" s="102"/>
      <c r="K198" s="103" t="s">
        <v>5969</v>
      </c>
      <c r="L198" s="223" t="s">
        <v>5685</v>
      </c>
      <c r="M198" s="55"/>
      <c r="N198" s="20" t="s">
        <v>5688</v>
      </c>
      <c r="O198" s="17"/>
    </row>
    <row r="199" spans="1:15" ht="31.5" x14ac:dyDescent="0.25">
      <c r="A199" s="196">
        <v>2</v>
      </c>
      <c r="B199" s="20"/>
      <c r="C199" s="47" t="s">
        <v>5719</v>
      </c>
      <c r="D199" s="1414" t="s">
        <v>4577</v>
      </c>
      <c r="E199" s="26"/>
      <c r="F199" s="105">
        <v>100000</v>
      </c>
      <c r="G199" s="102" t="s">
        <v>5974</v>
      </c>
      <c r="H199" s="20"/>
      <c r="I199" s="102"/>
      <c r="J199" s="102"/>
      <c r="K199" s="103" t="s">
        <v>5969</v>
      </c>
      <c r="L199" s="223" t="s">
        <v>5685</v>
      </c>
      <c r="M199" s="55"/>
      <c r="N199" s="20" t="s">
        <v>5688</v>
      </c>
      <c r="O199" s="17"/>
    </row>
    <row r="200" spans="1:15" ht="31.5" x14ac:dyDescent="0.25">
      <c r="A200" s="196">
        <v>2</v>
      </c>
      <c r="B200" s="20"/>
      <c r="C200" s="47" t="s">
        <v>5721</v>
      </c>
      <c r="D200" s="1414" t="s">
        <v>4578</v>
      </c>
      <c r="E200" s="26"/>
      <c r="F200" s="105">
        <v>16000</v>
      </c>
      <c r="G200" s="102" t="s">
        <v>5974</v>
      </c>
      <c r="H200" s="102"/>
      <c r="I200" s="26"/>
      <c r="J200" s="102"/>
      <c r="K200" s="103" t="s">
        <v>5969</v>
      </c>
      <c r="L200" s="223" t="s">
        <v>5685</v>
      </c>
      <c r="M200" s="55"/>
      <c r="N200" s="20"/>
      <c r="O200" s="21"/>
    </row>
    <row r="201" spans="1:15" ht="31.5" x14ac:dyDescent="0.25">
      <c r="A201" s="196">
        <v>2</v>
      </c>
      <c r="B201" s="20"/>
      <c r="C201" s="47" t="s">
        <v>7789</v>
      </c>
      <c r="D201" s="1414" t="s">
        <v>4579</v>
      </c>
      <c r="E201" s="26"/>
      <c r="F201" s="105">
        <v>16000</v>
      </c>
      <c r="G201" s="102" t="s">
        <v>5974</v>
      </c>
      <c r="H201" s="102"/>
      <c r="I201" s="102"/>
      <c r="J201" s="102"/>
      <c r="K201" s="103" t="s">
        <v>5969</v>
      </c>
      <c r="L201" s="223" t="s">
        <v>5685</v>
      </c>
      <c r="M201" s="55"/>
      <c r="N201" s="20"/>
      <c r="O201" s="17"/>
    </row>
    <row r="202" spans="1:15" ht="31.5" x14ac:dyDescent="0.25">
      <c r="A202" s="196">
        <v>2</v>
      </c>
      <c r="B202" s="20"/>
      <c r="C202" s="43" t="s">
        <v>6409</v>
      </c>
      <c r="D202" s="1414" t="s">
        <v>4580</v>
      </c>
      <c r="E202" s="32"/>
      <c r="F202" s="68">
        <v>69000</v>
      </c>
      <c r="G202" s="69" t="s">
        <v>5974</v>
      </c>
      <c r="H202" s="102"/>
      <c r="I202" s="69"/>
      <c r="J202" s="69"/>
      <c r="K202" s="70" t="s">
        <v>5969</v>
      </c>
      <c r="L202" s="72" t="s">
        <v>5685</v>
      </c>
      <c r="M202" s="55"/>
      <c r="N202" s="20"/>
      <c r="O202" s="17"/>
    </row>
    <row r="203" spans="1:15" ht="47.25" x14ac:dyDescent="0.25">
      <c r="A203" s="196">
        <v>2</v>
      </c>
      <c r="B203" s="20"/>
      <c r="C203" s="47" t="s">
        <v>6409</v>
      </c>
      <c r="D203" s="1414" t="s">
        <v>4581</v>
      </c>
      <c r="E203" s="26"/>
      <c r="F203" s="105">
        <v>69000</v>
      </c>
      <c r="G203" s="102" t="s">
        <v>5974</v>
      </c>
      <c r="H203" s="102"/>
      <c r="I203" s="102"/>
      <c r="J203" s="102"/>
      <c r="K203" s="103" t="s">
        <v>5969</v>
      </c>
      <c r="L203" s="223" t="s">
        <v>5685</v>
      </c>
      <c r="M203" s="55"/>
      <c r="N203" s="20"/>
      <c r="O203" s="17"/>
    </row>
    <row r="204" spans="1:15" ht="47.25" x14ac:dyDescent="0.25">
      <c r="A204" s="196">
        <v>2</v>
      </c>
      <c r="B204" s="20"/>
      <c r="C204" s="47" t="s">
        <v>7789</v>
      </c>
      <c r="D204" s="1414" t="s">
        <v>4582</v>
      </c>
      <c r="E204" s="26"/>
      <c r="F204" s="105">
        <v>10000</v>
      </c>
      <c r="G204" s="102" t="s">
        <v>5974</v>
      </c>
      <c r="H204" s="102"/>
      <c r="I204" s="102"/>
      <c r="J204" s="102"/>
      <c r="K204" s="103" t="s">
        <v>5969</v>
      </c>
      <c r="L204" s="223" t="s">
        <v>5685</v>
      </c>
      <c r="M204" s="55"/>
      <c r="N204" s="20"/>
      <c r="O204" s="17"/>
    </row>
    <row r="205" spans="1:15" ht="47.25" x14ac:dyDescent="0.25">
      <c r="A205" s="196">
        <v>2</v>
      </c>
      <c r="B205" s="20"/>
      <c r="C205" s="47" t="s">
        <v>7789</v>
      </c>
      <c r="D205" s="1414" t="s">
        <v>4583</v>
      </c>
      <c r="E205" s="26"/>
      <c r="F205" s="105">
        <v>20000</v>
      </c>
      <c r="G205" s="102" t="s">
        <v>5974</v>
      </c>
      <c r="H205" s="102"/>
      <c r="I205" s="102"/>
      <c r="J205" s="102"/>
      <c r="K205" s="103" t="s">
        <v>5969</v>
      </c>
      <c r="L205" s="223" t="s">
        <v>5685</v>
      </c>
      <c r="M205" s="55"/>
      <c r="N205" s="20"/>
      <c r="O205" s="17"/>
    </row>
    <row r="206" spans="1:15" ht="47.25" x14ac:dyDescent="0.25">
      <c r="A206" s="196">
        <v>2</v>
      </c>
      <c r="B206" s="20"/>
      <c r="C206" s="47" t="s">
        <v>7789</v>
      </c>
      <c r="D206" s="1414" t="s">
        <v>4584</v>
      </c>
      <c r="E206" s="26"/>
      <c r="F206" s="105">
        <v>35000</v>
      </c>
      <c r="G206" s="102" t="s">
        <v>5974</v>
      </c>
      <c r="H206" s="102"/>
      <c r="I206" s="102"/>
      <c r="J206" s="102"/>
      <c r="K206" s="103" t="s">
        <v>5969</v>
      </c>
      <c r="L206" s="223" t="s">
        <v>5685</v>
      </c>
      <c r="M206" s="55"/>
      <c r="N206" s="20" t="s">
        <v>5729</v>
      </c>
      <c r="O206" s="17"/>
    </row>
    <row r="207" spans="1:15" ht="31.5" x14ac:dyDescent="0.25">
      <c r="A207" s="196">
        <v>2</v>
      </c>
      <c r="B207" s="20"/>
      <c r="C207" s="47" t="s">
        <v>7789</v>
      </c>
      <c r="D207" s="1414" t="s">
        <v>4585</v>
      </c>
      <c r="E207" s="26"/>
      <c r="F207" s="105">
        <v>10000</v>
      </c>
      <c r="G207" s="102" t="s">
        <v>5974</v>
      </c>
      <c r="H207" s="102"/>
      <c r="I207" s="102"/>
      <c r="J207" s="102"/>
      <c r="K207" s="103" t="s">
        <v>5969</v>
      </c>
      <c r="L207" s="223" t="s">
        <v>5685</v>
      </c>
      <c r="M207" s="55"/>
      <c r="N207" s="20"/>
      <c r="O207" s="17"/>
    </row>
    <row r="208" spans="1:15" ht="31.5" x14ac:dyDescent="0.25">
      <c r="A208" s="196">
        <v>2</v>
      </c>
      <c r="B208" s="20"/>
      <c r="C208" s="47" t="s">
        <v>7789</v>
      </c>
      <c r="D208" s="1414" t="s">
        <v>4586</v>
      </c>
      <c r="E208" s="26"/>
      <c r="F208" s="105">
        <v>20000</v>
      </c>
      <c r="G208" s="102" t="s">
        <v>5974</v>
      </c>
      <c r="H208" s="102"/>
      <c r="I208" s="102"/>
      <c r="J208" s="102"/>
      <c r="K208" s="103" t="s">
        <v>5969</v>
      </c>
      <c r="L208" s="223" t="s">
        <v>5685</v>
      </c>
      <c r="M208" s="33"/>
      <c r="N208" s="20"/>
      <c r="O208" s="17"/>
    </row>
    <row r="209" spans="1:15" ht="31.5" x14ac:dyDescent="0.25">
      <c r="A209" s="196">
        <v>2</v>
      </c>
      <c r="B209" s="20"/>
      <c r="C209" s="47" t="s">
        <v>7789</v>
      </c>
      <c r="D209" s="1414" t="s">
        <v>4587</v>
      </c>
      <c r="E209" s="26"/>
      <c r="F209" s="105">
        <v>10000</v>
      </c>
      <c r="G209" s="102" t="s">
        <v>5974</v>
      </c>
      <c r="H209" s="102"/>
      <c r="I209" s="102"/>
      <c r="J209" s="102"/>
      <c r="K209" s="103" t="s">
        <v>5969</v>
      </c>
      <c r="L209" s="223" t="s">
        <v>5685</v>
      </c>
      <c r="M209" s="55"/>
      <c r="N209" s="20" t="s">
        <v>5688</v>
      </c>
      <c r="O209" s="17"/>
    </row>
    <row r="210" spans="1:15" ht="63" x14ac:dyDescent="0.25">
      <c r="A210" s="196">
        <v>2</v>
      </c>
      <c r="B210" s="20"/>
      <c r="C210" s="47" t="s">
        <v>7789</v>
      </c>
      <c r="D210" s="1414" t="s">
        <v>4588</v>
      </c>
      <c r="E210" s="181"/>
      <c r="F210" s="105">
        <v>69000</v>
      </c>
      <c r="G210" s="102" t="s">
        <v>5974</v>
      </c>
      <c r="H210" s="102"/>
      <c r="I210" s="102"/>
      <c r="J210" s="102"/>
      <c r="K210" s="103" t="s">
        <v>5969</v>
      </c>
      <c r="L210" s="223" t="s">
        <v>5685</v>
      </c>
      <c r="M210" s="55"/>
      <c r="N210" s="20"/>
      <c r="O210" s="17"/>
    </row>
    <row r="211" spans="1:15" ht="63" x14ac:dyDescent="0.25">
      <c r="A211" s="196">
        <v>2</v>
      </c>
      <c r="B211" s="20"/>
      <c r="C211" s="47" t="s">
        <v>7789</v>
      </c>
      <c r="D211" s="1414" t="s">
        <v>4589</v>
      </c>
      <c r="E211" s="26"/>
      <c r="F211" s="105">
        <v>199000</v>
      </c>
      <c r="G211" s="102" t="s">
        <v>5974</v>
      </c>
      <c r="H211" s="20"/>
      <c r="I211" s="102"/>
      <c r="J211" s="102"/>
      <c r="K211" s="103" t="s">
        <v>5969</v>
      </c>
      <c r="L211" s="223" t="s">
        <v>5685</v>
      </c>
      <c r="M211" s="55"/>
      <c r="N211" s="20"/>
      <c r="O211" s="17"/>
    </row>
    <row r="212" spans="1:15" ht="31.5" x14ac:dyDescent="0.25">
      <c r="A212" s="196">
        <v>2</v>
      </c>
      <c r="B212" s="20"/>
      <c r="C212" s="47" t="s">
        <v>7789</v>
      </c>
      <c r="D212" s="1414" t="s">
        <v>4590</v>
      </c>
      <c r="E212" s="181"/>
      <c r="F212" s="105">
        <v>20000</v>
      </c>
      <c r="G212" s="102" t="s">
        <v>5974</v>
      </c>
      <c r="H212" s="102"/>
      <c r="I212" s="102"/>
      <c r="J212" s="102"/>
      <c r="K212" s="103" t="s">
        <v>5969</v>
      </c>
      <c r="L212" s="223" t="s">
        <v>5685</v>
      </c>
      <c r="M212" s="55"/>
      <c r="N212" s="20"/>
      <c r="O212" s="17"/>
    </row>
    <row r="213" spans="1:15" ht="31.5" x14ac:dyDescent="0.25">
      <c r="A213" s="196">
        <v>2</v>
      </c>
      <c r="B213" s="20"/>
      <c r="C213" s="47" t="s">
        <v>7790</v>
      </c>
      <c r="D213" s="1414" t="s">
        <v>4591</v>
      </c>
      <c r="E213" s="26"/>
      <c r="F213" s="105">
        <v>100000</v>
      </c>
      <c r="G213" s="102" t="s">
        <v>5974</v>
      </c>
      <c r="H213" s="102"/>
      <c r="I213" s="102"/>
      <c r="J213" s="102"/>
      <c r="K213" s="103" t="s">
        <v>5969</v>
      </c>
      <c r="L213" s="223" t="s">
        <v>5685</v>
      </c>
      <c r="M213" s="55"/>
      <c r="N213" s="20"/>
      <c r="O213" s="21"/>
    </row>
    <row r="214" spans="1:15" ht="78.75" x14ac:dyDescent="0.25">
      <c r="A214" s="196">
        <v>2</v>
      </c>
      <c r="B214" s="20"/>
      <c r="C214" s="47" t="s">
        <v>7790</v>
      </c>
      <c r="D214" s="1414" t="s">
        <v>4592</v>
      </c>
      <c r="E214" s="26"/>
      <c r="F214" s="105">
        <v>16000</v>
      </c>
      <c r="G214" s="102" t="s">
        <v>5974</v>
      </c>
      <c r="H214" s="102"/>
      <c r="I214" s="102"/>
      <c r="J214" s="102"/>
      <c r="K214" s="103" t="s">
        <v>5969</v>
      </c>
      <c r="L214" s="223" t="s">
        <v>5685</v>
      </c>
      <c r="M214" s="55"/>
      <c r="N214" s="20"/>
      <c r="O214" s="17"/>
    </row>
    <row r="215" spans="1:15" ht="47.25" x14ac:dyDescent="0.25">
      <c r="A215" s="196">
        <v>2</v>
      </c>
      <c r="B215" s="20"/>
      <c r="C215" s="47" t="s">
        <v>7790</v>
      </c>
      <c r="D215" s="1414" t="s">
        <v>4593</v>
      </c>
      <c r="E215" s="26"/>
      <c r="F215" s="105">
        <v>40000</v>
      </c>
      <c r="G215" s="102" t="s">
        <v>5974</v>
      </c>
      <c r="H215" s="102"/>
      <c r="I215" s="102"/>
      <c r="J215" s="102"/>
      <c r="K215" s="103" t="s">
        <v>5969</v>
      </c>
      <c r="L215" s="223" t="s">
        <v>5685</v>
      </c>
      <c r="M215" s="55"/>
      <c r="N215" s="20"/>
      <c r="O215" s="17"/>
    </row>
    <row r="216" spans="1:15" ht="78.75" x14ac:dyDescent="0.25">
      <c r="A216" s="196">
        <v>2</v>
      </c>
      <c r="B216" s="20"/>
      <c r="C216" s="47" t="s">
        <v>7790</v>
      </c>
      <c r="D216" s="1414" t="s">
        <v>4594</v>
      </c>
      <c r="E216" s="26"/>
      <c r="F216" s="105">
        <v>12000</v>
      </c>
      <c r="G216" s="102" t="s">
        <v>5974</v>
      </c>
      <c r="H216" s="102"/>
      <c r="I216" s="102"/>
      <c r="J216" s="102"/>
      <c r="K216" s="103" t="s">
        <v>5969</v>
      </c>
      <c r="L216" s="223" t="s">
        <v>5685</v>
      </c>
      <c r="M216" s="55"/>
      <c r="N216" s="20"/>
      <c r="O216" s="17"/>
    </row>
    <row r="217" spans="1:15" ht="47.25" x14ac:dyDescent="0.25">
      <c r="A217" s="196">
        <v>2</v>
      </c>
      <c r="B217" s="20"/>
      <c r="C217" s="47" t="s">
        <v>7790</v>
      </c>
      <c r="D217" s="1414" t="s">
        <v>4595</v>
      </c>
      <c r="E217" s="26"/>
      <c r="F217" s="105">
        <v>30000</v>
      </c>
      <c r="G217" s="102" t="s">
        <v>5974</v>
      </c>
      <c r="H217" s="102"/>
      <c r="I217" s="102"/>
      <c r="J217" s="102"/>
      <c r="K217" s="103" t="s">
        <v>5969</v>
      </c>
      <c r="L217" s="223" t="s">
        <v>5685</v>
      </c>
      <c r="M217" s="55"/>
      <c r="N217" s="20"/>
      <c r="O217" s="17"/>
    </row>
    <row r="218" spans="1:15" ht="63" x14ac:dyDescent="0.25">
      <c r="A218" s="196">
        <v>2</v>
      </c>
      <c r="B218" s="20"/>
      <c r="C218" s="43" t="s">
        <v>7790</v>
      </c>
      <c r="D218" s="1414" t="s">
        <v>4596</v>
      </c>
      <c r="E218" s="26"/>
      <c r="F218" s="105">
        <v>44000</v>
      </c>
      <c r="G218" s="102" t="s">
        <v>5974</v>
      </c>
      <c r="H218" s="102"/>
      <c r="I218" s="102"/>
      <c r="J218" s="102"/>
      <c r="K218" s="103" t="s">
        <v>5969</v>
      </c>
      <c r="L218" s="223" t="s">
        <v>5685</v>
      </c>
      <c r="M218" s="55"/>
      <c r="N218" s="20"/>
      <c r="O218" s="189"/>
    </row>
    <row r="219" spans="1:15" ht="63" x14ac:dyDescent="0.25">
      <c r="A219" s="196">
        <v>2</v>
      </c>
      <c r="B219" s="20"/>
      <c r="C219" s="43" t="s">
        <v>7790</v>
      </c>
      <c r="D219" s="1414" t="s">
        <v>4597</v>
      </c>
      <c r="E219" s="26"/>
      <c r="F219" s="105">
        <v>20000</v>
      </c>
      <c r="G219" s="102" t="s">
        <v>5974</v>
      </c>
      <c r="H219" s="102"/>
      <c r="I219" s="102"/>
      <c r="J219" s="102"/>
      <c r="K219" s="103" t="s">
        <v>5969</v>
      </c>
      <c r="L219" s="223" t="s">
        <v>5685</v>
      </c>
      <c r="M219" s="33"/>
      <c r="N219" s="20"/>
      <c r="O219" s="17"/>
    </row>
    <row r="220" spans="1:15" ht="31.5" x14ac:dyDescent="0.25">
      <c r="A220" s="196">
        <v>2</v>
      </c>
      <c r="B220" s="20"/>
      <c r="C220" s="47" t="s">
        <v>5741</v>
      </c>
      <c r="D220" s="1414" t="s">
        <v>4598</v>
      </c>
      <c r="E220" s="180"/>
      <c r="F220" s="105">
        <v>20000</v>
      </c>
      <c r="G220" s="102" t="s">
        <v>5974</v>
      </c>
      <c r="H220" s="102"/>
      <c r="I220" s="102"/>
      <c r="J220" s="102"/>
      <c r="K220" s="103" t="s">
        <v>5969</v>
      </c>
      <c r="L220" s="223" t="s">
        <v>5685</v>
      </c>
      <c r="M220" s="55"/>
      <c r="N220" s="20" t="s">
        <v>5743</v>
      </c>
      <c r="O220" s="17"/>
    </row>
    <row r="221" spans="1:15" ht="31.5" x14ac:dyDescent="0.25">
      <c r="A221" s="196">
        <v>2</v>
      </c>
      <c r="B221" s="20"/>
      <c r="C221" s="47" t="s">
        <v>5741</v>
      </c>
      <c r="D221" s="1414" t="s">
        <v>4599</v>
      </c>
      <c r="E221" s="26"/>
      <c r="F221" s="105">
        <v>150000</v>
      </c>
      <c r="G221" s="102" t="s">
        <v>5974</v>
      </c>
      <c r="H221" s="20"/>
      <c r="I221" s="102"/>
      <c r="J221" s="102"/>
      <c r="K221" s="103" t="s">
        <v>5229</v>
      </c>
      <c r="L221" s="223" t="s">
        <v>5685</v>
      </c>
      <c r="M221" s="55"/>
      <c r="N221" s="20" t="s">
        <v>5580</v>
      </c>
      <c r="O221" s="150"/>
    </row>
    <row r="222" spans="1:15" ht="31.5" x14ac:dyDescent="0.25">
      <c r="A222" s="196">
        <v>2</v>
      </c>
      <c r="B222" s="20"/>
      <c r="C222" s="47" t="s">
        <v>6087</v>
      </c>
      <c r="D222" s="1414" t="s">
        <v>4600</v>
      </c>
      <c r="E222" s="180"/>
      <c r="F222" s="105">
        <v>10000</v>
      </c>
      <c r="G222" s="102" t="s">
        <v>5974</v>
      </c>
      <c r="H222" s="102"/>
      <c r="I222" s="102"/>
      <c r="J222" s="102"/>
      <c r="K222" s="103" t="s">
        <v>5969</v>
      </c>
      <c r="L222" s="223" t="s">
        <v>5685</v>
      </c>
      <c r="M222" s="55"/>
      <c r="N222" s="20"/>
      <c r="O222" s="17"/>
    </row>
    <row r="223" spans="1:15" ht="47.25" x14ac:dyDescent="0.25">
      <c r="A223" s="196">
        <v>2</v>
      </c>
      <c r="B223" s="20"/>
      <c r="C223" s="47" t="s">
        <v>5746</v>
      </c>
      <c r="D223" s="1414" t="s">
        <v>4601</v>
      </c>
      <c r="E223" s="180"/>
      <c r="F223" s="105">
        <v>4000</v>
      </c>
      <c r="G223" s="102" t="s">
        <v>5974</v>
      </c>
      <c r="H223" s="102"/>
      <c r="I223" s="102"/>
      <c r="J223" s="102"/>
      <c r="K223" s="103" t="s">
        <v>5969</v>
      </c>
      <c r="L223" s="223" t="s">
        <v>5685</v>
      </c>
      <c r="M223" s="55"/>
      <c r="N223" s="43"/>
      <c r="O223" s="17"/>
    </row>
    <row r="224" spans="1:15" ht="31.5" x14ac:dyDescent="0.25">
      <c r="A224" s="196">
        <v>2</v>
      </c>
      <c r="B224" s="20"/>
      <c r="C224" s="47" t="s">
        <v>8111</v>
      </c>
      <c r="D224" s="1414" t="s">
        <v>4602</v>
      </c>
      <c r="E224" s="26"/>
      <c r="F224" s="105">
        <v>8160</v>
      </c>
      <c r="G224" s="102" t="s">
        <v>5974</v>
      </c>
      <c r="H224" s="102"/>
      <c r="I224" s="102"/>
      <c r="J224" s="102"/>
      <c r="K224" s="103" t="s">
        <v>5969</v>
      </c>
      <c r="L224" s="223" t="s">
        <v>5685</v>
      </c>
      <c r="M224" s="239"/>
      <c r="N224" s="82"/>
      <c r="O224" s="17"/>
    </row>
    <row r="225" spans="1:15" ht="47.25" x14ac:dyDescent="0.25">
      <c r="A225" s="196">
        <v>2</v>
      </c>
      <c r="B225" s="20"/>
      <c r="C225" s="47" t="s">
        <v>8111</v>
      </c>
      <c r="D225" s="1414" t="s">
        <v>4603</v>
      </c>
      <c r="E225" s="26"/>
      <c r="F225" s="105">
        <v>16000</v>
      </c>
      <c r="G225" s="102" t="s">
        <v>5974</v>
      </c>
      <c r="H225" s="102"/>
      <c r="I225" s="102"/>
      <c r="J225" s="102"/>
      <c r="K225" s="103" t="s">
        <v>5969</v>
      </c>
      <c r="L225" s="223" t="s">
        <v>5750</v>
      </c>
      <c r="M225" s="82"/>
      <c r="N225" s="20"/>
      <c r="O225" s="21"/>
    </row>
    <row r="226" spans="1:15" ht="47.25" x14ac:dyDescent="0.25">
      <c r="A226" s="196">
        <v>2</v>
      </c>
      <c r="B226" s="131"/>
      <c r="C226" s="47" t="s">
        <v>7790</v>
      </c>
      <c r="D226" s="1414" t="s">
        <v>4604</v>
      </c>
      <c r="E226" s="26"/>
      <c r="F226" s="105">
        <v>40000</v>
      </c>
      <c r="G226" s="83"/>
      <c r="H226" s="102"/>
      <c r="I226" s="102"/>
      <c r="J226" s="102"/>
      <c r="K226" s="103" t="s">
        <v>5969</v>
      </c>
      <c r="L226" s="223"/>
      <c r="M226" s="149"/>
      <c r="N226" s="12"/>
      <c r="O226" s="21"/>
    </row>
    <row r="227" spans="1:15" ht="63" x14ac:dyDescent="0.25">
      <c r="A227" s="196">
        <v>2</v>
      </c>
      <c r="B227" s="20"/>
      <c r="C227" s="47"/>
      <c r="D227" s="1414" t="s">
        <v>4605</v>
      </c>
      <c r="E227" s="102"/>
      <c r="F227" s="105">
        <v>1254012.003</v>
      </c>
      <c r="G227" s="20" t="s">
        <v>5174</v>
      </c>
      <c r="H227" s="102" t="s">
        <v>4895</v>
      </c>
      <c r="I227" s="102" t="s">
        <v>5038</v>
      </c>
      <c r="J227" s="102" t="s">
        <v>3102</v>
      </c>
      <c r="K227" s="103" t="s">
        <v>5969</v>
      </c>
      <c r="L227" s="34" t="s">
        <v>5753</v>
      </c>
      <c r="M227" s="55"/>
      <c r="N227" s="20"/>
      <c r="O227" s="17"/>
    </row>
    <row r="228" spans="1:15" ht="31.5" x14ac:dyDescent="0.25">
      <c r="A228" s="196">
        <v>2</v>
      </c>
      <c r="B228" s="20"/>
      <c r="C228" s="47" t="s">
        <v>5647</v>
      </c>
      <c r="D228" s="1414" t="s">
        <v>4606</v>
      </c>
      <c r="E228" s="182"/>
      <c r="F228" s="205">
        <v>300000</v>
      </c>
      <c r="G228" s="20" t="s">
        <v>5174</v>
      </c>
      <c r="H228" s="20" t="s">
        <v>4934</v>
      </c>
      <c r="I228" s="215" t="s">
        <v>5223</v>
      </c>
      <c r="J228" s="215" t="s">
        <v>5164</v>
      </c>
      <c r="K228" s="103" t="s">
        <v>5969</v>
      </c>
      <c r="L228" s="215" t="s">
        <v>5646</v>
      </c>
      <c r="M228" s="238"/>
      <c r="N228" s="215"/>
      <c r="O228" s="252"/>
    </row>
    <row r="229" spans="1:15" ht="31.5" x14ac:dyDescent="0.25">
      <c r="A229" s="196">
        <v>2</v>
      </c>
      <c r="B229" s="12"/>
      <c r="C229" s="47" t="s">
        <v>5755</v>
      </c>
      <c r="D229" s="1414" t="s">
        <v>4607</v>
      </c>
      <c r="E229" s="182"/>
      <c r="F229" s="205">
        <v>500000</v>
      </c>
      <c r="G229" s="20" t="s">
        <v>5174</v>
      </c>
      <c r="H229" s="20" t="s">
        <v>4934</v>
      </c>
      <c r="I229" s="102" t="s">
        <v>5267</v>
      </c>
      <c r="J229" s="215" t="s">
        <v>5164</v>
      </c>
      <c r="K229" s="103" t="s">
        <v>5969</v>
      </c>
      <c r="L229" s="215" t="s">
        <v>5646</v>
      </c>
      <c r="M229" s="238"/>
      <c r="N229" s="215"/>
      <c r="O229" s="252"/>
    </row>
    <row r="230" spans="1:15" ht="31.5" x14ac:dyDescent="0.25">
      <c r="A230" s="196">
        <v>2</v>
      </c>
      <c r="B230" s="32"/>
      <c r="C230" s="47" t="s">
        <v>5757</v>
      </c>
      <c r="D230" s="1414" t="s">
        <v>4608</v>
      </c>
      <c r="E230" s="182"/>
      <c r="F230" s="205">
        <v>400000</v>
      </c>
      <c r="G230" s="20" t="s">
        <v>5174</v>
      </c>
      <c r="H230" s="20" t="s">
        <v>4934</v>
      </c>
      <c r="I230" s="102" t="s">
        <v>5267</v>
      </c>
      <c r="J230" s="215" t="s">
        <v>5164</v>
      </c>
      <c r="K230" s="103" t="s">
        <v>5969</v>
      </c>
      <c r="L230" s="215" t="s">
        <v>5646</v>
      </c>
      <c r="M230" s="238"/>
      <c r="N230" s="215"/>
      <c r="O230" s="252"/>
    </row>
    <row r="231" spans="1:15" s="1332" customFormat="1" ht="31.5" x14ac:dyDescent="0.25">
      <c r="A231" s="134">
        <v>2</v>
      </c>
      <c r="B231" s="136">
        <v>3</v>
      </c>
      <c r="C231" s="1252" t="s">
        <v>7600</v>
      </c>
      <c r="D231" s="137" t="s">
        <v>5431</v>
      </c>
      <c r="E231" s="136" t="s">
        <v>4991</v>
      </c>
      <c r="F231" s="157">
        <v>24000</v>
      </c>
      <c r="G231" s="136" t="s">
        <v>5174</v>
      </c>
      <c r="H231" s="136" t="s">
        <v>4934</v>
      </c>
      <c r="I231" s="165" t="s">
        <v>5223</v>
      </c>
      <c r="J231" s="166" t="s">
        <v>5164</v>
      </c>
      <c r="K231" s="158" t="s">
        <v>5969</v>
      </c>
      <c r="L231" s="159" t="s">
        <v>5761</v>
      </c>
      <c r="M231" s="139"/>
      <c r="N231" s="136"/>
      <c r="O231" s="137"/>
    </row>
    <row r="232" spans="1:15" ht="31.5" x14ac:dyDescent="0.25">
      <c r="A232" s="196">
        <v>2</v>
      </c>
      <c r="B232" s="20"/>
      <c r="C232" s="47" t="s">
        <v>5762</v>
      </c>
      <c r="D232" s="1414" t="s">
        <v>5352</v>
      </c>
      <c r="E232" s="1266"/>
      <c r="F232" s="105">
        <v>700000</v>
      </c>
      <c r="G232" s="20" t="s">
        <v>5174</v>
      </c>
      <c r="H232" s="20" t="s">
        <v>4934</v>
      </c>
      <c r="I232" s="102" t="s">
        <v>5038</v>
      </c>
      <c r="J232" s="26" t="s">
        <v>3098</v>
      </c>
      <c r="K232" s="103" t="s">
        <v>5969</v>
      </c>
      <c r="L232" s="223" t="s">
        <v>5761</v>
      </c>
      <c r="M232" s="55"/>
      <c r="N232" s="20"/>
      <c r="O232" s="17"/>
    </row>
    <row r="233" spans="1:15" ht="31.5" x14ac:dyDescent="0.25">
      <c r="A233" s="196">
        <v>2</v>
      </c>
      <c r="B233" s="20">
        <v>27</v>
      </c>
      <c r="C233" s="111" t="s">
        <v>5762</v>
      </c>
      <c r="D233" s="1414" t="s">
        <v>5462</v>
      </c>
      <c r="E233" s="26" t="s">
        <v>4991</v>
      </c>
      <c r="F233" s="105">
        <v>8000000</v>
      </c>
      <c r="G233" s="20" t="s">
        <v>5174</v>
      </c>
      <c r="H233" s="20" t="s">
        <v>4934</v>
      </c>
      <c r="I233" s="102" t="s">
        <v>5038</v>
      </c>
      <c r="J233" s="26" t="s">
        <v>3103</v>
      </c>
      <c r="K233" s="103" t="s">
        <v>5969</v>
      </c>
      <c r="L233" s="223" t="s">
        <v>5765</v>
      </c>
      <c r="M233" s="33"/>
      <c r="N233" s="20"/>
      <c r="O233" s="17"/>
    </row>
    <row r="234" spans="1:15" ht="47.25" x14ac:dyDescent="0.25">
      <c r="A234" s="196">
        <v>2</v>
      </c>
      <c r="B234" s="20"/>
      <c r="C234" s="47" t="s">
        <v>5766</v>
      </c>
      <c r="D234" s="1414" t="s">
        <v>4609</v>
      </c>
      <c r="E234" s="26"/>
      <c r="F234" s="105">
        <v>1250000</v>
      </c>
      <c r="G234" s="20" t="s">
        <v>5174</v>
      </c>
      <c r="H234" s="20" t="s">
        <v>4934</v>
      </c>
      <c r="I234" s="102" t="s">
        <v>3112</v>
      </c>
      <c r="J234" s="26" t="s">
        <v>5164</v>
      </c>
      <c r="K234" s="103" t="s">
        <v>5969</v>
      </c>
      <c r="L234" s="223" t="s">
        <v>5685</v>
      </c>
      <c r="M234" s="33"/>
      <c r="N234" s="20"/>
      <c r="O234" s="21"/>
    </row>
    <row r="235" spans="1:15" ht="47.25" x14ac:dyDescent="0.25">
      <c r="A235" s="196">
        <v>2</v>
      </c>
      <c r="B235" s="20"/>
      <c r="C235" s="47" t="s">
        <v>7137</v>
      </c>
      <c r="D235" s="1414" t="s">
        <v>4610</v>
      </c>
      <c r="E235" s="26"/>
      <c r="F235" s="105">
        <v>1500000</v>
      </c>
      <c r="G235" s="20" t="s">
        <v>5174</v>
      </c>
      <c r="H235" s="20" t="s">
        <v>4934</v>
      </c>
      <c r="I235" s="102" t="s">
        <v>5223</v>
      </c>
      <c r="J235" s="26" t="s">
        <v>5268</v>
      </c>
      <c r="K235" s="103" t="s">
        <v>5229</v>
      </c>
      <c r="L235" s="223" t="s">
        <v>5685</v>
      </c>
      <c r="M235" s="55"/>
      <c r="N235" s="20"/>
      <c r="O235" s="21" t="s">
        <v>6192</v>
      </c>
    </row>
    <row r="236" spans="1:15" ht="31.5" x14ac:dyDescent="0.25">
      <c r="A236" s="196">
        <v>2</v>
      </c>
      <c r="B236" s="20"/>
      <c r="C236" s="47" t="s">
        <v>5705</v>
      </c>
      <c r="D236" s="1414" t="s">
        <v>4611</v>
      </c>
      <c r="E236" s="26"/>
      <c r="F236" s="105">
        <v>1000000</v>
      </c>
      <c r="G236" s="20" t="s">
        <v>5174</v>
      </c>
      <c r="H236" s="20" t="s">
        <v>4934</v>
      </c>
      <c r="I236" s="102" t="s">
        <v>3086</v>
      </c>
      <c r="J236" s="26" t="s">
        <v>5268</v>
      </c>
      <c r="K236" s="103" t="s">
        <v>5229</v>
      </c>
      <c r="L236" s="223" t="s">
        <v>5685</v>
      </c>
      <c r="M236" s="55"/>
      <c r="N236" s="20"/>
      <c r="O236" s="21" t="s">
        <v>6192</v>
      </c>
    </row>
    <row r="237" spans="1:15" ht="31.5" x14ac:dyDescent="0.25">
      <c r="A237" s="196">
        <v>2</v>
      </c>
      <c r="B237" s="20"/>
      <c r="C237" s="47" t="s">
        <v>7137</v>
      </c>
      <c r="D237" s="1414" t="s">
        <v>4612</v>
      </c>
      <c r="E237" s="26"/>
      <c r="F237" s="105">
        <v>2500000</v>
      </c>
      <c r="G237" s="20" t="s">
        <v>5174</v>
      </c>
      <c r="H237" s="20" t="s">
        <v>4934</v>
      </c>
      <c r="I237" s="102" t="s">
        <v>5223</v>
      </c>
      <c r="J237" s="26" t="s">
        <v>3083</v>
      </c>
      <c r="K237" s="103" t="s">
        <v>5229</v>
      </c>
      <c r="L237" s="223" t="s">
        <v>5685</v>
      </c>
      <c r="M237" s="55"/>
      <c r="N237" s="20"/>
      <c r="O237" s="21"/>
    </row>
    <row r="238" spans="1:15" ht="47.25" x14ac:dyDescent="0.25">
      <c r="A238" s="196">
        <v>2</v>
      </c>
      <c r="B238" s="20"/>
      <c r="C238" s="47" t="s">
        <v>5705</v>
      </c>
      <c r="D238" s="1414" t="s">
        <v>4613</v>
      </c>
      <c r="E238" s="26"/>
      <c r="F238" s="105">
        <v>1000000</v>
      </c>
      <c r="G238" s="20" t="s">
        <v>5174</v>
      </c>
      <c r="H238" s="20" t="s">
        <v>4934</v>
      </c>
      <c r="I238" s="102" t="s">
        <v>3086</v>
      </c>
      <c r="J238" s="26" t="s">
        <v>5268</v>
      </c>
      <c r="K238" s="103" t="s">
        <v>5229</v>
      </c>
      <c r="L238" s="223" t="s">
        <v>5685</v>
      </c>
      <c r="M238" s="33"/>
      <c r="N238" s="20"/>
      <c r="O238" s="21"/>
    </row>
    <row r="239" spans="1:15" ht="47.25" x14ac:dyDescent="0.25">
      <c r="A239" s="196">
        <v>2</v>
      </c>
      <c r="B239" s="20"/>
      <c r="C239" s="47" t="s">
        <v>5686</v>
      </c>
      <c r="D239" s="1414" t="s">
        <v>4614</v>
      </c>
      <c r="E239" s="26"/>
      <c r="F239" s="105">
        <v>1300000</v>
      </c>
      <c r="G239" s="20" t="s">
        <v>5174</v>
      </c>
      <c r="H239" s="20" t="s">
        <v>4934</v>
      </c>
      <c r="I239" s="102" t="s">
        <v>3112</v>
      </c>
      <c r="J239" s="26" t="s">
        <v>3092</v>
      </c>
      <c r="K239" s="103" t="s">
        <v>5229</v>
      </c>
      <c r="L239" s="223" t="s">
        <v>5685</v>
      </c>
      <c r="M239" s="55"/>
      <c r="N239" s="20"/>
      <c r="O239" s="21"/>
    </row>
    <row r="240" spans="1:15" ht="63" x14ac:dyDescent="0.25">
      <c r="A240" s="196">
        <v>2</v>
      </c>
      <c r="B240" s="20"/>
      <c r="C240" s="47" t="s">
        <v>7794</v>
      </c>
      <c r="D240" s="1414" t="s">
        <v>4615</v>
      </c>
      <c r="E240" s="181"/>
      <c r="F240" s="105">
        <v>1500000</v>
      </c>
      <c r="G240" s="20" t="s">
        <v>5174</v>
      </c>
      <c r="H240" s="20" t="s">
        <v>4934</v>
      </c>
      <c r="I240" s="102" t="s">
        <v>5160</v>
      </c>
      <c r="J240" s="26" t="s">
        <v>3079</v>
      </c>
      <c r="K240" s="103" t="s">
        <v>5229</v>
      </c>
      <c r="L240" s="223" t="s">
        <v>5685</v>
      </c>
      <c r="M240" s="55"/>
      <c r="N240" s="20"/>
      <c r="O240" s="21"/>
    </row>
    <row r="241" spans="1:15" ht="63" x14ac:dyDescent="0.25">
      <c r="A241" s="196">
        <v>2</v>
      </c>
      <c r="B241" s="20"/>
      <c r="C241" s="47" t="s">
        <v>7284</v>
      </c>
      <c r="D241" s="1414" t="s">
        <v>4616</v>
      </c>
      <c r="E241" s="26"/>
      <c r="F241" s="105">
        <v>535000</v>
      </c>
      <c r="G241" s="20" t="s">
        <v>5174</v>
      </c>
      <c r="H241" s="20" t="s">
        <v>4934</v>
      </c>
      <c r="I241" s="102" t="s">
        <v>5223</v>
      </c>
      <c r="J241" s="26" t="s">
        <v>3096</v>
      </c>
      <c r="K241" s="103" t="s">
        <v>5229</v>
      </c>
      <c r="L241" s="223" t="s">
        <v>5685</v>
      </c>
      <c r="M241" s="55"/>
      <c r="N241" s="20"/>
      <c r="O241" s="21"/>
    </row>
    <row r="242" spans="1:15" ht="409.5" x14ac:dyDescent="0.25">
      <c r="A242" s="196">
        <v>2</v>
      </c>
      <c r="B242" s="60"/>
      <c r="C242" s="47" t="s">
        <v>5712</v>
      </c>
      <c r="D242" s="1414" t="s">
        <v>4617</v>
      </c>
      <c r="E242" s="26"/>
      <c r="F242" s="105">
        <v>212552</v>
      </c>
      <c r="G242" s="20" t="s">
        <v>5174</v>
      </c>
      <c r="H242" s="102" t="s">
        <v>4895</v>
      </c>
      <c r="I242" s="102" t="s">
        <v>5223</v>
      </c>
      <c r="J242" s="102" t="s">
        <v>3088</v>
      </c>
      <c r="K242" s="103" t="s">
        <v>5969</v>
      </c>
      <c r="L242" s="223" t="s">
        <v>5750</v>
      </c>
      <c r="M242" s="237"/>
      <c r="N242" s="20"/>
      <c r="O242" s="21"/>
    </row>
    <row r="243" spans="1:15" ht="31.5" x14ac:dyDescent="0.25">
      <c r="A243" s="196">
        <v>2</v>
      </c>
      <c r="B243" s="30"/>
      <c r="C243" s="47" t="s">
        <v>7137</v>
      </c>
      <c r="D243" s="1414" t="s">
        <v>4618</v>
      </c>
      <c r="E243" s="26"/>
      <c r="F243" s="105">
        <v>2500000</v>
      </c>
      <c r="G243" s="20" t="s">
        <v>5174</v>
      </c>
      <c r="H243" s="20" t="s">
        <v>4934</v>
      </c>
      <c r="I243" s="102" t="s">
        <v>5038</v>
      </c>
      <c r="J243" s="26" t="s">
        <v>3083</v>
      </c>
      <c r="K243" s="103" t="s">
        <v>5229</v>
      </c>
      <c r="L243" s="60"/>
      <c r="M243" s="237"/>
      <c r="N243" s="20"/>
      <c r="O243" s="21"/>
    </row>
    <row r="244" spans="1:15" x14ac:dyDescent="0.25">
      <c r="A244" s="11">
        <v>3</v>
      </c>
      <c r="B244" s="1"/>
      <c r="C244" s="111"/>
      <c r="D244" s="1412" t="s">
        <v>4619</v>
      </c>
      <c r="E244" s="1386"/>
      <c r="F244" s="2"/>
      <c r="G244" s="3"/>
      <c r="H244" s="3"/>
      <c r="I244" s="7"/>
      <c r="J244" s="4"/>
      <c r="K244" s="4"/>
      <c r="L244" s="1"/>
      <c r="M244" s="5"/>
      <c r="N244" s="1"/>
      <c r="O244" s="6"/>
    </row>
    <row r="245" spans="1:15" s="1332" customFormat="1" ht="31.5" x14ac:dyDescent="0.25">
      <c r="A245" s="135">
        <v>3</v>
      </c>
      <c r="B245" s="136">
        <v>1</v>
      </c>
      <c r="C245" s="1252" t="s">
        <v>7519</v>
      </c>
      <c r="D245" s="137" t="s">
        <v>4990</v>
      </c>
      <c r="E245" s="136" t="s">
        <v>4991</v>
      </c>
      <c r="F245" s="138">
        <v>20000</v>
      </c>
      <c r="G245" s="136" t="s">
        <v>5225</v>
      </c>
      <c r="H245" s="136" t="s">
        <v>4934</v>
      </c>
      <c r="I245" s="136" t="s">
        <v>3115</v>
      </c>
      <c r="J245" s="136" t="s">
        <v>5164</v>
      </c>
      <c r="K245" s="135" t="s">
        <v>5969</v>
      </c>
      <c r="L245" s="1282" t="s">
        <v>5192</v>
      </c>
      <c r="M245" s="138">
        <v>20000</v>
      </c>
      <c r="N245" s="135"/>
      <c r="O245" s="141"/>
    </row>
    <row r="246" spans="1:15" ht="47.25" x14ac:dyDescent="0.25">
      <c r="A246" s="30">
        <v>3</v>
      </c>
      <c r="B246" s="20"/>
      <c r="C246" s="1249" t="s">
        <v>5067</v>
      </c>
      <c r="D246" s="44" t="s">
        <v>4620</v>
      </c>
      <c r="E246" s="20"/>
      <c r="F246" s="33">
        <v>15000</v>
      </c>
      <c r="G246" s="20" t="s">
        <v>5974</v>
      </c>
      <c r="H246" s="102"/>
      <c r="I246" s="30"/>
      <c r="J246" s="30"/>
      <c r="K246" s="103" t="s">
        <v>5165</v>
      </c>
      <c r="L246" s="1283" t="s">
        <v>5234</v>
      </c>
      <c r="M246" s="33"/>
      <c r="N246" s="17"/>
      <c r="O246" s="17"/>
    </row>
    <row r="247" spans="1:15" ht="31.5" x14ac:dyDescent="0.25">
      <c r="A247" s="30">
        <v>3</v>
      </c>
      <c r="B247" s="20"/>
      <c r="C247" s="111" t="s">
        <v>7649</v>
      </c>
      <c r="D247" s="44" t="s">
        <v>4621</v>
      </c>
      <c r="E247" s="57"/>
      <c r="F247" s="33">
        <v>40000</v>
      </c>
      <c r="G247" s="20" t="s">
        <v>5974</v>
      </c>
      <c r="H247" s="102"/>
      <c r="I247" s="30"/>
      <c r="J247" s="30"/>
      <c r="K247" s="103" t="s">
        <v>5165</v>
      </c>
      <c r="L247" s="1283" t="s">
        <v>5234</v>
      </c>
      <c r="M247" s="33">
        <v>40000</v>
      </c>
      <c r="N247" s="17"/>
      <c r="O247" s="17"/>
    </row>
    <row r="248" spans="1:15" x14ac:dyDescent="0.25">
      <c r="A248" s="30">
        <v>3</v>
      </c>
      <c r="B248" s="20"/>
      <c r="C248" s="43" t="s">
        <v>7690</v>
      </c>
      <c r="D248" s="44" t="s">
        <v>4622</v>
      </c>
      <c r="E248" s="20"/>
      <c r="F248" s="33">
        <v>19800</v>
      </c>
      <c r="G248" s="20" t="s">
        <v>5974</v>
      </c>
      <c r="H248" s="102"/>
      <c r="I248" s="30"/>
      <c r="J248" s="30"/>
      <c r="K248" s="30" t="s">
        <v>5969</v>
      </c>
      <c r="L248" s="46" t="s">
        <v>5376</v>
      </c>
      <c r="M248" s="33">
        <v>19800</v>
      </c>
      <c r="N248" s="30"/>
      <c r="O248" s="21"/>
    </row>
    <row r="249" spans="1:15" ht="47.25" x14ac:dyDescent="0.25">
      <c r="A249" s="30">
        <v>3</v>
      </c>
      <c r="B249" s="20"/>
      <c r="C249" s="43" t="s">
        <v>7693</v>
      </c>
      <c r="D249" s="44" t="s">
        <v>4623</v>
      </c>
      <c r="E249" s="20"/>
      <c r="F249" s="33">
        <v>69900</v>
      </c>
      <c r="G249" s="20" t="s">
        <v>5974</v>
      </c>
      <c r="H249" s="102"/>
      <c r="I249" s="30"/>
      <c r="J249" s="30"/>
      <c r="K249" s="30" t="s">
        <v>5969</v>
      </c>
      <c r="L249" s="72" t="s">
        <v>5377</v>
      </c>
      <c r="M249" s="55">
        <v>69900</v>
      </c>
      <c r="N249" s="17" t="s">
        <v>7696</v>
      </c>
      <c r="O249" s="17"/>
    </row>
    <row r="250" spans="1:15" ht="31.5" x14ac:dyDescent="0.25">
      <c r="A250" s="30">
        <v>3</v>
      </c>
      <c r="B250" s="20"/>
      <c r="C250" s="1254" t="s">
        <v>5073</v>
      </c>
      <c r="D250" s="44" t="s">
        <v>5353</v>
      </c>
      <c r="E250" s="57"/>
      <c r="F250" s="33">
        <v>65804</v>
      </c>
      <c r="G250" s="20" t="s">
        <v>5974</v>
      </c>
      <c r="H250" s="102"/>
      <c r="I250" s="30"/>
      <c r="J250" s="30"/>
      <c r="K250" s="30" t="s">
        <v>5969</v>
      </c>
      <c r="L250" s="46" t="s">
        <v>5376</v>
      </c>
      <c r="M250" s="33">
        <v>65804</v>
      </c>
      <c r="N250" s="74"/>
      <c r="O250" s="21"/>
    </row>
    <row r="251" spans="1:15" ht="47.25" x14ac:dyDescent="0.25">
      <c r="A251" s="30">
        <v>3</v>
      </c>
      <c r="B251" s="20"/>
      <c r="C251" s="43" t="s">
        <v>7697</v>
      </c>
      <c r="D251" s="44" t="s">
        <v>4624</v>
      </c>
      <c r="E251" s="57"/>
      <c r="F251" s="33">
        <v>20000</v>
      </c>
      <c r="G251" s="20" t="s">
        <v>5974</v>
      </c>
      <c r="H251" s="20"/>
      <c r="I251" s="30"/>
      <c r="J251" s="30"/>
      <c r="K251" s="30" t="s">
        <v>5969</v>
      </c>
      <c r="L251" s="228" t="s">
        <v>7699</v>
      </c>
      <c r="M251" s="33">
        <v>20000</v>
      </c>
      <c r="N251" s="17" t="s">
        <v>7700</v>
      </c>
      <c r="O251" s="17"/>
    </row>
    <row r="252" spans="1:15" ht="31.5" x14ac:dyDescent="0.25">
      <c r="A252" s="30">
        <v>3</v>
      </c>
      <c r="B252" s="20"/>
      <c r="C252" s="111" t="s">
        <v>7701</v>
      </c>
      <c r="D252" s="44" t="s">
        <v>4625</v>
      </c>
      <c r="E252" s="57"/>
      <c r="F252" s="33">
        <v>65000</v>
      </c>
      <c r="G252" s="20" t="s">
        <v>5974</v>
      </c>
      <c r="H252" s="102"/>
      <c r="I252" s="30"/>
      <c r="J252" s="30"/>
      <c r="K252" s="30" t="s">
        <v>5969</v>
      </c>
      <c r="L252" s="228" t="s">
        <v>7703</v>
      </c>
      <c r="M252" s="33">
        <v>65000</v>
      </c>
      <c r="N252" s="17" t="s">
        <v>7704</v>
      </c>
      <c r="O252" s="17"/>
    </row>
    <row r="253" spans="1:15" ht="31.5" x14ac:dyDescent="0.25">
      <c r="A253" s="30">
        <v>3</v>
      </c>
      <c r="B253" s="20"/>
      <c r="C253" s="43" t="s">
        <v>7705</v>
      </c>
      <c r="D253" s="44" t="s">
        <v>4626</v>
      </c>
      <c r="E253" s="20"/>
      <c r="F253" s="33">
        <v>150000</v>
      </c>
      <c r="G253" s="20" t="s">
        <v>5974</v>
      </c>
      <c r="H253" s="20"/>
      <c r="I253" s="30"/>
      <c r="J253" s="30"/>
      <c r="K253" s="30" t="s">
        <v>5969</v>
      </c>
      <c r="L253" s="46" t="s">
        <v>5378</v>
      </c>
      <c r="M253" s="33">
        <v>150000</v>
      </c>
      <c r="N253" s="17"/>
      <c r="O253" s="17"/>
    </row>
    <row r="254" spans="1:15" ht="31.5" x14ac:dyDescent="0.25">
      <c r="A254" s="30">
        <v>3</v>
      </c>
      <c r="B254" s="20"/>
      <c r="C254" s="111" t="s">
        <v>7708</v>
      </c>
      <c r="D254" s="44" t="s">
        <v>4627</v>
      </c>
      <c r="E254" s="20"/>
      <c r="F254" s="33">
        <v>27000</v>
      </c>
      <c r="G254" s="20" t="s">
        <v>5974</v>
      </c>
      <c r="H254" s="102"/>
      <c r="I254" s="30"/>
      <c r="J254" s="30"/>
      <c r="K254" s="30" t="s">
        <v>5969</v>
      </c>
      <c r="L254" s="46" t="s">
        <v>7710</v>
      </c>
      <c r="M254" s="33">
        <v>27000</v>
      </c>
      <c r="N254" s="17" t="s">
        <v>7711</v>
      </c>
      <c r="O254" s="17"/>
    </row>
    <row r="255" spans="1:15" ht="31.5" x14ac:dyDescent="0.25">
      <c r="A255" s="30">
        <v>3</v>
      </c>
      <c r="B255" s="20"/>
      <c r="C255" s="111" t="s">
        <v>7708</v>
      </c>
      <c r="D255" s="44" t="s">
        <v>4628</v>
      </c>
      <c r="E255" s="20"/>
      <c r="F255" s="33">
        <v>100000</v>
      </c>
      <c r="G255" s="20" t="s">
        <v>5974</v>
      </c>
      <c r="H255" s="102"/>
      <c r="I255" s="30"/>
      <c r="J255" s="30"/>
      <c r="K255" s="30" t="s">
        <v>5969</v>
      </c>
      <c r="L255" s="46" t="s">
        <v>7710</v>
      </c>
      <c r="M255" s="33">
        <v>100000</v>
      </c>
      <c r="N255" s="17" t="s">
        <v>7711</v>
      </c>
      <c r="O255" s="17"/>
    </row>
    <row r="256" spans="1:15" ht="31.5" x14ac:dyDescent="0.25">
      <c r="A256" s="30">
        <v>3</v>
      </c>
      <c r="B256" s="20"/>
      <c r="C256" s="111" t="s">
        <v>7708</v>
      </c>
      <c r="D256" s="44" t="s">
        <v>4629</v>
      </c>
      <c r="E256" s="20"/>
      <c r="F256" s="33">
        <v>25000</v>
      </c>
      <c r="G256" s="20" t="s">
        <v>5974</v>
      </c>
      <c r="H256" s="102"/>
      <c r="I256" s="30"/>
      <c r="J256" s="30"/>
      <c r="K256" s="30" t="s">
        <v>5969</v>
      </c>
      <c r="L256" s="46" t="s">
        <v>7710</v>
      </c>
      <c r="M256" s="33">
        <v>25000</v>
      </c>
      <c r="N256" s="17" t="s">
        <v>7711</v>
      </c>
      <c r="O256" s="17"/>
    </row>
    <row r="257" spans="1:15" ht="31.5" x14ac:dyDescent="0.25">
      <c r="A257" s="30">
        <v>3</v>
      </c>
      <c r="B257" s="20"/>
      <c r="C257" s="111" t="s">
        <v>7708</v>
      </c>
      <c r="D257" s="44" t="s">
        <v>4630</v>
      </c>
      <c r="E257" s="20"/>
      <c r="F257" s="33">
        <v>50000</v>
      </c>
      <c r="G257" s="20" t="s">
        <v>5974</v>
      </c>
      <c r="H257" s="102"/>
      <c r="I257" s="30"/>
      <c r="J257" s="30"/>
      <c r="K257" s="103" t="s">
        <v>5165</v>
      </c>
      <c r="L257" s="46" t="s">
        <v>7717</v>
      </c>
      <c r="M257" s="33">
        <v>50000</v>
      </c>
      <c r="N257" s="17" t="s">
        <v>7718</v>
      </c>
      <c r="O257" s="17"/>
    </row>
    <row r="258" spans="1:15" ht="31.5" x14ac:dyDescent="0.25">
      <c r="A258" s="30">
        <v>3</v>
      </c>
      <c r="B258" s="20"/>
      <c r="C258" s="43" t="s">
        <v>7690</v>
      </c>
      <c r="D258" s="44" t="s">
        <v>4631</v>
      </c>
      <c r="E258" s="20"/>
      <c r="F258" s="33">
        <v>110000</v>
      </c>
      <c r="G258" s="20" t="s">
        <v>5974</v>
      </c>
      <c r="H258" s="102"/>
      <c r="I258" s="30"/>
      <c r="J258" s="30"/>
      <c r="K258" s="30" t="s">
        <v>5969</v>
      </c>
      <c r="L258" s="46" t="s">
        <v>7717</v>
      </c>
      <c r="M258" s="33">
        <v>110000</v>
      </c>
      <c r="N258" s="17" t="s">
        <v>7718</v>
      </c>
      <c r="O258" s="17"/>
    </row>
    <row r="259" spans="1:15" ht="31.5" x14ac:dyDescent="0.25">
      <c r="A259" s="30">
        <v>3</v>
      </c>
      <c r="B259" s="20"/>
      <c r="C259" s="111" t="s">
        <v>7708</v>
      </c>
      <c r="D259" s="44" t="s">
        <v>4632</v>
      </c>
      <c r="E259" s="20"/>
      <c r="F259" s="33">
        <v>10000</v>
      </c>
      <c r="G259" s="20" t="s">
        <v>5974</v>
      </c>
      <c r="H259" s="102"/>
      <c r="I259" s="30"/>
      <c r="J259" s="30"/>
      <c r="K259" s="30" t="s">
        <v>5969</v>
      </c>
      <c r="L259" s="46" t="s">
        <v>7717</v>
      </c>
      <c r="M259" s="33">
        <v>10000</v>
      </c>
      <c r="N259" s="17" t="s">
        <v>7718</v>
      </c>
      <c r="O259" s="17"/>
    </row>
    <row r="260" spans="1:15" ht="31.5" x14ac:dyDescent="0.25">
      <c r="A260" s="30">
        <v>3</v>
      </c>
      <c r="B260" s="20"/>
      <c r="C260" s="43" t="s">
        <v>7693</v>
      </c>
      <c r="D260" s="44" t="s">
        <v>4633</v>
      </c>
      <c r="E260" s="20"/>
      <c r="F260" s="33">
        <v>5000</v>
      </c>
      <c r="G260" s="20" t="s">
        <v>5172</v>
      </c>
      <c r="H260" s="20" t="s">
        <v>4934</v>
      </c>
      <c r="I260" s="30" t="s">
        <v>7532</v>
      </c>
      <c r="J260" s="30" t="s">
        <v>7500</v>
      </c>
      <c r="K260" s="30" t="s">
        <v>5969</v>
      </c>
      <c r="L260" s="46" t="s">
        <v>5870</v>
      </c>
      <c r="M260" s="33">
        <f>F260</f>
        <v>5000</v>
      </c>
      <c r="N260" s="17" t="s">
        <v>5871</v>
      </c>
      <c r="O260" s="17"/>
    </row>
    <row r="261" spans="1:15" ht="78.75" x14ac:dyDescent="0.25">
      <c r="A261" s="30">
        <v>3</v>
      </c>
      <c r="B261" s="20"/>
      <c r="C261" s="111" t="s">
        <v>5036</v>
      </c>
      <c r="D261" s="44" t="s">
        <v>5037</v>
      </c>
      <c r="E261" s="60"/>
      <c r="F261" s="55">
        <v>45760</v>
      </c>
      <c r="G261" s="20" t="s">
        <v>5974</v>
      </c>
      <c r="H261" s="102"/>
      <c r="I261" s="30"/>
      <c r="J261" s="20"/>
      <c r="K261" s="30" t="s">
        <v>5969</v>
      </c>
      <c r="L261" s="46" t="s">
        <v>5041</v>
      </c>
      <c r="M261" s="55">
        <f>F261</f>
        <v>45760</v>
      </c>
      <c r="N261" s="258" t="s">
        <v>5042</v>
      </c>
      <c r="O261" s="20"/>
    </row>
    <row r="262" spans="1:15" s="18" customFormat="1" ht="31.5" x14ac:dyDescent="0.25">
      <c r="A262" s="30">
        <v>3</v>
      </c>
      <c r="B262" s="75"/>
      <c r="C262" s="75" t="s">
        <v>6551</v>
      </c>
      <c r="D262" s="44" t="s">
        <v>4634</v>
      </c>
      <c r="E262" s="1284"/>
      <c r="F262" s="71">
        <v>150000</v>
      </c>
      <c r="G262" s="20" t="s">
        <v>5974</v>
      </c>
      <c r="H262" s="20"/>
      <c r="I262" s="30"/>
      <c r="J262" s="45"/>
      <c r="K262" s="30" t="s">
        <v>7511</v>
      </c>
      <c r="L262" s="30" t="s">
        <v>5379</v>
      </c>
      <c r="M262" s="71">
        <v>150000</v>
      </c>
      <c r="N262" s="17" t="s">
        <v>5380</v>
      </c>
    </row>
    <row r="263" spans="1:15" s="18" customFormat="1" ht="31.5" x14ac:dyDescent="0.25">
      <c r="A263" s="30">
        <v>3</v>
      </c>
      <c r="B263" s="75"/>
      <c r="C263" s="75" t="s">
        <v>6265</v>
      </c>
      <c r="D263" s="44" t="s">
        <v>4635</v>
      </c>
      <c r="E263" s="1284"/>
      <c r="F263" s="71">
        <v>23000</v>
      </c>
      <c r="G263" s="20" t="s">
        <v>5974</v>
      </c>
      <c r="H263" s="20"/>
      <c r="I263" s="30"/>
      <c r="J263" s="45"/>
      <c r="K263" s="30" t="s">
        <v>5969</v>
      </c>
      <c r="L263" s="30" t="s">
        <v>5381</v>
      </c>
      <c r="M263" s="71">
        <v>23000</v>
      </c>
      <c r="N263" s="17" t="s">
        <v>5380</v>
      </c>
    </row>
    <row r="264" spans="1:15" s="18" customFormat="1" ht="47.25" x14ac:dyDescent="0.25">
      <c r="A264" s="30">
        <v>3</v>
      </c>
      <c r="B264" s="75"/>
      <c r="C264" s="75" t="s">
        <v>6265</v>
      </c>
      <c r="D264" s="44" t="s">
        <v>4636</v>
      </c>
      <c r="E264" s="21"/>
      <c r="F264" s="71">
        <v>25000</v>
      </c>
      <c r="G264" s="20" t="s">
        <v>5974</v>
      </c>
      <c r="H264" s="20"/>
      <c r="I264" s="30"/>
      <c r="J264" s="45"/>
      <c r="K264" s="30" t="s">
        <v>5969</v>
      </c>
      <c r="L264" s="30" t="s">
        <v>5381</v>
      </c>
      <c r="M264" s="71">
        <v>25000</v>
      </c>
      <c r="N264" s="17" t="s">
        <v>5380</v>
      </c>
    </row>
    <row r="265" spans="1:15" s="22" customFormat="1" ht="47.25" x14ac:dyDescent="0.25">
      <c r="A265" s="30">
        <v>3</v>
      </c>
      <c r="B265" s="75"/>
      <c r="C265" s="75" t="s">
        <v>6322</v>
      </c>
      <c r="D265" s="44" t="s">
        <v>4637</v>
      </c>
      <c r="E265" s="1284"/>
      <c r="F265" s="71">
        <v>99000</v>
      </c>
      <c r="G265" s="20" t="s">
        <v>5974</v>
      </c>
      <c r="H265" s="20"/>
      <c r="I265" s="30"/>
      <c r="J265" s="45"/>
      <c r="K265" s="30" t="s">
        <v>7511</v>
      </c>
      <c r="L265" s="20" t="s">
        <v>5382</v>
      </c>
      <c r="M265" s="71">
        <v>99000</v>
      </c>
      <c r="N265" s="17" t="s">
        <v>5380</v>
      </c>
    </row>
    <row r="266" spans="1:15" s="22" customFormat="1" ht="47.25" x14ac:dyDescent="0.25">
      <c r="A266" s="30">
        <v>3</v>
      </c>
      <c r="B266" s="75"/>
      <c r="C266" s="75" t="s">
        <v>6322</v>
      </c>
      <c r="D266" s="44" t="s">
        <v>4638</v>
      </c>
      <c r="E266" s="1284"/>
      <c r="F266" s="71">
        <v>11000</v>
      </c>
      <c r="G266" s="20" t="s">
        <v>5974</v>
      </c>
      <c r="H266" s="20"/>
      <c r="I266" s="30"/>
      <c r="J266" s="45"/>
      <c r="K266" s="30" t="s">
        <v>7511</v>
      </c>
      <c r="L266" s="20" t="s">
        <v>5382</v>
      </c>
      <c r="M266" s="71">
        <v>11000</v>
      </c>
      <c r="N266" s="17" t="s">
        <v>5380</v>
      </c>
    </row>
    <row r="267" spans="1:15" s="22" customFormat="1" ht="63" x14ac:dyDescent="0.25">
      <c r="A267" s="30">
        <v>3</v>
      </c>
      <c r="B267" s="75"/>
      <c r="C267" s="75" t="s">
        <v>6322</v>
      </c>
      <c r="D267" s="44" t="s">
        <v>4639</v>
      </c>
      <c r="E267" s="1284"/>
      <c r="F267" s="71">
        <v>44000</v>
      </c>
      <c r="G267" s="20" t="s">
        <v>5974</v>
      </c>
      <c r="H267" s="20"/>
      <c r="I267" s="30"/>
      <c r="J267" s="45"/>
      <c r="K267" s="30" t="s">
        <v>7511</v>
      </c>
      <c r="L267" s="20" t="s">
        <v>5382</v>
      </c>
      <c r="M267" s="71">
        <v>44000</v>
      </c>
      <c r="N267" s="17" t="s">
        <v>5380</v>
      </c>
    </row>
    <row r="268" spans="1:15" s="22" customFormat="1" ht="47.25" x14ac:dyDescent="0.25">
      <c r="A268" s="30">
        <v>3</v>
      </c>
      <c r="B268" s="75"/>
      <c r="C268" s="75" t="s">
        <v>6322</v>
      </c>
      <c r="D268" s="44" t="s">
        <v>4640</v>
      </c>
      <c r="E268" s="1284"/>
      <c r="F268" s="71">
        <v>87640</v>
      </c>
      <c r="G268" s="20" t="s">
        <v>5974</v>
      </c>
      <c r="H268" s="20"/>
      <c r="I268" s="30"/>
      <c r="J268" s="45"/>
      <c r="K268" s="30" t="s">
        <v>7511</v>
      </c>
      <c r="L268" s="20" t="s">
        <v>5382</v>
      </c>
      <c r="M268" s="71">
        <v>87640</v>
      </c>
      <c r="N268" s="17" t="s">
        <v>5380</v>
      </c>
    </row>
    <row r="269" spans="1:15" s="22" customFormat="1" ht="47.25" x14ac:dyDescent="0.25">
      <c r="A269" s="30">
        <v>3</v>
      </c>
      <c r="B269" s="75"/>
      <c r="C269" s="75" t="s">
        <v>6365</v>
      </c>
      <c r="D269" s="44" t="s">
        <v>4641</v>
      </c>
      <c r="E269" s="1284"/>
      <c r="F269" s="71">
        <v>68000</v>
      </c>
      <c r="G269" s="20" t="s">
        <v>5974</v>
      </c>
      <c r="H269" s="20"/>
      <c r="I269" s="30"/>
      <c r="J269" s="45"/>
      <c r="K269" s="30" t="s">
        <v>5165</v>
      </c>
      <c r="L269" s="20" t="s">
        <v>5383</v>
      </c>
      <c r="M269" s="71">
        <v>68000</v>
      </c>
      <c r="N269" s="17" t="s">
        <v>5380</v>
      </c>
    </row>
    <row r="270" spans="1:15" s="22" customFormat="1" ht="63" x14ac:dyDescent="0.25">
      <c r="A270" s="30">
        <v>3</v>
      </c>
      <c r="B270" s="75"/>
      <c r="C270" s="75" t="s">
        <v>6373</v>
      </c>
      <c r="D270" s="44" t="s">
        <v>4642</v>
      </c>
      <c r="E270" s="1284"/>
      <c r="F270" s="71">
        <v>69900</v>
      </c>
      <c r="G270" s="20" t="s">
        <v>5974</v>
      </c>
      <c r="H270" s="20"/>
      <c r="I270" s="30"/>
      <c r="J270" s="45"/>
      <c r="K270" s="30" t="s">
        <v>7511</v>
      </c>
      <c r="L270" s="20" t="s">
        <v>5384</v>
      </c>
      <c r="M270" s="71">
        <v>69900</v>
      </c>
      <c r="N270" s="17" t="s">
        <v>5380</v>
      </c>
    </row>
    <row r="271" spans="1:15" s="22" customFormat="1" ht="31.5" x14ac:dyDescent="0.25">
      <c r="A271" s="30">
        <v>3</v>
      </c>
      <c r="B271" s="75"/>
      <c r="C271" s="75" t="s">
        <v>6373</v>
      </c>
      <c r="D271" s="44" t="s">
        <v>4643</v>
      </c>
      <c r="E271" s="1284"/>
      <c r="F271" s="71">
        <v>69620</v>
      </c>
      <c r="G271" s="20" t="s">
        <v>5974</v>
      </c>
      <c r="H271" s="20"/>
      <c r="I271" s="30"/>
      <c r="J271" s="45"/>
      <c r="K271" s="30" t="s">
        <v>7511</v>
      </c>
      <c r="L271" s="20" t="s">
        <v>5384</v>
      </c>
      <c r="M271" s="71">
        <v>69620</v>
      </c>
      <c r="N271" s="17" t="s">
        <v>5380</v>
      </c>
    </row>
    <row r="272" spans="1:15" s="22" customFormat="1" ht="47.25" x14ac:dyDescent="0.25">
      <c r="A272" s="30">
        <v>3</v>
      </c>
      <c r="B272" s="75"/>
      <c r="C272" s="75" t="s">
        <v>6373</v>
      </c>
      <c r="D272" s="44" t="s">
        <v>4644</v>
      </c>
      <c r="E272" s="1284"/>
      <c r="F272" s="71">
        <v>8000</v>
      </c>
      <c r="G272" s="20" t="s">
        <v>5974</v>
      </c>
      <c r="H272" s="20"/>
      <c r="I272" s="30"/>
      <c r="J272" s="45"/>
      <c r="K272" s="30" t="s">
        <v>7511</v>
      </c>
      <c r="L272" s="20" t="s">
        <v>5384</v>
      </c>
      <c r="M272" s="71">
        <v>8000</v>
      </c>
      <c r="N272" s="17" t="s">
        <v>5380</v>
      </c>
    </row>
    <row r="273" spans="1:15" s="22" customFormat="1" ht="31.5" x14ac:dyDescent="0.25">
      <c r="A273" s="30">
        <v>3</v>
      </c>
      <c r="B273" s="75"/>
      <c r="C273" s="75" t="s">
        <v>6373</v>
      </c>
      <c r="D273" s="44" t="s">
        <v>4645</v>
      </c>
      <c r="E273" s="1284"/>
      <c r="F273" s="71">
        <v>14000</v>
      </c>
      <c r="G273" s="20" t="s">
        <v>5974</v>
      </c>
      <c r="H273" s="20"/>
      <c r="I273" s="30"/>
      <c r="J273" s="45"/>
      <c r="K273" s="30" t="s">
        <v>7511</v>
      </c>
      <c r="L273" s="20" t="s">
        <v>5384</v>
      </c>
      <c r="M273" s="71">
        <v>14000</v>
      </c>
      <c r="N273" s="17" t="s">
        <v>5380</v>
      </c>
    </row>
    <row r="274" spans="1:15" s="22" customFormat="1" ht="31.5" x14ac:dyDescent="0.25">
      <c r="A274" s="30">
        <v>3</v>
      </c>
      <c r="B274" s="75"/>
      <c r="C274" s="75" t="s">
        <v>6389</v>
      </c>
      <c r="D274" s="44" t="s">
        <v>4646</v>
      </c>
      <c r="E274" s="1284"/>
      <c r="F274" s="71">
        <v>28000</v>
      </c>
      <c r="G274" s="20" t="s">
        <v>5974</v>
      </c>
      <c r="H274" s="20"/>
      <c r="I274" s="30"/>
      <c r="J274" s="45"/>
      <c r="K274" s="103" t="s">
        <v>5165</v>
      </c>
      <c r="L274" s="30" t="s">
        <v>5385</v>
      </c>
      <c r="M274" s="71">
        <v>28000</v>
      </c>
      <c r="N274" s="17" t="s">
        <v>5380</v>
      </c>
    </row>
    <row r="275" spans="1:15" ht="31.5" x14ac:dyDescent="0.25">
      <c r="A275" s="30">
        <v>3</v>
      </c>
      <c r="B275" s="20"/>
      <c r="C275" s="43" t="s">
        <v>7721</v>
      </c>
      <c r="D275" s="44" t="s">
        <v>4647</v>
      </c>
      <c r="E275" s="20"/>
      <c r="F275" s="33">
        <v>5600000</v>
      </c>
      <c r="G275" s="60" t="s">
        <v>5225</v>
      </c>
      <c r="H275" s="20" t="s">
        <v>4934</v>
      </c>
      <c r="I275" s="30" t="s">
        <v>5267</v>
      </c>
      <c r="J275" s="20" t="s">
        <v>3117</v>
      </c>
      <c r="K275" s="30" t="s">
        <v>5969</v>
      </c>
      <c r="L275" s="46" t="s">
        <v>5386</v>
      </c>
      <c r="M275" s="33">
        <v>5600000</v>
      </c>
      <c r="N275" s="20"/>
      <c r="O275" s="21"/>
    </row>
    <row r="276" spans="1:15" s="22" customFormat="1" ht="31.5" x14ac:dyDescent="0.25">
      <c r="A276" s="30">
        <v>3</v>
      </c>
      <c r="B276" s="43"/>
      <c r="C276" s="43" t="s">
        <v>5387</v>
      </c>
      <c r="D276" s="44" t="s">
        <v>4648</v>
      </c>
      <c r="E276" s="1284"/>
      <c r="F276" s="71">
        <v>320000</v>
      </c>
      <c r="G276" s="20" t="s">
        <v>7524</v>
      </c>
      <c r="H276" s="20" t="s">
        <v>4934</v>
      </c>
      <c r="I276" s="30" t="s">
        <v>5160</v>
      </c>
      <c r="J276" s="106" t="s">
        <v>5164</v>
      </c>
      <c r="K276" s="103" t="s">
        <v>5969</v>
      </c>
      <c r="L276" s="20" t="s">
        <v>5388</v>
      </c>
      <c r="M276" s="71">
        <v>320000</v>
      </c>
      <c r="N276" s="21"/>
      <c r="O276" s="18"/>
    </row>
    <row r="277" spans="1:15" s="22" customFormat="1" ht="31.5" x14ac:dyDescent="0.25">
      <c r="A277" s="30">
        <v>3</v>
      </c>
      <c r="B277" s="43"/>
      <c r="C277" s="43" t="s">
        <v>5387</v>
      </c>
      <c r="D277" s="44" t="s">
        <v>4649</v>
      </c>
      <c r="E277" s="1284"/>
      <c r="F277" s="71">
        <v>240000</v>
      </c>
      <c r="G277" s="20" t="s">
        <v>7524</v>
      </c>
      <c r="H277" s="20" t="s">
        <v>4934</v>
      </c>
      <c r="I277" s="30" t="s">
        <v>3099</v>
      </c>
      <c r="J277" s="106" t="s">
        <v>5164</v>
      </c>
      <c r="K277" s="30" t="s">
        <v>5969</v>
      </c>
      <c r="L277" s="20" t="s">
        <v>5389</v>
      </c>
      <c r="M277" s="71">
        <v>240000</v>
      </c>
      <c r="N277" s="21"/>
      <c r="O277" s="18"/>
    </row>
    <row r="278" spans="1:15" ht="31.5" x14ac:dyDescent="0.25">
      <c r="A278" s="30">
        <v>3</v>
      </c>
      <c r="B278" s="20"/>
      <c r="C278" s="111" t="s">
        <v>7725</v>
      </c>
      <c r="D278" s="44" t="s">
        <v>4650</v>
      </c>
      <c r="E278" s="20"/>
      <c r="F278" s="55">
        <v>430000</v>
      </c>
      <c r="G278" s="20" t="s">
        <v>5174</v>
      </c>
      <c r="H278" s="20" t="s">
        <v>4934</v>
      </c>
      <c r="I278" s="30" t="s">
        <v>3115</v>
      </c>
      <c r="J278" s="30" t="s">
        <v>5164</v>
      </c>
      <c r="K278" s="30" t="s">
        <v>5969</v>
      </c>
      <c r="L278" s="72" t="s">
        <v>5376</v>
      </c>
      <c r="M278" s="55">
        <v>430000</v>
      </c>
      <c r="N278" s="17"/>
      <c r="O278" s="17"/>
    </row>
    <row r="279" spans="1:15" ht="31.5" x14ac:dyDescent="0.25">
      <c r="A279" s="30">
        <v>3</v>
      </c>
      <c r="B279" s="20"/>
      <c r="C279" s="43" t="s">
        <v>7705</v>
      </c>
      <c r="D279" s="44" t="s">
        <v>4651</v>
      </c>
      <c r="E279" s="20"/>
      <c r="F279" s="33">
        <v>280000</v>
      </c>
      <c r="G279" s="20" t="s">
        <v>5174</v>
      </c>
      <c r="H279" s="20" t="s">
        <v>4934</v>
      </c>
      <c r="I279" s="30" t="s">
        <v>3078</v>
      </c>
      <c r="J279" s="30" t="s">
        <v>5164</v>
      </c>
      <c r="K279" s="30" t="s">
        <v>5969</v>
      </c>
      <c r="L279" s="72" t="s">
        <v>5390</v>
      </c>
      <c r="M279" s="55">
        <v>280000</v>
      </c>
      <c r="N279" s="17" t="s">
        <v>7700</v>
      </c>
      <c r="O279" s="17"/>
    </row>
    <row r="280" spans="1:15" ht="47.25" x14ac:dyDescent="0.25">
      <c r="A280" s="30">
        <v>3</v>
      </c>
      <c r="B280" s="20"/>
      <c r="C280" s="43" t="s">
        <v>7729</v>
      </c>
      <c r="D280" s="44" t="s">
        <v>4652</v>
      </c>
      <c r="E280" s="20"/>
      <c r="F280" s="33">
        <v>1300000</v>
      </c>
      <c r="G280" s="20" t="s">
        <v>5174</v>
      </c>
      <c r="H280" s="20" t="s">
        <v>4934</v>
      </c>
      <c r="I280" s="102" t="s">
        <v>5267</v>
      </c>
      <c r="J280" s="215" t="s">
        <v>5164</v>
      </c>
      <c r="K280" s="30" t="s">
        <v>5969</v>
      </c>
      <c r="L280" s="72" t="s">
        <v>7731</v>
      </c>
      <c r="M280" s="55" t="s">
        <v>7732</v>
      </c>
      <c r="N280" s="17" t="s">
        <v>7733</v>
      </c>
      <c r="O280" s="17"/>
    </row>
    <row r="281" spans="1:15" ht="47.25" x14ac:dyDescent="0.25">
      <c r="A281" s="30">
        <v>3</v>
      </c>
      <c r="B281" s="20"/>
      <c r="C281" s="111" t="s">
        <v>7734</v>
      </c>
      <c r="D281" s="44" t="s">
        <v>4653</v>
      </c>
      <c r="E281" s="20"/>
      <c r="F281" s="33">
        <v>400000</v>
      </c>
      <c r="G281" s="20" t="s">
        <v>5174</v>
      </c>
      <c r="H281" s="20" t="s">
        <v>4934</v>
      </c>
      <c r="I281" s="102" t="s">
        <v>5038</v>
      </c>
      <c r="J281" s="30" t="s">
        <v>5164</v>
      </c>
      <c r="K281" s="30" t="s">
        <v>5969</v>
      </c>
      <c r="L281" s="72"/>
      <c r="M281" s="33">
        <v>400000</v>
      </c>
      <c r="N281" s="17"/>
      <c r="O281" s="17"/>
    </row>
    <row r="282" spans="1:15" ht="47.25" x14ac:dyDescent="0.25">
      <c r="A282" s="30">
        <v>3</v>
      </c>
      <c r="B282" s="20"/>
      <c r="C282" s="43" t="s">
        <v>7736</v>
      </c>
      <c r="D282" s="44" t="s">
        <v>4654</v>
      </c>
      <c r="E282" s="20"/>
      <c r="F282" s="33">
        <v>1500000</v>
      </c>
      <c r="G282" s="20" t="s">
        <v>5174</v>
      </c>
      <c r="H282" s="102" t="s">
        <v>4895</v>
      </c>
      <c r="I282" s="30" t="s">
        <v>5272</v>
      </c>
      <c r="J282" s="20" t="s">
        <v>3109</v>
      </c>
      <c r="K282" s="30" t="s">
        <v>5969</v>
      </c>
      <c r="L282" s="46" t="s">
        <v>7738</v>
      </c>
      <c r="M282" s="33">
        <v>1500000</v>
      </c>
      <c r="N282" s="20"/>
      <c r="O282" s="17"/>
    </row>
    <row r="283" spans="1:15" ht="94.5" x14ac:dyDescent="0.25">
      <c r="A283" s="30">
        <v>3</v>
      </c>
      <c r="B283" s="20"/>
      <c r="C283" s="111" t="s">
        <v>7708</v>
      </c>
      <c r="D283" s="44" t="s">
        <v>4655</v>
      </c>
      <c r="E283" s="20"/>
      <c r="F283" s="55">
        <v>5000000</v>
      </c>
      <c r="G283" s="20" t="s">
        <v>5174</v>
      </c>
      <c r="H283" s="20" t="s">
        <v>3089</v>
      </c>
      <c r="I283" s="102" t="s">
        <v>5267</v>
      </c>
      <c r="J283" s="20" t="s">
        <v>3088</v>
      </c>
      <c r="K283" s="30" t="s">
        <v>5969</v>
      </c>
      <c r="L283" s="107" t="s">
        <v>5391</v>
      </c>
      <c r="M283" s="55">
        <v>5000000</v>
      </c>
      <c r="N283" s="1391" t="s">
        <v>5392</v>
      </c>
      <c r="O283" s="17"/>
    </row>
    <row r="284" spans="1:15" s="22" customFormat="1" ht="47.25" x14ac:dyDescent="0.25">
      <c r="A284" s="30">
        <v>3</v>
      </c>
      <c r="B284" s="75"/>
      <c r="C284" s="75" t="s">
        <v>7690</v>
      </c>
      <c r="D284" s="44" t="s">
        <v>4656</v>
      </c>
      <c r="E284" s="73"/>
      <c r="F284" s="55">
        <v>3300000</v>
      </c>
      <c r="G284" s="20" t="s">
        <v>5174</v>
      </c>
      <c r="H284" s="20" t="s">
        <v>3089</v>
      </c>
      <c r="I284" s="102" t="s">
        <v>5223</v>
      </c>
      <c r="J284" s="102" t="s">
        <v>3088</v>
      </c>
      <c r="K284" s="30" t="s">
        <v>7511</v>
      </c>
      <c r="L284" s="107" t="s">
        <v>5393</v>
      </c>
      <c r="M284" s="55">
        <v>3300000</v>
      </c>
      <c r="N284" s="1392"/>
    </row>
    <row r="285" spans="1:15" ht="94.5" x14ac:dyDescent="0.25">
      <c r="A285" s="30">
        <v>3</v>
      </c>
      <c r="B285" s="20"/>
      <c r="C285" s="43" t="s">
        <v>7705</v>
      </c>
      <c r="D285" s="44" t="s">
        <v>4657</v>
      </c>
      <c r="E285" s="20"/>
      <c r="F285" s="55">
        <v>10000000</v>
      </c>
      <c r="G285" s="20" t="s">
        <v>5174</v>
      </c>
      <c r="H285" s="20" t="s">
        <v>3089</v>
      </c>
      <c r="I285" s="102" t="s">
        <v>5223</v>
      </c>
      <c r="J285" s="102" t="s">
        <v>3088</v>
      </c>
      <c r="K285" s="30" t="s">
        <v>5969</v>
      </c>
      <c r="L285" s="72" t="s">
        <v>5394</v>
      </c>
      <c r="M285" s="55" t="s">
        <v>5395</v>
      </c>
      <c r="N285" s="1262" t="s">
        <v>5396</v>
      </c>
      <c r="O285" s="20"/>
    </row>
    <row r="286" spans="1:15" ht="31.5" x14ac:dyDescent="0.25">
      <c r="A286" s="30">
        <v>3</v>
      </c>
      <c r="B286" s="20"/>
      <c r="C286" s="111" t="s">
        <v>7701</v>
      </c>
      <c r="D286" s="44" t="s">
        <v>4658</v>
      </c>
      <c r="E286" s="20"/>
      <c r="F286" s="55">
        <v>300000</v>
      </c>
      <c r="G286" s="20" t="s">
        <v>5174</v>
      </c>
      <c r="H286" s="20" t="s">
        <v>4934</v>
      </c>
      <c r="I286" s="102" t="s">
        <v>5267</v>
      </c>
      <c r="J286" s="20" t="s">
        <v>3090</v>
      </c>
      <c r="K286" s="103" t="s">
        <v>5165</v>
      </c>
      <c r="L286" s="46" t="s">
        <v>7703</v>
      </c>
      <c r="M286" s="55">
        <v>300000</v>
      </c>
      <c r="N286" s="17" t="s">
        <v>7704</v>
      </c>
      <c r="O286" s="20"/>
    </row>
    <row r="287" spans="1:15" s="22" customFormat="1" ht="47.25" x14ac:dyDescent="0.25">
      <c r="A287" s="30">
        <v>3</v>
      </c>
      <c r="B287" s="1300"/>
      <c r="C287" s="1300" t="s">
        <v>5397</v>
      </c>
      <c r="D287" s="44" t="s">
        <v>4659</v>
      </c>
      <c r="E287" s="73"/>
      <c r="F287" s="55">
        <v>12000000</v>
      </c>
      <c r="G287" s="20" t="s">
        <v>5174</v>
      </c>
      <c r="H287" s="20" t="s">
        <v>3089</v>
      </c>
      <c r="I287" s="102" t="s">
        <v>5267</v>
      </c>
      <c r="J287" s="20" t="s">
        <v>3088</v>
      </c>
      <c r="K287" s="30" t="s">
        <v>7511</v>
      </c>
      <c r="L287" s="108" t="s">
        <v>5517</v>
      </c>
      <c r="M287" s="55">
        <v>12000000</v>
      </c>
      <c r="N287" s="24"/>
    </row>
    <row r="288" spans="1:15" s="22" customFormat="1" ht="47.25" x14ac:dyDescent="0.25">
      <c r="A288" s="30">
        <v>3</v>
      </c>
      <c r="B288" s="1300"/>
      <c r="C288" s="1300" t="s">
        <v>5397</v>
      </c>
      <c r="D288" s="44" t="s">
        <v>4659</v>
      </c>
      <c r="E288" s="55"/>
      <c r="F288" s="55">
        <v>12000000</v>
      </c>
      <c r="G288" s="20" t="s">
        <v>5174</v>
      </c>
      <c r="H288" s="20" t="s">
        <v>3089</v>
      </c>
      <c r="I288" s="102" t="s">
        <v>5267</v>
      </c>
      <c r="J288" s="20" t="s">
        <v>3088</v>
      </c>
      <c r="K288" s="30" t="s">
        <v>7511</v>
      </c>
      <c r="L288" s="108" t="s">
        <v>5517</v>
      </c>
      <c r="M288" s="55">
        <v>12000000</v>
      </c>
      <c r="N288" s="24"/>
    </row>
    <row r="289" spans="1:15" ht="47.25" x14ac:dyDescent="0.25">
      <c r="A289" s="30">
        <v>3</v>
      </c>
      <c r="B289" s="20"/>
      <c r="C289" s="111" t="s">
        <v>5179</v>
      </c>
      <c r="D289" s="44" t="s">
        <v>4660</v>
      </c>
      <c r="E289" s="20"/>
      <c r="F289" s="55">
        <v>9740000</v>
      </c>
      <c r="G289" s="20" t="s">
        <v>5174</v>
      </c>
      <c r="H289" s="20" t="s">
        <v>3089</v>
      </c>
      <c r="I289" s="102" t="s">
        <v>5267</v>
      </c>
      <c r="J289" s="20" t="s">
        <v>3088</v>
      </c>
      <c r="K289" s="103" t="s">
        <v>5165</v>
      </c>
      <c r="L289" s="46" t="s">
        <v>7703</v>
      </c>
      <c r="M289" s="55">
        <v>9740000</v>
      </c>
      <c r="N289" s="17" t="s">
        <v>7704</v>
      </c>
      <c r="O289" s="20"/>
    </row>
    <row r="290" spans="1:15" ht="47.25" x14ac:dyDescent="0.25">
      <c r="A290" s="30">
        <v>3</v>
      </c>
      <c r="B290" s="20"/>
      <c r="C290" s="111" t="s">
        <v>5180</v>
      </c>
      <c r="D290" s="44" t="s">
        <v>4661</v>
      </c>
      <c r="E290" s="20"/>
      <c r="F290" s="55">
        <v>5200000</v>
      </c>
      <c r="G290" s="20" t="s">
        <v>5174</v>
      </c>
      <c r="H290" s="20" t="s">
        <v>3089</v>
      </c>
      <c r="I290" s="102" t="s">
        <v>5267</v>
      </c>
      <c r="J290" s="20" t="s">
        <v>3088</v>
      </c>
      <c r="K290" s="30" t="s">
        <v>5969</v>
      </c>
      <c r="L290" s="46" t="s">
        <v>7703</v>
      </c>
      <c r="M290" s="55">
        <v>5200000</v>
      </c>
      <c r="N290" s="17" t="s">
        <v>7704</v>
      </c>
      <c r="O290" s="20"/>
    </row>
    <row r="291" spans="1:15" ht="31.5" x14ac:dyDescent="0.25">
      <c r="A291" s="30">
        <v>3</v>
      </c>
      <c r="B291" s="20"/>
      <c r="C291" s="111" t="s">
        <v>7744</v>
      </c>
      <c r="D291" s="44" t="s">
        <v>4662</v>
      </c>
      <c r="E291" s="20"/>
      <c r="F291" s="55">
        <v>750000</v>
      </c>
      <c r="G291" s="20" t="s">
        <v>5174</v>
      </c>
      <c r="H291" s="20" t="s">
        <v>4934</v>
      </c>
      <c r="I291" s="102" t="s">
        <v>5267</v>
      </c>
      <c r="J291" s="20" t="s">
        <v>3090</v>
      </c>
      <c r="K291" s="103" t="s">
        <v>5165</v>
      </c>
      <c r="L291" s="46" t="s">
        <v>7703</v>
      </c>
      <c r="M291" s="55">
        <v>750000</v>
      </c>
      <c r="N291" s="17" t="s">
        <v>7704</v>
      </c>
      <c r="O291" s="20"/>
    </row>
    <row r="292" spans="1:15" ht="63" x14ac:dyDescent="0.25">
      <c r="A292" s="30">
        <v>3</v>
      </c>
      <c r="B292" s="20"/>
      <c r="C292" s="43" t="s">
        <v>7749</v>
      </c>
      <c r="D292" s="44" t="s">
        <v>4663</v>
      </c>
      <c r="E292" s="20"/>
      <c r="F292" s="55">
        <v>1200000</v>
      </c>
      <c r="G292" s="20" t="s">
        <v>5174</v>
      </c>
      <c r="H292" s="20" t="s">
        <v>4934</v>
      </c>
      <c r="I292" s="102" t="s">
        <v>5038</v>
      </c>
      <c r="J292" s="30" t="s">
        <v>5164</v>
      </c>
      <c r="K292" s="30" t="s">
        <v>5969</v>
      </c>
      <c r="L292" s="46" t="s">
        <v>7710</v>
      </c>
      <c r="M292" s="55">
        <v>1200000</v>
      </c>
      <c r="N292" s="17" t="s">
        <v>7711</v>
      </c>
      <c r="O292" s="20"/>
    </row>
    <row r="293" spans="1:15" ht="78.75" x14ac:dyDescent="0.25">
      <c r="A293" s="30">
        <v>3</v>
      </c>
      <c r="B293" s="20"/>
      <c r="C293" s="47" t="s">
        <v>7701</v>
      </c>
      <c r="D293" s="44" t="s">
        <v>4664</v>
      </c>
      <c r="E293" s="102"/>
      <c r="F293" s="85">
        <v>17480</v>
      </c>
      <c r="G293" s="102" t="s">
        <v>5228</v>
      </c>
      <c r="H293" s="20" t="s">
        <v>4934</v>
      </c>
      <c r="I293" s="103" t="s">
        <v>5038</v>
      </c>
      <c r="J293" s="103" t="s">
        <v>5270</v>
      </c>
      <c r="K293" s="103" t="s">
        <v>5165</v>
      </c>
      <c r="L293" s="223" t="s">
        <v>8026</v>
      </c>
      <c r="M293" s="85">
        <v>17480</v>
      </c>
      <c r="N293" s="60" t="s">
        <v>5279</v>
      </c>
    </row>
    <row r="294" spans="1:15" ht="78.75" x14ac:dyDescent="0.25">
      <c r="A294" s="30">
        <v>3</v>
      </c>
      <c r="B294" s="20"/>
      <c r="C294" s="47" t="s">
        <v>7693</v>
      </c>
      <c r="D294" s="44" t="s">
        <v>4665</v>
      </c>
      <c r="E294" s="102"/>
      <c r="F294" s="85">
        <v>9800</v>
      </c>
      <c r="G294" s="102" t="s">
        <v>5228</v>
      </c>
      <c r="H294" s="20" t="s">
        <v>4934</v>
      </c>
      <c r="I294" s="103" t="s">
        <v>5038</v>
      </c>
      <c r="J294" s="103" t="s">
        <v>5270</v>
      </c>
      <c r="K294" s="30" t="s">
        <v>5969</v>
      </c>
      <c r="L294" s="223" t="s">
        <v>8038</v>
      </c>
      <c r="M294" s="85">
        <v>9800</v>
      </c>
      <c r="N294" s="60" t="s">
        <v>5279</v>
      </c>
    </row>
    <row r="295" spans="1:15" x14ac:dyDescent="0.25">
      <c r="A295" s="11">
        <v>4</v>
      </c>
      <c r="B295" s="1"/>
      <c r="C295" s="111"/>
      <c r="D295" s="1412" t="s">
        <v>4666</v>
      </c>
      <c r="E295" s="1386"/>
      <c r="F295" s="2"/>
      <c r="G295" s="3"/>
      <c r="H295" s="3"/>
      <c r="I295" s="7"/>
      <c r="J295" s="4"/>
      <c r="K295" s="4"/>
      <c r="L295" s="1"/>
      <c r="M295" s="5"/>
      <c r="N295" s="6"/>
      <c r="O295" s="6"/>
    </row>
    <row r="296" spans="1:15" s="1332" customFormat="1" x14ac:dyDescent="0.25">
      <c r="A296" s="135">
        <v>4</v>
      </c>
      <c r="B296" s="151">
        <v>1</v>
      </c>
      <c r="C296" s="1252" t="s">
        <v>7519</v>
      </c>
      <c r="D296" s="137" t="s">
        <v>4990</v>
      </c>
      <c r="E296" s="136" t="s">
        <v>4991</v>
      </c>
      <c r="F296" s="152">
        <f>32000+15000</f>
        <v>47000</v>
      </c>
      <c r="G296" s="153" t="s">
        <v>5974</v>
      </c>
      <c r="H296" s="153"/>
      <c r="I296" s="154"/>
      <c r="J296" s="154"/>
      <c r="K296" s="135" t="s">
        <v>5969</v>
      </c>
      <c r="L296" s="155" t="s">
        <v>7502</v>
      </c>
      <c r="M296" s="152">
        <v>32000</v>
      </c>
      <c r="N296" s="136"/>
      <c r="O296" s="137"/>
    </row>
    <row r="297" spans="1:15" s="1332" customFormat="1" x14ac:dyDescent="0.25">
      <c r="A297" s="135">
        <v>4</v>
      </c>
      <c r="B297" s="136">
        <v>8</v>
      </c>
      <c r="C297" s="1252" t="s">
        <v>7771</v>
      </c>
      <c r="D297" s="137" t="s">
        <v>4998</v>
      </c>
      <c r="E297" s="136" t="s">
        <v>4991</v>
      </c>
      <c r="F297" s="152">
        <v>6800</v>
      </c>
      <c r="G297" s="153" t="s">
        <v>5974</v>
      </c>
      <c r="H297" s="153"/>
      <c r="I297" s="154"/>
      <c r="J297" s="154"/>
      <c r="K297" s="154" t="s">
        <v>5165</v>
      </c>
      <c r="L297" s="155" t="s">
        <v>7505</v>
      </c>
      <c r="M297" s="152">
        <v>6800</v>
      </c>
      <c r="N297" s="136"/>
      <c r="O297" s="137"/>
    </row>
    <row r="298" spans="1:15" ht="31.5" x14ac:dyDescent="0.25">
      <c r="A298" s="30">
        <v>4</v>
      </c>
      <c r="B298" s="12"/>
      <c r="C298" s="1249" t="s">
        <v>5067</v>
      </c>
      <c r="D298" s="1416" t="s">
        <v>4667</v>
      </c>
      <c r="E298" s="14"/>
      <c r="F298" s="13">
        <v>7200</v>
      </c>
      <c r="G298" s="14" t="s">
        <v>5974</v>
      </c>
      <c r="H298" s="14"/>
      <c r="I298" s="15"/>
      <c r="J298" s="15"/>
      <c r="K298" s="15" t="s">
        <v>5165</v>
      </c>
      <c r="L298" s="16" t="s">
        <v>7507</v>
      </c>
      <c r="M298" s="13">
        <v>7200</v>
      </c>
      <c r="N298" s="20"/>
      <c r="O298" s="17"/>
    </row>
    <row r="299" spans="1:15" x14ac:dyDescent="0.25">
      <c r="A299" s="30">
        <v>4</v>
      </c>
      <c r="B299" s="12"/>
      <c r="C299" s="81" t="s">
        <v>7509</v>
      </c>
      <c r="D299" s="1416" t="s">
        <v>4668</v>
      </c>
      <c r="E299" s="14"/>
      <c r="F299" s="13">
        <v>40000</v>
      </c>
      <c r="G299" s="14" t="s">
        <v>5974</v>
      </c>
      <c r="H299" s="14"/>
      <c r="I299" s="15"/>
      <c r="J299" s="15"/>
      <c r="K299" s="15" t="s">
        <v>5969</v>
      </c>
      <c r="L299" s="16" t="s">
        <v>7512</v>
      </c>
      <c r="M299" s="13">
        <v>40000</v>
      </c>
      <c r="N299" s="17"/>
      <c r="O299" s="17"/>
    </row>
    <row r="300" spans="1:15" ht="31.5" x14ac:dyDescent="0.25">
      <c r="A300" s="30">
        <v>4</v>
      </c>
      <c r="B300" s="12"/>
      <c r="C300" s="81" t="s">
        <v>7514</v>
      </c>
      <c r="D300" s="1416" t="s">
        <v>4669</v>
      </c>
      <c r="E300" s="14"/>
      <c r="F300" s="13">
        <v>8000</v>
      </c>
      <c r="G300" s="14" t="s">
        <v>5974</v>
      </c>
      <c r="H300" s="14"/>
      <c r="I300" s="15"/>
      <c r="J300" s="15"/>
      <c r="K300" s="15" t="s">
        <v>5969</v>
      </c>
      <c r="L300" s="19" t="s">
        <v>7505</v>
      </c>
      <c r="M300" s="13">
        <v>8000</v>
      </c>
      <c r="N300" s="20"/>
      <c r="O300" s="21"/>
    </row>
    <row r="301" spans="1:15" ht="31.5" x14ac:dyDescent="0.25">
      <c r="A301" s="30">
        <v>4</v>
      </c>
      <c r="B301" s="20"/>
      <c r="C301" s="1249" t="s">
        <v>7516</v>
      </c>
      <c r="D301" s="1416" t="s">
        <v>4670</v>
      </c>
      <c r="E301" s="14"/>
      <c r="F301" s="13">
        <v>1600</v>
      </c>
      <c r="G301" s="14" t="s">
        <v>5974</v>
      </c>
      <c r="H301" s="14"/>
      <c r="I301" s="15"/>
      <c r="J301" s="15"/>
      <c r="K301" s="15" t="s">
        <v>5165</v>
      </c>
      <c r="L301" s="19" t="s">
        <v>7517</v>
      </c>
      <c r="M301" s="13">
        <v>1600</v>
      </c>
      <c r="N301" s="20"/>
      <c r="O301" s="21"/>
    </row>
    <row r="302" spans="1:15" s="1469" customFormat="1" ht="189" x14ac:dyDescent="0.25">
      <c r="A302" s="30">
        <v>4</v>
      </c>
      <c r="B302" s="20"/>
      <c r="C302" s="43" t="s">
        <v>5186</v>
      </c>
      <c r="D302" s="1416" t="s">
        <v>5187</v>
      </c>
      <c r="E302" s="69"/>
      <c r="F302" s="68">
        <v>186000</v>
      </c>
      <c r="G302" s="69" t="s">
        <v>5974</v>
      </c>
      <c r="H302" s="20"/>
      <c r="I302" s="70"/>
      <c r="J302" s="70"/>
      <c r="K302" s="70" t="s">
        <v>5969</v>
      </c>
      <c r="L302" s="46" t="s">
        <v>7512</v>
      </c>
      <c r="M302" s="68">
        <f>F302</f>
        <v>186000</v>
      </c>
      <c r="N302" s="21"/>
      <c r="O302" s="21"/>
    </row>
    <row r="303" spans="1:15" ht="31.5" x14ac:dyDescent="0.25">
      <c r="A303" s="11">
        <v>5</v>
      </c>
      <c r="B303" s="1"/>
      <c r="C303" s="111"/>
      <c r="D303" s="1412" t="s">
        <v>4671</v>
      </c>
      <c r="E303" s="1386"/>
      <c r="F303" s="2"/>
      <c r="G303" s="3"/>
      <c r="H303" s="3"/>
      <c r="I303" s="7"/>
      <c r="J303" s="4"/>
      <c r="K303" s="4"/>
      <c r="L303" s="8"/>
      <c r="M303" s="9"/>
      <c r="N303" s="1"/>
      <c r="O303" s="10"/>
    </row>
    <row r="304" spans="1:15" s="1332" customFormat="1" ht="236.25" x14ac:dyDescent="0.25">
      <c r="A304" s="135">
        <v>5</v>
      </c>
      <c r="B304" s="151">
        <v>1</v>
      </c>
      <c r="C304" s="1252" t="s">
        <v>7519</v>
      </c>
      <c r="D304" s="137" t="s">
        <v>4990</v>
      </c>
      <c r="E304" s="136" t="s">
        <v>4991</v>
      </c>
      <c r="F304" s="157">
        <v>292400</v>
      </c>
      <c r="G304" s="136" t="s">
        <v>5225</v>
      </c>
      <c r="H304" s="136" t="s">
        <v>4934</v>
      </c>
      <c r="I304" s="158"/>
      <c r="J304" s="158" t="s">
        <v>7500</v>
      </c>
      <c r="K304" s="135" t="s">
        <v>5969</v>
      </c>
      <c r="L304" s="159" t="s">
        <v>6587</v>
      </c>
      <c r="M304" s="139" t="s">
        <v>6588</v>
      </c>
      <c r="N304" s="136"/>
      <c r="O304" s="137"/>
    </row>
    <row r="305" spans="1:15" s="1332" customFormat="1" ht="31.5" x14ac:dyDescent="0.25">
      <c r="A305" s="135">
        <v>5</v>
      </c>
      <c r="B305" s="136">
        <v>2</v>
      </c>
      <c r="C305" s="1252" t="s">
        <v>7514</v>
      </c>
      <c r="D305" s="137" t="s">
        <v>4992</v>
      </c>
      <c r="E305" s="136" t="s">
        <v>4991</v>
      </c>
      <c r="F305" s="157">
        <v>22000</v>
      </c>
      <c r="G305" s="136" t="s">
        <v>5225</v>
      </c>
      <c r="H305" s="136" t="s">
        <v>4934</v>
      </c>
      <c r="I305" s="154"/>
      <c r="J305" s="158" t="s">
        <v>7500</v>
      </c>
      <c r="K305" s="135" t="s">
        <v>5969</v>
      </c>
      <c r="L305" s="159" t="s">
        <v>6589</v>
      </c>
      <c r="M305" s="139" t="s">
        <v>6590</v>
      </c>
      <c r="N305" s="136"/>
      <c r="O305" s="137"/>
    </row>
    <row r="306" spans="1:15" s="1332" customFormat="1" ht="63" x14ac:dyDescent="0.25">
      <c r="A306" s="135">
        <v>5</v>
      </c>
      <c r="B306" s="136">
        <v>7</v>
      </c>
      <c r="C306" s="1252" t="s">
        <v>7523</v>
      </c>
      <c r="D306" s="137" t="s">
        <v>4997</v>
      </c>
      <c r="E306" s="136" t="s">
        <v>4991</v>
      </c>
      <c r="F306" s="157">
        <v>38400</v>
      </c>
      <c r="G306" s="136" t="s">
        <v>5174</v>
      </c>
      <c r="H306" s="136" t="s">
        <v>4934</v>
      </c>
      <c r="I306" s="154"/>
      <c r="J306" s="158" t="s">
        <v>5164</v>
      </c>
      <c r="K306" s="135" t="s">
        <v>5969</v>
      </c>
      <c r="L306" s="159" t="s">
        <v>6591</v>
      </c>
      <c r="M306" s="139" t="s">
        <v>6592</v>
      </c>
      <c r="N306" s="136"/>
      <c r="O306" s="137"/>
    </row>
    <row r="307" spans="1:15" s="1332" customFormat="1" ht="31.5" x14ac:dyDescent="0.25">
      <c r="A307" s="135">
        <v>5</v>
      </c>
      <c r="B307" s="136">
        <v>4</v>
      </c>
      <c r="C307" s="1252" t="s">
        <v>7525</v>
      </c>
      <c r="D307" s="137" t="s">
        <v>4994</v>
      </c>
      <c r="E307" s="136" t="s">
        <v>4991</v>
      </c>
      <c r="F307" s="157">
        <v>70000</v>
      </c>
      <c r="G307" s="136" t="s">
        <v>5225</v>
      </c>
      <c r="H307" s="136" t="s">
        <v>4934</v>
      </c>
      <c r="I307" s="154"/>
      <c r="J307" s="158" t="s">
        <v>7500</v>
      </c>
      <c r="K307" s="135" t="s">
        <v>5969</v>
      </c>
      <c r="L307" s="159" t="s">
        <v>7821</v>
      </c>
      <c r="M307" s="139">
        <v>70000</v>
      </c>
      <c r="N307" s="137"/>
      <c r="O307" s="137"/>
    </row>
    <row r="308" spans="1:15" s="1332" customFormat="1" ht="78.75" x14ac:dyDescent="0.25">
      <c r="A308" s="135">
        <v>5</v>
      </c>
      <c r="B308" s="136">
        <v>5</v>
      </c>
      <c r="C308" s="1252" t="s">
        <v>7509</v>
      </c>
      <c r="D308" s="137" t="s">
        <v>5033</v>
      </c>
      <c r="E308" s="136" t="s">
        <v>4991</v>
      </c>
      <c r="F308" s="157">
        <v>37200</v>
      </c>
      <c r="G308" s="136" t="s">
        <v>5225</v>
      </c>
      <c r="H308" s="136" t="s">
        <v>4934</v>
      </c>
      <c r="I308" s="154"/>
      <c r="J308" s="158" t="s">
        <v>7500</v>
      </c>
      <c r="K308" s="135" t="s">
        <v>5969</v>
      </c>
      <c r="L308" s="159" t="s">
        <v>6593</v>
      </c>
      <c r="M308" s="139" t="s">
        <v>6594</v>
      </c>
      <c r="N308" s="137" t="s">
        <v>6595</v>
      </c>
      <c r="O308" s="137"/>
    </row>
    <row r="309" spans="1:15" s="1332" customFormat="1" ht="31.5" x14ac:dyDescent="0.25">
      <c r="A309" s="135">
        <v>5</v>
      </c>
      <c r="B309" s="136">
        <v>6</v>
      </c>
      <c r="C309" s="1252" t="s">
        <v>5081</v>
      </c>
      <c r="D309" s="137" t="s">
        <v>4996</v>
      </c>
      <c r="E309" s="136" t="s">
        <v>4991</v>
      </c>
      <c r="F309" s="157">
        <v>13000</v>
      </c>
      <c r="G309" s="136" t="s">
        <v>5174</v>
      </c>
      <c r="H309" s="136" t="s">
        <v>4934</v>
      </c>
      <c r="I309" s="154"/>
      <c r="J309" s="158" t="s">
        <v>5164</v>
      </c>
      <c r="K309" s="158" t="s">
        <v>5165</v>
      </c>
      <c r="L309" s="159" t="s">
        <v>6596</v>
      </c>
      <c r="M309" s="139" t="s">
        <v>6597</v>
      </c>
      <c r="N309" s="136"/>
      <c r="O309" s="141"/>
    </row>
    <row r="310" spans="1:15" s="1332" customFormat="1" ht="31.5" x14ac:dyDescent="0.25">
      <c r="A310" s="135">
        <v>5</v>
      </c>
      <c r="B310" s="136">
        <v>8</v>
      </c>
      <c r="C310" s="1252" t="s">
        <v>7771</v>
      </c>
      <c r="D310" s="137" t="s">
        <v>4998</v>
      </c>
      <c r="E310" s="136" t="s">
        <v>4991</v>
      </c>
      <c r="F310" s="157">
        <v>40000</v>
      </c>
      <c r="G310" s="136" t="s">
        <v>5174</v>
      </c>
      <c r="H310" s="136" t="s">
        <v>4934</v>
      </c>
      <c r="I310" s="154"/>
      <c r="J310" s="158" t="s">
        <v>5164</v>
      </c>
      <c r="K310" s="158" t="s">
        <v>5165</v>
      </c>
      <c r="L310" s="159" t="s">
        <v>6589</v>
      </c>
      <c r="M310" s="139" t="s">
        <v>6598</v>
      </c>
      <c r="N310" s="136"/>
      <c r="O310" s="141"/>
    </row>
    <row r="311" spans="1:15" ht="47.25" x14ac:dyDescent="0.25">
      <c r="A311" s="52">
        <v>5</v>
      </c>
      <c r="B311" s="52"/>
      <c r="C311" s="47" t="s">
        <v>6599</v>
      </c>
      <c r="D311" s="1422" t="s">
        <v>4672</v>
      </c>
      <c r="E311" s="51"/>
      <c r="F311" s="207">
        <v>60000</v>
      </c>
      <c r="G311" s="14" t="s">
        <v>5974</v>
      </c>
      <c r="H311" s="14"/>
      <c r="I311" s="52"/>
      <c r="J311" s="52"/>
      <c r="K311" s="52" t="s">
        <v>5969</v>
      </c>
      <c r="L311" s="1320" t="s">
        <v>7531</v>
      </c>
      <c r="M311" s="207">
        <v>60000</v>
      </c>
      <c r="N311" s="144"/>
      <c r="O311" s="56"/>
    </row>
    <row r="312" spans="1:15" ht="47.25" x14ac:dyDescent="0.25">
      <c r="A312" s="52">
        <v>5</v>
      </c>
      <c r="B312" s="52"/>
      <c r="C312" s="47" t="s">
        <v>7825</v>
      </c>
      <c r="D312" s="1422" t="s">
        <v>4673</v>
      </c>
      <c r="E312" s="51"/>
      <c r="F312" s="207">
        <v>20000</v>
      </c>
      <c r="G312" s="14" t="s">
        <v>5974</v>
      </c>
      <c r="H312" s="14"/>
      <c r="I312" s="52"/>
      <c r="J312" s="52"/>
      <c r="K312" s="52" t="s">
        <v>5969</v>
      </c>
      <c r="L312" s="1320" t="s">
        <v>7536</v>
      </c>
      <c r="M312" s="207">
        <v>20000</v>
      </c>
      <c r="N312" s="144"/>
      <c r="O312" s="56"/>
    </row>
    <row r="313" spans="1:15" ht="47.25" x14ac:dyDescent="0.25">
      <c r="A313" s="52">
        <v>5</v>
      </c>
      <c r="B313" s="20"/>
      <c r="C313" s="43" t="s">
        <v>8003</v>
      </c>
      <c r="D313" s="1422" t="s">
        <v>4674</v>
      </c>
      <c r="E313" s="69"/>
      <c r="F313" s="68">
        <v>50000</v>
      </c>
      <c r="G313" s="14" t="s">
        <v>5974</v>
      </c>
      <c r="H313" s="14"/>
      <c r="I313" s="15"/>
      <c r="J313" s="70"/>
      <c r="K313" s="52" t="s">
        <v>5969</v>
      </c>
      <c r="L313" s="46" t="s">
        <v>7964</v>
      </c>
      <c r="M313" s="33">
        <v>50000</v>
      </c>
      <c r="N313" s="144"/>
      <c r="O313" s="17"/>
    </row>
    <row r="314" spans="1:15" ht="31.5" x14ac:dyDescent="0.25">
      <c r="A314" s="52">
        <v>5</v>
      </c>
      <c r="B314" s="52"/>
      <c r="C314" s="47" t="s">
        <v>6602</v>
      </c>
      <c r="D314" s="1422" t="s">
        <v>4675</v>
      </c>
      <c r="E314" s="51"/>
      <c r="F314" s="207">
        <v>65000</v>
      </c>
      <c r="G314" s="14" t="s">
        <v>5974</v>
      </c>
      <c r="H314" s="14"/>
      <c r="I314" s="52"/>
      <c r="J314" s="52"/>
      <c r="K314" s="52" t="s">
        <v>5969</v>
      </c>
      <c r="L314" s="1320" t="s">
        <v>7964</v>
      </c>
      <c r="M314" s="207">
        <v>65000</v>
      </c>
      <c r="N314" s="144"/>
      <c r="O314" s="56"/>
    </row>
    <row r="315" spans="1:15" ht="31.5" x14ac:dyDescent="0.25">
      <c r="A315" s="52">
        <v>5</v>
      </c>
      <c r="B315" s="52"/>
      <c r="C315" s="47" t="s">
        <v>7831</v>
      </c>
      <c r="D315" s="1422" t="s">
        <v>4676</v>
      </c>
      <c r="E315" s="51"/>
      <c r="F315" s="207">
        <v>62000</v>
      </c>
      <c r="G315" s="14" t="s">
        <v>5974</v>
      </c>
      <c r="H315" s="14"/>
      <c r="I315" s="52"/>
      <c r="J315" s="52"/>
      <c r="K315" s="52" t="s">
        <v>5969</v>
      </c>
      <c r="L315" s="1320" t="s">
        <v>4956</v>
      </c>
      <c r="M315" s="207">
        <v>62000</v>
      </c>
      <c r="N315" s="144"/>
      <c r="O315" s="56"/>
    </row>
    <row r="316" spans="1:15" s="142" customFormat="1" ht="362.25" x14ac:dyDescent="0.25">
      <c r="A316" s="135">
        <v>5</v>
      </c>
      <c r="B316" s="136">
        <v>12</v>
      </c>
      <c r="C316" s="1252" t="s">
        <v>7831</v>
      </c>
      <c r="D316" s="137" t="s">
        <v>5444</v>
      </c>
      <c r="E316" s="136" t="s">
        <v>4991</v>
      </c>
      <c r="F316" s="138">
        <v>287000</v>
      </c>
      <c r="G316" s="153" t="s">
        <v>5174</v>
      </c>
      <c r="H316" s="153" t="s">
        <v>4934</v>
      </c>
      <c r="I316" s="135"/>
      <c r="J316" s="135"/>
      <c r="K316" s="135" t="s">
        <v>5969</v>
      </c>
      <c r="L316" s="159" t="s">
        <v>3068</v>
      </c>
      <c r="M316" s="139" t="s">
        <v>3069</v>
      </c>
      <c r="N316" s="137" t="s">
        <v>3070</v>
      </c>
      <c r="O316" s="141"/>
    </row>
    <row r="317" spans="1:15" s="1497" customFormat="1" ht="47.25" x14ac:dyDescent="0.25">
      <c r="A317" s="58">
        <v>5</v>
      </c>
      <c r="B317" s="60"/>
      <c r="C317" s="47" t="s">
        <v>7612</v>
      </c>
      <c r="D317" s="66" t="s">
        <v>4677</v>
      </c>
      <c r="E317" s="60"/>
      <c r="F317" s="50">
        <v>70000</v>
      </c>
      <c r="G317" s="36" t="s">
        <v>5974</v>
      </c>
      <c r="H317" s="36"/>
      <c r="I317" s="58"/>
      <c r="J317" s="58"/>
      <c r="K317" s="58" t="s">
        <v>5969</v>
      </c>
      <c r="L317" s="65" t="s">
        <v>4958</v>
      </c>
      <c r="M317" s="50">
        <v>70000</v>
      </c>
      <c r="N317" s="60"/>
      <c r="O317" s="64"/>
    </row>
    <row r="318" spans="1:15" x14ac:dyDescent="0.25">
      <c r="A318" s="52">
        <v>5</v>
      </c>
      <c r="B318" s="52"/>
      <c r="C318" s="47" t="s">
        <v>7839</v>
      </c>
      <c r="D318" s="1422" t="s">
        <v>4678</v>
      </c>
      <c r="E318" s="51"/>
      <c r="F318" s="207">
        <v>70000</v>
      </c>
      <c r="G318" s="14" t="s">
        <v>5974</v>
      </c>
      <c r="H318" s="14"/>
      <c r="I318" s="52"/>
      <c r="J318" s="52"/>
      <c r="K318" s="52" t="s">
        <v>5969</v>
      </c>
      <c r="L318" s="1320" t="s">
        <v>7999</v>
      </c>
      <c r="M318" s="207">
        <v>70000</v>
      </c>
      <c r="N318" s="144"/>
      <c r="O318" s="56"/>
    </row>
    <row r="319" spans="1:15" ht="31.5" x14ac:dyDescent="0.25">
      <c r="A319" s="30">
        <v>5</v>
      </c>
      <c r="B319" s="20"/>
      <c r="C319" s="43" t="s">
        <v>7004</v>
      </c>
      <c r="D319" s="1422" t="s">
        <v>4679</v>
      </c>
      <c r="E319" s="69"/>
      <c r="F319" s="68">
        <v>25000</v>
      </c>
      <c r="G319" s="14" t="s">
        <v>5974</v>
      </c>
      <c r="H319" s="14"/>
      <c r="I319" s="15"/>
      <c r="J319" s="70"/>
      <c r="K319" s="52" t="s">
        <v>5969</v>
      </c>
      <c r="L319" s="72" t="s">
        <v>6605</v>
      </c>
      <c r="M319" s="33">
        <v>25000</v>
      </c>
      <c r="N319" s="144"/>
      <c r="O319" s="17"/>
    </row>
    <row r="320" spans="1:15" ht="47.25" x14ac:dyDescent="0.25">
      <c r="A320" s="52">
        <v>5</v>
      </c>
      <c r="B320" s="52"/>
      <c r="C320" s="47" t="s">
        <v>7839</v>
      </c>
      <c r="D320" s="1422" t="s">
        <v>4680</v>
      </c>
      <c r="E320" s="51"/>
      <c r="F320" s="207">
        <v>24000</v>
      </c>
      <c r="G320" s="14" t="s">
        <v>5974</v>
      </c>
      <c r="H320" s="14"/>
      <c r="I320" s="52"/>
      <c r="J320" s="52"/>
      <c r="K320" s="52" t="s">
        <v>5969</v>
      </c>
      <c r="L320" s="1321" t="s">
        <v>6606</v>
      </c>
      <c r="M320" s="242" t="s">
        <v>6607</v>
      </c>
      <c r="N320" s="144"/>
      <c r="O320" s="56"/>
    </row>
    <row r="321" spans="1:15" ht="31.5" x14ac:dyDescent="0.25">
      <c r="A321" s="52">
        <v>5</v>
      </c>
      <c r="B321" s="52"/>
      <c r="C321" s="47" t="s">
        <v>4967</v>
      </c>
      <c r="D321" s="1422" t="s">
        <v>4681</v>
      </c>
      <c r="E321" s="51"/>
      <c r="F321" s="207">
        <v>68000</v>
      </c>
      <c r="G321" s="14" t="s">
        <v>5974</v>
      </c>
      <c r="H321" s="14"/>
      <c r="I321" s="52"/>
      <c r="J321" s="52"/>
      <c r="K321" s="52" t="s">
        <v>5969</v>
      </c>
      <c r="L321" s="1320" t="s">
        <v>4962</v>
      </c>
      <c r="M321" s="207">
        <v>68000</v>
      </c>
      <c r="N321" s="20"/>
      <c r="O321" s="56"/>
    </row>
    <row r="322" spans="1:15" s="22" customFormat="1" ht="31.5" x14ac:dyDescent="0.25">
      <c r="A322" s="1322"/>
      <c r="B322" s="47"/>
      <c r="C322" s="47" t="s">
        <v>5404</v>
      </c>
      <c r="D322" s="1422" t="s">
        <v>4682</v>
      </c>
      <c r="E322" s="51"/>
      <c r="F322" s="207">
        <v>60000</v>
      </c>
      <c r="G322" s="14" t="s">
        <v>5974</v>
      </c>
      <c r="H322" s="14"/>
      <c r="I322" s="52"/>
      <c r="J322" s="52"/>
      <c r="K322" s="52" t="s">
        <v>7511</v>
      </c>
      <c r="L322" s="1320" t="s">
        <v>4962</v>
      </c>
      <c r="M322" s="207">
        <v>60000</v>
      </c>
      <c r="N322" s="56"/>
    </row>
    <row r="323" spans="1:15" ht="31.5" x14ac:dyDescent="0.25">
      <c r="A323" s="52">
        <v>5</v>
      </c>
      <c r="B323" s="58"/>
      <c r="C323" s="47" t="s">
        <v>7047</v>
      </c>
      <c r="D323" s="1422" t="s">
        <v>4683</v>
      </c>
      <c r="E323" s="60"/>
      <c r="F323" s="207">
        <v>60000</v>
      </c>
      <c r="G323" s="14" t="s">
        <v>5974</v>
      </c>
      <c r="H323" s="14"/>
      <c r="I323" s="52"/>
      <c r="J323" s="52"/>
      <c r="K323" s="52" t="s">
        <v>5969</v>
      </c>
      <c r="L323" s="1320" t="s">
        <v>6609</v>
      </c>
      <c r="M323" s="207">
        <v>60000</v>
      </c>
      <c r="N323" s="144"/>
      <c r="O323" s="56"/>
    </row>
    <row r="324" spans="1:15" ht="31.5" x14ac:dyDescent="0.25">
      <c r="A324" s="52">
        <v>5</v>
      </c>
      <c r="B324" s="58"/>
      <c r="C324" s="47" t="s">
        <v>6610</v>
      </c>
      <c r="D324" s="1422" t="s">
        <v>4684</v>
      </c>
      <c r="E324" s="60"/>
      <c r="F324" s="207">
        <v>60000</v>
      </c>
      <c r="G324" s="14" t="s">
        <v>5974</v>
      </c>
      <c r="H324" s="14"/>
      <c r="I324" s="52"/>
      <c r="J324" s="52"/>
      <c r="K324" s="52" t="s">
        <v>5969</v>
      </c>
      <c r="L324" s="1320" t="s">
        <v>6609</v>
      </c>
      <c r="M324" s="207">
        <v>60000</v>
      </c>
      <c r="N324" s="144"/>
      <c r="O324" s="56"/>
    </row>
    <row r="325" spans="1:15" ht="47.25" x14ac:dyDescent="0.25">
      <c r="A325" s="52">
        <v>5</v>
      </c>
      <c r="B325" s="52"/>
      <c r="C325" s="47" t="s">
        <v>6612</v>
      </c>
      <c r="D325" s="1422" t="s">
        <v>4685</v>
      </c>
      <c r="E325" s="51"/>
      <c r="F325" s="207">
        <v>17000</v>
      </c>
      <c r="G325" s="14" t="s">
        <v>5974</v>
      </c>
      <c r="H325" s="14"/>
      <c r="I325" s="52"/>
      <c r="J325" s="52"/>
      <c r="K325" s="52" t="s">
        <v>5969</v>
      </c>
      <c r="L325" s="1320" t="s">
        <v>6613</v>
      </c>
      <c r="M325" s="207">
        <v>17000</v>
      </c>
      <c r="N325" s="144"/>
      <c r="O325" s="56"/>
    </row>
    <row r="326" spans="1:15" ht="31.5" x14ac:dyDescent="0.25">
      <c r="A326" s="52">
        <v>5</v>
      </c>
      <c r="B326" s="52"/>
      <c r="C326" s="47" t="s">
        <v>6614</v>
      </c>
      <c r="D326" s="1422" t="s">
        <v>4686</v>
      </c>
      <c r="E326" s="51"/>
      <c r="F326" s="207">
        <v>45000</v>
      </c>
      <c r="G326" s="14" t="s">
        <v>5974</v>
      </c>
      <c r="H326" s="14"/>
      <c r="I326" s="52"/>
      <c r="J326" s="52"/>
      <c r="K326" s="52" t="s">
        <v>5969</v>
      </c>
      <c r="L326" s="1320" t="s">
        <v>6613</v>
      </c>
      <c r="M326" s="207">
        <v>45000</v>
      </c>
      <c r="N326" s="144"/>
      <c r="O326" s="56"/>
    </row>
    <row r="327" spans="1:15" ht="47.25" x14ac:dyDescent="0.25">
      <c r="A327" s="52">
        <v>5</v>
      </c>
      <c r="B327" s="60"/>
      <c r="C327" s="47" t="s">
        <v>6615</v>
      </c>
      <c r="D327" s="1422" t="s">
        <v>4687</v>
      </c>
      <c r="E327" s="60"/>
      <c r="F327" s="207">
        <v>40000</v>
      </c>
      <c r="G327" s="14" t="s">
        <v>5974</v>
      </c>
      <c r="H327" s="14"/>
      <c r="I327" s="52"/>
      <c r="J327" s="52"/>
      <c r="K327" s="52" t="s">
        <v>5969</v>
      </c>
      <c r="L327" s="1320" t="s">
        <v>6613</v>
      </c>
      <c r="M327" s="207">
        <v>40000</v>
      </c>
      <c r="N327" s="144"/>
      <c r="O327" s="56"/>
    </row>
    <row r="328" spans="1:15" ht="31.5" x14ac:dyDescent="0.25">
      <c r="A328" s="52">
        <v>5</v>
      </c>
      <c r="B328" s="52"/>
      <c r="C328" s="47" t="s">
        <v>6616</v>
      </c>
      <c r="D328" s="1422" t="s">
        <v>4688</v>
      </c>
      <c r="E328" s="51"/>
      <c r="F328" s="207">
        <v>25000</v>
      </c>
      <c r="G328" s="14" t="s">
        <v>5974</v>
      </c>
      <c r="H328" s="14"/>
      <c r="I328" s="52"/>
      <c r="J328" s="52"/>
      <c r="K328" s="52" t="s">
        <v>5969</v>
      </c>
      <c r="L328" s="1320" t="s">
        <v>6618</v>
      </c>
      <c r="M328" s="207">
        <v>25000</v>
      </c>
      <c r="N328" s="144"/>
      <c r="O328" s="56"/>
    </row>
    <row r="329" spans="1:15" ht="31.5" x14ac:dyDescent="0.25">
      <c r="A329" s="52">
        <v>5</v>
      </c>
      <c r="B329" s="52"/>
      <c r="C329" s="47" t="s">
        <v>6619</v>
      </c>
      <c r="D329" s="1422" t="s">
        <v>4689</v>
      </c>
      <c r="E329" s="51"/>
      <c r="F329" s="207">
        <v>25000</v>
      </c>
      <c r="G329" s="14" t="s">
        <v>5974</v>
      </c>
      <c r="H329" s="14"/>
      <c r="I329" s="52"/>
      <c r="J329" s="52"/>
      <c r="K329" s="52" t="s">
        <v>5969</v>
      </c>
      <c r="L329" s="1320" t="s">
        <v>6618</v>
      </c>
      <c r="M329" s="207">
        <v>25000</v>
      </c>
      <c r="N329" s="144"/>
      <c r="O329" s="56"/>
    </row>
    <row r="330" spans="1:15" ht="31.5" x14ac:dyDescent="0.25">
      <c r="A330" s="52">
        <v>5</v>
      </c>
      <c r="B330" s="52"/>
      <c r="C330" s="47" t="s">
        <v>6616</v>
      </c>
      <c r="D330" s="1422" t="s">
        <v>4690</v>
      </c>
      <c r="E330" s="51"/>
      <c r="F330" s="207">
        <v>30000</v>
      </c>
      <c r="G330" s="14" t="s">
        <v>5974</v>
      </c>
      <c r="H330" s="14"/>
      <c r="I330" s="52"/>
      <c r="J330" s="52"/>
      <c r="K330" s="52" t="s">
        <v>5969</v>
      </c>
      <c r="L330" s="1320" t="s">
        <v>6621</v>
      </c>
      <c r="M330" s="207">
        <v>30000</v>
      </c>
      <c r="N330" s="144"/>
      <c r="O330" s="56"/>
    </row>
    <row r="331" spans="1:15" ht="31.5" x14ac:dyDescent="0.25">
      <c r="A331" s="52">
        <v>5</v>
      </c>
      <c r="B331" s="52"/>
      <c r="C331" s="47" t="s">
        <v>6616</v>
      </c>
      <c r="D331" s="1422" t="s">
        <v>4691</v>
      </c>
      <c r="E331" s="51"/>
      <c r="F331" s="207">
        <v>30000</v>
      </c>
      <c r="G331" s="14" t="s">
        <v>5974</v>
      </c>
      <c r="H331" s="14"/>
      <c r="I331" s="52"/>
      <c r="J331" s="52"/>
      <c r="K331" s="52" t="s">
        <v>5969</v>
      </c>
      <c r="L331" s="1320" t="s">
        <v>6621</v>
      </c>
      <c r="M331" s="207">
        <v>30000</v>
      </c>
      <c r="N331" s="144"/>
      <c r="O331" s="56"/>
    </row>
    <row r="332" spans="1:15" ht="47.25" x14ac:dyDescent="0.25">
      <c r="A332" s="52">
        <v>5</v>
      </c>
      <c r="B332" s="52"/>
      <c r="C332" s="47" t="s">
        <v>6615</v>
      </c>
      <c r="D332" s="1422" t="s">
        <v>4692</v>
      </c>
      <c r="E332" s="51"/>
      <c r="F332" s="207">
        <v>35000</v>
      </c>
      <c r="G332" s="14" t="s">
        <v>5974</v>
      </c>
      <c r="H332" s="14"/>
      <c r="I332" s="52"/>
      <c r="J332" s="52"/>
      <c r="K332" s="52" t="s">
        <v>5969</v>
      </c>
      <c r="L332" s="1320" t="s">
        <v>6623</v>
      </c>
      <c r="M332" s="207">
        <v>35000</v>
      </c>
      <c r="N332" s="144"/>
      <c r="O332" s="56"/>
    </row>
    <row r="333" spans="1:15" ht="78.75" x14ac:dyDescent="0.25">
      <c r="A333" s="52">
        <v>5</v>
      </c>
      <c r="B333" s="52"/>
      <c r="C333" s="47" t="s">
        <v>7831</v>
      </c>
      <c r="D333" s="1422" t="s">
        <v>4693</v>
      </c>
      <c r="E333" s="51"/>
      <c r="F333" s="207">
        <v>60000</v>
      </c>
      <c r="G333" s="14" t="s">
        <v>5974</v>
      </c>
      <c r="H333" s="14"/>
      <c r="I333" s="52"/>
      <c r="J333" s="52"/>
      <c r="K333" s="52" t="s">
        <v>5969</v>
      </c>
      <c r="L333" s="1320" t="s">
        <v>6623</v>
      </c>
      <c r="M333" s="207">
        <v>60000</v>
      </c>
      <c r="N333" s="144"/>
      <c r="O333" s="56"/>
    </row>
    <row r="334" spans="1:15" ht="31.5" x14ac:dyDescent="0.25">
      <c r="A334" s="52">
        <v>5</v>
      </c>
      <c r="B334" s="52"/>
      <c r="C334" s="47" t="s">
        <v>6625</v>
      </c>
      <c r="D334" s="1422" t="s">
        <v>4694</v>
      </c>
      <c r="E334" s="51"/>
      <c r="F334" s="207">
        <v>60000</v>
      </c>
      <c r="G334" s="14" t="s">
        <v>5974</v>
      </c>
      <c r="H334" s="14"/>
      <c r="I334" s="52"/>
      <c r="J334" s="52"/>
      <c r="K334" s="52" t="s">
        <v>5969</v>
      </c>
      <c r="L334" s="1320" t="s">
        <v>6623</v>
      </c>
      <c r="M334" s="207">
        <v>60000</v>
      </c>
      <c r="N334" s="144"/>
      <c r="O334" s="56"/>
    </row>
    <row r="335" spans="1:15" ht="31.5" x14ac:dyDescent="0.25">
      <c r="A335" s="52">
        <v>5</v>
      </c>
      <c r="B335" s="52"/>
      <c r="C335" s="47" t="s">
        <v>6365</v>
      </c>
      <c r="D335" s="1422" t="s">
        <v>4695</v>
      </c>
      <c r="E335" s="51"/>
      <c r="F335" s="207">
        <v>180000</v>
      </c>
      <c r="G335" s="14" t="s">
        <v>5974</v>
      </c>
      <c r="H335" s="14"/>
      <c r="I335" s="52"/>
      <c r="J335" s="52"/>
      <c r="K335" s="52" t="s">
        <v>5969</v>
      </c>
      <c r="L335" s="1320" t="s">
        <v>6623</v>
      </c>
      <c r="M335" s="207">
        <v>180000</v>
      </c>
      <c r="N335" s="144"/>
      <c r="O335" s="56"/>
    </row>
    <row r="336" spans="1:15" x14ac:dyDescent="0.25">
      <c r="A336" s="52">
        <v>5</v>
      </c>
      <c r="B336" s="52"/>
      <c r="C336" s="47" t="s">
        <v>6626</v>
      </c>
      <c r="D336" s="1422" t="s">
        <v>4696</v>
      </c>
      <c r="E336" s="51"/>
      <c r="F336" s="207">
        <v>65000</v>
      </c>
      <c r="G336" s="14" t="s">
        <v>5974</v>
      </c>
      <c r="H336" s="14"/>
      <c r="I336" s="52"/>
      <c r="J336" s="52"/>
      <c r="K336" s="52" t="s">
        <v>5969</v>
      </c>
      <c r="L336" s="1320" t="s">
        <v>6623</v>
      </c>
      <c r="M336" s="207">
        <v>65000</v>
      </c>
      <c r="N336" s="144"/>
      <c r="O336" s="56"/>
    </row>
    <row r="337" spans="1:15" s="142" customFormat="1" ht="204.75" x14ac:dyDescent="0.25">
      <c r="A337" s="135">
        <v>5</v>
      </c>
      <c r="B337" s="136">
        <v>14</v>
      </c>
      <c r="C337" s="1252" t="s">
        <v>5409</v>
      </c>
      <c r="D337" s="137" t="s">
        <v>5445</v>
      </c>
      <c r="E337" s="136"/>
      <c r="F337" s="138">
        <v>189800</v>
      </c>
      <c r="G337" s="153" t="s">
        <v>5974</v>
      </c>
      <c r="H337" s="153"/>
      <c r="I337" s="135"/>
      <c r="J337" s="135"/>
      <c r="K337" s="135" t="s">
        <v>5969</v>
      </c>
      <c r="L337" s="159" t="s">
        <v>6628</v>
      </c>
      <c r="M337" s="139" t="s">
        <v>3066</v>
      </c>
      <c r="N337" s="136" t="s">
        <v>3067</v>
      </c>
      <c r="O337" s="141" t="s">
        <v>7662</v>
      </c>
    </row>
    <row r="338" spans="1:15" ht="78.75" x14ac:dyDescent="0.25">
      <c r="A338" s="52">
        <v>5</v>
      </c>
      <c r="B338" s="52"/>
      <c r="C338" s="47" t="s">
        <v>6631</v>
      </c>
      <c r="D338" s="1422" t="s">
        <v>4697</v>
      </c>
      <c r="E338" s="51"/>
      <c r="F338" s="207">
        <v>5000</v>
      </c>
      <c r="G338" s="14" t="s">
        <v>5974</v>
      </c>
      <c r="H338" s="14"/>
      <c r="I338" s="52"/>
      <c r="J338" s="52"/>
      <c r="K338" s="52" t="s">
        <v>5969</v>
      </c>
      <c r="L338" s="1321" t="s">
        <v>6633</v>
      </c>
      <c r="M338" s="242" t="s">
        <v>7634</v>
      </c>
      <c r="N338" s="144"/>
      <c r="O338" s="56"/>
    </row>
    <row r="339" spans="1:15" ht="47.25" x14ac:dyDescent="0.25">
      <c r="A339" s="52">
        <v>5</v>
      </c>
      <c r="B339" s="52"/>
      <c r="C339" s="47" t="s">
        <v>8003</v>
      </c>
      <c r="D339" s="1422" t="s">
        <v>4698</v>
      </c>
      <c r="E339" s="51"/>
      <c r="F339" s="207">
        <v>185000</v>
      </c>
      <c r="G339" s="14" t="s">
        <v>5974</v>
      </c>
      <c r="H339" s="14"/>
      <c r="I339" s="52"/>
      <c r="J339" s="52"/>
      <c r="K339" s="52" t="s">
        <v>5969</v>
      </c>
      <c r="L339" s="1320" t="s">
        <v>6634</v>
      </c>
      <c r="M339" s="207">
        <v>190000</v>
      </c>
      <c r="N339" s="144"/>
      <c r="O339" s="56"/>
    </row>
    <row r="340" spans="1:15" ht="47.25" x14ac:dyDescent="0.25">
      <c r="A340" s="52">
        <v>5</v>
      </c>
      <c r="B340" s="52"/>
      <c r="C340" s="47" t="s">
        <v>8003</v>
      </c>
      <c r="D340" s="1422" t="s">
        <v>4699</v>
      </c>
      <c r="E340" s="51"/>
      <c r="F340" s="207">
        <v>190000</v>
      </c>
      <c r="G340" s="14" t="s">
        <v>5974</v>
      </c>
      <c r="H340" s="14"/>
      <c r="I340" s="52"/>
      <c r="J340" s="52"/>
      <c r="K340" s="52" t="s">
        <v>5969</v>
      </c>
      <c r="L340" s="1320" t="s">
        <v>6634</v>
      </c>
      <c r="M340" s="207">
        <v>195000</v>
      </c>
      <c r="N340" s="144"/>
      <c r="O340" s="56"/>
    </row>
    <row r="341" spans="1:15" ht="31.5" x14ac:dyDescent="0.25">
      <c r="A341" s="52">
        <v>5</v>
      </c>
      <c r="B341" s="20"/>
      <c r="C341" s="43" t="s">
        <v>6615</v>
      </c>
      <c r="D341" s="1422" t="s">
        <v>4700</v>
      </c>
      <c r="E341" s="20"/>
      <c r="F341" s="207">
        <v>190000</v>
      </c>
      <c r="G341" s="14" t="s">
        <v>5974</v>
      </c>
      <c r="H341" s="14"/>
      <c r="I341" s="52"/>
      <c r="J341" s="52"/>
      <c r="K341" s="52" t="s">
        <v>5969</v>
      </c>
      <c r="L341" s="1320" t="s">
        <v>6634</v>
      </c>
      <c r="M341" s="207">
        <v>190000</v>
      </c>
      <c r="N341" s="144"/>
      <c r="O341" s="56"/>
    </row>
    <row r="342" spans="1:15" ht="63" x14ac:dyDescent="0.25">
      <c r="A342" s="52">
        <v>5</v>
      </c>
      <c r="B342" s="52"/>
      <c r="C342" s="47" t="s">
        <v>8003</v>
      </c>
      <c r="D342" s="1422" t="s">
        <v>4701</v>
      </c>
      <c r="E342" s="51"/>
      <c r="F342" s="207">
        <v>75000</v>
      </c>
      <c r="G342" s="14" t="s">
        <v>5974</v>
      </c>
      <c r="H342" s="14"/>
      <c r="I342" s="52"/>
      <c r="J342" s="52"/>
      <c r="K342" s="52" t="s">
        <v>5969</v>
      </c>
      <c r="L342" s="1320" t="s">
        <v>6634</v>
      </c>
      <c r="M342" s="207">
        <v>75000</v>
      </c>
      <c r="N342" s="144"/>
      <c r="O342" s="56"/>
    </row>
    <row r="343" spans="1:15" ht="31.5" x14ac:dyDescent="0.25">
      <c r="A343" s="52">
        <v>5</v>
      </c>
      <c r="B343" s="52"/>
      <c r="C343" s="47" t="s">
        <v>6637</v>
      </c>
      <c r="D343" s="1422" t="s">
        <v>4702</v>
      </c>
      <c r="E343" s="51"/>
      <c r="F343" s="207">
        <v>40000</v>
      </c>
      <c r="G343" s="14" t="s">
        <v>5974</v>
      </c>
      <c r="H343" s="14"/>
      <c r="I343" s="52"/>
      <c r="J343" s="52"/>
      <c r="K343" s="52" t="s">
        <v>5969</v>
      </c>
      <c r="L343" s="1320" t="s">
        <v>6639</v>
      </c>
      <c r="M343" s="207">
        <v>40000</v>
      </c>
      <c r="N343" s="144"/>
      <c r="O343" s="56"/>
    </row>
    <row r="344" spans="1:15" x14ac:dyDescent="0.25">
      <c r="A344" s="52">
        <v>5</v>
      </c>
      <c r="B344" s="52"/>
      <c r="C344" s="47" t="s">
        <v>7655</v>
      </c>
      <c r="D344" s="1422" t="s">
        <v>4703</v>
      </c>
      <c r="E344" s="51"/>
      <c r="F344" s="207">
        <v>40000</v>
      </c>
      <c r="G344" s="14" t="s">
        <v>5974</v>
      </c>
      <c r="H344" s="14"/>
      <c r="I344" s="52"/>
      <c r="J344" s="52"/>
      <c r="K344" s="52" t="s">
        <v>5969</v>
      </c>
      <c r="L344" s="1320" t="s">
        <v>6641</v>
      </c>
      <c r="M344" s="207">
        <v>40000</v>
      </c>
      <c r="N344" s="144"/>
      <c r="O344" s="56"/>
    </row>
    <row r="345" spans="1:15" ht="31.5" x14ac:dyDescent="0.25">
      <c r="A345" s="52">
        <v>5</v>
      </c>
      <c r="B345" s="52"/>
      <c r="C345" s="47" t="s">
        <v>7151</v>
      </c>
      <c r="D345" s="1422" t="s">
        <v>4704</v>
      </c>
      <c r="E345" s="51"/>
      <c r="F345" s="207">
        <v>85000</v>
      </c>
      <c r="G345" s="14" t="s">
        <v>5974</v>
      </c>
      <c r="H345" s="14"/>
      <c r="I345" s="52"/>
      <c r="J345" s="52"/>
      <c r="K345" s="52" t="s">
        <v>5969</v>
      </c>
      <c r="L345" s="1320" t="s">
        <v>5485</v>
      </c>
      <c r="M345" s="207">
        <v>85000</v>
      </c>
      <c r="N345" s="144"/>
      <c r="O345" s="56"/>
    </row>
    <row r="346" spans="1:15" ht="31.5" x14ac:dyDescent="0.25">
      <c r="A346" s="52">
        <v>5</v>
      </c>
      <c r="B346" s="52"/>
      <c r="C346" s="47" t="s">
        <v>5486</v>
      </c>
      <c r="D346" s="1422" t="s">
        <v>4705</v>
      </c>
      <c r="E346" s="51"/>
      <c r="F346" s="207">
        <v>195000</v>
      </c>
      <c r="G346" s="14" t="s">
        <v>5974</v>
      </c>
      <c r="H346" s="14"/>
      <c r="I346" s="52"/>
      <c r="J346" s="52"/>
      <c r="K346" s="52" t="s">
        <v>5969</v>
      </c>
      <c r="L346" s="1320" t="s">
        <v>5485</v>
      </c>
      <c r="M346" s="207">
        <v>195000</v>
      </c>
      <c r="N346" s="144"/>
      <c r="O346" s="56"/>
    </row>
    <row r="347" spans="1:15" ht="31.5" x14ac:dyDescent="0.25">
      <c r="A347" s="52">
        <v>5</v>
      </c>
      <c r="B347" s="52"/>
      <c r="C347" s="47" t="s">
        <v>5491</v>
      </c>
      <c r="D347" s="1422" t="s">
        <v>4706</v>
      </c>
      <c r="E347" s="51"/>
      <c r="F347" s="207">
        <v>80000</v>
      </c>
      <c r="G347" s="14" t="s">
        <v>5974</v>
      </c>
      <c r="H347" s="14"/>
      <c r="I347" s="52"/>
      <c r="J347" s="52"/>
      <c r="K347" s="52" t="s">
        <v>5969</v>
      </c>
      <c r="L347" s="1320" t="s">
        <v>5493</v>
      </c>
      <c r="M347" s="207">
        <v>80000</v>
      </c>
      <c r="N347" s="144"/>
      <c r="O347" s="56"/>
    </row>
    <row r="348" spans="1:15" ht="47.25" x14ac:dyDescent="0.25">
      <c r="A348" s="52">
        <v>5</v>
      </c>
      <c r="B348" s="30"/>
      <c r="C348" s="47" t="s">
        <v>5496</v>
      </c>
      <c r="D348" s="1422" t="s">
        <v>4707</v>
      </c>
      <c r="E348" s="51"/>
      <c r="F348" s="207">
        <v>600000</v>
      </c>
      <c r="G348" s="14" t="s">
        <v>5226</v>
      </c>
      <c r="H348" s="51" t="s">
        <v>4934</v>
      </c>
      <c r="I348" s="52" t="s">
        <v>7532</v>
      </c>
      <c r="J348" s="52" t="s">
        <v>4965</v>
      </c>
      <c r="K348" s="52" t="s">
        <v>5969</v>
      </c>
      <c r="L348" s="1320" t="s">
        <v>5498</v>
      </c>
      <c r="M348" s="207">
        <v>600000</v>
      </c>
      <c r="N348" s="144"/>
      <c r="O348" s="56"/>
    </row>
    <row r="349" spans="1:15" ht="31.5" x14ac:dyDescent="0.25">
      <c r="A349" s="52">
        <v>5</v>
      </c>
      <c r="B349" s="30"/>
      <c r="C349" s="47" t="s">
        <v>5500</v>
      </c>
      <c r="D349" s="1422" t="s">
        <v>4708</v>
      </c>
      <c r="E349" s="51"/>
      <c r="F349" s="207">
        <v>1812000</v>
      </c>
      <c r="G349" s="51" t="s">
        <v>5174</v>
      </c>
      <c r="H349" s="51" t="s">
        <v>4934</v>
      </c>
      <c r="I349" s="30" t="s">
        <v>3099</v>
      </c>
      <c r="J349" s="52" t="s">
        <v>7116</v>
      </c>
      <c r="K349" s="52" t="s">
        <v>5969</v>
      </c>
      <c r="L349" s="1320" t="s">
        <v>5493</v>
      </c>
      <c r="M349" s="207">
        <v>1812000</v>
      </c>
      <c r="N349" s="144"/>
      <c r="O349" s="56"/>
    </row>
    <row r="350" spans="1:15" ht="31.5" x14ac:dyDescent="0.25">
      <c r="A350" s="52">
        <v>5</v>
      </c>
      <c r="B350" s="30"/>
      <c r="C350" s="47" t="s">
        <v>5502</v>
      </c>
      <c r="D350" s="1422" t="s">
        <v>4709</v>
      </c>
      <c r="E350" s="51"/>
      <c r="F350" s="207">
        <v>441180</v>
      </c>
      <c r="G350" s="51" t="s">
        <v>5174</v>
      </c>
      <c r="H350" s="51" t="s">
        <v>4934</v>
      </c>
      <c r="I350" s="102" t="s">
        <v>5223</v>
      </c>
      <c r="J350" s="52" t="s">
        <v>3125</v>
      </c>
      <c r="K350" s="52" t="s">
        <v>5969</v>
      </c>
      <c r="L350" s="1321" t="s">
        <v>5503</v>
      </c>
      <c r="M350" s="207">
        <v>441180</v>
      </c>
      <c r="N350" s="144"/>
      <c r="O350" s="56"/>
    </row>
    <row r="351" spans="1:15" ht="47.25" x14ac:dyDescent="0.25">
      <c r="A351" s="52">
        <v>5</v>
      </c>
      <c r="B351" s="30"/>
      <c r="C351" s="47" t="s">
        <v>5496</v>
      </c>
      <c r="D351" s="1422" t="s">
        <v>4710</v>
      </c>
      <c r="E351" s="51"/>
      <c r="F351" s="207">
        <v>692000</v>
      </c>
      <c r="G351" s="51" t="s">
        <v>5174</v>
      </c>
      <c r="H351" s="51" t="s">
        <v>4934</v>
      </c>
      <c r="I351" s="52" t="s">
        <v>3115</v>
      </c>
      <c r="J351" s="52" t="s">
        <v>3084</v>
      </c>
      <c r="K351" s="52" t="s">
        <v>5969</v>
      </c>
      <c r="L351" s="1320" t="s">
        <v>5495</v>
      </c>
      <c r="M351" s="207">
        <v>692000</v>
      </c>
      <c r="N351" s="144"/>
      <c r="O351" s="56"/>
    </row>
    <row r="352" spans="1:15" ht="47.25" x14ac:dyDescent="0.25">
      <c r="A352" s="52">
        <v>5</v>
      </c>
      <c r="B352" s="30"/>
      <c r="C352" s="47" t="s">
        <v>7789</v>
      </c>
      <c r="D352" s="1422" t="s">
        <v>4711</v>
      </c>
      <c r="E352" s="51"/>
      <c r="F352" s="207">
        <v>908047</v>
      </c>
      <c r="G352" s="14" t="s">
        <v>5226</v>
      </c>
      <c r="H352" s="51" t="s">
        <v>4934</v>
      </c>
      <c r="I352" s="52" t="s">
        <v>3115</v>
      </c>
      <c r="J352" s="52" t="s">
        <v>3085</v>
      </c>
      <c r="K352" s="52" t="s">
        <v>5969</v>
      </c>
      <c r="L352" s="1321" t="s">
        <v>5503</v>
      </c>
      <c r="M352" s="207">
        <v>908047</v>
      </c>
      <c r="N352" s="144"/>
      <c r="O352" s="56"/>
    </row>
    <row r="353" spans="1:15" ht="47.25" x14ac:dyDescent="0.25">
      <c r="A353" s="52">
        <v>5</v>
      </c>
      <c r="B353" s="30"/>
      <c r="C353" s="47" t="s">
        <v>5496</v>
      </c>
      <c r="D353" s="1422" t="s">
        <v>4712</v>
      </c>
      <c r="E353" s="51"/>
      <c r="F353" s="207">
        <v>760000</v>
      </c>
      <c r="G353" s="14" t="s">
        <v>5226</v>
      </c>
      <c r="H353" s="51" t="s">
        <v>4934</v>
      </c>
      <c r="I353" s="52" t="s">
        <v>7532</v>
      </c>
      <c r="J353" s="52" t="s">
        <v>7500</v>
      </c>
      <c r="K353" s="52" t="s">
        <v>5969</v>
      </c>
      <c r="L353" s="1320" t="s">
        <v>5504</v>
      </c>
      <c r="M353" s="207">
        <v>760000</v>
      </c>
      <c r="N353" s="144"/>
      <c r="O353" s="56"/>
    </row>
    <row r="354" spans="1:15" s="1498" customFormat="1" ht="220.5" x14ac:dyDescent="0.25">
      <c r="A354" s="1323">
        <v>5</v>
      </c>
      <c r="B354" s="12"/>
      <c r="C354" s="87" t="s">
        <v>6409</v>
      </c>
      <c r="D354" s="1422" t="s">
        <v>4713</v>
      </c>
      <c r="E354" s="202"/>
      <c r="F354" s="1297">
        <v>1000000</v>
      </c>
      <c r="G354" s="14" t="s">
        <v>5226</v>
      </c>
      <c r="H354" s="202" t="s">
        <v>4934</v>
      </c>
      <c r="I354" s="1323" t="s">
        <v>5038</v>
      </c>
      <c r="J354" s="1323" t="s">
        <v>5164</v>
      </c>
      <c r="K354" s="1323" t="s">
        <v>5969</v>
      </c>
      <c r="L354" s="1324" t="s">
        <v>5505</v>
      </c>
      <c r="M354" s="1297">
        <v>1000000</v>
      </c>
      <c r="N354" s="143" t="s">
        <v>5506</v>
      </c>
      <c r="O354" s="202" t="s">
        <v>5422</v>
      </c>
    </row>
    <row r="355" spans="1:15" x14ac:dyDescent="0.25">
      <c r="A355" s="11">
        <v>6</v>
      </c>
      <c r="B355" s="1"/>
      <c r="C355" s="111"/>
      <c r="D355" s="1412" t="s">
        <v>4714</v>
      </c>
      <c r="E355" s="1386"/>
      <c r="F355" s="2"/>
      <c r="G355" s="3"/>
      <c r="H355" s="3"/>
      <c r="I355" s="7"/>
      <c r="J355" s="4"/>
      <c r="K355" s="4"/>
      <c r="L355" s="11"/>
      <c r="M355" s="9"/>
      <c r="N355" s="1"/>
      <c r="O355" s="10"/>
    </row>
    <row r="356" spans="1:15" s="142" customFormat="1" ht="31.5" x14ac:dyDescent="0.25">
      <c r="A356" s="135">
        <v>6</v>
      </c>
      <c r="B356" s="136">
        <v>4</v>
      </c>
      <c r="C356" s="1252" t="s">
        <v>7525</v>
      </c>
      <c r="D356" s="1421" t="s">
        <v>4994</v>
      </c>
      <c r="E356" s="136"/>
      <c r="F356" s="157">
        <v>200000</v>
      </c>
      <c r="G356" s="136" t="s">
        <v>5225</v>
      </c>
      <c r="H356" s="165" t="s">
        <v>4934</v>
      </c>
      <c r="I356" s="154"/>
      <c r="J356" s="158" t="s">
        <v>7500</v>
      </c>
      <c r="K356" s="158" t="s">
        <v>5969</v>
      </c>
      <c r="L356" s="136">
        <v>-3226</v>
      </c>
      <c r="M356" s="139">
        <f t="shared" ref="M356:M363" si="1">F356</f>
        <v>200000</v>
      </c>
      <c r="N356" s="136"/>
      <c r="O356" s="137"/>
    </row>
    <row r="357" spans="1:15" ht="31.5" x14ac:dyDescent="0.25">
      <c r="A357" s="30">
        <v>6</v>
      </c>
      <c r="B357" s="20"/>
      <c r="C357" s="43" t="s">
        <v>7787</v>
      </c>
      <c r="D357" s="1413" t="s">
        <v>4715</v>
      </c>
      <c r="E357" s="69"/>
      <c r="F357" s="68">
        <v>800000</v>
      </c>
      <c r="G357" s="69" t="s">
        <v>5174</v>
      </c>
      <c r="H357" s="69" t="s">
        <v>4934</v>
      </c>
      <c r="I357" s="102" t="s">
        <v>5038</v>
      </c>
      <c r="J357" s="30" t="s">
        <v>5164</v>
      </c>
      <c r="K357" s="103" t="s">
        <v>5229</v>
      </c>
      <c r="L357" s="20">
        <v>-3232</v>
      </c>
      <c r="M357" s="55">
        <f t="shared" si="1"/>
        <v>800000</v>
      </c>
      <c r="N357" s="20"/>
      <c r="O357" s="17"/>
    </row>
    <row r="358" spans="1:15" ht="63" x14ac:dyDescent="0.25">
      <c r="A358" s="30">
        <v>6</v>
      </c>
      <c r="B358" s="20"/>
      <c r="C358" s="43" t="s">
        <v>7789</v>
      </c>
      <c r="D358" s="1413" t="s">
        <v>4716</v>
      </c>
      <c r="E358" s="69"/>
      <c r="F358" s="68">
        <v>200000</v>
      </c>
      <c r="G358" s="69" t="s">
        <v>5174</v>
      </c>
      <c r="H358" s="69" t="s">
        <v>4934</v>
      </c>
      <c r="I358" s="102" t="s">
        <v>5223</v>
      </c>
      <c r="J358" s="70" t="s">
        <v>3124</v>
      </c>
      <c r="K358" s="70" t="s">
        <v>5969</v>
      </c>
      <c r="L358" s="30">
        <v>-3232</v>
      </c>
      <c r="M358" s="55">
        <f>F358</f>
        <v>200000</v>
      </c>
      <c r="N358" s="20"/>
      <c r="O358" s="17"/>
    </row>
    <row r="359" spans="1:15" ht="63" x14ac:dyDescent="0.25">
      <c r="A359" s="30">
        <v>6</v>
      </c>
      <c r="B359" s="20"/>
      <c r="C359" s="43" t="s">
        <v>7790</v>
      </c>
      <c r="D359" s="1413" t="s">
        <v>4717</v>
      </c>
      <c r="E359" s="69"/>
      <c r="F359" s="68">
        <v>240000</v>
      </c>
      <c r="G359" s="69" t="s">
        <v>5174</v>
      </c>
      <c r="H359" s="69" t="s">
        <v>4934</v>
      </c>
      <c r="I359" s="102" t="s">
        <v>5223</v>
      </c>
      <c r="J359" s="70" t="s">
        <v>5164</v>
      </c>
      <c r="K359" s="70" t="s">
        <v>5969</v>
      </c>
      <c r="L359" s="30">
        <v>-3232</v>
      </c>
      <c r="M359" s="55">
        <f>F359</f>
        <v>240000</v>
      </c>
      <c r="N359" s="20"/>
      <c r="O359" s="17"/>
    </row>
    <row r="360" spans="1:15" ht="31.5" x14ac:dyDescent="0.25">
      <c r="A360" s="30">
        <v>6</v>
      </c>
      <c r="B360" s="20"/>
      <c r="C360" s="43" t="s">
        <v>7792</v>
      </c>
      <c r="D360" s="1413" t="s">
        <v>4718</v>
      </c>
      <c r="E360" s="69"/>
      <c r="F360" s="68">
        <v>250000</v>
      </c>
      <c r="G360" s="14" t="s">
        <v>5974</v>
      </c>
      <c r="H360" s="14"/>
      <c r="I360" s="15"/>
      <c r="J360" s="70"/>
      <c r="K360" s="103" t="s">
        <v>5969</v>
      </c>
      <c r="L360" s="20">
        <v>-3232</v>
      </c>
      <c r="M360" s="55">
        <f t="shared" si="1"/>
        <v>250000</v>
      </c>
      <c r="N360" s="17"/>
      <c r="O360" s="17"/>
    </row>
    <row r="361" spans="1:15" ht="31.5" x14ac:dyDescent="0.25">
      <c r="A361" s="30">
        <v>6</v>
      </c>
      <c r="B361" s="20"/>
      <c r="C361" s="43" t="s">
        <v>7794</v>
      </c>
      <c r="D361" s="1413" t="s">
        <v>4719</v>
      </c>
      <c r="E361" s="69"/>
      <c r="F361" s="68">
        <v>280000</v>
      </c>
      <c r="G361" s="14" t="s">
        <v>5974</v>
      </c>
      <c r="H361" s="14"/>
      <c r="I361" s="15"/>
      <c r="J361" s="70"/>
      <c r="K361" s="103" t="s">
        <v>5229</v>
      </c>
      <c r="L361" s="20">
        <v>-3232</v>
      </c>
      <c r="M361" s="33">
        <f t="shared" si="1"/>
        <v>280000</v>
      </c>
      <c r="N361" s="20"/>
      <c r="O361" s="21"/>
    </row>
    <row r="362" spans="1:15" ht="31.5" x14ac:dyDescent="0.25">
      <c r="A362" s="30">
        <v>6</v>
      </c>
      <c r="B362" s="20"/>
      <c r="C362" s="43" t="s">
        <v>7796</v>
      </c>
      <c r="D362" s="1413" t="s">
        <v>4720</v>
      </c>
      <c r="E362" s="69"/>
      <c r="F362" s="68">
        <v>350000</v>
      </c>
      <c r="G362" s="14" t="s">
        <v>5974</v>
      </c>
      <c r="H362" s="14"/>
      <c r="I362" s="15"/>
      <c r="J362" s="70"/>
      <c r="K362" s="103" t="s">
        <v>5229</v>
      </c>
      <c r="L362" s="20">
        <v>-3232</v>
      </c>
      <c r="M362" s="33">
        <f t="shared" si="1"/>
        <v>350000</v>
      </c>
      <c r="N362" s="20"/>
      <c r="O362" s="21"/>
    </row>
    <row r="363" spans="1:15" ht="31.5" x14ac:dyDescent="0.25">
      <c r="A363" s="30">
        <v>6</v>
      </c>
      <c r="B363" s="20"/>
      <c r="C363" s="43" t="s">
        <v>7798</v>
      </c>
      <c r="D363" s="1413" t="s">
        <v>4721</v>
      </c>
      <c r="E363" s="69"/>
      <c r="F363" s="68">
        <v>400000</v>
      </c>
      <c r="G363" s="14" t="s">
        <v>5974</v>
      </c>
      <c r="H363" s="14"/>
      <c r="I363" s="15"/>
      <c r="J363" s="70"/>
      <c r="K363" s="103" t="s">
        <v>5229</v>
      </c>
      <c r="L363" s="20">
        <v>-3232</v>
      </c>
      <c r="M363" s="33">
        <f t="shared" si="1"/>
        <v>400000</v>
      </c>
      <c r="N363" s="20"/>
      <c r="O363" s="17"/>
    </row>
    <row r="364" spans="1:15" ht="31.5" x14ac:dyDescent="0.25">
      <c r="A364" s="30">
        <v>6</v>
      </c>
      <c r="B364" s="20"/>
      <c r="C364" s="43" t="s">
        <v>7799</v>
      </c>
      <c r="D364" s="1413" t="s">
        <v>4722</v>
      </c>
      <c r="E364" s="69"/>
      <c r="F364" s="68">
        <v>250000</v>
      </c>
      <c r="G364" s="14" t="s">
        <v>5974</v>
      </c>
      <c r="H364" s="14"/>
      <c r="I364" s="15"/>
      <c r="J364" s="70"/>
      <c r="K364" s="103" t="s">
        <v>5229</v>
      </c>
      <c r="L364" s="20">
        <v>-3232</v>
      </c>
      <c r="M364" s="33">
        <f>F364</f>
        <v>250000</v>
      </c>
      <c r="N364" s="20"/>
      <c r="O364" s="17"/>
    </row>
    <row r="365" spans="1:15" ht="63" x14ac:dyDescent="0.25">
      <c r="A365" s="30">
        <v>6</v>
      </c>
      <c r="B365" s="20"/>
      <c r="C365" s="47" t="s">
        <v>5290</v>
      </c>
      <c r="D365" s="1413" t="s">
        <v>4723</v>
      </c>
      <c r="E365" s="102"/>
      <c r="F365" s="105">
        <v>560000</v>
      </c>
      <c r="G365" s="1312" t="s">
        <v>5226</v>
      </c>
      <c r="H365" s="202" t="s">
        <v>4934</v>
      </c>
      <c r="I365" s="37" t="s">
        <v>5038</v>
      </c>
      <c r="J365" s="103" t="s">
        <v>3085</v>
      </c>
      <c r="K365" s="103" t="s">
        <v>7788</v>
      </c>
      <c r="L365" s="60" t="s">
        <v>5291</v>
      </c>
      <c r="M365" s="85">
        <f>F365</f>
        <v>560000</v>
      </c>
      <c r="N365" s="60"/>
      <c r="O365" s="17"/>
    </row>
    <row r="366" spans="1:15" ht="63" x14ac:dyDescent="0.25">
      <c r="A366" s="30">
        <v>6</v>
      </c>
      <c r="B366" s="20"/>
      <c r="C366" s="47">
        <v>71321000</v>
      </c>
      <c r="D366" s="1413" t="s">
        <v>4724</v>
      </c>
      <c r="E366" s="102"/>
      <c r="F366" s="105">
        <v>4500</v>
      </c>
      <c r="G366" s="105" t="s">
        <v>5974</v>
      </c>
      <c r="H366" s="102"/>
      <c r="I366" s="37"/>
      <c r="J366" s="103"/>
      <c r="K366" s="103" t="s">
        <v>5969</v>
      </c>
      <c r="L366" s="60" t="s">
        <v>5375</v>
      </c>
      <c r="M366" s="85">
        <f>F366</f>
        <v>4500</v>
      </c>
      <c r="N366" s="60"/>
      <c r="O366" s="17"/>
    </row>
    <row r="367" spans="1:15" ht="47.25" x14ac:dyDescent="0.25">
      <c r="A367" s="30">
        <v>6</v>
      </c>
      <c r="B367" s="20"/>
      <c r="C367" s="47">
        <v>71321000</v>
      </c>
      <c r="D367" s="1413" t="s">
        <v>4725</v>
      </c>
      <c r="E367" s="102"/>
      <c r="F367" s="105">
        <v>3500</v>
      </c>
      <c r="G367" s="105" t="s">
        <v>5974</v>
      </c>
      <c r="H367" s="102"/>
      <c r="I367" s="37"/>
      <c r="J367" s="103"/>
      <c r="K367" s="103" t="s">
        <v>5374</v>
      </c>
      <c r="L367" s="60" t="s">
        <v>5375</v>
      </c>
      <c r="M367" s="85">
        <f>F367</f>
        <v>3500</v>
      </c>
      <c r="N367" s="60"/>
      <c r="O367" s="17"/>
    </row>
    <row r="368" spans="1:15" ht="126" x14ac:dyDescent="0.25">
      <c r="A368" s="30">
        <v>6</v>
      </c>
      <c r="B368" s="20"/>
      <c r="C368" s="103">
        <v>71247000</v>
      </c>
      <c r="D368" s="1413" t="s">
        <v>4726</v>
      </c>
      <c r="E368" s="26"/>
      <c r="F368" s="105">
        <v>5000</v>
      </c>
      <c r="G368" s="105" t="s">
        <v>5974</v>
      </c>
      <c r="H368" s="102"/>
      <c r="I368" s="37"/>
      <c r="J368" s="103"/>
      <c r="K368" s="103" t="s">
        <v>7511</v>
      </c>
      <c r="L368" s="60" t="s">
        <v>5292</v>
      </c>
      <c r="M368" s="50">
        <f>F368</f>
        <v>5000</v>
      </c>
      <c r="N368" s="60"/>
      <c r="O368" s="17"/>
    </row>
    <row r="369" spans="1:15" x14ac:dyDescent="0.25">
      <c r="A369" s="11">
        <v>7</v>
      </c>
      <c r="B369" s="1"/>
      <c r="C369" s="111"/>
      <c r="D369" s="1412" t="s">
        <v>4727</v>
      </c>
      <c r="E369" s="1386"/>
      <c r="F369" s="2"/>
      <c r="G369" s="3"/>
      <c r="H369" s="3"/>
      <c r="I369" s="7"/>
      <c r="J369" s="4"/>
      <c r="K369" s="4"/>
      <c r="L369" s="11"/>
      <c r="M369" s="9"/>
      <c r="N369" s="1"/>
      <c r="O369" s="6"/>
    </row>
    <row r="370" spans="1:15" s="1332" customFormat="1" ht="31.5" x14ac:dyDescent="0.25">
      <c r="A370" s="135">
        <v>7</v>
      </c>
      <c r="B370" s="136">
        <v>1</v>
      </c>
      <c r="C370" s="1252" t="s">
        <v>7519</v>
      </c>
      <c r="D370" s="137" t="s">
        <v>4990</v>
      </c>
      <c r="E370" s="136" t="s">
        <v>4989</v>
      </c>
      <c r="F370" s="213">
        <v>16000</v>
      </c>
      <c r="G370" s="136" t="s">
        <v>5225</v>
      </c>
      <c r="H370" s="165" t="s">
        <v>4934</v>
      </c>
      <c r="I370" s="158"/>
      <c r="J370" s="158" t="s">
        <v>7500</v>
      </c>
      <c r="K370" s="135" t="s">
        <v>5969</v>
      </c>
      <c r="L370" s="183" t="s">
        <v>7751</v>
      </c>
      <c r="M370" s="139">
        <v>16000</v>
      </c>
      <c r="N370" s="136" t="s">
        <v>7752</v>
      </c>
      <c r="O370" s="137"/>
    </row>
    <row r="371" spans="1:15" s="1332" customFormat="1" ht="31.5" x14ac:dyDescent="0.25">
      <c r="A371" s="135">
        <v>7</v>
      </c>
      <c r="B371" s="136">
        <v>6</v>
      </c>
      <c r="C371" s="1252" t="s">
        <v>5081</v>
      </c>
      <c r="D371" s="137" t="s">
        <v>4996</v>
      </c>
      <c r="E371" s="136" t="s">
        <v>4989</v>
      </c>
      <c r="F371" s="157">
        <v>7800</v>
      </c>
      <c r="G371" s="165" t="s">
        <v>5174</v>
      </c>
      <c r="H371" s="165" t="s">
        <v>4934</v>
      </c>
      <c r="I371" s="154"/>
      <c r="J371" s="158" t="s">
        <v>5164</v>
      </c>
      <c r="K371" s="158" t="s">
        <v>5165</v>
      </c>
      <c r="L371" s="229" t="s">
        <v>7753</v>
      </c>
      <c r="M371" s="138">
        <v>7800</v>
      </c>
      <c r="N371" s="136" t="s">
        <v>7752</v>
      </c>
      <c r="O371" s="137"/>
    </row>
    <row r="372" spans="1:15" ht="31.5" x14ac:dyDescent="0.25">
      <c r="A372" s="197">
        <v>7</v>
      </c>
      <c r="B372" s="20"/>
      <c r="C372" s="43" t="s">
        <v>7754</v>
      </c>
      <c r="D372" s="1413" t="s">
        <v>4728</v>
      </c>
      <c r="E372" s="69"/>
      <c r="F372" s="68">
        <v>24000</v>
      </c>
      <c r="G372" s="14" t="s">
        <v>5974</v>
      </c>
      <c r="H372" s="14"/>
      <c r="I372" s="15"/>
      <c r="J372" s="70"/>
      <c r="K372" s="70" t="s">
        <v>5969</v>
      </c>
      <c r="L372" s="57" t="s">
        <v>7756</v>
      </c>
      <c r="M372" s="55">
        <v>24000</v>
      </c>
      <c r="N372" s="20" t="s">
        <v>7757</v>
      </c>
      <c r="O372" s="21"/>
    </row>
    <row r="373" spans="1:15" ht="31.5" x14ac:dyDescent="0.25">
      <c r="A373" s="197">
        <v>7</v>
      </c>
      <c r="B373" s="20"/>
      <c r="C373" s="1249" t="s">
        <v>5067</v>
      </c>
      <c r="D373" s="1413" t="s">
        <v>4729</v>
      </c>
      <c r="E373" s="69"/>
      <c r="F373" s="68">
        <v>3200</v>
      </c>
      <c r="G373" s="14" t="s">
        <v>5974</v>
      </c>
      <c r="H373" s="14"/>
      <c r="I373" s="15"/>
      <c r="J373" s="70"/>
      <c r="K373" s="70" t="s">
        <v>5165</v>
      </c>
      <c r="L373" s="57" t="s">
        <v>7760</v>
      </c>
      <c r="M373" s="55">
        <v>3200</v>
      </c>
      <c r="N373" s="20" t="s">
        <v>7757</v>
      </c>
      <c r="O373" s="21"/>
    </row>
    <row r="374" spans="1:15" s="1514" customFormat="1" ht="78.75" x14ac:dyDescent="0.25">
      <c r="A374" s="135">
        <v>7</v>
      </c>
      <c r="B374" s="166">
        <v>36</v>
      </c>
      <c r="C374" s="165" t="s">
        <v>6275</v>
      </c>
      <c r="D374" s="1513" t="s">
        <v>5466</v>
      </c>
      <c r="E374" s="1348" t="s">
        <v>4991</v>
      </c>
      <c r="F374" s="213">
        <v>200000</v>
      </c>
      <c r="G374" s="153" t="s">
        <v>5174</v>
      </c>
      <c r="H374" s="153" t="s">
        <v>4895</v>
      </c>
      <c r="I374" s="158" t="s">
        <v>5038</v>
      </c>
      <c r="J374" s="165" t="s">
        <v>5372</v>
      </c>
      <c r="K374" s="158" t="s">
        <v>7528</v>
      </c>
      <c r="L374" s="159" t="s">
        <v>5234</v>
      </c>
      <c r="M374" s="229">
        <f>F374</f>
        <v>200000</v>
      </c>
      <c r="N374" s="136"/>
    </row>
    <row r="375" spans="1:15" s="1514" customFormat="1" ht="78.75" x14ac:dyDescent="0.25">
      <c r="A375" s="135">
        <v>7</v>
      </c>
      <c r="B375" s="166">
        <v>35</v>
      </c>
      <c r="C375" s="165" t="s">
        <v>5373</v>
      </c>
      <c r="D375" s="1513" t="s">
        <v>5465</v>
      </c>
      <c r="E375" s="1348" t="s">
        <v>4991</v>
      </c>
      <c r="F375" s="213">
        <v>600000</v>
      </c>
      <c r="G375" s="153" t="s">
        <v>5174</v>
      </c>
      <c r="H375" s="153" t="s">
        <v>4895</v>
      </c>
      <c r="I375" s="158" t="s">
        <v>5038</v>
      </c>
      <c r="J375" s="153" t="s">
        <v>5372</v>
      </c>
      <c r="K375" s="158" t="s">
        <v>7528</v>
      </c>
      <c r="L375" s="159" t="s">
        <v>5234</v>
      </c>
      <c r="M375" s="229">
        <f>F375</f>
        <v>600000</v>
      </c>
      <c r="N375" s="136"/>
    </row>
    <row r="376" spans="1:15" s="1325" customFormat="1" ht="31.5" x14ac:dyDescent="0.25">
      <c r="A376" s="197">
        <v>7</v>
      </c>
      <c r="B376" s="32"/>
      <c r="C376" s="3" t="s">
        <v>7623</v>
      </c>
      <c r="D376" s="1423" t="s">
        <v>4730</v>
      </c>
      <c r="E376" s="253"/>
      <c r="F376" s="113">
        <v>199999</v>
      </c>
      <c r="G376" s="14" t="s">
        <v>5974</v>
      </c>
      <c r="H376" s="14"/>
      <c r="I376" s="70"/>
      <c r="J376" s="14"/>
      <c r="K376" s="70" t="s">
        <v>5165</v>
      </c>
      <c r="L376" s="72" t="s">
        <v>5234</v>
      </c>
      <c r="M376" s="132"/>
      <c r="N376" s="20"/>
    </row>
    <row r="377" spans="1:15" ht="31.5" x14ac:dyDescent="0.25">
      <c r="A377" s="197">
        <v>7</v>
      </c>
      <c r="B377" s="20"/>
      <c r="C377" s="43" t="s">
        <v>7761</v>
      </c>
      <c r="D377" s="1413" t="s">
        <v>4731</v>
      </c>
      <c r="E377" s="69"/>
      <c r="F377" s="68">
        <v>20923</v>
      </c>
      <c r="G377" s="14" t="s">
        <v>5974</v>
      </c>
      <c r="H377" s="14"/>
      <c r="I377" s="15"/>
      <c r="J377" s="70"/>
      <c r="K377" s="70" t="s">
        <v>5969</v>
      </c>
      <c r="L377" s="57" t="s">
        <v>7763</v>
      </c>
      <c r="M377" s="55">
        <v>20923</v>
      </c>
      <c r="N377" s="20"/>
      <c r="O377" s="21"/>
    </row>
    <row r="378" spans="1:15" s="142" customFormat="1" ht="47.25" x14ac:dyDescent="0.25">
      <c r="A378" s="135">
        <v>7</v>
      </c>
      <c r="B378" s="136">
        <v>9</v>
      </c>
      <c r="C378" s="1252" t="s">
        <v>7673</v>
      </c>
      <c r="D378" s="160" t="s">
        <v>5411</v>
      </c>
      <c r="E378" s="166" t="s">
        <v>4991</v>
      </c>
      <c r="F378" s="157">
        <v>4000</v>
      </c>
      <c r="G378" s="153" t="s">
        <v>5974</v>
      </c>
      <c r="H378" s="153"/>
      <c r="I378" s="154"/>
      <c r="J378" s="158"/>
      <c r="K378" s="158" t="s">
        <v>5969</v>
      </c>
      <c r="L378" s="183" t="s">
        <v>7766</v>
      </c>
      <c r="M378" s="139">
        <v>4000</v>
      </c>
      <c r="N378" s="160" t="s">
        <v>5439</v>
      </c>
      <c r="O378" s="141"/>
    </row>
    <row r="379" spans="1:15" x14ac:dyDescent="0.25">
      <c r="A379" s="197">
        <v>7</v>
      </c>
      <c r="B379" s="20"/>
      <c r="C379" s="43" t="s">
        <v>7525</v>
      </c>
      <c r="D379" s="1413" t="s">
        <v>4732</v>
      </c>
      <c r="E379" s="69"/>
      <c r="F379" s="68">
        <v>15000</v>
      </c>
      <c r="G379" s="14" t="s">
        <v>5974</v>
      </c>
      <c r="H379" s="14"/>
      <c r="I379" s="15"/>
      <c r="J379" s="70"/>
      <c r="K379" s="70" t="s">
        <v>5969</v>
      </c>
      <c r="L379" s="57" t="s">
        <v>7768</v>
      </c>
      <c r="M379" s="55">
        <v>15000</v>
      </c>
      <c r="N379" s="20"/>
      <c r="O379" s="21"/>
    </row>
    <row r="380" spans="1:15" ht="47.25" x14ac:dyDescent="0.25">
      <c r="A380" s="197">
        <v>7</v>
      </c>
      <c r="B380" s="20"/>
      <c r="C380" s="1254" t="s">
        <v>7769</v>
      </c>
      <c r="D380" s="1413" t="s">
        <v>4733</v>
      </c>
      <c r="E380" s="69"/>
      <c r="F380" s="68">
        <v>78000</v>
      </c>
      <c r="G380" s="14" t="s">
        <v>5974</v>
      </c>
      <c r="H380" s="14"/>
      <c r="I380" s="15"/>
      <c r="J380" s="70"/>
      <c r="K380" s="70" t="s">
        <v>5969</v>
      </c>
      <c r="L380" s="57" t="s">
        <v>7753</v>
      </c>
      <c r="M380" s="55">
        <v>78000</v>
      </c>
      <c r="N380" s="20" t="s">
        <v>7757</v>
      </c>
      <c r="O380" s="21"/>
    </row>
    <row r="381" spans="1:15" ht="47.25" x14ac:dyDescent="0.25">
      <c r="A381" s="197">
        <v>7</v>
      </c>
      <c r="B381" s="20"/>
      <c r="C381" s="1249" t="s">
        <v>7771</v>
      </c>
      <c r="D381" s="1413" t="s">
        <v>4734</v>
      </c>
      <c r="E381" s="69"/>
      <c r="F381" s="68">
        <v>1401600</v>
      </c>
      <c r="G381" s="192" t="s">
        <v>5174</v>
      </c>
      <c r="H381" s="14" t="s">
        <v>4895</v>
      </c>
      <c r="I381" s="14" t="s">
        <v>5160</v>
      </c>
      <c r="J381" s="14" t="s">
        <v>3080</v>
      </c>
      <c r="K381" s="70" t="s">
        <v>5165</v>
      </c>
      <c r="L381" s="57" t="s">
        <v>7773</v>
      </c>
      <c r="M381" s="55">
        <v>1401600</v>
      </c>
      <c r="N381" s="20"/>
      <c r="O381" s="21"/>
    </row>
    <row r="382" spans="1:15" ht="31.5" x14ac:dyDescent="0.25">
      <c r="A382" s="197">
        <v>7</v>
      </c>
      <c r="B382" s="20"/>
      <c r="C382" s="111" t="s">
        <v>7774</v>
      </c>
      <c r="D382" s="1413" t="s">
        <v>4735</v>
      </c>
      <c r="E382" s="69"/>
      <c r="F382" s="68">
        <v>80000</v>
      </c>
      <c r="G382" s="14" t="s">
        <v>5974</v>
      </c>
      <c r="H382" s="14"/>
      <c r="I382" s="15"/>
      <c r="J382" s="70"/>
      <c r="K382" s="70" t="s">
        <v>5165</v>
      </c>
      <c r="L382" s="57" t="s">
        <v>7776</v>
      </c>
      <c r="M382" s="55">
        <v>80000</v>
      </c>
      <c r="N382" s="20"/>
      <c r="O382" s="21"/>
    </row>
    <row r="383" spans="1:15" s="142" customFormat="1" ht="157.5" x14ac:dyDescent="0.25">
      <c r="A383" s="135">
        <v>7</v>
      </c>
      <c r="B383" s="136">
        <v>28</v>
      </c>
      <c r="C383" s="1252" t="s">
        <v>7777</v>
      </c>
      <c r="D383" s="160" t="s">
        <v>5463</v>
      </c>
      <c r="E383" s="165" t="s">
        <v>4991</v>
      </c>
      <c r="F383" s="157">
        <v>4725202</v>
      </c>
      <c r="G383" s="1340" t="s">
        <v>5174</v>
      </c>
      <c r="H383" s="153" t="s">
        <v>4895</v>
      </c>
      <c r="I383" s="154" t="s">
        <v>5160</v>
      </c>
      <c r="J383" s="153" t="s">
        <v>3080</v>
      </c>
      <c r="K383" s="158" t="s">
        <v>5969</v>
      </c>
      <c r="L383" s="183" t="s">
        <v>7778</v>
      </c>
      <c r="M383" s="139">
        <v>4725202</v>
      </c>
      <c r="N383" s="136" t="s">
        <v>5508</v>
      </c>
      <c r="O383" s="141"/>
    </row>
    <row r="384" spans="1:15" ht="31.5" x14ac:dyDescent="0.25">
      <c r="A384" s="197">
        <v>7</v>
      </c>
      <c r="B384" s="20"/>
      <c r="C384" s="43" t="s">
        <v>7779</v>
      </c>
      <c r="D384" s="1413" t="s">
        <v>4736</v>
      </c>
      <c r="E384" s="69"/>
      <c r="F384" s="68">
        <v>140000</v>
      </c>
      <c r="G384" s="14" t="s">
        <v>5974</v>
      </c>
      <c r="H384" s="14"/>
      <c r="I384" s="15"/>
      <c r="J384" s="70"/>
      <c r="K384" s="70" t="s">
        <v>5969</v>
      </c>
      <c r="L384" s="57" t="s">
        <v>7763</v>
      </c>
      <c r="M384" s="55">
        <v>140000</v>
      </c>
      <c r="N384" s="20" t="s">
        <v>7757</v>
      </c>
      <c r="O384" s="21"/>
    </row>
    <row r="385" spans="1:15" ht="31.5" x14ac:dyDescent="0.25">
      <c r="A385" s="197">
        <v>7</v>
      </c>
      <c r="B385" s="20"/>
      <c r="C385" s="43" t="s">
        <v>7781</v>
      </c>
      <c r="D385" s="1413" t="s">
        <v>4737</v>
      </c>
      <c r="E385" s="69"/>
      <c r="F385" s="68">
        <v>197030</v>
      </c>
      <c r="G385" s="14" t="s">
        <v>5974</v>
      </c>
      <c r="H385" s="14"/>
      <c r="I385" s="15"/>
      <c r="J385" s="70"/>
      <c r="K385" s="70" t="s">
        <v>5969</v>
      </c>
      <c r="L385" s="57" t="s">
        <v>7763</v>
      </c>
      <c r="M385" s="55">
        <v>197030</v>
      </c>
      <c r="N385" s="20" t="s">
        <v>7757</v>
      </c>
      <c r="O385" s="21"/>
    </row>
    <row r="386" spans="1:15" ht="47.25" x14ac:dyDescent="0.25">
      <c r="A386" s="197">
        <v>7</v>
      </c>
      <c r="B386" s="20"/>
      <c r="C386" s="1249" t="s">
        <v>5115</v>
      </c>
      <c r="D386" s="1413" t="s">
        <v>4738</v>
      </c>
      <c r="E386" s="69"/>
      <c r="F386" s="68">
        <v>720000</v>
      </c>
      <c r="G386" s="14" t="s">
        <v>5226</v>
      </c>
      <c r="H386" s="69" t="s">
        <v>4934</v>
      </c>
      <c r="I386" s="15" t="s">
        <v>3114</v>
      </c>
      <c r="J386" s="70" t="s">
        <v>5164</v>
      </c>
      <c r="K386" s="70" t="s">
        <v>5165</v>
      </c>
      <c r="L386" s="57" t="s">
        <v>7786</v>
      </c>
      <c r="M386" s="55">
        <v>720000</v>
      </c>
      <c r="N386" s="20"/>
      <c r="O386" s="21"/>
    </row>
    <row r="387" spans="1:15" x14ac:dyDescent="0.25">
      <c r="A387" s="11">
        <v>8</v>
      </c>
      <c r="B387" s="1"/>
      <c r="C387" s="111"/>
      <c r="D387" s="1412" t="s">
        <v>4739</v>
      </c>
      <c r="E387" s="1386"/>
      <c r="F387" s="2"/>
      <c r="G387" s="3"/>
      <c r="H387" s="3"/>
      <c r="I387" s="7"/>
      <c r="J387" s="4"/>
      <c r="K387" s="4"/>
      <c r="L387" s="11"/>
      <c r="M387" s="9"/>
      <c r="N387" s="1"/>
      <c r="O387" s="6"/>
    </row>
    <row r="388" spans="1:15" s="1332" customFormat="1" ht="31.5" x14ac:dyDescent="0.25">
      <c r="A388" s="135">
        <v>8</v>
      </c>
      <c r="B388" s="151">
        <v>1</v>
      </c>
      <c r="C388" s="1252" t="s">
        <v>7519</v>
      </c>
      <c r="D388" s="137" t="s">
        <v>4990</v>
      </c>
      <c r="E388" s="136" t="s">
        <v>4991</v>
      </c>
      <c r="F388" s="138">
        <v>30000</v>
      </c>
      <c r="G388" s="136" t="s">
        <v>5225</v>
      </c>
      <c r="H388" s="136" t="s">
        <v>4934</v>
      </c>
      <c r="I388" s="136" t="s">
        <v>7601</v>
      </c>
      <c r="J388" s="135" t="s">
        <v>7500</v>
      </c>
      <c r="K388" s="135" t="s">
        <v>5969</v>
      </c>
      <c r="L388" s="140" t="s">
        <v>7521</v>
      </c>
      <c r="M388" s="138">
        <v>30000</v>
      </c>
      <c r="N388" s="136" t="s">
        <v>8069</v>
      </c>
      <c r="O388" s="136" t="s">
        <v>8070</v>
      </c>
    </row>
    <row r="389" spans="1:15" s="1332" customFormat="1" ht="47.25" x14ac:dyDescent="0.25">
      <c r="A389" s="135">
        <v>8</v>
      </c>
      <c r="B389" s="136">
        <v>2</v>
      </c>
      <c r="C389" s="1252" t="s">
        <v>7514</v>
      </c>
      <c r="D389" s="137" t="s">
        <v>4992</v>
      </c>
      <c r="E389" s="136" t="s">
        <v>4989</v>
      </c>
      <c r="F389" s="138">
        <v>15000</v>
      </c>
      <c r="G389" s="136" t="s">
        <v>5225</v>
      </c>
      <c r="H389" s="136" t="s">
        <v>4934</v>
      </c>
      <c r="I389" s="135" t="s">
        <v>7614</v>
      </c>
      <c r="J389" s="135" t="s">
        <v>7500</v>
      </c>
      <c r="K389" s="135" t="s">
        <v>5969</v>
      </c>
      <c r="L389" s="135" t="s">
        <v>8071</v>
      </c>
      <c r="M389" s="138">
        <v>15000</v>
      </c>
      <c r="N389" s="138"/>
      <c r="O389" s="136" t="s">
        <v>8072</v>
      </c>
    </row>
    <row r="390" spans="1:15" s="1332" customFormat="1" ht="47.25" x14ac:dyDescent="0.25">
      <c r="A390" s="135">
        <v>8</v>
      </c>
      <c r="B390" s="136">
        <v>5</v>
      </c>
      <c r="C390" s="1252" t="s">
        <v>7509</v>
      </c>
      <c r="D390" s="137" t="s">
        <v>5033</v>
      </c>
      <c r="E390" s="136" t="s">
        <v>4989</v>
      </c>
      <c r="F390" s="138">
        <v>50000</v>
      </c>
      <c r="G390" s="136" t="s">
        <v>5225</v>
      </c>
      <c r="H390" s="136" t="s">
        <v>4934</v>
      </c>
      <c r="I390" s="135"/>
      <c r="J390" s="135" t="s">
        <v>7500</v>
      </c>
      <c r="K390" s="135" t="s">
        <v>5969</v>
      </c>
      <c r="L390" s="140" t="s">
        <v>8073</v>
      </c>
      <c r="M390" s="138">
        <v>50000</v>
      </c>
      <c r="N390" s="138"/>
      <c r="O390" s="136" t="s">
        <v>8074</v>
      </c>
    </row>
    <row r="391" spans="1:15" s="1332" customFormat="1" ht="47.25" x14ac:dyDescent="0.25">
      <c r="A391" s="135">
        <v>8</v>
      </c>
      <c r="B391" s="136">
        <v>6</v>
      </c>
      <c r="C391" s="1252" t="s">
        <v>5081</v>
      </c>
      <c r="D391" s="137" t="s">
        <v>4996</v>
      </c>
      <c r="E391" s="136" t="s">
        <v>4989</v>
      </c>
      <c r="F391" s="138">
        <v>10000</v>
      </c>
      <c r="G391" s="136" t="s">
        <v>5174</v>
      </c>
      <c r="H391" s="136" t="s">
        <v>4934</v>
      </c>
      <c r="I391" s="135" t="s">
        <v>3086</v>
      </c>
      <c r="J391" s="135" t="s">
        <v>5164</v>
      </c>
      <c r="K391" s="135" t="s">
        <v>5165</v>
      </c>
      <c r="L391" s="140" t="s">
        <v>8075</v>
      </c>
      <c r="M391" s="138">
        <v>10000</v>
      </c>
      <c r="N391" s="138"/>
      <c r="O391" s="136" t="s">
        <v>8076</v>
      </c>
    </row>
    <row r="392" spans="1:15" s="1332" customFormat="1" ht="31.5" x14ac:dyDescent="0.25">
      <c r="A392" s="135">
        <v>8</v>
      </c>
      <c r="B392" s="136">
        <v>4</v>
      </c>
      <c r="C392" s="1252" t="s">
        <v>7525</v>
      </c>
      <c r="D392" s="137" t="s">
        <v>4994</v>
      </c>
      <c r="E392" s="136" t="s">
        <v>4989</v>
      </c>
      <c r="F392" s="138">
        <v>200000</v>
      </c>
      <c r="G392" s="136" t="s">
        <v>5225</v>
      </c>
      <c r="H392" s="136" t="s">
        <v>4934</v>
      </c>
      <c r="I392" s="136" t="s">
        <v>5038</v>
      </c>
      <c r="J392" s="135" t="s">
        <v>5164</v>
      </c>
      <c r="K392" s="135" t="s">
        <v>5969</v>
      </c>
      <c r="L392" s="135" t="s">
        <v>8108</v>
      </c>
      <c r="M392" s="138">
        <v>200000</v>
      </c>
      <c r="N392" s="138"/>
      <c r="O392" s="141"/>
    </row>
    <row r="393" spans="1:15" ht="31.5" x14ac:dyDescent="0.25">
      <c r="A393" s="197">
        <v>8</v>
      </c>
      <c r="B393" s="20"/>
      <c r="C393" s="43" t="s">
        <v>7947</v>
      </c>
      <c r="D393" s="44" t="s">
        <v>4740</v>
      </c>
      <c r="E393" s="20"/>
      <c r="F393" s="33">
        <v>33500</v>
      </c>
      <c r="G393" s="14" t="s">
        <v>5974</v>
      </c>
      <c r="H393" s="14"/>
      <c r="I393" s="30"/>
      <c r="J393" s="30"/>
      <c r="K393" s="30" t="s">
        <v>5969</v>
      </c>
      <c r="L393" s="46" t="s">
        <v>7531</v>
      </c>
      <c r="M393" s="33">
        <f>F393</f>
        <v>33500</v>
      </c>
      <c r="N393" s="33"/>
      <c r="O393" s="21"/>
    </row>
    <row r="394" spans="1:15" ht="31.5" x14ac:dyDescent="0.25">
      <c r="A394" s="197">
        <v>8</v>
      </c>
      <c r="B394" s="20"/>
      <c r="C394" s="1249" t="s">
        <v>5067</v>
      </c>
      <c r="D394" s="44" t="s">
        <v>4741</v>
      </c>
      <c r="E394" s="20"/>
      <c r="F394" s="48">
        <v>133000</v>
      </c>
      <c r="G394" s="14" t="s">
        <v>5974</v>
      </c>
      <c r="H394" s="14"/>
      <c r="I394" s="49"/>
      <c r="J394" s="1326"/>
      <c r="K394" s="1256" t="s">
        <v>5165</v>
      </c>
      <c r="L394" s="46" t="s">
        <v>7536</v>
      </c>
      <c r="M394" s="48">
        <f>F394</f>
        <v>133000</v>
      </c>
      <c r="N394" s="48"/>
      <c r="O394" s="17"/>
    </row>
    <row r="395" spans="1:15" ht="31.5" x14ac:dyDescent="0.25">
      <c r="A395" s="197">
        <v>8</v>
      </c>
      <c r="B395" s="20"/>
      <c r="C395" s="111" t="s">
        <v>7649</v>
      </c>
      <c r="D395" s="44" t="s">
        <v>4742</v>
      </c>
      <c r="E395" s="20"/>
      <c r="F395" s="48">
        <v>30000</v>
      </c>
      <c r="G395" s="14" t="s">
        <v>5974</v>
      </c>
      <c r="H395" s="14"/>
      <c r="I395" s="49"/>
      <c r="J395" s="1326"/>
      <c r="K395" s="1256" t="s">
        <v>5165</v>
      </c>
      <c r="L395" s="46" t="s">
        <v>7536</v>
      </c>
      <c r="M395" s="48">
        <v>30000</v>
      </c>
      <c r="N395" s="48"/>
      <c r="O395" s="21"/>
    </row>
    <row r="396" spans="1:15" s="142" customFormat="1" x14ac:dyDescent="0.25">
      <c r="A396" s="135">
        <v>8</v>
      </c>
      <c r="B396" s="136">
        <v>15</v>
      </c>
      <c r="C396" s="1252" t="s">
        <v>8079</v>
      </c>
      <c r="D396" s="1421" t="s">
        <v>4743</v>
      </c>
      <c r="E396" s="136" t="s">
        <v>4991</v>
      </c>
      <c r="F396" s="138">
        <v>10000</v>
      </c>
      <c r="G396" s="136" t="s">
        <v>5974</v>
      </c>
      <c r="H396" s="136"/>
      <c r="I396" s="135"/>
      <c r="J396" s="135"/>
      <c r="K396" s="135" t="s">
        <v>5165</v>
      </c>
      <c r="L396" s="1282" t="s">
        <v>7536</v>
      </c>
      <c r="M396" s="1341">
        <v>15000</v>
      </c>
      <c r="N396" s="139"/>
      <c r="O396" s="141"/>
    </row>
    <row r="397" spans="1:15" s="142" customFormat="1" x14ac:dyDescent="0.25">
      <c r="A397" s="135">
        <v>8</v>
      </c>
      <c r="B397" s="136">
        <v>16</v>
      </c>
      <c r="C397" s="134" t="s">
        <v>5344</v>
      </c>
      <c r="D397" s="1421" t="s">
        <v>5024</v>
      </c>
      <c r="E397" s="136" t="s">
        <v>4991</v>
      </c>
      <c r="F397" s="138">
        <v>5000</v>
      </c>
      <c r="G397" s="136" t="s">
        <v>5974</v>
      </c>
      <c r="H397" s="136"/>
      <c r="I397" s="135"/>
      <c r="J397" s="136"/>
      <c r="K397" s="135" t="s">
        <v>5165</v>
      </c>
      <c r="L397" s="140" t="s">
        <v>7651</v>
      </c>
      <c r="M397" s="138">
        <v>10000</v>
      </c>
      <c r="N397" s="136"/>
      <c r="O397" s="141"/>
    </row>
    <row r="398" spans="1:15" x14ac:dyDescent="0.25">
      <c r="A398" s="197">
        <v>8</v>
      </c>
      <c r="B398" s="20"/>
      <c r="C398" s="111" t="s">
        <v>8084</v>
      </c>
      <c r="D398" s="1424" t="s">
        <v>4744</v>
      </c>
      <c r="E398" s="60"/>
      <c r="F398" s="50">
        <v>10000</v>
      </c>
      <c r="G398" s="51" t="s">
        <v>5974</v>
      </c>
      <c r="H398" s="51"/>
      <c r="I398" s="52"/>
      <c r="J398" s="52"/>
      <c r="K398" s="30" t="s">
        <v>5165</v>
      </c>
      <c r="L398" s="53" t="s">
        <v>7536</v>
      </c>
      <c r="M398" s="54">
        <v>10000</v>
      </c>
      <c r="N398" s="33"/>
      <c r="O398" s="56"/>
    </row>
    <row r="399" spans="1:15" x14ac:dyDescent="0.25">
      <c r="A399" s="197">
        <v>8</v>
      </c>
      <c r="B399" s="20"/>
      <c r="C399" s="111" t="s">
        <v>5114</v>
      </c>
      <c r="D399" s="1424" t="s">
        <v>4745</v>
      </c>
      <c r="E399" s="60"/>
      <c r="F399" s="50">
        <v>15000</v>
      </c>
      <c r="G399" s="51" t="s">
        <v>5974</v>
      </c>
      <c r="H399" s="51"/>
      <c r="I399" s="52"/>
      <c r="J399" s="52"/>
      <c r="K399" s="30" t="s">
        <v>5165</v>
      </c>
      <c r="L399" s="53" t="s">
        <v>7536</v>
      </c>
      <c r="M399" s="54">
        <v>15000</v>
      </c>
      <c r="N399" s="33"/>
      <c r="O399" s="56"/>
    </row>
    <row r="400" spans="1:15" x14ac:dyDescent="0.25">
      <c r="A400" s="197">
        <v>8</v>
      </c>
      <c r="B400" s="20"/>
      <c r="C400" s="47" t="s">
        <v>8087</v>
      </c>
      <c r="D400" s="1424" t="s">
        <v>4746</v>
      </c>
      <c r="E400" s="60"/>
      <c r="F400" s="50">
        <v>12500</v>
      </c>
      <c r="G400" s="51" t="s">
        <v>5974</v>
      </c>
      <c r="H400" s="51"/>
      <c r="I400" s="52"/>
      <c r="J400" s="58"/>
      <c r="K400" s="30" t="s">
        <v>5165</v>
      </c>
      <c r="L400" s="53" t="s">
        <v>7536</v>
      </c>
      <c r="M400" s="54">
        <v>12500</v>
      </c>
      <c r="N400" s="33"/>
      <c r="O400" s="56"/>
    </row>
    <row r="401" spans="1:15" x14ac:dyDescent="0.25">
      <c r="A401" s="197">
        <v>8</v>
      </c>
      <c r="B401" s="20"/>
      <c r="C401" s="1249" t="s">
        <v>5059</v>
      </c>
      <c r="D401" s="1424" t="s">
        <v>4747</v>
      </c>
      <c r="E401" s="60" t="s">
        <v>4991</v>
      </c>
      <c r="F401" s="50">
        <v>125000</v>
      </c>
      <c r="G401" s="51" t="s">
        <v>5974</v>
      </c>
      <c r="H401" s="51"/>
      <c r="I401" s="52"/>
      <c r="J401" s="52"/>
      <c r="K401" s="30" t="s">
        <v>5165</v>
      </c>
      <c r="L401" s="53" t="s">
        <v>7536</v>
      </c>
      <c r="M401" s="54">
        <v>125000</v>
      </c>
      <c r="N401" s="33"/>
      <c r="O401" s="56"/>
    </row>
    <row r="402" spans="1:15" x14ac:dyDescent="0.25">
      <c r="A402" s="197">
        <v>8</v>
      </c>
      <c r="B402" s="20"/>
      <c r="C402" s="1249" t="s">
        <v>7949</v>
      </c>
      <c r="D402" s="1424" t="s">
        <v>4748</v>
      </c>
      <c r="E402" s="60"/>
      <c r="F402" s="50">
        <v>5000</v>
      </c>
      <c r="G402" s="51" t="s">
        <v>5974</v>
      </c>
      <c r="H402" s="51"/>
      <c r="I402" s="52"/>
      <c r="J402" s="52"/>
      <c r="K402" s="30" t="s">
        <v>5165</v>
      </c>
      <c r="L402" s="53" t="s">
        <v>7536</v>
      </c>
      <c r="M402" s="54">
        <v>5000</v>
      </c>
      <c r="N402" s="33"/>
      <c r="O402" s="56"/>
    </row>
    <row r="403" spans="1:15" x14ac:dyDescent="0.25">
      <c r="A403" s="197">
        <v>8</v>
      </c>
      <c r="B403" s="20"/>
      <c r="C403" s="111" t="s">
        <v>8091</v>
      </c>
      <c r="D403" s="1424" t="s">
        <v>4749</v>
      </c>
      <c r="E403" s="60"/>
      <c r="F403" s="50">
        <v>1500</v>
      </c>
      <c r="G403" s="51" t="s">
        <v>5974</v>
      </c>
      <c r="H403" s="51"/>
      <c r="I403" s="51"/>
      <c r="J403" s="52"/>
      <c r="K403" s="30" t="s">
        <v>5165</v>
      </c>
      <c r="L403" s="59" t="s">
        <v>7536</v>
      </c>
      <c r="M403" s="54">
        <v>1500</v>
      </c>
      <c r="N403" s="33"/>
      <c r="O403" s="56"/>
    </row>
    <row r="404" spans="1:15" x14ac:dyDescent="0.25">
      <c r="A404" s="197">
        <v>8</v>
      </c>
      <c r="B404" s="20"/>
      <c r="C404" s="111" t="s">
        <v>8081</v>
      </c>
      <c r="D404" s="1424" t="s">
        <v>4750</v>
      </c>
      <c r="E404" s="60"/>
      <c r="F404" s="50">
        <v>5000</v>
      </c>
      <c r="G404" s="51" t="s">
        <v>5974</v>
      </c>
      <c r="H404" s="51"/>
      <c r="I404" s="51"/>
      <c r="J404" s="52"/>
      <c r="K404" s="30" t="s">
        <v>5165</v>
      </c>
      <c r="L404" s="59" t="s">
        <v>7536</v>
      </c>
      <c r="M404" s="54">
        <v>5000</v>
      </c>
      <c r="N404" s="33"/>
      <c r="O404" s="56"/>
    </row>
    <row r="405" spans="1:15" x14ac:dyDescent="0.25">
      <c r="A405" s="197">
        <v>8</v>
      </c>
      <c r="B405" s="20"/>
      <c r="C405" s="111" t="s">
        <v>8096</v>
      </c>
      <c r="D405" s="1424" t="s">
        <v>4751</v>
      </c>
      <c r="E405" s="60"/>
      <c r="F405" s="50">
        <v>120000</v>
      </c>
      <c r="G405" s="51" t="s">
        <v>5974</v>
      </c>
      <c r="H405" s="20"/>
      <c r="I405" s="58"/>
      <c r="J405" s="58"/>
      <c r="K405" s="58" t="s">
        <v>5969</v>
      </c>
      <c r="L405" s="61" t="s">
        <v>7536</v>
      </c>
      <c r="M405" s="62">
        <v>120000</v>
      </c>
      <c r="N405" s="63"/>
      <c r="O405" s="66"/>
    </row>
    <row r="406" spans="1:15" x14ac:dyDescent="0.25">
      <c r="A406" s="197">
        <v>8</v>
      </c>
      <c r="B406" s="20"/>
      <c r="C406" s="111" t="s">
        <v>5182</v>
      </c>
      <c r="D406" s="1424" t="s">
        <v>4752</v>
      </c>
      <c r="E406" s="60"/>
      <c r="F406" s="50">
        <v>150000</v>
      </c>
      <c r="G406" s="51" t="s">
        <v>5974</v>
      </c>
      <c r="H406" s="51"/>
      <c r="I406" s="51"/>
      <c r="J406" s="58"/>
      <c r="K406" s="30" t="s">
        <v>5165</v>
      </c>
      <c r="L406" s="46" t="s">
        <v>8101</v>
      </c>
      <c r="M406" s="54">
        <v>150000</v>
      </c>
      <c r="N406" s="33"/>
      <c r="O406" s="56"/>
    </row>
    <row r="407" spans="1:15" x14ac:dyDescent="0.25">
      <c r="A407" s="197">
        <v>8</v>
      </c>
      <c r="B407" s="20"/>
      <c r="C407" s="111" t="s">
        <v>5177</v>
      </c>
      <c r="D407" s="1424" t="s">
        <v>4753</v>
      </c>
      <c r="E407" s="60"/>
      <c r="F407" s="50">
        <v>6000</v>
      </c>
      <c r="G407" s="51" t="s">
        <v>5974</v>
      </c>
      <c r="H407" s="51"/>
      <c r="I407" s="60"/>
      <c r="J407" s="58"/>
      <c r="K407" s="30" t="s">
        <v>5165</v>
      </c>
      <c r="L407" s="65" t="s">
        <v>8101</v>
      </c>
      <c r="M407" s="62">
        <v>6000</v>
      </c>
      <c r="N407" s="50"/>
      <c r="O407" s="64"/>
    </row>
    <row r="408" spans="1:15" x14ac:dyDescent="0.25">
      <c r="A408" s="197">
        <v>8</v>
      </c>
      <c r="B408" s="20"/>
      <c r="C408" s="111" t="s">
        <v>8104</v>
      </c>
      <c r="D408" s="1424" t="s">
        <v>4754</v>
      </c>
      <c r="E408" s="60"/>
      <c r="F408" s="50">
        <v>1500</v>
      </c>
      <c r="G408" s="51" t="s">
        <v>5974</v>
      </c>
      <c r="H408" s="51"/>
      <c r="I408" s="60"/>
      <c r="J408" s="58"/>
      <c r="K408" s="30" t="s">
        <v>5165</v>
      </c>
      <c r="L408" s="65" t="s">
        <v>8101</v>
      </c>
      <c r="M408" s="62">
        <v>1500</v>
      </c>
      <c r="N408" s="50"/>
      <c r="O408" s="64"/>
    </row>
    <row r="409" spans="1:15" ht="31.5" x14ac:dyDescent="0.25">
      <c r="A409" s="197">
        <v>8</v>
      </c>
      <c r="B409" s="20"/>
      <c r="C409" s="47" t="s">
        <v>8106</v>
      </c>
      <c r="D409" s="1424" t="s">
        <v>4755</v>
      </c>
      <c r="E409" s="60"/>
      <c r="F409" s="50">
        <v>17000</v>
      </c>
      <c r="G409" s="51" t="s">
        <v>5974</v>
      </c>
      <c r="H409" s="51"/>
      <c r="I409" s="60"/>
      <c r="J409" s="58"/>
      <c r="K409" s="58" t="s">
        <v>5969</v>
      </c>
      <c r="L409" s="65" t="s">
        <v>8107</v>
      </c>
      <c r="M409" s="50">
        <f>F409</f>
        <v>17000</v>
      </c>
      <c r="N409" s="50"/>
      <c r="O409" s="64"/>
    </row>
    <row r="410" spans="1:15" ht="47.25" x14ac:dyDescent="0.25">
      <c r="A410" s="197">
        <v>8</v>
      </c>
      <c r="B410" s="20"/>
      <c r="C410" s="43" t="s">
        <v>7761</v>
      </c>
      <c r="D410" s="1424" t="s">
        <v>4756</v>
      </c>
      <c r="E410" s="20"/>
      <c r="F410" s="50">
        <v>6000</v>
      </c>
      <c r="G410" s="51" t="s">
        <v>5974</v>
      </c>
      <c r="H410" s="51"/>
      <c r="I410" s="60"/>
      <c r="J410" s="58"/>
      <c r="K410" s="58" t="s">
        <v>5969</v>
      </c>
      <c r="L410" s="58" t="s">
        <v>8110</v>
      </c>
      <c r="M410" s="50">
        <v>6000</v>
      </c>
      <c r="N410" s="50"/>
      <c r="O410" s="64"/>
    </row>
    <row r="411" spans="1:15" ht="31.5" x14ac:dyDescent="0.25">
      <c r="A411" s="197">
        <v>8</v>
      </c>
      <c r="B411" s="20"/>
      <c r="C411" s="47" t="s">
        <v>8111</v>
      </c>
      <c r="D411" s="1424" t="s">
        <v>4757</v>
      </c>
      <c r="E411" s="60"/>
      <c r="F411" s="50">
        <v>48000</v>
      </c>
      <c r="G411" s="51" t="s">
        <v>5974</v>
      </c>
      <c r="H411" s="20"/>
      <c r="I411" s="60"/>
      <c r="J411" s="58"/>
      <c r="K411" s="58" t="s">
        <v>5969</v>
      </c>
      <c r="L411" s="58" t="s">
        <v>8110</v>
      </c>
      <c r="M411" s="50">
        <v>48000</v>
      </c>
      <c r="N411" s="50"/>
      <c r="O411" s="64"/>
    </row>
    <row r="412" spans="1:15" x14ac:dyDescent="0.25">
      <c r="A412" s="197">
        <v>8</v>
      </c>
      <c r="B412" s="20"/>
      <c r="C412" s="111" t="s">
        <v>8112</v>
      </c>
      <c r="D412" s="1424" t="s">
        <v>4758</v>
      </c>
      <c r="E412" s="20"/>
      <c r="F412" s="33">
        <v>69000</v>
      </c>
      <c r="G412" s="51" t="s">
        <v>5974</v>
      </c>
      <c r="H412" s="51"/>
      <c r="I412" s="47"/>
      <c r="J412" s="20"/>
      <c r="K412" s="30" t="s">
        <v>5165</v>
      </c>
      <c r="L412" s="46" t="s">
        <v>8114</v>
      </c>
      <c r="M412" s="33">
        <v>69000</v>
      </c>
      <c r="N412" s="44"/>
      <c r="O412" s="47"/>
    </row>
    <row r="413" spans="1:15" x14ac:dyDescent="0.25">
      <c r="A413" s="197">
        <v>8</v>
      </c>
      <c r="B413" s="20"/>
      <c r="C413" s="111" t="s">
        <v>8115</v>
      </c>
      <c r="D413" s="1424" t="s">
        <v>4759</v>
      </c>
      <c r="E413" s="20"/>
      <c r="F413" s="33">
        <v>30000</v>
      </c>
      <c r="G413" s="51" t="s">
        <v>5974</v>
      </c>
      <c r="H413" s="51"/>
      <c r="I413" s="47"/>
      <c r="J413" s="20"/>
      <c r="K413" s="30" t="s">
        <v>5165</v>
      </c>
      <c r="L413" s="46" t="s">
        <v>8114</v>
      </c>
      <c r="M413" s="67">
        <v>30000</v>
      </c>
      <c r="N413" s="44"/>
      <c r="O413" s="47"/>
    </row>
    <row r="414" spans="1:15" x14ac:dyDescent="0.25">
      <c r="A414" s="197">
        <v>8</v>
      </c>
      <c r="B414" s="20"/>
      <c r="C414" s="111" t="s">
        <v>8117</v>
      </c>
      <c r="D414" s="1424" t="s">
        <v>4760</v>
      </c>
      <c r="E414" s="20"/>
      <c r="F414" s="33">
        <v>50000</v>
      </c>
      <c r="G414" s="51" t="s">
        <v>5974</v>
      </c>
      <c r="H414" s="51"/>
      <c r="I414" s="47"/>
      <c r="J414" s="20"/>
      <c r="K414" s="30" t="s">
        <v>5165</v>
      </c>
      <c r="L414" s="46" t="s">
        <v>8114</v>
      </c>
      <c r="M414" s="33">
        <v>50000</v>
      </c>
      <c r="N414" s="44"/>
      <c r="O414" s="47"/>
    </row>
    <row r="415" spans="1:15" x14ac:dyDescent="0.25">
      <c r="A415" s="197">
        <v>8</v>
      </c>
      <c r="B415" s="20"/>
      <c r="C415" s="111" t="s">
        <v>8119</v>
      </c>
      <c r="D415" s="1424" t="s">
        <v>4761</v>
      </c>
      <c r="E415" s="20"/>
      <c r="F415" s="33">
        <v>69000</v>
      </c>
      <c r="G415" s="51" t="s">
        <v>5974</v>
      </c>
      <c r="H415" s="51"/>
      <c r="I415" s="47"/>
      <c r="J415" s="20"/>
      <c r="K415" s="30" t="s">
        <v>5165</v>
      </c>
      <c r="L415" s="46" t="s">
        <v>8114</v>
      </c>
      <c r="M415" s="33">
        <v>69000</v>
      </c>
      <c r="N415" s="44"/>
      <c r="O415" s="47"/>
    </row>
    <row r="416" spans="1:15" x14ac:dyDescent="0.25">
      <c r="A416" s="197">
        <v>8</v>
      </c>
      <c r="B416" s="20"/>
      <c r="C416" s="111" t="s">
        <v>8121</v>
      </c>
      <c r="D416" s="1424" t="s">
        <v>4762</v>
      </c>
      <c r="E416" s="20"/>
      <c r="F416" s="33">
        <v>15000</v>
      </c>
      <c r="G416" s="51" t="s">
        <v>5974</v>
      </c>
      <c r="H416" s="51"/>
      <c r="I416" s="47"/>
      <c r="J416" s="20"/>
      <c r="K416" s="30" t="s">
        <v>5165</v>
      </c>
      <c r="L416" s="46" t="s">
        <v>8123</v>
      </c>
      <c r="M416" s="33">
        <v>15000</v>
      </c>
      <c r="N416" s="44"/>
      <c r="O416" s="47"/>
    </row>
    <row r="417" spans="1:15" x14ac:dyDescent="0.25">
      <c r="A417" s="197">
        <v>8</v>
      </c>
      <c r="B417" s="20"/>
      <c r="C417" s="111" t="s">
        <v>8124</v>
      </c>
      <c r="D417" s="1424" t="s">
        <v>4763</v>
      </c>
      <c r="E417" s="20"/>
      <c r="F417" s="33">
        <v>7000</v>
      </c>
      <c r="G417" s="51" t="s">
        <v>5974</v>
      </c>
      <c r="H417" s="51"/>
      <c r="I417" s="47"/>
      <c r="J417" s="20"/>
      <c r="K417" s="30" t="s">
        <v>5165</v>
      </c>
      <c r="L417" s="46" t="s">
        <v>8126</v>
      </c>
      <c r="M417" s="33">
        <v>7000</v>
      </c>
      <c r="N417" s="44"/>
      <c r="O417" s="47"/>
    </row>
    <row r="418" spans="1:15" x14ac:dyDescent="0.25">
      <c r="A418" s="197">
        <v>8</v>
      </c>
      <c r="B418" s="20"/>
      <c r="C418" s="111" t="s">
        <v>8127</v>
      </c>
      <c r="D418" s="1424" t="s">
        <v>4764</v>
      </c>
      <c r="E418" s="20"/>
      <c r="F418" s="33">
        <v>7000</v>
      </c>
      <c r="G418" s="51" t="s">
        <v>5974</v>
      </c>
      <c r="H418" s="51"/>
      <c r="I418" s="47"/>
      <c r="J418" s="20"/>
      <c r="K418" s="30" t="s">
        <v>5165</v>
      </c>
      <c r="L418" s="46" t="s">
        <v>8126</v>
      </c>
      <c r="M418" s="33">
        <v>7000</v>
      </c>
      <c r="N418" s="44"/>
      <c r="O418" s="47"/>
    </row>
    <row r="419" spans="1:15" s="142" customFormat="1" ht="47.25" x14ac:dyDescent="0.25">
      <c r="A419" s="135">
        <v>8</v>
      </c>
      <c r="B419" s="136">
        <v>34</v>
      </c>
      <c r="C419" s="161" t="s">
        <v>5059</v>
      </c>
      <c r="D419" s="1421" t="s">
        <v>4765</v>
      </c>
      <c r="E419" s="136" t="s">
        <v>4991</v>
      </c>
      <c r="F419" s="138">
        <v>3270000</v>
      </c>
      <c r="G419" s="136" t="s">
        <v>5174</v>
      </c>
      <c r="H419" s="136" t="s">
        <v>4895</v>
      </c>
      <c r="I419" s="135"/>
      <c r="J419" s="136" t="s">
        <v>3129</v>
      </c>
      <c r="K419" s="135" t="s">
        <v>5165</v>
      </c>
      <c r="L419" s="1515" t="s">
        <v>7536</v>
      </c>
      <c r="M419" s="1341">
        <f>F419</f>
        <v>3270000</v>
      </c>
      <c r="N419" s="183" t="s">
        <v>8130</v>
      </c>
      <c r="O419" s="134"/>
    </row>
    <row r="420" spans="1:15" s="142" customFormat="1" ht="47.25" x14ac:dyDescent="0.25">
      <c r="A420" s="135">
        <v>8</v>
      </c>
      <c r="B420" s="136">
        <v>10</v>
      </c>
      <c r="C420" s="134" t="s">
        <v>8131</v>
      </c>
      <c r="D420" s="1421" t="s">
        <v>4766</v>
      </c>
      <c r="E420" s="136" t="s">
        <v>4991</v>
      </c>
      <c r="F420" s="138">
        <v>1520000</v>
      </c>
      <c r="G420" s="136" t="s">
        <v>5174</v>
      </c>
      <c r="H420" s="136" t="s">
        <v>4895</v>
      </c>
      <c r="I420" s="135" t="s">
        <v>5038</v>
      </c>
      <c r="J420" s="136" t="s">
        <v>3104</v>
      </c>
      <c r="K420" s="135" t="s">
        <v>5969</v>
      </c>
      <c r="L420" s="229" t="s">
        <v>8134</v>
      </c>
      <c r="M420" s="138">
        <v>1520000</v>
      </c>
      <c r="N420" s="138"/>
      <c r="O420" s="141"/>
    </row>
    <row r="421" spans="1:15" s="142" customFormat="1" ht="47.25" x14ac:dyDescent="0.25">
      <c r="A421" s="135">
        <v>8</v>
      </c>
      <c r="B421" s="136">
        <v>10</v>
      </c>
      <c r="C421" s="134" t="s">
        <v>8135</v>
      </c>
      <c r="D421" s="1421" t="s">
        <v>4767</v>
      </c>
      <c r="E421" s="136" t="s">
        <v>4991</v>
      </c>
      <c r="F421" s="138">
        <v>1020000</v>
      </c>
      <c r="G421" s="136" t="s">
        <v>5174</v>
      </c>
      <c r="H421" s="136" t="s">
        <v>4895</v>
      </c>
      <c r="I421" s="135" t="s">
        <v>5038</v>
      </c>
      <c r="J421" s="136" t="s">
        <v>3104</v>
      </c>
      <c r="K421" s="135" t="s">
        <v>5969</v>
      </c>
      <c r="L421" s="229" t="s">
        <v>8134</v>
      </c>
      <c r="M421" s="138">
        <v>1020000</v>
      </c>
      <c r="N421" s="138"/>
      <c r="O421" s="141"/>
    </row>
    <row r="422" spans="1:15" s="142" customFormat="1" ht="47.25" x14ac:dyDescent="0.25">
      <c r="A422" s="135">
        <v>8</v>
      </c>
      <c r="B422" s="136">
        <v>10</v>
      </c>
      <c r="C422" s="134" t="s">
        <v>8137</v>
      </c>
      <c r="D422" s="1421" t="s">
        <v>4768</v>
      </c>
      <c r="E422" s="136" t="s">
        <v>4991</v>
      </c>
      <c r="F422" s="138">
        <v>800000</v>
      </c>
      <c r="G422" s="136" t="s">
        <v>5174</v>
      </c>
      <c r="H422" s="136" t="s">
        <v>4895</v>
      </c>
      <c r="I422" s="135" t="s">
        <v>5038</v>
      </c>
      <c r="J422" s="136" t="s">
        <v>3104</v>
      </c>
      <c r="K422" s="135" t="s">
        <v>5969</v>
      </c>
      <c r="L422" s="140" t="s">
        <v>8139</v>
      </c>
      <c r="M422" s="138">
        <v>800000</v>
      </c>
      <c r="N422" s="135"/>
      <c r="O422" s="141"/>
    </row>
    <row r="423" spans="1:15" s="142" customFormat="1" ht="47.25" x14ac:dyDescent="0.25">
      <c r="A423" s="135">
        <v>8</v>
      </c>
      <c r="B423" s="136">
        <v>10</v>
      </c>
      <c r="C423" s="134" t="s">
        <v>8140</v>
      </c>
      <c r="D423" s="1421" t="s">
        <v>4769</v>
      </c>
      <c r="E423" s="136" t="s">
        <v>4991</v>
      </c>
      <c r="F423" s="138">
        <v>1650000</v>
      </c>
      <c r="G423" s="136" t="s">
        <v>5174</v>
      </c>
      <c r="H423" s="136" t="s">
        <v>4895</v>
      </c>
      <c r="I423" s="135" t="s">
        <v>5038</v>
      </c>
      <c r="J423" s="136" t="s">
        <v>3104</v>
      </c>
      <c r="K423" s="135" t="s">
        <v>5969</v>
      </c>
      <c r="L423" s="140" t="s">
        <v>8134</v>
      </c>
      <c r="M423" s="138">
        <v>1650000</v>
      </c>
      <c r="N423" s="135"/>
      <c r="O423" s="141"/>
    </row>
    <row r="424" spans="1:15" ht="31.5" x14ac:dyDescent="0.25">
      <c r="A424" s="197">
        <v>8</v>
      </c>
      <c r="B424" s="20"/>
      <c r="C424" s="111" t="s">
        <v>8142</v>
      </c>
      <c r="D424" s="44" t="s">
        <v>4770</v>
      </c>
      <c r="E424" s="20"/>
      <c r="F424" s="68">
        <v>69000</v>
      </c>
      <c r="G424" s="51" t="s">
        <v>5974</v>
      </c>
      <c r="H424" s="51"/>
      <c r="I424" s="70"/>
      <c r="J424" s="69"/>
      <c r="K424" s="30" t="s">
        <v>5165</v>
      </c>
      <c r="L424" s="30" t="s">
        <v>8114</v>
      </c>
      <c r="M424" s="33">
        <v>69000</v>
      </c>
      <c r="N424" s="20"/>
      <c r="O424" s="21"/>
    </row>
    <row r="425" spans="1:15" ht="31.5" x14ac:dyDescent="0.25">
      <c r="A425" s="197">
        <v>8</v>
      </c>
      <c r="B425" s="20"/>
      <c r="C425" s="111" t="s">
        <v>8142</v>
      </c>
      <c r="D425" s="44" t="s">
        <v>4771</v>
      </c>
      <c r="E425" s="20"/>
      <c r="F425" s="68">
        <v>75000</v>
      </c>
      <c r="G425" s="51" t="s">
        <v>5974</v>
      </c>
      <c r="H425" s="51"/>
      <c r="I425" s="70"/>
      <c r="J425" s="69"/>
      <c r="K425" s="30" t="s">
        <v>5165</v>
      </c>
      <c r="L425" s="30" t="s">
        <v>8114</v>
      </c>
      <c r="M425" s="33">
        <v>75000</v>
      </c>
      <c r="N425" s="20"/>
      <c r="O425" s="21"/>
    </row>
    <row r="426" spans="1:15" s="142" customFormat="1" ht="31.5" x14ac:dyDescent="0.25">
      <c r="A426" s="135">
        <v>8</v>
      </c>
      <c r="B426" s="136">
        <v>37</v>
      </c>
      <c r="C426" s="134" t="s">
        <v>8144</v>
      </c>
      <c r="D426" s="1421" t="s">
        <v>5424</v>
      </c>
      <c r="E426" s="136" t="s">
        <v>4991</v>
      </c>
      <c r="F426" s="157">
        <v>550000</v>
      </c>
      <c r="G426" s="165" t="s">
        <v>5174</v>
      </c>
      <c r="H426" s="136" t="s">
        <v>4934</v>
      </c>
      <c r="I426" s="158" t="s">
        <v>5038</v>
      </c>
      <c r="J426" s="158" t="s">
        <v>5164</v>
      </c>
      <c r="K426" s="135" t="s">
        <v>5165</v>
      </c>
      <c r="L426" s="135" t="s">
        <v>8146</v>
      </c>
      <c r="M426" s="138">
        <v>550000</v>
      </c>
      <c r="N426" s="136" t="s">
        <v>5423</v>
      </c>
      <c r="O426" s="141"/>
    </row>
    <row r="427" spans="1:15" ht="47.25" x14ac:dyDescent="0.25">
      <c r="A427" s="197">
        <v>8</v>
      </c>
      <c r="B427" s="20"/>
      <c r="C427" s="43" t="s">
        <v>8147</v>
      </c>
      <c r="D427" s="44" t="s">
        <v>4772</v>
      </c>
      <c r="E427" s="20"/>
      <c r="F427" s="68">
        <v>40000000</v>
      </c>
      <c r="G427" s="69" t="s">
        <v>5174</v>
      </c>
      <c r="H427" s="20" t="s">
        <v>4934</v>
      </c>
      <c r="I427" s="70" t="s">
        <v>5160</v>
      </c>
      <c r="J427" s="70" t="s">
        <v>3081</v>
      </c>
      <c r="K427" s="58" t="s">
        <v>5969</v>
      </c>
      <c r="L427" s="20" t="s">
        <v>8149</v>
      </c>
      <c r="M427" s="55" t="s">
        <v>8150</v>
      </c>
      <c r="N427" s="20"/>
      <c r="O427" s="21"/>
    </row>
    <row r="428" spans="1:15" ht="31.5" x14ac:dyDescent="0.25">
      <c r="A428" s="11">
        <v>9</v>
      </c>
      <c r="B428" s="1"/>
      <c r="C428" s="111"/>
      <c r="D428" s="1412" t="s">
        <v>4773</v>
      </c>
      <c r="E428" s="1386"/>
      <c r="F428" s="2"/>
      <c r="G428" s="3"/>
      <c r="H428" s="3"/>
      <c r="I428" s="7"/>
      <c r="J428" s="3"/>
      <c r="K428" s="4"/>
      <c r="L428" s="11"/>
      <c r="M428" s="9"/>
      <c r="N428" s="1"/>
      <c r="O428" s="10"/>
    </row>
    <row r="429" spans="1:15" s="1332" customFormat="1" ht="31.5" x14ac:dyDescent="0.25">
      <c r="A429" s="135">
        <v>9</v>
      </c>
      <c r="B429" s="151">
        <v>1</v>
      </c>
      <c r="C429" s="1252" t="s">
        <v>7519</v>
      </c>
      <c r="D429" s="137" t="s">
        <v>4990</v>
      </c>
      <c r="E429" s="136" t="s">
        <v>4991</v>
      </c>
      <c r="F429" s="152">
        <v>120000</v>
      </c>
      <c r="G429" s="136" t="s">
        <v>5225</v>
      </c>
      <c r="H429" s="153" t="s">
        <v>4934</v>
      </c>
      <c r="I429" s="154" t="s">
        <v>7532</v>
      </c>
      <c r="J429" s="154" t="s">
        <v>7500</v>
      </c>
      <c r="K429" s="135" t="s">
        <v>5969</v>
      </c>
      <c r="L429" s="151" t="s">
        <v>7521</v>
      </c>
      <c r="M429" s="163">
        <v>120000</v>
      </c>
      <c r="N429" s="151"/>
      <c r="O429" s="164"/>
    </row>
    <row r="430" spans="1:15" s="1332" customFormat="1" ht="31.5" x14ac:dyDescent="0.25">
      <c r="A430" s="135">
        <v>9</v>
      </c>
      <c r="B430" s="151">
        <v>4</v>
      </c>
      <c r="C430" s="1252" t="s">
        <v>7525</v>
      </c>
      <c r="D430" s="137" t="s">
        <v>4994</v>
      </c>
      <c r="E430" s="136" t="s">
        <v>4991</v>
      </c>
      <c r="F430" s="152">
        <v>250000</v>
      </c>
      <c r="G430" s="136" t="s">
        <v>5225</v>
      </c>
      <c r="H430" s="153" t="s">
        <v>4934</v>
      </c>
      <c r="I430" s="154" t="s">
        <v>3115</v>
      </c>
      <c r="J430" s="154" t="s">
        <v>5164</v>
      </c>
      <c r="K430" s="135" t="s">
        <v>5969</v>
      </c>
      <c r="L430" s="151" t="s">
        <v>7821</v>
      </c>
      <c r="M430" s="163">
        <v>250000</v>
      </c>
      <c r="N430" s="151"/>
      <c r="O430" s="164"/>
    </row>
    <row r="431" spans="1:15" s="1332" customFormat="1" ht="94.5" x14ac:dyDescent="0.25">
      <c r="A431" s="135">
        <v>9</v>
      </c>
      <c r="B431" s="136">
        <v>5</v>
      </c>
      <c r="C431" s="1252" t="s">
        <v>7509</v>
      </c>
      <c r="D431" s="137" t="s">
        <v>5033</v>
      </c>
      <c r="E431" s="136" t="s">
        <v>4991</v>
      </c>
      <c r="F431" s="157">
        <v>11000</v>
      </c>
      <c r="G431" s="136" t="s">
        <v>5225</v>
      </c>
      <c r="H431" s="165" t="s">
        <v>4934</v>
      </c>
      <c r="I431" s="158" t="s">
        <v>3115</v>
      </c>
      <c r="J431" s="158" t="s">
        <v>5164</v>
      </c>
      <c r="K431" s="135" t="s">
        <v>5969</v>
      </c>
      <c r="L431" s="136" t="s">
        <v>7822</v>
      </c>
      <c r="M431" s="139" t="s">
        <v>7823</v>
      </c>
      <c r="N431" s="136" t="s">
        <v>7824</v>
      </c>
      <c r="O431" s="137"/>
    </row>
    <row r="432" spans="1:15" s="1332" customFormat="1" ht="31.5" x14ac:dyDescent="0.25">
      <c r="A432" s="135">
        <v>9</v>
      </c>
      <c r="B432" s="136">
        <v>13</v>
      </c>
      <c r="C432" s="1252" t="s">
        <v>7825</v>
      </c>
      <c r="D432" s="137" t="s">
        <v>4774</v>
      </c>
      <c r="E432" s="165" t="s">
        <v>4991</v>
      </c>
      <c r="F432" s="157">
        <v>30000</v>
      </c>
      <c r="G432" s="136" t="s">
        <v>5225</v>
      </c>
      <c r="H432" s="165" t="s">
        <v>4934</v>
      </c>
      <c r="I432" s="158" t="s">
        <v>7601</v>
      </c>
      <c r="J432" s="158" t="s">
        <v>7500</v>
      </c>
      <c r="K432" s="135" t="s">
        <v>5969</v>
      </c>
      <c r="L432" s="159" t="s">
        <v>7531</v>
      </c>
      <c r="M432" s="139">
        <v>30000</v>
      </c>
      <c r="N432" s="137"/>
      <c r="O432" s="137"/>
    </row>
    <row r="433" spans="1:15" ht="31.5" x14ac:dyDescent="0.25">
      <c r="A433" s="197">
        <v>9</v>
      </c>
      <c r="B433" s="12"/>
      <c r="C433" s="111" t="s">
        <v>7649</v>
      </c>
      <c r="D433" s="1416" t="s">
        <v>4775</v>
      </c>
      <c r="E433" s="14"/>
      <c r="F433" s="13">
        <v>70000</v>
      </c>
      <c r="G433" s="51" t="s">
        <v>5974</v>
      </c>
      <c r="H433" s="51"/>
      <c r="I433" s="15"/>
      <c r="J433" s="15"/>
      <c r="K433" s="30" t="s">
        <v>5165</v>
      </c>
      <c r="L433" s="19" t="s">
        <v>7536</v>
      </c>
      <c r="M433" s="78">
        <v>70000</v>
      </c>
      <c r="N433" s="12"/>
      <c r="O433" s="79"/>
    </row>
    <row r="434" spans="1:15" ht="31.5" x14ac:dyDescent="0.25">
      <c r="A434" s="197">
        <v>9</v>
      </c>
      <c r="B434" s="12"/>
      <c r="C434" s="81" t="s">
        <v>7825</v>
      </c>
      <c r="D434" s="1416" t="s">
        <v>4776</v>
      </c>
      <c r="E434" s="14"/>
      <c r="F434" s="13">
        <v>94050.36</v>
      </c>
      <c r="G434" s="51" t="s">
        <v>5974</v>
      </c>
      <c r="H434" s="51"/>
      <c r="I434" s="15"/>
      <c r="J434" s="14"/>
      <c r="K434" s="15" t="s">
        <v>5969</v>
      </c>
      <c r="L434" s="12" t="s">
        <v>7829</v>
      </c>
      <c r="M434" s="76" t="s">
        <v>7830</v>
      </c>
      <c r="N434" s="12"/>
      <c r="O434" s="79"/>
    </row>
    <row r="435" spans="1:15" x14ac:dyDescent="0.25">
      <c r="A435" s="197">
        <v>9</v>
      </c>
      <c r="B435" s="12"/>
      <c r="C435" s="81" t="s">
        <v>7831</v>
      </c>
      <c r="D435" s="1416" t="s">
        <v>4777</v>
      </c>
      <c r="E435" s="14"/>
      <c r="F435" s="13">
        <v>800</v>
      </c>
      <c r="G435" s="51" t="s">
        <v>5974</v>
      </c>
      <c r="H435" s="51"/>
      <c r="I435" s="15"/>
      <c r="J435" s="15"/>
      <c r="K435" s="15" t="s">
        <v>5969</v>
      </c>
      <c r="L435" s="80" t="s">
        <v>7536</v>
      </c>
      <c r="M435" s="78">
        <v>800</v>
      </c>
      <c r="N435" s="12"/>
      <c r="O435" s="79"/>
    </row>
    <row r="436" spans="1:15" s="142" customFormat="1" ht="378" x14ac:dyDescent="0.25">
      <c r="A436" s="135">
        <v>9</v>
      </c>
      <c r="B436" s="136">
        <v>9</v>
      </c>
      <c r="C436" s="1252" t="s">
        <v>7673</v>
      </c>
      <c r="D436" s="162" t="s">
        <v>5443</v>
      </c>
      <c r="E436" s="166" t="s">
        <v>4991</v>
      </c>
      <c r="F436" s="152">
        <v>60000</v>
      </c>
      <c r="G436" s="136" t="s">
        <v>5974</v>
      </c>
      <c r="H436" s="136"/>
      <c r="I436" s="154"/>
      <c r="J436" s="154"/>
      <c r="K436" s="154" t="s">
        <v>5969</v>
      </c>
      <c r="L436" s="151" t="s">
        <v>7834</v>
      </c>
      <c r="M436" s="163" t="s">
        <v>7835</v>
      </c>
      <c r="N436" s="151" t="s">
        <v>7836</v>
      </c>
      <c r="O436" s="162" t="s">
        <v>5412</v>
      </c>
    </row>
    <row r="437" spans="1:15" ht="63" x14ac:dyDescent="0.25">
      <c r="A437" s="197">
        <v>9</v>
      </c>
      <c r="B437" s="12"/>
      <c r="C437" s="81" t="s">
        <v>7825</v>
      </c>
      <c r="D437" s="1416" t="s">
        <v>4778</v>
      </c>
      <c r="E437" s="14"/>
      <c r="F437" s="13">
        <v>40000</v>
      </c>
      <c r="G437" s="51" t="s">
        <v>5974</v>
      </c>
      <c r="H437" s="51"/>
      <c r="I437" s="15"/>
      <c r="J437" s="15"/>
      <c r="K437" s="15" t="s">
        <v>5969</v>
      </c>
      <c r="L437" s="12" t="s">
        <v>7838</v>
      </c>
      <c r="M437" s="76">
        <v>40000</v>
      </c>
      <c r="N437" s="12"/>
      <c r="O437" s="77"/>
    </row>
    <row r="438" spans="1:15" ht="47.25" x14ac:dyDescent="0.25">
      <c r="A438" s="197">
        <v>9</v>
      </c>
      <c r="B438" s="12"/>
      <c r="C438" s="81" t="s">
        <v>7839</v>
      </c>
      <c r="D438" s="1416" t="s">
        <v>4779</v>
      </c>
      <c r="E438" s="14"/>
      <c r="F438" s="13">
        <v>89700</v>
      </c>
      <c r="G438" s="51" t="s">
        <v>5974</v>
      </c>
      <c r="H438" s="51"/>
      <c r="I438" s="15"/>
      <c r="J438" s="15"/>
      <c r="K438" s="30" t="s">
        <v>5969</v>
      </c>
      <c r="L438" s="12" t="s">
        <v>7840</v>
      </c>
      <c r="M438" s="76">
        <v>89700</v>
      </c>
      <c r="N438" s="12"/>
      <c r="O438" s="77"/>
    </row>
    <row r="439" spans="1:15" ht="47.25" x14ac:dyDescent="0.25">
      <c r="A439" s="197">
        <v>9</v>
      </c>
      <c r="B439" s="12"/>
      <c r="C439" s="81" t="s">
        <v>7841</v>
      </c>
      <c r="D439" s="1416" t="s">
        <v>4780</v>
      </c>
      <c r="E439" s="14"/>
      <c r="F439" s="13">
        <v>58200</v>
      </c>
      <c r="G439" s="51" t="s">
        <v>5974</v>
      </c>
      <c r="H439" s="51"/>
      <c r="I439" s="15"/>
      <c r="J439" s="15"/>
      <c r="K439" s="30" t="s">
        <v>5969</v>
      </c>
      <c r="L439" s="12" t="s">
        <v>7840</v>
      </c>
      <c r="M439" s="76">
        <v>58200</v>
      </c>
      <c r="N439" s="12"/>
      <c r="O439" s="77"/>
    </row>
    <row r="440" spans="1:15" ht="47.25" x14ac:dyDescent="0.25">
      <c r="A440" s="197">
        <v>9</v>
      </c>
      <c r="B440" s="12"/>
      <c r="C440" s="81" t="s">
        <v>7841</v>
      </c>
      <c r="D440" s="1416" t="s">
        <v>4781</v>
      </c>
      <c r="E440" s="14"/>
      <c r="F440" s="13">
        <v>199800</v>
      </c>
      <c r="G440" s="14" t="s">
        <v>5974</v>
      </c>
      <c r="H440" s="14"/>
      <c r="I440" s="15"/>
      <c r="J440" s="15"/>
      <c r="K440" s="15" t="s">
        <v>5969</v>
      </c>
      <c r="L440" s="12" t="s">
        <v>7840</v>
      </c>
      <c r="M440" s="76">
        <v>199800</v>
      </c>
      <c r="N440" s="12"/>
      <c r="O440" s="77"/>
    </row>
    <row r="441" spans="1:15" ht="47.25" x14ac:dyDescent="0.25">
      <c r="A441" s="197">
        <v>9</v>
      </c>
      <c r="B441" s="12"/>
      <c r="C441" s="81" t="s">
        <v>7845</v>
      </c>
      <c r="D441" s="1416" t="s">
        <v>4782</v>
      </c>
      <c r="E441" s="14"/>
      <c r="F441" s="13">
        <v>199800</v>
      </c>
      <c r="G441" s="14" t="s">
        <v>5974</v>
      </c>
      <c r="H441" s="14"/>
      <c r="I441" s="15"/>
      <c r="J441" s="15"/>
      <c r="K441" s="15" t="s">
        <v>5969</v>
      </c>
      <c r="L441" s="12" t="s">
        <v>7840</v>
      </c>
      <c r="M441" s="76">
        <v>199800</v>
      </c>
      <c r="N441" s="12"/>
      <c r="O441" s="77"/>
    </row>
    <row r="442" spans="1:15" ht="31.5" x14ac:dyDescent="0.25">
      <c r="A442" s="197">
        <v>9</v>
      </c>
      <c r="B442" s="12"/>
      <c r="C442" s="81" t="s">
        <v>7839</v>
      </c>
      <c r="D442" s="1416" t="s">
        <v>4783</v>
      </c>
      <c r="E442" s="14"/>
      <c r="F442" s="13">
        <v>500000</v>
      </c>
      <c r="G442" s="69" t="s">
        <v>5174</v>
      </c>
      <c r="H442" s="14" t="s">
        <v>4934</v>
      </c>
      <c r="I442" s="15" t="s">
        <v>5160</v>
      </c>
      <c r="J442" s="15" t="s">
        <v>5164</v>
      </c>
      <c r="K442" s="15" t="s">
        <v>5969</v>
      </c>
      <c r="L442" s="12" t="s">
        <v>7849</v>
      </c>
      <c r="M442" s="76">
        <v>500000</v>
      </c>
      <c r="N442" s="12"/>
      <c r="O442" s="77"/>
    </row>
    <row r="443" spans="1:15" ht="31.5" x14ac:dyDescent="0.25">
      <c r="A443" s="197">
        <v>9</v>
      </c>
      <c r="B443" s="12"/>
      <c r="C443" s="1249" t="s">
        <v>7850</v>
      </c>
      <c r="D443" s="1416" t="s">
        <v>4784</v>
      </c>
      <c r="E443" s="14"/>
      <c r="F443" s="13">
        <v>6400000</v>
      </c>
      <c r="G443" s="69" t="s">
        <v>5174</v>
      </c>
      <c r="H443" s="14" t="s">
        <v>4934</v>
      </c>
      <c r="I443" s="102" t="s">
        <v>5223</v>
      </c>
      <c r="J443" s="15" t="s">
        <v>3126</v>
      </c>
      <c r="K443" s="15" t="s">
        <v>5165</v>
      </c>
      <c r="L443" s="12" t="s">
        <v>7840</v>
      </c>
      <c r="M443" s="76">
        <v>6400000</v>
      </c>
      <c r="N443" s="12"/>
      <c r="O443" s="77"/>
    </row>
    <row r="444" spans="1:15" ht="31.5" x14ac:dyDescent="0.25">
      <c r="A444" s="197">
        <v>9</v>
      </c>
      <c r="B444" s="12"/>
      <c r="C444" s="81" t="s">
        <v>7853</v>
      </c>
      <c r="D444" s="1416" t="s">
        <v>4785</v>
      </c>
      <c r="E444" s="14"/>
      <c r="F444" s="13">
        <v>132300</v>
      </c>
      <c r="G444" s="69" t="s">
        <v>5974</v>
      </c>
      <c r="H444" s="14"/>
      <c r="I444" s="15"/>
      <c r="J444" s="15"/>
      <c r="K444" s="15" t="s">
        <v>5969</v>
      </c>
      <c r="L444" s="12" t="s">
        <v>7854</v>
      </c>
      <c r="M444" s="76">
        <v>132300</v>
      </c>
      <c r="N444" s="12"/>
      <c r="O444" s="77"/>
    </row>
    <row r="445" spans="1:15" ht="31.5" x14ac:dyDescent="0.25">
      <c r="A445" s="1">
        <v>10</v>
      </c>
      <c r="B445" s="1"/>
      <c r="C445" s="111"/>
      <c r="D445" s="1412" t="s">
        <v>4786</v>
      </c>
      <c r="E445" s="1386"/>
      <c r="F445" s="2"/>
      <c r="G445" s="3"/>
      <c r="H445" s="3"/>
      <c r="I445" s="7"/>
      <c r="J445" s="3"/>
      <c r="K445" s="4"/>
      <c r="L445" s="11"/>
      <c r="M445" s="9"/>
      <c r="N445" s="1"/>
      <c r="O445" s="10"/>
    </row>
    <row r="446" spans="1:15" s="1332" customFormat="1" x14ac:dyDescent="0.25">
      <c r="A446" s="135">
        <v>10</v>
      </c>
      <c r="B446" s="151">
        <v>1</v>
      </c>
      <c r="C446" s="1252" t="s">
        <v>7519</v>
      </c>
      <c r="D446" s="137" t="s">
        <v>4990</v>
      </c>
      <c r="E446" s="136" t="s">
        <v>4991</v>
      </c>
      <c r="F446" s="204">
        <v>40000</v>
      </c>
      <c r="G446" s="165" t="s">
        <v>5974</v>
      </c>
      <c r="H446" s="165"/>
      <c r="I446" s="158"/>
      <c r="J446" s="158"/>
      <c r="K446" s="135" t="s">
        <v>5969</v>
      </c>
      <c r="L446" s="225" t="s">
        <v>7521</v>
      </c>
      <c r="M446" s="204">
        <v>40000</v>
      </c>
      <c r="N446" s="225"/>
      <c r="O446" s="255"/>
    </row>
    <row r="447" spans="1:15" s="1332" customFormat="1" ht="31.5" x14ac:dyDescent="0.25">
      <c r="A447" s="135">
        <v>10</v>
      </c>
      <c r="B447" s="134">
        <v>2</v>
      </c>
      <c r="C447" s="1252" t="s">
        <v>7514</v>
      </c>
      <c r="D447" s="137" t="s">
        <v>4992</v>
      </c>
      <c r="E447" s="136" t="s">
        <v>4991</v>
      </c>
      <c r="F447" s="204">
        <v>5000</v>
      </c>
      <c r="G447" s="136" t="s">
        <v>5225</v>
      </c>
      <c r="H447" s="136" t="s">
        <v>4934</v>
      </c>
      <c r="I447" s="154"/>
      <c r="J447" s="158"/>
      <c r="K447" s="135" t="s">
        <v>5969</v>
      </c>
      <c r="L447" s="225" t="s">
        <v>5772</v>
      </c>
      <c r="M447" s="204">
        <v>5000</v>
      </c>
      <c r="N447" s="225"/>
      <c r="O447" s="255"/>
    </row>
    <row r="448" spans="1:15" s="1332" customFormat="1" ht="78.75" x14ac:dyDescent="0.25">
      <c r="A448" s="135">
        <v>10</v>
      </c>
      <c r="B448" s="136">
        <v>7</v>
      </c>
      <c r="C448" s="1252" t="s">
        <v>7523</v>
      </c>
      <c r="D448" s="137" t="s">
        <v>4997</v>
      </c>
      <c r="E448" s="136" t="s">
        <v>4991</v>
      </c>
      <c r="F448" s="204">
        <v>40000</v>
      </c>
      <c r="G448" s="165" t="s">
        <v>5974</v>
      </c>
      <c r="H448" s="165"/>
      <c r="I448" s="154"/>
      <c r="J448" s="158"/>
      <c r="K448" s="135" t="s">
        <v>5969</v>
      </c>
      <c r="L448" s="224" t="s">
        <v>5872</v>
      </c>
      <c r="M448" s="204">
        <v>40000</v>
      </c>
      <c r="N448" s="224"/>
      <c r="O448" s="255"/>
    </row>
    <row r="449" spans="1:15" s="1332" customFormat="1" ht="31.5" x14ac:dyDescent="0.25">
      <c r="A449" s="135">
        <v>10</v>
      </c>
      <c r="B449" s="136">
        <v>3</v>
      </c>
      <c r="C449" s="1252" t="s">
        <v>7600</v>
      </c>
      <c r="D449" s="137" t="s">
        <v>5431</v>
      </c>
      <c r="E449" s="136" t="s">
        <v>4991</v>
      </c>
      <c r="F449" s="204">
        <v>8000</v>
      </c>
      <c r="G449" s="165" t="s">
        <v>5974</v>
      </c>
      <c r="H449" s="136" t="s">
        <v>4934</v>
      </c>
      <c r="I449" s="154"/>
      <c r="J449" s="158"/>
      <c r="K449" s="135" t="s">
        <v>5969</v>
      </c>
      <c r="L449" s="225" t="s">
        <v>7521</v>
      </c>
      <c r="M449" s="204">
        <v>8000</v>
      </c>
      <c r="N449" s="225"/>
      <c r="O449" s="255"/>
    </row>
    <row r="450" spans="1:15" s="1332" customFormat="1" ht="63" x14ac:dyDescent="0.25">
      <c r="A450" s="135">
        <v>10</v>
      </c>
      <c r="B450" s="134">
        <v>17</v>
      </c>
      <c r="C450" s="134" t="s">
        <v>6461</v>
      </c>
      <c r="D450" s="137" t="s">
        <v>5457</v>
      </c>
      <c r="E450" s="193" t="s">
        <v>4991</v>
      </c>
      <c r="F450" s="204">
        <v>40000</v>
      </c>
      <c r="G450" s="165" t="s">
        <v>5974</v>
      </c>
      <c r="H450" s="165"/>
      <c r="I450" s="154"/>
      <c r="J450" s="158"/>
      <c r="K450" s="135" t="s">
        <v>5969</v>
      </c>
      <c r="L450" s="224" t="s">
        <v>5774</v>
      </c>
      <c r="M450" s="204">
        <v>40000</v>
      </c>
      <c r="N450" s="224"/>
      <c r="O450" s="255"/>
    </row>
    <row r="451" spans="1:15" s="1332" customFormat="1" ht="31.5" x14ac:dyDescent="0.25">
      <c r="A451" s="135">
        <v>10</v>
      </c>
      <c r="B451" s="136">
        <v>5</v>
      </c>
      <c r="C451" s="1252" t="s">
        <v>7509</v>
      </c>
      <c r="D451" s="137" t="s">
        <v>5033</v>
      </c>
      <c r="E451" s="136" t="s">
        <v>4991</v>
      </c>
      <c r="F451" s="204">
        <v>20000</v>
      </c>
      <c r="G451" s="136" t="s">
        <v>5225</v>
      </c>
      <c r="H451" s="165" t="s">
        <v>4934</v>
      </c>
      <c r="I451" s="154"/>
      <c r="J451" s="158"/>
      <c r="K451" s="135" t="s">
        <v>5969</v>
      </c>
      <c r="L451" s="225" t="s">
        <v>7964</v>
      </c>
      <c r="M451" s="204">
        <v>20000</v>
      </c>
      <c r="N451" s="225"/>
      <c r="O451" s="255"/>
    </row>
    <row r="452" spans="1:15" s="1332" customFormat="1" ht="31.5" x14ac:dyDescent="0.25">
      <c r="A452" s="135">
        <v>10</v>
      </c>
      <c r="B452" s="136">
        <v>6</v>
      </c>
      <c r="C452" s="1252" t="s">
        <v>5081</v>
      </c>
      <c r="D452" s="137" t="s">
        <v>4996</v>
      </c>
      <c r="E452" s="136" t="s">
        <v>4991</v>
      </c>
      <c r="F452" s="204">
        <v>12000</v>
      </c>
      <c r="G452" s="136" t="s">
        <v>5174</v>
      </c>
      <c r="H452" s="136" t="s">
        <v>4934</v>
      </c>
      <c r="I452" s="154"/>
      <c r="J452" s="158"/>
      <c r="K452" s="135" t="s">
        <v>5969</v>
      </c>
      <c r="L452" s="224" t="s">
        <v>5775</v>
      </c>
      <c r="M452" s="204">
        <v>12000</v>
      </c>
      <c r="N452" s="224"/>
      <c r="O452" s="255"/>
    </row>
    <row r="453" spans="1:15" s="1332" customFormat="1" ht="47.25" x14ac:dyDescent="0.25">
      <c r="A453" s="135">
        <v>10</v>
      </c>
      <c r="B453" s="136">
        <v>13</v>
      </c>
      <c r="C453" s="1252" t="s">
        <v>7825</v>
      </c>
      <c r="D453" s="137" t="s">
        <v>4787</v>
      </c>
      <c r="E453" s="193" t="s">
        <v>4991</v>
      </c>
      <c r="F453" s="204">
        <v>150000</v>
      </c>
      <c r="G453" s="165" t="s">
        <v>5974</v>
      </c>
      <c r="H453" s="165"/>
      <c r="I453" s="158"/>
      <c r="J453" s="158"/>
      <c r="K453" s="135" t="s">
        <v>5969</v>
      </c>
      <c r="L453" s="225" t="s">
        <v>7964</v>
      </c>
      <c r="M453" s="204">
        <v>150000</v>
      </c>
      <c r="N453" s="225"/>
      <c r="O453" s="255"/>
    </row>
    <row r="454" spans="1:15" x14ac:dyDescent="0.25">
      <c r="A454" s="197">
        <v>10</v>
      </c>
      <c r="B454" s="200"/>
      <c r="C454" s="200" t="s">
        <v>5776</v>
      </c>
      <c r="D454" s="1425" t="s">
        <v>4788</v>
      </c>
      <c r="E454" s="184"/>
      <c r="F454" s="211">
        <v>1000</v>
      </c>
      <c r="G454" s="216" t="s">
        <v>5974</v>
      </c>
      <c r="H454" s="216"/>
      <c r="I454" s="219"/>
      <c r="J454" s="219"/>
      <c r="K454" s="30" t="s">
        <v>5969</v>
      </c>
      <c r="L454" s="232" t="s">
        <v>7521</v>
      </c>
      <c r="M454" s="211">
        <v>1000</v>
      </c>
      <c r="N454" s="232"/>
      <c r="O454" s="254"/>
    </row>
    <row r="455" spans="1:15" ht="47.25" x14ac:dyDescent="0.25">
      <c r="A455" s="197">
        <v>10</v>
      </c>
      <c r="B455" s="200"/>
      <c r="C455" s="200" t="s">
        <v>5486</v>
      </c>
      <c r="D455" s="1425" t="s">
        <v>4789</v>
      </c>
      <c r="E455" s="184"/>
      <c r="F455" s="211">
        <v>16000</v>
      </c>
      <c r="G455" s="216" t="s">
        <v>5974</v>
      </c>
      <c r="H455" s="216"/>
      <c r="I455" s="219"/>
      <c r="J455" s="219"/>
      <c r="K455" s="30" t="s">
        <v>5969</v>
      </c>
      <c r="L455" s="232" t="s">
        <v>7531</v>
      </c>
      <c r="M455" s="211">
        <v>16000</v>
      </c>
      <c r="N455" s="232"/>
      <c r="O455" s="254"/>
    </row>
    <row r="456" spans="1:15" ht="31.5" x14ac:dyDescent="0.25">
      <c r="A456" s="197">
        <v>10</v>
      </c>
      <c r="B456" s="200"/>
      <c r="C456" s="1249" t="s">
        <v>5067</v>
      </c>
      <c r="D456" s="1425" t="s">
        <v>4790</v>
      </c>
      <c r="E456" s="184"/>
      <c r="F456" s="211">
        <v>35000</v>
      </c>
      <c r="G456" s="216" t="s">
        <v>5974</v>
      </c>
      <c r="H456" s="216"/>
      <c r="I456" s="219"/>
      <c r="J456" s="219"/>
      <c r="K456" s="219" t="s">
        <v>5165</v>
      </c>
      <c r="L456" s="232" t="s">
        <v>7536</v>
      </c>
      <c r="M456" s="211">
        <v>35000</v>
      </c>
      <c r="N456" s="232"/>
      <c r="O456" s="254"/>
    </row>
    <row r="457" spans="1:15" s="142" customFormat="1" ht="126" x14ac:dyDescent="0.25">
      <c r="A457" s="135">
        <v>10</v>
      </c>
      <c r="B457" s="136">
        <v>9</v>
      </c>
      <c r="C457" s="1252" t="s">
        <v>7673</v>
      </c>
      <c r="D457" s="1342" t="s">
        <v>5443</v>
      </c>
      <c r="E457" s="166" t="s">
        <v>4991</v>
      </c>
      <c r="F457" s="1343">
        <v>216000</v>
      </c>
      <c r="G457" s="1344" t="s">
        <v>5974</v>
      </c>
      <c r="H457" s="1344"/>
      <c r="I457" s="1345"/>
      <c r="J457" s="1345"/>
      <c r="K457" s="135" t="s">
        <v>5969</v>
      </c>
      <c r="L457" s="1346" t="s">
        <v>7952</v>
      </c>
      <c r="M457" s="1343">
        <f>F457</f>
        <v>216000</v>
      </c>
      <c r="N457" s="1342" t="s">
        <v>5454</v>
      </c>
      <c r="O457" s="1347"/>
    </row>
    <row r="458" spans="1:15" ht="31.5" x14ac:dyDescent="0.25">
      <c r="A458" s="197">
        <v>10</v>
      </c>
      <c r="B458" s="32"/>
      <c r="C458" s="32" t="s">
        <v>5781</v>
      </c>
      <c r="D458" s="1426" t="s">
        <v>4791</v>
      </c>
      <c r="E458" s="185"/>
      <c r="F458" s="214">
        <v>16000</v>
      </c>
      <c r="G458" s="216" t="s">
        <v>5974</v>
      </c>
      <c r="H458" s="20"/>
      <c r="I458" s="30"/>
      <c r="J458" s="30"/>
      <c r="K458" s="30" t="s">
        <v>5969</v>
      </c>
      <c r="L458" s="235" t="s">
        <v>5783</v>
      </c>
      <c r="M458" s="214">
        <v>16000</v>
      </c>
      <c r="N458" s="235"/>
      <c r="O458" s="256"/>
    </row>
    <row r="459" spans="1:15" x14ac:dyDescent="0.25">
      <c r="A459" s="197">
        <v>10</v>
      </c>
      <c r="B459" s="32"/>
      <c r="C459" s="1254" t="s">
        <v>5784</v>
      </c>
      <c r="D459" s="1426" t="s">
        <v>4792</v>
      </c>
      <c r="E459" s="185"/>
      <c r="F459" s="214">
        <v>40000</v>
      </c>
      <c r="G459" s="216" t="s">
        <v>5974</v>
      </c>
      <c r="H459" s="20"/>
      <c r="I459" s="30"/>
      <c r="J459" s="30"/>
      <c r="K459" s="30" t="s">
        <v>5165</v>
      </c>
      <c r="L459" s="235" t="s">
        <v>5786</v>
      </c>
      <c r="M459" s="214">
        <v>40000</v>
      </c>
      <c r="N459" s="235"/>
      <c r="O459" s="256"/>
    </row>
    <row r="460" spans="1:15" ht="31.5" x14ac:dyDescent="0.25">
      <c r="A460" s="197">
        <v>10</v>
      </c>
      <c r="B460" s="30"/>
      <c r="C460" s="43" t="s">
        <v>5787</v>
      </c>
      <c r="D460" s="1426" t="s">
        <v>4793</v>
      </c>
      <c r="E460" s="20"/>
      <c r="F460" s="33">
        <v>70000</v>
      </c>
      <c r="G460" s="216" t="s">
        <v>5974</v>
      </c>
      <c r="H460" s="20"/>
      <c r="I460" s="30"/>
      <c r="J460" s="30"/>
      <c r="K460" s="30" t="s">
        <v>5969</v>
      </c>
      <c r="L460" s="30" t="s">
        <v>5788</v>
      </c>
      <c r="M460" s="33">
        <v>70000</v>
      </c>
      <c r="N460" s="30"/>
      <c r="O460" s="132"/>
    </row>
    <row r="461" spans="1:15" ht="47.25" x14ac:dyDescent="0.25">
      <c r="A461" s="197">
        <v>10</v>
      </c>
      <c r="B461" s="30"/>
      <c r="C461" s="43" t="s">
        <v>5789</v>
      </c>
      <c r="D461" s="1426" t="s">
        <v>4794</v>
      </c>
      <c r="E461" s="20"/>
      <c r="F461" s="33">
        <v>45000</v>
      </c>
      <c r="G461" s="216" t="s">
        <v>5974</v>
      </c>
      <c r="H461" s="20"/>
      <c r="I461" s="30"/>
      <c r="J461" s="30"/>
      <c r="K461" s="30" t="s">
        <v>5969</v>
      </c>
      <c r="L461" s="30" t="s">
        <v>5790</v>
      </c>
      <c r="M461" s="33">
        <v>45000</v>
      </c>
      <c r="N461" s="30"/>
      <c r="O461" s="132"/>
    </row>
    <row r="462" spans="1:15" ht="47.25" x14ac:dyDescent="0.25">
      <c r="A462" s="197">
        <v>10</v>
      </c>
      <c r="B462" s="30"/>
      <c r="C462" s="43" t="s">
        <v>6218</v>
      </c>
      <c r="D462" s="1426" t="s">
        <v>4795</v>
      </c>
      <c r="E462" s="20"/>
      <c r="F462" s="33">
        <v>199000</v>
      </c>
      <c r="G462" s="216" t="s">
        <v>5974</v>
      </c>
      <c r="H462" s="20"/>
      <c r="I462" s="30"/>
      <c r="J462" s="30"/>
      <c r="K462" s="30" t="s">
        <v>5969</v>
      </c>
      <c r="L462" s="30" t="s">
        <v>5791</v>
      </c>
      <c r="M462" s="33">
        <v>199000</v>
      </c>
      <c r="N462" s="30"/>
      <c r="O462" s="132"/>
    </row>
    <row r="463" spans="1:15" ht="31.5" x14ac:dyDescent="0.25">
      <c r="A463" s="197">
        <v>10</v>
      </c>
      <c r="B463" s="30"/>
      <c r="C463" s="47" t="s">
        <v>6218</v>
      </c>
      <c r="D463" s="1426" t="s">
        <v>4796</v>
      </c>
      <c r="E463" s="20"/>
      <c r="F463" s="33">
        <v>69000</v>
      </c>
      <c r="G463" s="216" t="s">
        <v>5974</v>
      </c>
      <c r="H463" s="20"/>
      <c r="I463" s="30"/>
      <c r="J463" s="30"/>
      <c r="K463" s="30" t="s">
        <v>5969</v>
      </c>
      <c r="L463" s="30" t="s">
        <v>5791</v>
      </c>
      <c r="M463" s="33">
        <v>69000</v>
      </c>
      <c r="N463" s="30"/>
      <c r="O463" s="132"/>
    </row>
    <row r="464" spans="1:15" ht="47.25" x14ac:dyDescent="0.25">
      <c r="A464" s="197">
        <v>10</v>
      </c>
      <c r="B464" s="30"/>
      <c r="C464" s="47" t="s">
        <v>7790</v>
      </c>
      <c r="D464" s="1426" t="s">
        <v>4797</v>
      </c>
      <c r="E464" s="20"/>
      <c r="F464" s="33">
        <v>69000</v>
      </c>
      <c r="G464" s="216" t="s">
        <v>5974</v>
      </c>
      <c r="H464" s="20"/>
      <c r="I464" s="30"/>
      <c r="J464" s="30"/>
      <c r="K464" s="30" t="s">
        <v>5969</v>
      </c>
      <c r="L464" s="30" t="s">
        <v>5791</v>
      </c>
      <c r="M464" s="33">
        <v>69000</v>
      </c>
      <c r="N464" s="30"/>
      <c r="O464" s="132"/>
    </row>
    <row r="465" spans="1:15" ht="31.5" x14ac:dyDescent="0.25">
      <c r="A465" s="197">
        <v>10</v>
      </c>
      <c r="B465" s="30"/>
      <c r="C465" s="47" t="s">
        <v>7790</v>
      </c>
      <c r="D465" s="1426" t="s">
        <v>4798</v>
      </c>
      <c r="E465" s="20"/>
      <c r="F465" s="33">
        <v>30000</v>
      </c>
      <c r="G465" s="216" t="s">
        <v>5974</v>
      </c>
      <c r="H465" s="20"/>
      <c r="I465" s="30"/>
      <c r="J465" s="30"/>
      <c r="K465" s="30" t="s">
        <v>5969</v>
      </c>
      <c r="L465" s="30" t="s">
        <v>5791</v>
      </c>
      <c r="M465" s="33">
        <v>30000</v>
      </c>
      <c r="N465" s="30"/>
      <c r="O465" s="132"/>
    </row>
    <row r="466" spans="1:15" ht="78.75" x14ac:dyDescent="0.25">
      <c r="A466" s="197">
        <v>10</v>
      </c>
      <c r="B466" s="30"/>
      <c r="C466" s="47" t="s">
        <v>7790</v>
      </c>
      <c r="D466" s="1426" t="s">
        <v>4799</v>
      </c>
      <c r="E466" s="20"/>
      <c r="F466" s="33">
        <v>50000</v>
      </c>
      <c r="G466" s="216" t="s">
        <v>5974</v>
      </c>
      <c r="H466" s="20"/>
      <c r="I466" s="30"/>
      <c r="J466" s="30"/>
      <c r="K466" s="30" t="s">
        <v>5969</v>
      </c>
      <c r="L466" s="30" t="s">
        <v>5791</v>
      </c>
      <c r="M466" s="33">
        <v>50000</v>
      </c>
      <c r="N466" s="30"/>
      <c r="O466" s="132"/>
    </row>
    <row r="467" spans="1:15" ht="47.25" x14ac:dyDescent="0.25">
      <c r="A467" s="197">
        <v>10</v>
      </c>
      <c r="B467" s="30"/>
      <c r="C467" s="47" t="s">
        <v>5792</v>
      </c>
      <c r="D467" s="1426" t="s">
        <v>4800</v>
      </c>
      <c r="E467" s="20"/>
      <c r="F467" s="33">
        <v>200000</v>
      </c>
      <c r="G467" s="216" t="s">
        <v>5974</v>
      </c>
      <c r="H467" s="20"/>
      <c r="I467" s="30"/>
      <c r="J467" s="30"/>
      <c r="K467" s="103" t="s">
        <v>5229</v>
      </c>
      <c r="L467" s="30" t="s">
        <v>5791</v>
      </c>
      <c r="M467" s="33">
        <v>200000</v>
      </c>
      <c r="N467" s="30"/>
      <c r="O467" s="132"/>
    </row>
    <row r="468" spans="1:15" ht="31.5" x14ac:dyDescent="0.25">
      <c r="A468" s="197">
        <v>10</v>
      </c>
      <c r="B468" s="30"/>
      <c r="C468" s="47" t="s">
        <v>5793</v>
      </c>
      <c r="D468" s="1426" t="s">
        <v>4801</v>
      </c>
      <c r="E468" s="20"/>
      <c r="F468" s="33">
        <v>300000</v>
      </c>
      <c r="G468" s="216" t="s">
        <v>5974</v>
      </c>
      <c r="H468" s="20"/>
      <c r="I468" s="30"/>
      <c r="J468" s="30"/>
      <c r="K468" s="103" t="s">
        <v>5229</v>
      </c>
      <c r="L468" s="30" t="s">
        <v>5791</v>
      </c>
      <c r="M468" s="33">
        <v>300000</v>
      </c>
      <c r="N468" s="30"/>
      <c r="O468" s="132"/>
    </row>
    <row r="469" spans="1:15" ht="31.5" x14ac:dyDescent="0.25">
      <c r="A469" s="197">
        <v>10</v>
      </c>
      <c r="B469" s="30"/>
      <c r="C469" s="47" t="s">
        <v>5794</v>
      </c>
      <c r="D469" s="1426" t="s">
        <v>4802</v>
      </c>
      <c r="E469" s="20"/>
      <c r="F469" s="33">
        <v>300000</v>
      </c>
      <c r="G469" s="216" t="s">
        <v>5974</v>
      </c>
      <c r="H469" s="20"/>
      <c r="I469" s="30"/>
      <c r="J469" s="30"/>
      <c r="K469" s="103" t="s">
        <v>5229</v>
      </c>
      <c r="L469" s="30" t="s">
        <v>5791</v>
      </c>
      <c r="M469" s="33">
        <v>300000</v>
      </c>
      <c r="N469" s="30"/>
      <c r="O469" s="132"/>
    </row>
    <row r="470" spans="1:15" ht="31.5" x14ac:dyDescent="0.25">
      <c r="A470" s="197">
        <v>10</v>
      </c>
      <c r="B470" s="30"/>
      <c r="C470" s="47" t="s">
        <v>5705</v>
      </c>
      <c r="D470" s="1426" t="s">
        <v>4803</v>
      </c>
      <c r="E470" s="20"/>
      <c r="F470" s="33">
        <v>300000</v>
      </c>
      <c r="G470" s="216" t="s">
        <v>5974</v>
      </c>
      <c r="H470" s="20"/>
      <c r="I470" s="30"/>
      <c r="J470" s="30"/>
      <c r="K470" s="103" t="s">
        <v>5229</v>
      </c>
      <c r="L470" s="30" t="s">
        <v>5791</v>
      </c>
      <c r="M470" s="33">
        <v>300000</v>
      </c>
      <c r="N470" s="30"/>
      <c r="O470" s="132"/>
    </row>
    <row r="471" spans="1:15" ht="47.25" x14ac:dyDescent="0.25">
      <c r="A471" s="197">
        <v>10</v>
      </c>
      <c r="B471" s="30"/>
      <c r="C471" s="47" t="s">
        <v>5795</v>
      </c>
      <c r="D471" s="1426" t="s">
        <v>4804</v>
      </c>
      <c r="E471" s="20"/>
      <c r="F471" s="33">
        <v>350000</v>
      </c>
      <c r="G471" s="216" t="s">
        <v>5974</v>
      </c>
      <c r="H471" s="20"/>
      <c r="I471" s="30"/>
      <c r="J471" s="30"/>
      <c r="K471" s="103" t="s">
        <v>5229</v>
      </c>
      <c r="L471" s="30" t="s">
        <v>5791</v>
      </c>
      <c r="M471" s="33">
        <v>350000</v>
      </c>
      <c r="N471" s="30"/>
      <c r="O471" s="132"/>
    </row>
    <row r="472" spans="1:15" ht="31.5" x14ac:dyDescent="0.25">
      <c r="A472" s="197">
        <v>10</v>
      </c>
      <c r="B472" s="30"/>
      <c r="C472" s="43" t="s">
        <v>5792</v>
      </c>
      <c r="D472" s="1426" t="s">
        <v>4805</v>
      </c>
      <c r="E472" s="20"/>
      <c r="F472" s="33">
        <v>400000</v>
      </c>
      <c r="G472" s="216" t="s">
        <v>5974</v>
      </c>
      <c r="H472" s="20"/>
      <c r="I472" s="30"/>
      <c r="J472" s="30"/>
      <c r="K472" s="103" t="s">
        <v>5229</v>
      </c>
      <c r="L472" s="30" t="s">
        <v>5791</v>
      </c>
      <c r="M472" s="33">
        <v>400000</v>
      </c>
      <c r="N472" s="30"/>
      <c r="O472" s="132"/>
    </row>
    <row r="473" spans="1:15" ht="31.5" x14ac:dyDescent="0.25">
      <c r="A473" s="197">
        <v>10</v>
      </c>
      <c r="B473" s="30"/>
      <c r="C473" s="43" t="s">
        <v>5792</v>
      </c>
      <c r="D473" s="1426" t="s">
        <v>4806</v>
      </c>
      <c r="E473" s="20"/>
      <c r="F473" s="33">
        <v>250000</v>
      </c>
      <c r="G473" s="216" t="s">
        <v>5974</v>
      </c>
      <c r="H473" s="20"/>
      <c r="I473" s="30"/>
      <c r="J473" s="30"/>
      <c r="K473" s="103" t="s">
        <v>5229</v>
      </c>
      <c r="L473" s="30" t="s">
        <v>5791</v>
      </c>
      <c r="M473" s="33">
        <v>250000</v>
      </c>
      <c r="N473" s="30"/>
      <c r="O473" s="132"/>
    </row>
    <row r="474" spans="1:15" ht="47.25" x14ac:dyDescent="0.25">
      <c r="A474" s="197">
        <v>10</v>
      </c>
      <c r="B474" s="30"/>
      <c r="C474" s="47" t="s">
        <v>5795</v>
      </c>
      <c r="D474" s="1426" t="s">
        <v>4807</v>
      </c>
      <c r="E474" s="20"/>
      <c r="F474" s="33">
        <v>480000</v>
      </c>
      <c r="G474" s="216" t="s">
        <v>5974</v>
      </c>
      <c r="H474" s="20"/>
      <c r="I474" s="30"/>
      <c r="J474" s="30"/>
      <c r="K474" s="103" t="s">
        <v>5229</v>
      </c>
      <c r="L474" s="30" t="s">
        <v>5791</v>
      </c>
      <c r="M474" s="33">
        <v>480000</v>
      </c>
      <c r="N474" s="30"/>
      <c r="O474" s="132"/>
    </row>
    <row r="475" spans="1:15" ht="63" x14ac:dyDescent="0.25">
      <c r="A475" s="197">
        <v>10</v>
      </c>
      <c r="B475" s="20"/>
      <c r="C475" s="111" t="s">
        <v>5797</v>
      </c>
      <c r="D475" s="1426" t="s">
        <v>4808</v>
      </c>
      <c r="E475" s="20"/>
      <c r="F475" s="33">
        <v>70000</v>
      </c>
      <c r="G475" s="216" t="s">
        <v>5974</v>
      </c>
      <c r="H475" s="20"/>
      <c r="I475" s="30"/>
      <c r="J475" s="30"/>
      <c r="K475" s="219" t="s">
        <v>5165</v>
      </c>
      <c r="L475" s="30" t="s">
        <v>5798</v>
      </c>
      <c r="M475" s="33">
        <v>70000</v>
      </c>
      <c r="N475" s="30"/>
      <c r="O475" s="132"/>
    </row>
    <row r="476" spans="1:15" ht="47.25" x14ac:dyDescent="0.25">
      <c r="A476" s="197">
        <v>10</v>
      </c>
      <c r="B476" s="20"/>
      <c r="C476" s="111" t="s">
        <v>5797</v>
      </c>
      <c r="D476" s="1426" t="s">
        <v>4809</v>
      </c>
      <c r="E476" s="20"/>
      <c r="F476" s="33">
        <v>199000</v>
      </c>
      <c r="G476" s="216" t="s">
        <v>5974</v>
      </c>
      <c r="H476" s="20"/>
      <c r="I476" s="30"/>
      <c r="J476" s="30"/>
      <c r="K476" s="219" t="s">
        <v>5165</v>
      </c>
      <c r="L476" s="30" t="s">
        <v>5798</v>
      </c>
      <c r="M476" s="33">
        <v>199000</v>
      </c>
      <c r="N476" s="30"/>
      <c r="O476" s="132"/>
    </row>
    <row r="477" spans="1:15" ht="31.5" x14ac:dyDescent="0.25">
      <c r="A477" s="197">
        <v>10</v>
      </c>
      <c r="B477" s="20"/>
      <c r="C477" s="111" t="s">
        <v>5797</v>
      </c>
      <c r="D477" s="1426" t="s">
        <v>4810</v>
      </c>
      <c r="E477" s="20"/>
      <c r="F477" s="33">
        <v>199000</v>
      </c>
      <c r="G477" s="216" t="s">
        <v>5974</v>
      </c>
      <c r="H477" s="20"/>
      <c r="I477" s="30"/>
      <c r="J477" s="30"/>
      <c r="K477" s="219" t="s">
        <v>5165</v>
      </c>
      <c r="L477" s="30" t="s">
        <v>5798</v>
      </c>
      <c r="M477" s="33">
        <v>199000</v>
      </c>
      <c r="N477" s="30"/>
      <c r="O477" s="132"/>
    </row>
    <row r="478" spans="1:15" ht="31.5" x14ac:dyDescent="0.25">
      <c r="A478" s="197">
        <v>10</v>
      </c>
      <c r="B478" s="20"/>
      <c r="C478" s="111" t="s">
        <v>5797</v>
      </c>
      <c r="D478" s="1426" t="s">
        <v>4811</v>
      </c>
      <c r="E478" s="20"/>
      <c r="F478" s="33">
        <v>140000</v>
      </c>
      <c r="G478" s="216" t="s">
        <v>5974</v>
      </c>
      <c r="H478" s="20"/>
      <c r="I478" s="30"/>
      <c r="J478" s="30"/>
      <c r="K478" s="219" t="s">
        <v>5165</v>
      </c>
      <c r="L478" s="30" t="s">
        <v>5798</v>
      </c>
      <c r="M478" s="33">
        <v>140000</v>
      </c>
      <c r="N478" s="30"/>
      <c r="O478" s="132"/>
    </row>
    <row r="479" spans="1:15" ht="47.25" x14ac:dyDescent="0.25">
      <c r="A479" s="197">
        <v>10</v>
      </c>
      <c r="B479" s="30"/>
      <c r="C479" s="111" t="s">
        <v>5797</v>
      </c>
      <c r="D479" s="1426" t="s">
        <v>4812</v>
      </c>
      <c r="E479" s="20"/>
      <c r="F479" s="33">
        <v>199000</v>
      </c>
      <c r="G479" s="216" t="s">
        <v>5974</v>
      </c>
      <c r="H479" s="20"/>
      <c r="I479" s="30"/>
      <c r="J479" s="30"/>
      <c r="K479" s="219" t="s">
        <v>5165</v>
      </c>
      <c r="L479" s="30" t="s">
        <v>5798</v>
      </c>
      <c r="M479" s="33">
        <v>199000</v>
      </c>
      <c r="N479" s="30"/>
      <c r="O479" s="132"/>
    </row>
    <row r="480" spans="1:15" ht="47.25" x14ac:dyDescent="0.25">
      <c r="A480" s="197">
        <v>10</v>
      </c>
      <c r="B480" s="20"/>
      <c r="C480" s="111" t="s">
        <v>5797</v>
      </c>
      <c r="D480" s="1426" t="s">
        <v>4813</v>
      </c>
      <c r="E480" s="20"/>
      <c r="F480" s="33">
        <v>50000</v>
      </c>
      <c r="G480" s="216" t="s">
        <v>5974</v>
      </c>
      <c r="H480" s="20"/>
      <c r="I480" s="30"/>
      <c r="J480" s="30"/>
      <c r="K480" s="219" t="s">
        <v>5165</v>
      </c>
      <c r="L480" s="30" t="s">
        <v>5798</v>
      </c>
      <c r="M480" s="33">
        <v>50000</v>
      </c>
      <c r="N480" s="30"/>
      <c r="O480" s="132"/>
    </row>
    <row r="481" spans="1:15" ht="31.5" x14ac:dyDescent="0.25">
      <c r="A481" s="197">
        <v>10</v>
      </c>
      <c r="B481" s="30"/>
      <c r="C481" s="111" t="s">
        <v>5797</v>
      </c>
      <c r="D481" s="1426" t="s">
        <v>4814</v>
      </c>
      <c r="E481" s="20"/>
      <c r="F481" s="33">
        <v>199000</v>
      </c>
      <c r="G481" s="216" t="s">
        <v>5974</v>
      </c>
      <c r="H481" s="20"/>
      <c r="I481" s="30"/>
      <c r="J481" s="30"/>
      <c r="K481" s="219" t="s">
        <v>5165</v>
      </c>
      <c r="L481" s="30" t="s">
        <v>5798</v>
      </c>
      <c r="M481" s="33">
        <v>199000</v>
      </c>
      <c r="N481" s="30"/>
      <c r="O481" s="132"/>
    </row>
    <row r="482" spans="1:15" ht="47.25" x14ac:dyDescent="0.25">
      <c r="A482" s="197">
        <v>10</v>
      </c>
      <c r="B482" s="30"/>
      <c r="C482" s="111" t="s">
        <v>5797</v>
      </c>
      <c r="D482" s="1426" t="s">
        <v>4815</v>
      </c>
      <c r="E482" s="20"/>
      <c r="F482" s="33">
        <v>150000</v>
      </c>
      <c r="G482" s="216" t="s">
        <v>5974</v>
      </c>
      <c r="H482" s="20"/>
      <c r="I482" s="30"/>
      <c r="J482" s="30"/>
      <c r="K482" s="219" t="s">
        <v>5165</v>
      </c>
      <c r="L482" s="30" t="s">
        <v>5798</v>
      </c>
      <c r="M482" s="33">
        <v>150000</v>
      </c>
      <c r="N482" s="30"/>
      <c r="O482" s="132"/>
    </row>
    <row r="483" spans="1:15" ht="31.5" x14ac:dyDescent="0.25">
      <c r="A483" s="197">
        <v>10</v>
      </c>
      <c r="B483" s="30"/>
      <c r="C483" s="47" t="s">
        <v>7133</v>
      </c>
      <c r="D483" s="1426" t="s">
        <v>4816</v>
      </c>
      <c r="E483" s="20"/>
      <c r="F483" s="33">
        <v>10000</v>
      </c>
      <c r="G483" s="216" t="s">
        <v>5974</v>
      </c>
      <c r="H483" s="20"/>
      <c r="I483" s="30"/>
      <c r="J483" s="30"/>
      <c r="K483" s="30" t="s">
        <v>5969</v>
      </c>
      <c r="L483" s="30" t="s">
        <v>5798</v>
      </c>
      <c r="M483" s="33">
        <v>10000</v>
      </c>
      <c r="N483" s="30"/>
      <c r="O483" s="132"/>
    </row>
    <row r="484" spans="1:15" s="142" customFormat="1" ht="31.5" x14ac:dyDescent="0.25">
      <c r="A484" s="135">
        <v>10</v>
      </c>
      <c r="B484" s="136">
        <v>12</v>
      </c>
      <c r="C484" s="134" t="s">
        <v>7831</v>
      </c>
      <c r="D484" s="137" t="s">
        <v>5444</v>
      </c>
      <c r="E484" s="136" t="s">
        <v>4991</v>
      </c>
      <c r="F484" s="138">
        <v>5000</v>
      </c>
      <c r="G484" s="1344" t="s">
        <v>5974</v>
      </c>
      <c r="H484" s="136"/>
      <c r="I484" s="135"/>
      <c r="J484" s="135"/>
      <c r="K484" s="135" t="s">
        <v>5969</v>
      </c>
      <c r="L484" s="135" t="s">
        <v>5800</v>
      </c>
      <c r="M484" s="138">
        <v>5000</v>
      </c>
      <c r="N484" s="136" t="s">
        <v>5915</v>
      </c>
      <c r="O484" s="229"/>
    </row>
    <row r="485" spans="1:15" ht="126" x14ac:dyDescent="0.25">
      <c r="A485" s="197">
        <v>10</v>
      </c>
      <c r="B485" s="30"/>
      <c r="C485" s="1254" t="s">
        <v>5784</v>
      </c>
      <c r="D485" s="17" t="s">
        <v>4817</v>
      </c>
      <c r="E485" s="20"/>
      <c r="F485" s="33">
        <v>199000</v>
      </c>
      <c r="G485" s="216" t="s">
        <v>5974</v>
      </c>
      <c r="H485" s="20"/>
      <c r="I485" s="30"/>
      <c r="J485" s="30"/>
      <c r="K485" s="30" t="s">
        <v>5969</v>
      </c>
      <c r="L485" s="30" t="s">
        <v>5802</v>
      </c>
      <c r="M485" s="33">
        <v>200000</v>
      </c>
      <c r="N485" s="30"/>
      <c r="O485" s="132"/>
    </row>
    <row r="486" spans="1:15" ht="47.25" x14ac:dyDescent="0.25">
      <c r="A486" s="197">
        <v>10</v>
      </c>
      <c r="B486" s="30"/>
      <c r="C486" s="32" t="s">
        <v>5784</v>
      </c>
      <c r="D486" s="17" t="s">
        <v>5278</v>
      </c>
      <c r="E486" s="20"/>
      <c r="F486" s="33">
        <v>40000</v>
      </c>
      <c r="G486" s="216" t="s">
        <v>5974</v>
      </c>
      <c r="H486" s="20"/>
      <c r="I486" s="30"/>
      <c r="J486" s="30"/>
      <c r="K486" s="30" t="s">
        <v>5165</v>
      </c>
      <c r="L486" s="30" t="s">
        <v>5224</v>
      </c>
      <c r="M486" s="33">
        <f>F486</f>
        <v>40000</v>
      </c>
      <c r="N486" s="30"/>
      <c r="O486" s="132"/>
    </row>
    <row r="487" spans="1:15" ht="47.25" x14ac:dyDescent="0.25">
      <c r="A487" s="197">
        <v>10</v>
      </c>
      <c r="B487" s="20"/>
      <c r="C487" s="43" t="s">
        <v>5803</v>
      </c>
      <c r="D487" s="17" t="s">
        <v>4818</v>
      </c>
      <c r="E487" s="20"/>
      <c r="F487" s="33">
        <v>1600</v>
      </c>
      <c r="G487" s="216" t="s">
        <v>5974</v>
      </c>
      <c r="H487" s="20"/>
      <c r="I487" s="30"/>
      <c r="J487" s="30"/>
      <c r="K487" s="30" t="s">
        <v>5969</v>
      </c>
      <c r="L487" s="30" t="s">
        <v>5804</v>
      </c>
      <c r="M487" s="33">
        <v>1600</v>
      </c>
      <c r="N487" s="30"/>
      <c r="O487" s="132"/>
    </row>
    <row r="488" spans="1:15" ht="31.5" x14ac:dyDescent="0.25">
      <c r="A488" s="197">
        <v>10</v>
      </c>
      <c r="B488" s="30"/>
      <c r="C488" s="43" t="s">
        <v>6218</v>
      </c>
      <c r="D488" s="17" t="s">
        <v>4819</v>
      </c>
      <c r="E488" s="20"/>
      <c r="F488" s="33">
        <v>100000</v>
      </c>
      <c r="G488" s="216" t="s">
        <v>5974</v>
      </c>
      <c r="H488" s="20"/>
      <c r="I488" s="30"/>
      <c r="J488" s="30"/>
      <c r="K488" s="30" t="s">
        <v>5969</v>
      </c>
      <c r="L488" s="30" t="s">
        <v>5805</v>
      </c>
      <c r="M488" s="33">
        <v>100000</v>
      </c>
      <c r="N488" s="30"/>
      <c r="O488" s="132"/>
    </row>
    <row r="489" spans="1:15" ht="47.25" x14ac:dyDescent="0.25">
      <c r="A489" s="197">
        <v>10</v>
      </c>
      <c r="B489" s="30"/>
      <c r="C489" s="43" t="s">
        <v>5806</v>
      </c>
      <c r="D489" s="17" t="s">
        <v>4820</v>
      </c>
      <c r="E489" s="20"/>
      <c r="F489" s="33">
        <v>150000</v>
      </c>
      <c r="G489" s="216" t="s">
        <v>5974</v>
      </c>
      <c r="H489" s="20"/>
      <c r="I489" s="30"/>
      <c r="J489" s="30"/>
      <c r="K489" s="103" t="s">
        <v>5229</v>
      </c>
      <c r="L489" s="30" t="s">
        <v>5807</v>
      </c>
      <c r="M489" s="33">
        <v>150000</v>
      </c>
      <c r="N489" s="30"/>
      <c r="O489" s="132"/>
    </row>
    <row r="490" spans="1:15" ht="31.5" x14ac:dyDescent="0.25">
      <c r="A490" s="197">
        <v>10</v>
      </c>
      <c r="B490" s="30"/>
      <c r="C490" s="43" t="s">
        <v>5806</v>
      </c>
      <c r="D490" s="17" t="s">
        <v>4821</v>
      </c>
      <c r="E490" s="20"/>
      <c r="F490" s="33">
        <v>350000</v>
      </c>
      <c r="G490" s="216" t="s">
        <v>5974</v>
      </c>
      <c r="H490" s="20"/>
      <c r="I490" s="30"/>
      <c r="J490" s="30"/>
      <c r="K490" s="103" t="s">
        <v>5229</v>
      </c>
      <c r="L490" s="30" t="s">
        <v>5807</v>
      </c>
      <c r="M490" s="33">
        <v>350000</v>
      </c>
      <c r="N490" s="30"/>
      <c r="O490" s="132"/>
    </row>
    <row r="491" spans="1:15" ht="31.5" x14ac:dyDescent="0.25">
      <c r="A491" s="197">
        <v>10</v>
      </c>
      <c r="B491" s="30"/>
      <c r="C491" s="43" t="s">
        <v>5808</v>
      </c>
      <c r="D491" s="17" t="s">
        <v>6004</v>
      </c>
      <c r="E491" s="20"/>
      <c r="F491" s="33">
        <v>499000</v>
      </c>
      <c r="G491" s="216" t="s">
        <v>5974</v>
      </c>
      <c r="H491" s="20"/>
      <c r="I491" s="30"/>
      <c r="J491" s="30"/>
      <c r="K491" s="103" t="s">
        <v>5229</v>
      </c>
      <c r="L491" s="30" t="s">
        <v>5807</v>
      </c>
      <c r="M491" s="33">
        <v>499000</v>
      </c>
      <c r="N491" s="30"/>
      <c r="O491" s="132"/>
    </row>
    <row r="492" spans="1:15" ht="63" x14ac:dyDescent="0.25">
      <c r="A492" s="197">
        <v>10</v>
      </c>
      <c r="B492" s="30"/>
      <c r="C492" s="43" t="s">
        <v>6218</v>
      </c>
      <c r="D492" s="17" t="s">
        <v>4822</v>
      </c>
      <c r="E492" s="20"/>
      <c r="F492" s="33">
        <v>150000</v>
      </c>
      <c r="G492" s="216" t="s">
        <v>5974</v>
      </c>
      <c r="H492" s="20"/>
      <c r="I492" s="30"/>
      <c r="J492" s="30"/>
      <c r="K492" s="30" t="s">
        <v>5969</v>
      </c>
      <c r="L492" s="30" t="s">
        <v>5807</v>
      </c>
      <c r="M492" s="33">
        <v>150000</v>
      </c>
      <c r="N492" s="30"/>
      <c r="O492" s="132"/>
    </row>
    <row r="493" spans="1:15" ht="47.25" x14ac:dyDescent="0.25">
      <c r="A493" s="197">
        <v>10</v>
      </c>
      <c r="B493" s="30"/>
      <c r="C493" s="43" t="s">
        <v>7792</v>
      </c>
      <c r="D493" s="17" t="s">
        <v>4823</v>
      </c>
      <c r="E493" s="20"/>
      <c r="F493" s="33">
        <v>400000</v>
      </c>
      <c r="G493" s="216" t="s">
        <v>5974</v>
      </c>
      <c r="H493" s="20"/>
      <c r="I493" s="30"/>
      <c r="J493" s="30"/>
      <c r="K493" s="103" t="s">
        <v>5229</v>
      </c>
      <c r="L493" s="30" t="s">
        <v>5807</v>
      </c>
      <c r="M493" s="33">
        <v>400000</v>
      </c>
      <c r="N493" s="30"/>
      <c r="O493" s="132"/>
    </row>
    <row r="494" spans="1:15" ht="47.25" x14ac:dyDescent="0.25">
      <c r="A494" s="197">
        <v>10</v>
      </c>
      <c r="B494" s="30"/>
      <c r="C494" s="43" t="s">
        <v>6218</v>
      </c>
      <c r="D494" s="17" t="s">
        <v>4824</v>
      </c>
      <c r="E494" s="20"/>
      <c r="F494" s="33">
        <v>199000</v>
      </c>
      <c r="G494" s="216" t="s">
        <v>5974</v>
      </c>
      <c r="H494" s="20"/>
      <c r="I494" s="30"/>
      <c r="J494" s="30"/>
      <c r="K494" s="103" t="s">
        <v>5969</v>
      </c>
      <c r="L494" s="30" t="s">
        <v>5807</v>
      </c>
      <c r="M494" s="33">
        <v>199000</v>
      </c>
      <c r="N494" s="30"/>
      <c r="O494" s="132"/>
    </row>
    <row r="495" spans="1:15" ht="47.25" x14ac:dyDescent="0.25">
      <c r="A495" s="197">
        <v>10</v>
      </c>
      <c r="B495" s="30"/>
      <c r="C495" s="43" t="s">
        <v>7790</v>
      </c>
      <c r="D495" s="17" t="s">
        <v>4825</v>
      </c>
      <c r="E495" s="20"/>
      <c r="F495" s="33">
        <v>100000</v>
      </c>
      <c r="G495" s="216" t="s">
        <v>5974</v>
      </c>
      <c r="H495" s="20"/>
      <c r="I495" s="30"/>
      <c r="J495" s="30"/>
      <c r="K495" s="30" t="s">
        <v>5969</v>
      </c>
      <c r="L495" s="30" t="s">
        <v>5807</v>
      </c>
      <c r="M495" s="33">
        <v>100000</v>
      </c>
      <c r="N495" s="30"/>
      <c r="O495" s="132"/>
    </row>
    <row r="496" spans="1:15" ht="78.75" x14ac:dyDescent="0.25">
      <c r="A496" s="197">
        <v>10</v>
      </c>
      <c r="B496" s="30"/>
      <c r="C496" s="43" t="s">
        <v>7790</v>
      </c>
      <c r="D496" s="17" t="s">
        <v>4826</v>
      </c>
      <c r="E496" s="20"/>
      <c r="F496" s="33">
        <v>50000</v>
      </c>
      <c r="G496" s="216" t="s">
        <v>5974</v>
      </c>
      <c r="H496" s="20"/>
      <c r="I496" s="30"/>
      <c r="J496" s="30"/>
      <c r="K496" s="30" t="s">
        <v>5969</v>
      </c>
      <c r="L496" s="30" t="s">
        <v>5807</v>
      </c>
      <c r="M496" s="33">
        <v>50000</v>
      </c>
      <c r="N496" s="30"/>
      <c r="O496" s="132"/>
    </row>
    <row r="497" spans="1:15" ht="31.5" x14ac:dyDescent="0.25">
      <c r="A497" s="197">
        <v>10</v>
      </c>
      <c r="B497" s="30"/>
      <c r="C497" s="47" t="s">
        <v>6218</v>
      </c>
      <c r="D497" s="17" t="s">
        <v>4827</v>
      </c>
      <c r="E497" s="20"/>
      <c r="F497" s="33">
        <v>70000</v>
      </c>
      <c r="G497" s="216" t="s">
        <v>5974</v>
      </c>
      <c r="H497" s="20"/>
      <c r="I497" s="30"/>
      <c r="J497" s="30"/>
      <c r="K497" s="30" t="s">
        <v>5969</v>
      </c>
      <c r="L497" s="30" t="s">
        <v>5807</v>
      </c>
      <c r="M497" s="33">
        <v>70000</v>
      </c>
      <c r="N497" s="30"/>
      <c r="O497" s="132"/>
    </row>
    <row r="498" spans="1:15" ht="31.5" x14ac:dyDescent="0.25">
      <c r="A498" s="197">
        <v>10</v>
      </c>
      <c r="B498" s="30"/>
      <c r="C498" s="43" t="s">
        <v>7790</v>
      </c>
      <c r="D498" s="17" t="s">
        <v>4828</v>
      </c>
      <c r="E498" s="20"/>
      <c r="F498" s="33">
        <v>30000</v>
      </c>
      <c r="G498" s="216" t="s">
        <v>5974</v>
      </c>
      <c r="H498" s="20"/>
      <c r="I498" s="30"/>
      <c r="J498" s="30"/>
      <c r="K498" s="30" t="s">
        <v>5969</v>
      </c>
      <c r="L498" s="30" t="s">
        <v>5807</v>
      </c>
      <c r="M498" s="33">
        <v>30000</v>
      </c>
      <c r="N498" s="30"/>
      <c r="O498" s="132"/>
    </row>
    <row r="499" spans="1:15" ht="31.5" x14ac:dyDescent="0.25">
      <c r="A499" s="197">
        <v>10</v>
      </c>
      <c r="B499" s="30"/>
      <c r="C499" s="43" t="s">
        <v>4976</v>
      </c>
      <c r="D499" s="17" t="s">
        <v>4829</v>
      </c>
      <c r="E499" s="20"/>
      <c r="F499" s="33">
        <v>250000</v>
      </c>
      <c r="G499" s="216" t="s">
        <v>5974</v>
      </c>
      <c r="H499" s="20"/>
      <c r="I499" s="30"/>
      <c r="J499" s="30"/>
      <c r="K499" s="103" t="s">
        <v>5229</v>
      </c>
      <c r="L499" s="30" t="s">
        <v>5805</v>
      </c>
      <c r="M499" s="33">
        <v>250000</v>
      </c>
      <c r="N499" s="30"/>
      <c r="O499" s="132"/>
    </row>
    <row r="500" spans="1:15" ht="47.25" x14ac:dyDescent="0.25">
      <c r="A500" s="197">
        <v>10</v>
      </c>
      <c r="B500" s="20"/>
      <c r="C500" s="111" t="s">
        <v>5809</v>
      </c>
      <c r="D500" s="17" t="s">
        <v>4830</v>
      </c>
      <c r="E500" s="20"/>
      <c r="F500" s="33">
        <v>100000</v>
      </c>
      <c r="G500" s="216" t="s">
        <v>5974</v>
      </c>
      <c r="H500" s="20"/>
      <c r="I500" s="30"/>
      <c r="J500" s="30"/>
      <c r="K500" s="219" t="s">
        <v>5165</v>
      </c>
      <c r="L500" s="30" t="s">
        <v>5810</v>
      </c>
      <c r="M500" s="33">
        <v>100000</v>
      </c>
      <c r="N500" s="30"/>
      <c r="O500" s="132"/>
    </row>
    <row r="501" spans="1:15" ht="31.5" x14ac:dyDescent="0.25">
      <c r="A501" s="197">
        <v>10</v>
      </c>
      <c r="B501" s="30"/>
      <c r="C501" s="43" t="s">
        <v>5793</v>
      </c>
      <c r="D501" s="17" t="s">
        <v>4831</v>
      </c>
      <c r="E501" s="20"/>
      <c r="F501" s="33">
        <v>400000</v>
      </c>
      <c r="G501" s="216" t="s">
        <v>5974</v>
      </c>
      <c r="H501" s="20"/>
      <c r="I501" s="30"/>
      <c r="J501" s="30"/>
      <c r="K501" s="103" t="s">
        <v>5229</v>
      </c>
      <c r="L501" s="30" t="s">
        <v>5811</v>
      </c>
      <c r="M501" s="33">
        <v>400000</v>
      </c>
      <c r="N501" s="30"/>
      <c r="O501" s="132"/>
    </row>
    <row r="502" spans="1:15" ht="63" x14ac:dyDescent="0.25">
      <c r="A502" s="197">
        <v>10</v>
      </c>
      <c r="B502" s="30"/>
      <c r="C502" s="43" t="s">
        <v>6218</v>
      </c>
      <c r="D502" s="17" t="s">
        <v>4832</v>
      </c>
      <c r="E502" s="20"/>
      <c r="F502" s="33">
        <v>70000</v>
      </c>
      <c r="G502" s="216" t="s">
        <v>5974</v>
      </c>
      <c r="H502" s="20"/>
      <c r="I502" s="30"/>
      <c r="J502" s="30"/>
      <c r="K502" s="30" t="s">
        <v>5969</v>
      </c>
      <c r="L502" s="30" t="s">
        <v>5811</v>
      </c>
      <c r="M502" s="33">
        <v>70000</v>
      </c>
      <c r="N502" s="30"/>
      <c r="O502" s="132"/>
    </row>
    <row r="503" spans="1:15" ht="47.25" x14ac:dyDescent="0.25">
      <c r="A503" s="197">
        <v>10</v>
      </c>
      <c r="B503" s="30"/>
      <c r="C503" s="43" t="s">
        <v>6218</v>
      </c>
      <c r="D503" s="17" t="s">
        <v>4833</v>
      </c>
      <c r="E503" s="20"/>
      <c r="F503" s="33">
        <v>100000</v>
      </c>
      <c r="G503" s="216" t="s">
        <v>5974</v>
      </c>
      <c r="H503" s="20"/>
      <c r="I503" s="30"/>
      <c r="J503" s="30"/>
      <c r="K503" s="30" t="s">
        <v>5969</v>
      </c>
      <c r="L503" s="30" t="s">
        <v>5811</v>
      </c>
      <c r="M503" s="33">
        <v>100000</v>
      </c>
      <c r="N503" s="30"/>
      <c r="O503" s="132"/>
    </row>
    <row r="504" spans="1:15" ht="31.5" x14ac:dyDescent="0.25">
      <c r="A504" s="197">
        <v>10</v>
      </c>
      <c r="B504" s="30"/>
      <c r="C504" s="47" t="s">
        <v>7790</v>
      </c>
      <c r="D504" s="17" t="s">
        <v>4834</v>
      </c>
      <c r="E504" s="20"/>
      <c r="F504" s="33">
        <v>20000</v>
      </c>
      <c r="G504" s="216" t="s">
        <v>5974</v>
      </c>
      <c r="H504" s="20"/>
      <c r="I504" s="30"/>
      <c r="J504" s="30"/>
      <c r="K504" s="30" t="s">
        <v>5969</v>
      </c>
      <c r="L504" s="30" t="s">
        <v>5811</v>
      </c>
      <c r="M504" s="33">
        <v>20000</v>
      </c>
      <c r="N504" s="30"/>
      <c r="O504" s="132"/>
    </row>
    <row r="505" spans="1:15" ht="31.5" x14ac:dyDescent="0.25">
      <c r="A505" s="197">
        <v>10</v>
      </c>
      <c r="B505" s="30"/>
      <c r="C505" s="47" t="s">
        <v>6218</v>
      </c>
      <c r="D505" s="17" t="s">
        <v>4835</v>
      </c>
      <c r="E505" s="20"/>
      <c r="F505" s="33">
        <v>60000</v>
      </c>
      <c r="G505" s="216" t="s">
        <v>5974</v>
      </c>
      <c r="H505" s="20"/>
      <c r="I505" s="30"/>
      <c r="J505" s="30"/>
      <c r="K505" s="30" t="s">
        <v>5969</v>
      </c>
      <c r="L505" s="30" t="s">
        <v>5811</v>
      </c>
      <c r="M505" s="33">
        <v>60000</v>
      </c>
      <c r="N505" s="30"/>
      <c r="O505" s="132"/>
    </row>
    <row r="506" spans="1:15" ht="47.25" x14ac:dyDescent="0.25">
      <c r="A506" s="197">
        <v>10</v>
      </c>
      <c r="B506" s="30"/>
      <c r="C506" s="43" t="s">
        <v>7790</v>
      </c>
      <c r="D506" s="17" t="s">
        <v>4836</v>
      </c>
      <c r="E506" s="20"/>
      <c r="F506" s="33">
        <v>50000</v>
      </c>
      <c r="G506" s="216" t="s">
        <v>5974</v>
      </c>
      <c r="H506" s="20"/>
      <c r="I506" s="30"/>
      <c r="J506" s="30"/>
      <c r="K506" s="30" t="s">
        <v>5969</v>
      </c>
      <c r="L506" s="30" t="s">
        <v>5811</v>
      </c>
      <c r="M506" s="33">
        <v>50000</v>
      </c>
      <c r="N506" s="30"/>
      <c r="O506" s="132"/>
    </row>
    <row r="507" spans="1:15" ht="63" x14ac:dyDescent="0.25">
      <c r="A507" s="197">
        <v>10</v>
      </c>
      <c r="B507" s="30"/>
      <c r="C507" s="43" t="s">
        <v>7790</v>
      </c>
      <c r="D507" s="17" t="s">
        <v>4837</v>
      </c>
      <c r="E507" s="20"/>
      <c r="F507" s="33">
        <v>30000</v>
      </c>
      <c r="G507" s="216" t="s">
        <v>5974</v>
      </c>
      <c r="H507" s="20"/>
      <c r="I507" s="30"/>
      <c r="J507" s="30"/>
      <c r="K507" s="30" t="s">
        <v>5969</v>
      </c>
      <c r="L507" s="30" t="s">
        <v>5811</v>
      </c>
      <c r="M507" s="33">
        <v>30000</v>
      </c>
      <c r="N507" s="30"/>
      <c r="O507" s="132"/>
    </row>
    <row r="508" spans="1:15" ht="189" x14ac:dyDescent="0.25">
      <c r="A508" s="197">
        <v>10</v>
      </c>
      <c r="B508" s="30"/>
      <c r="C508" s="111" t="s">
        <v>5813</v>
      </c>
      <c r="D508" s="17" t="s">
        <v>4838</v>
      </c>
      <c r="E508" s="69"/>
      <c r="F508" s="68">
        <v>100000</v>
      </c>
      <c r="G508" s="69" t="s">
        <v>5974</v>
      </c>
      <c r="H508" s="20"/>
      <c r="I508" s="70"/>
      <c r="J508" s="70"/>
      <c r="K508" s="30" t="s">
        <v>5969</v>
      </c>
      <c r="L508" s="30" t="s">
        <v>5814</v>
      </c>
      <c r="M508" s="68">
        <v>100000</v>
      </c>
      <c r="N508" s="30"/>
      <c r="O508" s="253"/>
    </row>
    <row r="509" spans="1:15" ht="78.75" x14ac:dyDescent="0.25">
      <c r="A509" s="197">
        <v>10</v>
      </c>
      <c r="B509" s="20"/>
      <c r="C509" s="43" t="s">
        <v>5815</v>
      </c>
      <c r="D509" s="17" t="s">
        <v>4839</v>
      </c>
      <c r="E509" s="69"/>
      <c r="F509" s="68">
        <v>70000</v>
      </c>
      <c r="G509" s="69" t="s">
        <v>5974</v>
      </c>
      <c r="H509" s="20"/>
      <c r="I509" s="70"/>
      <c r="J509" s="70"/>
      <c r="K509" s="30" t="s">
        <v>5969</v>
      </c>
      <c r="L509" s="30" t="s">
        <v>5814</v>
      </c>
      <c r="M509" s="68">
        <v>70000</v>
      </c>
      <c r="N509" s="30"/>
      <c r="O509" s="253"/>
    </row>
    <row r="510" spans="1:15" ht="141.75" x14ac:dyDescent="0.25">
      <c r="A510" s="197">
        <v>10</v>
      </c>
      <c r="B510" s="30"/>
      <c r="C510" s="111" t="s">
        <v>5813</v>
      </c>
      <c r="D510" s="17" t="s">
        <v>4840</v>
      </c>
      <c r="E510" s="69"/>
      <c r="F510" s="68">
        <v>65000</v>
      </c>
      <c r="G510" s="69" t="s">
        <v>5974</v>
      </c>
      <c r="H510" s="20"/>
      <c r="I510" s="70"/>
      <c r="J510" s="70"/>
      <c r="K510" s="30" t="s">
        <v>5969</v>
      </c>
      <c r="L510" s="30" t="s">
        <v>5814</v>
      </c>
      <c r="M510" s="68">
        <v>65000</v>
      </c>
      <c r="N510" s="30"/>
      <c r="O510" s="253"/>
    </row>
    <row r="511" spans="1:15" ht="63" x14ac:dyDescent="0.25">
      <c r="A511" s="197">
        <v>10</v>
      </c>
      <c r="B511" s="30"/>
      <c r="C511" s="43" t="s">
        <v>6461</v>
      </c>
      <c r="D511" s="17" t="s">
        <v>4841</v>
      </c>
      <c r="E511" s="69"/>
      <c r="F511" s="68">
        <v>20000</v>
      </c>
      <c r="G511" s="69" t="s">
        <v>5974</v>
      </c>
      <c r="H511" s="20"/>
      <c r="I511" s="70"/>
      <c r="J511" s="70"/>
      <c r="K511" s="30" t="s">
        <v>5969</v>
      </c>
      <c r="L511" s="30" t="s">
        <v>5814</v>
      </c>
      <c r="M511" s="68">
        <v>20000</v>
      </c>
      <c r="N511" s="30"/>
      <c r="O511" s="253"/>
    </row>
    <row r="512" spans="1:15" ht="63" x14ac:dyDescent="0.25">
      <c r="A512" s="197">
        <v>10</v>
      </c>
      <c r="B512" s="30"/>
      <c r="C512" s="111" t="s">
        <v>5813</v>
      </c>
      <c r="D512" s="17" t="s">
        <v>4842</v>
      </c>
      <c r="E512" s="69"/>
      <c r="F512" s="68">
        <v>15000</v>
      </c>
      <c r="G512" s="69" t="s">
        <v>5974</v>
      </c>
      <c r="H512" s="20"/>
      <c r="I512" s="70"/>
      <c r="J512" s="70"/>
      <c r="K512" s="30" t="s">
        <v>5969</v>
      </c>
      <c r="L512" s="30" t="s">
        <v>5814</v>
      </c>
      <c r="M512" s="68">
        <v>15000</v>
      </c>
      <c r="N512" s="30"/>
      <c r="O512" s="253"/>
    </row>
    <row r="513" spans="1:15" ht="63" x14ac:dyDescent="0.25">
      <c r="A513" s="197">
        <v>10</v>
      </c>
      <c r="B513" s="30"/>
      <c r="C513" s="43" t="s">
        <v>5818</v>
      </c>
      <c r="D513" s="17" t="s">
        <v>4843</v>
      </c>
      <c r="E513" s="69"/>
      <c r="F513" s="68">
        <v>25000</v>
      </c>
      <c r="G513" s="69" t="s">
        <v>5974</v>
      </c>
      <c r="H513" s="20"/>
      <c r="I513" s="70"/>
      <c r="J513" s="70"/>
      <c r="K513" s="30" t="s">
        <v>5969</v>
      </c>
      <c r="L513" s="30" t="s">
        <v>5814</v>
      </c>
      <c r="M513" s="68">
        <v>25000</v>
      </c>
      <c r="N513" s="30"/>
      <c r="O513" s="253"/>
    </row>
    <row r="514" spans="1:15" s="1495" customFormat="1" ht="47.25" x14ac:dyDescent="0.25">
      <c r="A514" s="30">
        <v>10</v>
      </c>
      <c r="B514" s="20"/>
      <c r="C514" s="43" t="s">
        <v>5803</v>
      </c>
      <c r="D514" s="17" t="s">
        <v>4844</v>
      </c>
      <c r="E514" s="69"/>
      <c r="F514" s="68">
        <v>5000</v>
      </c>
      <c r="G514" s="69" t="s">
        <v>5974</v>
      </c>
      <c r="H514" s="20"/>
      <c r="I514" s="70"/>
      <c r="J514" s="70"/>
      <c r="K514" s="30" t="s">
        <v>5969</v>
      </c>
      <c r="L514" s="30" t="s">
        <v>5814</v>
      </c>
      <c r="M514" s="68">
        <v>5000</v>
      </c>
      <c r="N514" s="30"/>
      <c r="O514" s="253"/>
    </row>
    <row r="515" spans="1:15" s="142" customFormat="1" ht="47.25" x14ac:dyDescent="0.25">
      <c r="A515" s="135">
        <v>10</v>
      </c>
      <c r="B515" s="136">
        <v>21</v>
      </c>
      <c r="C515" s="134" t="s">
        <v>5819</v>
      </c>
      <c r="D515" s="160" t="s">
        <v>4845</v>
      </c>
      <c r="E515" s="165"/>
      <c r="F515" s="157">
        <v>15000</v>
      </c>
      <c r="G515" s="165" t="s">
        <v>5974</v>
      </c>
      <c r="H515" s="136"/>
      <c r="I515" s="158"/>
      <c r="J515" s="158"/>
      <c r="K515" s="135" t="s">
        <v>5969</v>
      </c>
      <c r="L515" s="135" t="s">
        <v>5814</v>
      </c>
      <c r="M515" s="157">
        <v>15000</v>
      </c>
      <c r="N515" s="135"/>
      <c r="O515" s="1348"/>
    </row>
    <row r="516" spans="1:15" s="1332" customFormat="1" ht="47.25" x14ac:dyDescent="0.25">
      <c r="A516" s="135">
        <v>10</v>
      </c>
      <c r="B516" s="136">
        <v>8</v>
      </c>
      <c r="C516" s="1260" t="s">
        <v>7771</v>
      </c>
      <c r="D516" s="160" t="s">
        <v>5136</v>
      </c>
      <c r="E516" s="165"/>
      <c r="F516" s="157">
        <v>6000</v>
      </c>
      <c r="G516" s="165" t="s">
        <v>5974</v>
      </c>
      <c r="H516" s="136"/>
      <c r="I516" s="158"/>
      <c r="J516" s="165"/>
      <c r="K516" s="158" t="s">
        <v>5969</v>
      </c>
      <c r="L516" s="135" t="s">
        <v>5814</v>
      </c>
      <c r="M516" s="157">
        <v>6000</v>
      </c>
      <c r="N516" s="136" t="s">
        <v>5415</v>
      </c>
      <c r="O516" s="1348"/>
    </row>
    <row r="517" spans="1:15" ht="63" x14ac:dyDescent="0.25">
      <c r="A517" s="197">
        <v>10</v>
      </c>
      <c r="B517" s="20"/>
      <c r="C517" s="43" t="s">
        <v>5803</v>
      </c>
      <c r="D517" s="1413" t="s">
        <v>4846</v>
      </c>
      <c r="E517" s="69"/>
      <c r="F517" s="68">
        <v>18000</v>
      </c>
      <c r="G517" s="69" t="s">
        <v>5974</v>
      </c>
      <c r="H517" s="20"/>
      <c r="I517" s="70"/>
      <c r="J517" s="69"/>
      <c r="K517" s="70" t="s">
        <v>5969</v>
      </c>
      <c r="L517" s="30" t="s">
        <v>5814</v>
      </c>
      <c r="M517" s="68">
        <v>18000</v>
      </c>
      <c r="N517" s="30"/>
      <c r="O517" s="253"/>
    </row>
    <row r="518" spans="1:15" ht="47.25" x14ac:dyDescent="0.25">
      <c r="A518" s="197">
        <v>10</v>
      </c>
      <c r="B518" s="30"/>
      <c r="C518" s="111" t="s">
        <v>5061</v>
      </c>
      <c r="D518" s="1413" t="s">
        <v>4847</v>
      </c>
      <c r="E518" s="20"/>
      <c r="F518" s="33">
        <v>80000</v>
      </c>
      <c r="G518" s="69" t="s">
        <v>5974</v>
      </c>
      <c r="H518" s="20"/>
      <c r="I518" s="30"/>
      <c r="J518" s="30"/>
      <c r="K518" s="219" t="s">
        <v>5165</v>
      </c>
      <c r="L518" s="30" t="s">
        <v>5814</v>
      </c>
      <c r="M518" s="33">
        <v>80000</v>
      </c>
      <c r="N518" s="30"/>
      <c r="O518" s="132"/>
    </row>
    <row r="519" spans="1:15" ht="63" x14ac:dyDescent="0.25">
      <c r="A519" s="197">
        <v>10</v>
      </c>
      <c r="B519" s="20"/>
      <c r="C519" s="111" t="s">
        <v>5822</v>
      </c>
      <c r="D519" s="1413" t="s">
        <v>4848</v>
      </c>
      <c r="E519" s="20"/>
      <c r="F519" s="33">
        <v>8000</v>
      </c>
      <c r="G519" s="69" t="s">
        <v>5974</v>
      </c>
      <c r="H519" s="20"/>
      <c r="I519" s="30"/>
      <c r="J519" s="30"/>
      <c r="K519" s="70" t="s">
        <v>5969</v>
      </c>
      <c r="L519" s="30" t="s">
        <v>5814</v>
      </c>
      <c r="M519" s="33">
        <v>8000</v>
      </c>
      <c r="N519" s="30"/>
      <c r="O519" s="132"/>
    </row>
    <row r="520" spans="1:15" ht="47.25" x14ac:dyDescent="0.25">
      <c r="A520" s="197">
        <v>10</v>
      </c>
      <c r="B520" s="30"/>
      <c r="C520" s="47" t="s">
        <v>7133</v>
      </c>
      <c r="D520" s="1413" t="s">
        <v>4849</v>
      </c>
      <c r="E520" s="20"/>
      <c r="F520" s="33">
        <v>10000</v>
      </c>
      <c r="G520" s="69" t="s">
        <v>5974</v>
      </c>
      <c r="H520" s="20"/>
      <c r="I520" s="30"/>
      <c r="J520" s="30"/>
      <c r="K520" s="70" t="s">
        <v>5969</v>
      </c>
      <c r="L520" s="30" t="s">
        <v>5860</v>
      </c>
      <c r="M520" s="33">
        <v>10000</v>
      </c>
      <c r="N520" s="30"/>
      <c r="O520" s="132"/>
    </row>
    <row r="521" spans="1:15" ht="47.25" x14ac:dyDescent="0.25">
      <c r="A521" s="197">
        <v>10</v>
      </c>
      <c r="B521" s="30"/>
      <c r="C521" s="43" t="s">
        <v>5824</v>
      </c>
      <c r="D521" s="1413" t="s">
        <v>4850</v>
      </c>
      <c r="E521" s="20"/>
      <c r="F521" s="33">
        <v>199000</v>
      </c>
      <c r="G521" s="69" t="s">
        <v>5974</v>
      </c>
      <c r="H521" s="20"/>
      <c r="I521" s="30"/>
      <c r="J521" s="30"/>
      <c r="K521" s="219" t="s">
        <v>5165</v>
      </c>
      <c r="L521" s="30" t="s">
        <v>5825</v>
      </c>
      <c r="M521" s="33">
        <v>199000</v>
      </c>
      <c r="N521" s="30"/>
      <c r="O521" s="132"/>
    </row>
    <row r="522" spans="1:15" ht="31.5" x14ac:dyDescent="0.25">
      <c r="A522" s="197">
        <v>10</v>
      </c>
      <c r="B522" s="30"/>
      <c r="C522" s="43" t="s">
        <v>7825</v>
      </c>
      <c r="D522" s="1413" t="s">
        <v>4851</v>
      </c>
      <c r="E522" s="20"/>
      <c r="F522" s="33">
        <v>30000</v>
      </c>
      <c r="G522" s="69" t="s">
        <v>5974</v>
      </c>
      <c r="H522" s="20"/>
      <c r="I522" s="30"/>
      <c r="J522" s="30"/>
      <c r="K522" s="70" t="s">
        <v>5969</v>
      </c>
      <c r="L522" s="30">
        <v>3237</v>
      </c>
      <c r="M522" s="33">
        <v>30000</v>
      </c>
      <c r="N522" s="30"/>
      <c r="O522" s="132"/>
    </row>
    <row r="523" spans="1:15" x14ac:dyDescent="0.25">
      <c r="A523" s="197">
        <v>10</v>
      </c>
      <c r="B523" s="30"/>
      <c r="C523" s="43" t="s">
        <v>5773</v>
      </c>
      <c r="D523" s="1413" t="s">
        <v>4852</v>
      </c>
      <c r="E523" s="20"/>
      <c r="F523" s="33">
        <v>20000</v>
      </c>
      <c r="G523" s="69" t="s">
        <v>5974</v>
      </c>
      <c r="H523" s="20"/>
      <c r="I523" s="30"/>
      <c r="J523" s="30"/>
      <c r="K523" s="70" t="s">
        <v>5969</v>
      </c>
      <c r="L523" s="30">
        <v>3811</v>
      </c>
      <c r="M523" s="33">
        <v>20000</v>
      </c>
      <c r="N523" s="30"/>
      <c r="O523" s="132"/>
    </row>
    <row r="524" spans="1:15" ht="47.25" x14ac:dyDescent="0.25">
      <c r="A524" s="197">
        <v>10</v>
      </c>
      <c r="B524" s="30"/>
      <c r="C524" s="1254" t="s">
        <v>5821</v>
      </c>
      <c r="D524" s="1413" t="s">
        <v>4853</v>
      </c>
      <c r="E524" s="186"/>
      <c r="F524" s="33">
        <v>77000</v>
      </c>
      <c r="G524" s="69" t="s">
        <v>5974</v>
      </c>
      <c r="H524" s="20"/>
      <c r="I524" s="30"/>
      <c r="J524" s="1257"/>
      <c r="K524" s="219" t="s">
        <v>5165</v>
      </c>
      <c r="L524" s="46" t="s">
        <v>5864</v>
      </c>
      <c r="M524" s="33">
        <f>F524</f>
        <v>77000</v>
      </c>
      <c r="N524" s="30"/>
      <c r="O524" s="132"/>
    </row>
    <row r="525" spans="1:15" ht="47.25" x14ac:dyDescent="0.25">
      <c r="A525" s="197">
        <v>10</v>
      </c>
      <c r="B525" s="30"/>
      <c r="C525" s="1254" t="s">
        <v>5821</v>
      </c>
      <c r="D525" s="1413" t="s">
        <v>4854</v>
      </c>
      <c r="E525" s="186"/>
      <c r="F525" s="33">
        <v>79000</v>
      </c>
      <c r="G525" s="69" t="s">
        <v>5974</v>
      </c>
      <c r="H525" s="20"/>
      <c r="I525" s="30"/>
      <c r="J525" s="1257"/>
      <c r="K525" s="219" t="s">
        <v>5165</v>
      </c>
      <c r="L525" s="46" t="s">
        <v>5864</v>
      </c>
      <c r="M525" s="33">
        <f>F525</f>
        <v>79000</v>
      </c>
      <c r="N525" s="30"/>
      <c r="O525" s="132"/>
    </row>
    <row r="526" spans="1:15" ht="47.25" x14ac:dyDescent="0.25">
      <c r="A526" s="197">
        <v>10</v>
      </c>
      <c r="B526" s="30"/>
      <c r="C526" s="1254" t="s">
        <v>5821</v>
      </c>
      <c r="D526" s="1413" t="s">
        <v>4855</v>
      </c>
      <c r="E526" s="186"/>
      <c r="F526" s="33">
        <v>75000</v>
      </c>
      <c r="G526" s="69" t="s">
        <v>5974</v>
      </c>
      <c r="H526" s="20"/>
      <c r="I526" s="30"/>
      <c r="J526" s="1257"/>
      <c r="K526" s="219" t="s">
        <v>5165</v>
      </c>
      <c r="L526" s="46" t="s">
        <v>5864</v>
      </c>
      <c r="M526" s="33">
        <v>75000</v>
      </c>
      <c r="N526" s="30"/>
      <c r="O526" s="132"/>
    </row>
    <row r="527" spans="1:15" ht="47.25" x14ac:dyDescent="0.25">
      <c r="A527" s="197">
        <v>10</v>
      </c>
      <c r="B527" s="30"/>
      <c r="C527" s="1254" t="s">
        <v>5821</v>
      </c>
      <c r="D527" s="1413" t="s">
        <v>4856</v>
      </c>
      <c r="E527" s="186"/>
      <c r="F527" s="33">
        <v>110000</v>
      </c>
      <c r="G527" s="69" t="s">
        <v>5974</v>
      </c>
      <c r="H527" s="20"/>
      <c r="I527" s="30"/>
      <c r="J527" s="1257"/>
      <c r="K527" s="219" t="s">
        <v>5165</v>
      </c>
      <c r="L527" s="46" t="s">
        <v>5864</v>
      </c>
      <c r="M527" s="33">
        <f>F527</f>
        <v>110000</v>
      </c>
      <c r="N527" s="30"/>
      <c r="O527" s="132"/>
    </row>
    <row r="528" spans="1:15" ht="47.25" x14ac:dyDescent="0.25">
      <c r="A528" s="197">
        <v>10</v>
      </c>
      <c r="B528" s="30"/>
      <c r="C528" s="1254" t="s">
        <v>5821</v>
      </c>
      <c r="D528" s="1413" t="s">
        <v>4857</v>
      </c>
      <c r="E528" s="186"/>
      <c r="F528" s="33">
        <v>810000</v>
      </c>
      <c r="G528" s="14" t="s">
        <v>5226</v>
      </c>
      <c r="H528" s="20" t="s">
        <v>4934</v>
      </c>
      <c r="I528" s="30" t="s">
        <v>5038</v>
      </c>
      <c r="J528" s="1257" t="s">
        <v>3105</v>
      </c>
      <c r="K528" s="219" t="s">
        <v>5165</v>
      </c>
      <c r="L528" s="46" t="s">
        <v>5864</v>
      </c>
      <c r="M528" s="33">
        <f>F528</f>
        <v>810000</v>
      </c>
      <c r="N528" s="30"/>
      <c r="O528" s="132"/>
    </row>
    <row r="529" spans="1:15" ht="47.25" x14ac:dyDescent="0.25">
      <c r="A529" s="197">
        <v>10</v>
      </c>
      <c r="B529" s="30"/>
      <c r="C529" s="1254" t="s">
        <v>5821</v>
      </c>
      <c r="D529" s="1413" t="s">
        <v>4858</v>
      </c>
      <c r="E529" s="186"/>
      <c r="F529" s="33">
        <v>635000</v>
      </c>
      <c r="G529" s="14" t="s">
        <v>5226</v>
      </c>
      <c r="H529" s="20" t="s">
        <v>4934</v>
      </c>
      <c r="I529" s="30" t="s">
        <v>5038</v>
      </c>
      <c r="J529" s="1257" t="s">
        <v>3105</v>
      </c>
      <c r="K529" s="219" t="s">
        <v>5165</v>
      </c>
      <c r="L529" s="46" t="s">
        <v>5864</v>
      </c>
      <c r="M529" s="33">
        <f>F529</f>
        <v>635000</v>
      </c>
      <c r="N529" s="30"/>
      <c r="O529" s="132"/>
    </row>
    <row r="530" spans="1:15" ht="47.25" x14ac:dyDescent="0.25">
      <c r="A530" s="197">
        <v>10</v>
      </c>
      <c r="B530" s="30"/>
      <c r="C530" s="1254" t="s">
        <v>5821</v>
      </c>
      <c r="D530" s="1413" t="s">
        <v>4859</v>
      </c>
      <c r="E530" s="186"/>
      <c r="F530" s="33">
        <v>360000</v>
      </c>
      <c r="G530" s="14" t="s">
        <v>5226</v>
      </c>
      <c r="H530" s="20" t="s">
        <v>4934</v>
      </c>
      <c r="I530" s="30" t="s">
        <v>5038</v>
      </c>
      <c r="J530" s="1257" t="s">
        <v>3105</v>
      </c>
      <c r="K530" s="219" t="s">
        <v>5165</v>
      </c>
      <c r="L530" s="46" t="s">
        <v>5864</v>
      </c>
      <c r="M530" s="33">
        <f>F530</f>
        <v>360000</v>
      </c>
      <c r="N530" s="30"/>
      <c r="O530" s="132"/>
    </row>
    <row r="531" spans="1:15" ht="47.25" x14ac:dyDescent="0.25">
      <c r="A531" s="197">
        <v>10</v>
      </c>
      <c r="B531" s="30"/>
      <c r="C531" s="111" t="s">
        <v>5821</v>
      </c>
      <c r="D531" s="1413" t="s">
        <v>4860</v>
      </c>
      <c r="E531" s="20"/>
      <c r="F531" s="33">
        <v>43000000</v>
      </c>
      <c r="G531" s="14" t="s">
        <v>5226</v>
      </c>
      <c r="H531" s="20" t="s">
        <v>4934</v>
      </c>
      <c r="I531" s="30" t="s">
        <v>7716</v>
      </c>
      <c r="J531" s="30" t="s">
        <v>6672</v>
      </c>
      <c r="K531" s="219" t="s">
        <v>5165</v>
      </c>
      <c r="L531" s="30" t="s">
        <v>5864</v>
      </c>
      <c r="M531" s="33">
        <v>43000000</v>
      </c>
      <c r="N531" s="30"/>
      <c r="O531" s="132"/>
    </row>
    <row r="532" spans="1:15" x14ac:dyDescent="0.25">
      <c r="A532" s="197">
        <v>10</v>
      </c>
      <c r="B532" s="30"/>
      <c r="C532" s="43" t="s">
        <v>7519</v>
      </c>
      <c r="D532" s="1413" t="s">
        <v>4861</v>
      </c>
      <c r="E532" s="20"/>
      <c r="F532" s="33">
        <v>155000</v>
      </c>
      <c r="G532" s="69" t="s">
        <v>5974</v>
      </c>
      <c r="H532" s="20"/>
      <c r="I532" s="30"/>
      <c r="J532" s="30"/>
      <c r="K532" s="70" t="s">
        <v>5969</v>
      </c>
      <c r="L532" s="30" t="s">
        <v>5827</v>
      </c>
      <c r="M532" s="33">
        <v>155000</v>
      </c>
      <c r="N532" s="30"/>
      <c r="O532" s="132"/>
    </row>
    <row r="533" spans="1:15" ht="31.5" x14ac:dyDescent="0.25">
      <c r="A533" s="197">
        <v>10</v>
      </c>
      <c r="B533" s="30"/>
      <c r="C533" s="43" t="s">
        <v>5773</v>
      </c>
      <c r="D533" s="1413" t="s">
        <v>4862</v>
      </c>
      <c r="E533" s="20"/>
      <c r="F533" s="33">
        <v>42000</v>
      </c>
      <c r="G533" s="20" t="s">
        <v>5172</v>
      </c>
      <c r="H533" s="20" t="s">
        <v>4934</v>
      </c>
      <c r="I533" s="30" t="s">
        <v>5267</v>
      </c>
      <c r="J533" s="30" t="s">
        <v>3094</v>
      </c>
      <c r="K533" s="70" t="s">
        <v>5969</v>
      </c>
      <c r="L533" s="30" t="s">
        <v>5828</v>
      </c>
      <c r="M533" s="33">
        <v>42000</v>
      </c>
      <c r="N533" s="30"/>
      <c r="O533" s="132"/>
    </row>
    <row r="534" spans="1:15" ht="31.5" x14ac:dyDescent="0.25">
      <c r="A534" s="197">
        <v>10</v>
      </c>
      <c r="B534" s="30"/>
      <c r="C534" s="43" t="s">
        <v>5829</v>
      </c>
      <c r="D534" s="1413" t="s">
        <v>4863</v>
      </c>
      <c r="E534" s="20"/>
      <c r="F534" s="33">
        <v>30000</v>
      </c>
      <c r="G534" s="20" t="s">
        <v>5172</v>
      </c>
      <c r="H534" s="20" t="s">
        <v>4934</v>
      </c>
      <c r="I534" s="30" t="s">
        <v>7550</v>
      </c>
      <c r="J534" s="30" t="s">
        <v>7543</v>
      </c>
      <c r="K534" s="70" t="s">
        <v>5969</v>
      </c>
      <c r="L534" s="30" t="s">
        <v>5828</v>
      </c>
      <c r="M534" s="33">
        <v>30000</v>
      </c>
      <c r="N534" s="30"/>
      <c r="O534" s="132"/>
    </row>
    <row r="535" spans="1:15" ht="31.5" x14ac:dyDescent="0.25">
      <c r="A535" s="197">
        <v>10</v>
      </c>
      <c r="B535" s="30"/>
      <c r="C535" s="43" t="s">
        <v>5803</v>
      </c>
      <c r="D535" s="1413" t="s">
        <v>4864</v>
      </c>
      <c r="E535" s="20"/>
      <c r="F535" s="33">
        <v>67000</v>
      </c>
      <c r="G535" s="20" t="s">
        <v>5172</v>
      </c>
      <c r="H535" s="20" t="s">
        <v>4934</v>
      </c>
      <c r="I535" s="30" t="s">
        <v>7532</v>
      </c>
      <c r="J535" s="30" t="s">
        <v>7865</v>
      </c>
      <c r="K535" s="70" t="s">
        <v>5969</v>
      </c>
      <c r="L535" s="30" t="s">
        <v>5830</v>
      </c>
      <c r="M535" s="33">
        <v>67000</v>
      </c>
      <c r="N535" s="30"/>
      <c r="O535" s="132"/>
    </row>
    <row r="536" spans="1:15" ht="31.5" x14ac:dyDescent="0.25">
      <c r="A536" s="197">
        <v>10</v>
      </c>
      <c r="B536" s="30"/>
      <c r="C536" s="43" t="s">
        <v>5831</v>
      </c>
      <c r="D536" s="1413" t="s">
        <v>4865</v>
      </c>
      <c r="E536" s="20"/>
      <c r="F536" s="33">
        <v>4000</v>
      </c>
      <c r="G536" s="20" t="s">
        <v>5172</v>
      </c>
      <c r="H536" s="20" t="s">
        <v>4934</v>
      </c>
      <c r="I536" s="30" t="s">
        <v>7532</v>
      </c>
      <c r="J536" s="30" t="s">
        <v>7308</v>
      </c>
      <c r="K536" s="70" t="s">
        <v>5969</v>
      </c>
      <c r="L536" s="30" t="s">
        <v>5832</v>
      </c>
      <c r="M536" s="33">
        <v>4000</v>
      </c>
      <c r="N536" s="30"/>
      <c r="O536" s="132"/>
    </row>
    <row r="537" spans="1:15" ht="31.5" x14ac:dyDescent="0.25">
      <c r="A537" s="197">
        <v>10</v>
      </c>
      <c r="B537" s="30"/>
      <c r="C537" s="43" t="s">
        <v>7519</v>
      </c>
      <c r="D537" s="1413" t="s">
        <v>4866</v>
      </c>
      <c r="E537" s="20"/>
      <c r="F537" s="33">
        <v>31000</v>
      </c>
      <c r="G537" s="20" t="s">
        <v>5172</v>
      </c>
      <c r="H537" s="20" t="s">
        <v>4934</v>
      </c>
      <c r="I537" s="30" t="s">
        <v>7550</v>
      </c>
      <c r="J537" s="30" t="s">
        <v>7543</v>
      </c>
      <c r="K537" s="70" t="s">
        <v>5969</v>
      </c>
      <c r="L537" s="30" t="s">
        <v>5832</v>
      </c>
      <c r="M537" s="33">
        <v>31000</v>
      </c>
      <c r="N537" s="30"/>
      <c r="O537" s="132"/>
    </row>
    <row r="538" spans="1:15" ht="47.25" x14ac:dyDescent="0.25">
      <c r="A538" s="197">
        <v>10</v>
      </c>
      <c r="B538" s="30"/>
      <c r="C538" s="43" t="s">
        <v>7825</v>
      </c>
      <c r="D538" s="1413" t="s">
        <v>4867</v>
      </c>
      <c r="E538" s="20"/>
      <c r="F538" s="33">
        <v>62000</v>
      </c>
      <c r="G538" s="20" t="s">
        <v>5172</v>
      </c>
      <c r="H538" s="20" t="s">
        <v>4934</v>
      </c>
      <c r="I538" s="30" t="s">
        <v>7532</v>
      </c>
      <c r="J538" s="30" t="s">
        <v>7548</v>
      </c>
      <c r="K538" s="70" t="s">
        <v>5969</v>
      </c>
      <c r="L538" s="30" t="s">
        <v>5833</v>
      </c>
      <c r="M538" s="33">
        <v>62000</v>
      </c>
      <c r="N538" s="30"/>
      <c r="O538" s="132"/>
    </row>
    <row r="539" spans="1:15" ht="31.5" x14ac:dyDescent="0.25">
      <c r="A539" s="197">
        <v>10</v>
      </c>
      <c r="B539" s="30"/>
      <c r="C539" s="43" t="s">
        <v>7825</v>
      </c>
      <c r="D539" s="1413" t="s">
        <v>4868</v>
      </c>
      <c r="E539" s="20"/>
      <c r="F539" s="33">
        <v>5200</v>
      </c>
      <c r="G539" s="20" t="s">
        <v>5172</v>
      </c>
      <c r="H539" s="20" t="s">
        <v>4934</v>
      </c>
      <c r="I539" s="30" t="s">
        <v>7532</v>
      </c>
      <c r="J539" s="30" t="s">
        <v>7548</v>
      </c>
      <c r="K539" s="70" t="s">
        <v>5969</v>
      </c>
      <c r="L539" s="30" t="s">
        <v>5833</v>
      </c>
      <c r="M539" s="33">
        <v>5200</v>
      </c>
      <c r="N539" s="30"/>
      <c r="O539" s="132"/>
    </row>
    <row r="540" spans="1:15" ht="31.5" x14ac:dyDescent="0.25">
      <c r="A540" s="197">
        <v>10</v>
      </c>
      <c r="B540" s="30"/>
      <c r="C540" s="43" t="s">
        <v>7811</v>
      </c>
      <c r="D540" s="1413" t="s">
        <v>4869</v>
      </c>
      <c r="E540" s="20"/>
      <c r="F540" s="33">
        <v>114000</v>
      </c>
      <c r="G540" s="20" t="s">
        <v>5172</v>
      </c>
      <c r="H540" s="20" t="s">
        <v>4934</v>
      </c>
      <c r="I540" s="30" t="s">
        <v>7532</v>
      </c>
      <c r="J540" s="30" t="s">
        <v>7543</v>
      </c>
      <c r="K540" s="70" t="s">
        <v>5969</v>
      </c>
      <c r="L540" s="30" t="s">
        <v>5833</v>
      </c>
      <c r="M540" s="33">
        <v>13000</v>
      </c>
      <c r="N540" s="30"/>
      <c r="O540" s="132"/>
    </row>
    <row r="541" spans="1:15" ht="31.5" x14ac:dyDescent="0.25">
      <c r="A541" s="197">
        <v>10</v>
      </c>
      <c r="B541" s="30"/>
      <c r="C541" s="43" t="s">
        <v>7509</v>
      </c>
      <c r="D541" s="1413" t="s">
        <v>4870</v>
      </c>
      <c r="E541" s="20"/>
      <c r="F541" s="33">
        <v>21000</v>
      </c>
      <c r="G541" s="20" t="s">
        <v>5172</v>
      </c>
      <c r="H541" s="20" t="s">
        <v>4934</v>
      </c>
      <c r="I541" s="30" t="s">
        <v>7550</v>
      </c>
      <c r="J541" s="30" t="s">
        <v>7543</v>
      </c>
      <c r="K541" s="70" t="s">
        <v>5969</v>
      </c>
      <c r="L541" s="30" t="s">
        <v>5833</v>
      </c>
      <c r="M541" s="33">
        <v>21000</v>
      </c>
      <c r="N541" s="30"/>
      <c r="O541" s="132"/>
    </row>
    <row r="542" spans="1:15" ht="31.5" x14ac:dyDescent="0.25">
      <c r="A542" s="197">
        <v>10</v>
      </c>
      <c r="B542" s="30"/>
      <c r="C542" s="43" t="s">
        <v>8204</v>
      </c>
      <c r="D542" s="1413" t="s">
        <v>4871</v>
      </c>
      <c r="E542" s="20"/>
      <c r="F542" s="33">
        <v>22000</v>
      </c>
      <c r="G542" s="20" t="s">
        <v>5172</v>
      </c>
      <c r="H542" s="20" t="s">
        <v>4934</v>
      </c>
      <c r="I542" s="30" t="s">
        <v>7532</v>
      </c>
      <c r="J542" s="30" t="s">
        <v>7586</v>
      </c>
      <c r="K542" s="70" t="s">
        <v>5969</v>
      </c>
      <c r="L542" s="30" t="s">
        <v>5834</v>
      </c>
      <c r="M542" s="33">
        <v>22000</v>
      </c>
      <c r="N542" s="30"/>
      <c r="O542" s="132"/>
    </row>
    <row r="543" spans="1:15" ht="31.5" x14ac:dyDescent="0.25">
      <c r="A543" s="197">
        <v>10</v>
      </c>
      <c r="B543" s="30"/>
      <c r="C543" s="43" t="s">
        <v>8204</v>
      </c>
      <c r="D543" s="1413" t="s">
        <v>4872</v>
      </c>
      <c r="E543" s="20"/>
      <c r="F543" s="33">
        <v>35000</v>
      </c>
      <c r="G543" s="20" t="s">
        <v>5172</v>
      </c>
      <c r="H543" s="20" t="s">
        <v>4934</v>
      </c>
      <c r="I543" s="30" t="s">
        <v>5267</v>
      </c>
      <c r="J543" s="30" t="s">
        <v>3084</v>
      </c>
      <c r="K543" s="70" t="s">
        <v>5969</v>
      </c>
      <c r="L543" s="30" t="s">
        <v>5834</v>
      </c>
      <c r="M543" s="33">
        <v>35000</v>
      </c>
      <c r="N543" s="30"/>
      <c r="O543" s="132"/>
    </row>
    <row r="544" spans="1:15" ht="31.5" x14ac:dyDescent="0.25">
      <c r="A544" s="197">
        <v>10</v>
      </c>
      <c r="B544" s="30"/>
      <c r="C544" s="43" t="s">
        <v>5835</v>
      </c>
      <c r="D544" s="1413" t="s">
        <v>4090</v>
      </c>
      <c r="E544" s="20"/>
      <c r="F544" s="33">
        <v>25000</v>
      </c>
      <c r="G544" s="20" t="s">
        <v>5172</v>
      </c>
      <c r="H544" s="20" t="s">
        <v>4934</v>
      </c>
      <c r="I544" s="30" t="s">
        <v>7716</v>
      </c>
      <c r="J544" s="30" t="s">
        <v>7586</v>
      </c>
      <c r="K544" s="70" t="s">
        <v>5969</v>
      </c>
      <c r="L544" s="30" t="s">
        <v>5834</v>
      </c>
      <c r="M544" s="33">
        <v>25000</v>
      </c>
      <c r="N544" s="30"/>
      <c r="O544" s="132"/>
    </row>
    <row r="545" spans="1:15" ht="31.5" x14ac:dyDescent="0.25">
      <c r="A545" s="197">
        <v>10</v>
      </c>
      <c r="B545" s="30"/>
      <c r="C545" s="111" t="s">
        <v>5836</v>
      </c>
      <c r="D545" s="1413" t="s">
        <v>4091</v>
      </c>
      <c r="E545" s="20"/>
      <c r="F545" s="33">
        <v>52000</v>
      </c>
      <c r="G545" s="20" t="s">
        <v>5172</v>
      </c>
      <c r="H545" s="20" t="s">
        <v>4934</v>
      </c>
      <c r="I545" s="30" t="s">
        <v>7532</v>
      </c>
      <c r="J545" s="30" t="s">
        <v>7543</v>
      </c>
      <c r="K545" s="219" t="s">
        <v>5165</v>
      </c>
      <c r="L545" s="30" t="s">
        <v>5838</v>
      </c>
      <c r="M545" s="33">
        <v>52000</v>
      </c>
      <c r="N545" s="30"/>
      <c r="O545" s="132"/>
    </row>
    <row r="546" spans="1:15" ht="47.25" x14ac:dyDescent="0.25">
      <c r="A546" s="197">
        <v>10</v>
      </c>
      <c r="B546" s="30"/>
      <c r="C546" s="1249" t="s">
        <v>5102</v>
      </c>
      <c r="D546" s="1413" t="s">
        <v>5066</v>
      </c>
      <c r="E546" s="20"/>
      <c r="F546" s="33">
        <v>10000000</v>
      </c>
      <c r="G546" s="20" t="s">
        <v>5174</v>
      </c>
      <c r="H546" s="20" t="s">
        <v>4895</v>
      </c>
      <c r="I546" s="102" t="s">
        <v>5223</v>
      </c>
      <c r="J546" s="1328" t="s">
        <v>3091</v>
      </c>
      <c r="K546" s="219" t="s">
        <v>5165</v>
      </c>
      <c r="L546" s="30" t="s">
        <v>5840</v>
      </c>
      <c r="M546" s="33">
        <v>10000000</v>
      </c>
      <c r="N546" s="30"/>
      <c r="O546" s="132"/>
    </row>
    <row r="547" spans="1:15" s="142" customFormat="1" ht="63" x14ac:dyDescent="0.25">
      <c r="A547" s="135">
        <v>10</v>
      </c>
      <c r="B547" s="136">
        <v>8</v>
      </c>
      <c r="C547" s="1260" t="s">
        <v>7771</v>
      </c>
      <c r="D547" s="137" t="s">
        <v>5136</v>
      </c>
      <c r="E547" s="136" t="s">
        <v>4991</v>
      </c>
      <c r="F547" s="138">
        <v>15000000</v>
      </c>
      <c r="G547" s="165" t="s">
        <v>5174</v>
      </c>
      <c r="H547" s="136" t="s">
        <v>4895</v>
      </c>
      <c r="I547" s="135" t="s">
        <v>5267</v>
      </c>
      <c r="J547" s="1349" t="s">
        <v>3091</v>
      </c>
      <c r="K547" s="1345" t="s">
        <v>5165</v>
      </c>
      <c r="L547" s="135" t="s">
        <v>5840</v>
      </c>
      <c r="M547" s="138">
        <v>15000000</v>
      </c>
      <c r="N547" s="136" t="s">
        <v>5416</v>
      </c>
      <c r="O547" s="229"/>
    </row>
    <row r="548" spans="1:15" ht="63" x14ac:dyDescent="0.25">
      <c r="A548" s="197">
        <v>10</v>
      </c>
      <c r="B548" s="1499"/>
      <c r="C548" s="1249" t="s">
        <v>5123</v>
      </c>
      <c r="D548" s="17" t="s">
        <v>5122</v>
      </c>
      <c r="E548" s="20"/>
      <c r="F548" s="33">
        <v>4000000</v>
      </c>
      <c r="G548" s="69" t="s">
        <v>5174</v>
      </c>
      <c r="H548" s="20" t="s">
        <v>4895</v>
      </c>
      <c r="I548" s="30" t="s">
        <v>3114</v>
      </c>
      <c r="J548" s="1328" t="s">
        <v>3091</v>
      </c>
      <c r="K548" s="219" t="s">
        <v>5165</v>
      </c>
      <c r="L548" s="30" t="s">
        <v>5840</v>
      </c>
      <c r="M548" s="33">
        <v>4000000</v>
      </c>
      <c r="N548" s="20" t="s">
        <v>5841</v>
      </c>
      <c r="O548" s="132"/>
    </row>
    <row r="549" spans="1:15" ht="47.25" x14ac:dyDescent="0.25">
      <c r="A549" s="197">
        <v>10</v>
      </c>
      <c r="B549" s="30"/>
      <c r="C549" s="1249" t="s">
        <v>5101</v>
      </c>
      <c r="D549" s="17" t="s">
        <v>5065</v>
      </c>
      <c r="E549" s="20"/>
      <c r="F549" s="33">
        <v>1000000</v>
      </c>
      <c r="G549" s="20" t="s">
        <v>5174</v>
      </c>
      <c r="H549" s="20" t="s">
        <v>4895</v>
      </c>
      <c r="I549" s="30" t="s">
        <v>5160</v>
      </c>
      <c r="J549" s="1328" t="s">
        <v>3082</v>
      </c>
      <c r="K549" s="219" t="s">
        <v>5165</v>
      </c>
      <c r="L549" s="30" t="s">
        <v>5840</v>
      </c>
      <c r="M549" s="33">
        <v>1000000</v>
      </c>
      <c r="N549" s="30"/>
      <c r="O549" s="132"/>
    </row>
    <row r="550" spans="1:15" s="142" customFormat="1" ht="63" x14ac:dyDescent="0.25">
      <c r="A550" s="135">
        <v>10</v>
      </c>
      <c r="B550" s="135">
        <v>23</v>
      </c>
      <c r="C550" s="134" t="s">
        <v>8098</v>
      </c>
      <c r="D550" s="260" t="s">
        <v>4092</v>
      </c>
      <c r="E550" s="166" t="s">
        <v>4991</v>
      </c>
      <c r="F550" s="1516">
        <v>14543360</v>
      </c>
      <c r="G550" s="166" t="s">
        <v>5174</v>
      </c>
      <c r="H550" s="166" t="s">
        <v>4895</v>
      </c>
      <c r="I550" s="134" t="s">
        <v>3114</v>
      </c>
      <c r="J550" s="166" t="s">
        <v>3088</v>
      </c>
      <c r="K550" s="1345" t="s">
        <v>5165</v>
      </c>
      <c r="L550" s="1517" t="s">
        <v>5843</v>
      </c>
      <c r="M550" s="1516">
        <v>14543360</v>
      </c>
      <c r="N550" s="1517"/>
      <c r="O550" s="1518"/>
    </row>
    <row r="551" spans="1:15" ht="31.5" x14ac:dyDescent="0.25">
      <c r="A551" s="197">
        <v>10</v>
      </c>
      <c r="B551" s="30"/>
      <c r="C551" s="111" t="s">
        <v>8098</v>
      </c>
      <c r="D551" s="17" t="s">
        <v>4093</v>
      </c>
      <c r="E551" s="20"/>
      <c r="F551" s="33">
        <v>300000</v>
      </c>
      <c r="G551" s="69" t="s">
        <v>5174</v>
      </c>
      <c r="H551" s="20" t="s">
        <v>4934</v>
      </c>
      <c r="I551" s="30" t="s">
        <v>5160</v>
      </c>
      <c r="J551" s="30" t="s">
        <v>5164</v>
      </c>
      <c r="K551" s="70" t="s">
        <v>5969</v>
      </c>
      <c r="L551" s="30" t="s">
        <v>5845</v>
      </c>
      <c r="M551" s="33">
        <v>300000</v>
      </c>
      <c r="N551" s="30"/>
      <c r="O551" s="132"/>
    </row>
    <row r="552" spans="1:15" ht="47.25" x14ac:dyDescent="0.25">
      <c r="A552" s="197">
        <v>10</v>
      </c>
      <c r="B552" s="30"/>
      <c r="C552" s="111" t="s">
        <v>8098</v>
      </c>
      <c r="D552" s="17" t="s">
        <v>4094</v>
      </c>
      <c r="E552" s="20"/>
      <c r="F552" s="33">
        <v>800000</v>
      </c>
      <c r="G552" s="14" t="s">
        <v>5226</v>
      </c>
      <c r="H552" s="20" t="s">
        <v>4934</v>
      </c>
      <c r="I552" s="30" t="s">
        <v>7532</v>
      </c>
      <c r="J552" s="30" t="s">
        <v>7186</v>
      </c>
      <c r="K552" s="70" t="s">
        <v>5969</v>
      </c>
      <c r="L552" s="30" t="s">
        <v>5791</v>
      </c>
      <c r="M552" s="33">
        <v>800000</v>
      </c>
      <c r="N552" s="30"/>
      <c r="O552" s="132"/>
    </row>
    <row r="553" spans="1:15" ht="31.5" x14ac:dyDescent="0.25">
      <c r="A553" s="197">
        <v>10</v>
      </c>
      <c r="B553" s="30"/>
      <c r="C553" s="43" t="s">
        <v>7792</v>
      </c>
      <c r="D553" s="17" t="s">
        <v>4095</v>
      </c>
      <c r="E553" s="20"/>
      <c r="F553" s="33">
        <v>1000000</v>
      </c>
      <c r="G553" s="69" t="s">
        <v>5174</v>
      </c>
      <c r="H553" s="20" t="s">
        <v>4934</v>
      </c>
      <c r="I553" s="52" t="s">
        <v>3115</v>
      </c>
      <c r="J553" s="30" t="s">
        <v>3116</v>
      </c>
      <c r="K553" s="103" t="s">
        <v>5229</v>
      </c>
      <c r="L553" s="30" t="s">
        <v>5791</v>
      </c>
      <c r="M553" s="33">
        <v>1000000</v>
      </c>
      <c r="N553" s="30"/>
      <c r="O553" s="132"/>
    </row>
    <row r="554" spans="1:15" ht="47.25" x14ac:dyDescent="0.25">
      <c r="A554" s="197">
        <v>10</v>
      </c>
      <c r="B554" s="30"/>
      <c r="C554" s="47" t="s">
        <v>5795</v>
      </c>
      <c r="D554" s="17" t="s">
        <v>4096</v>
      </c>
      <c r="E554" s="20"/>
      <c r="F554" s="33">
        <v>600000</v>
      </c>
      <c r="G554" s="69" t="s">
        <v>5174</v>
      </c>
      <c r="H554" s="20" t="s">
        <v>4934</v>
      </c>
      <c r="I554" s="30" t="s">
        <v>5267</v>
      </c>
      <c r="J554" s="30" t="s">
        <v>3092</v>
      </c>
      <c r="K554" s="103" t="s">
        <v>5229</v>
      </c>
      <c r="L554" s="30" t="s">
        <v>5791</v>
      </c>
      <c r="M554" s="33">
        <v>600000</v>
      </c>
      <c r="N554" s="30"/>
      <c r="O554" s="132"/>
    </row>
    <row r="555" spans="1:15" ht="63" x14ac:dyDescent="0.25">
      <c r="A555" s="197">
        <v>10</v>
      </c>
      <c r="B555" s="30"/>
      <c r="C555" s="111" t="s">
        <v>5797</v>
      </c>
      <c r="D555" s="17" t="s">
        <v>4097</v>
      </c>
      <c r="E555" s="20"/>
      <c r="F555" s="33">
        <v>800000</v>
      </c>
      <c r="G555" s="69" t="s">
        <v>5174</v>
      </c>
      <c r="H555" s="20" t="s">
        <v>4934</v>
      </c>
      <c r="I555" s="52" t="s">
        <v>3115</v>
      </c>
      <c r="J555" s="30" t="s">
        <v>3093</v>
      </c>
      <c r="K555" s="219" t="s">
        <v>5165</v>
      </c>
      <c r="L555" s="30" t="s">
        <v>5798</v>
      </c>
      <c r="M555" s="33">
        <v>800000</v>
      </c>
      <c r="N555" s="30"/>
      <c r="O555" s="132"/>
    </row>
    <row r="556" spans="1:15" s="142" customFormat="1" ht="63" x14ac:dyDescent="0.25">
      <c r="A556" s="135">
        <v>10</v>
      </c>
      <c r="B556" s="135">
        <v>23</v>
      </c>
      <c r="C556" s="134" t="s">
        <v>8098</v>
      </c>
      <c r="D556" s="260" t="s">
        <v>4098</v>
      </c>
      <c r="E556" s="166" t="s">
        <v>4991</v>
      </c>
      <c r="F556" s="1516">
        <v>34789760</v>
      </c>
      <c r="G556" s="165" t="s">
        <v>5174</v>
      </c>
      <c r="H556" s="166" t="s">
        <v>4895</v>
      </c>
      <c r="I556" s="134" t="s">
        <v>3114</v>
      </c>
      <c r="J556" s="166" t="s">
        <v>3088</v>
      </c>
      <c r="K556" s="1345" t="s">
        <v>5165</v>
      </c>
      <c r="L556" s="1517" t="s">
        <v>5847</v>
      </c>
      <c r="M556" s="1516">
        <v>34789760</v>
      </c>
      <c r="N556" s="1517"/>
      <c r="O556" s="1518"/>
    </row>
    <row r="557" spans="1:15" ht="126" x14ac:dyDescent="0.25">
      <c r="A557" s="197">
        <v>10</v>
      </c>
      <c r="B557" s="30"/>
      <c r="C557" s="111" t="s">
        <v>8098</v>
      </c>
      <c r="D557" s="17" t="s">
        <v>4099</v>
      </c>
      <c r="E557" s="20"/>
      <c r="F557" s="33">
        <v>35000000</v>
      </c>
      <c r="G557" s="69" t="s">
        <v>5174</v>
      </c>
      <c r="H557" s="20" t="s">
        <v>4934</v>
      </c>
      <c r="I557" s="52" t="s">
        <v>3115</v>
      </c>
      <c r="J557" s="30" t="s">
        <v>3117</v>
      </c>
      <c r="K557" s="103" t="s">
        <v>5229</v>
      </c>
      <c r="L557" s="1328" t="s">
        <v>5849</v>
      </c>
      <c r="M557" s="33">
        <v>35000000</v>
      </c>
      <c r="N557" s="1328"/>
      <c r="O557" s="132"/>
    </row>
    <row r="558" spans="1:15" ht="78.75" x14ac:dyDescent="0.25">
      <c r="A558" s="30">
        <v>10</v>
      </c>
      <c r="B558" s="20"/>
      <c r="C558" s="111" t="s">
        <v>8098</v>
      </c>
      <c r="D558" s="17" t="s">
        <v>4100</v>
      </c>
      <c r="E558" s="20"/>
      <c r="F558" s="33">
        <v>5900000</v>
      </c>
      <c r="G558" s="69" t="s">
        <v>5174</v>
      </c>
      <c r="H558" s="20" t="s">
        <v>4895</v>
      </c>
      <c r="I558" s="102" t="s">
        <v>5223</v>
      </c>
      <c r="J558" s="32" t="s">
        <v>3088</v>
      </c>
      <c r="K558" s="70" t="s">
        <v>5969</v>
      </c>
      <c r="L558" s="230" t="s">
        <v>5851</v>
      </c>
      <c r="M558" s="33">
        <v>5900000</v>
      </c>
      <c r="N558" s="230"/>
      <c r="O558" s="132"/>
    </row>
    <row r="559" spans="1:15" ht="78.75" x14ac:dyDescent="0.25">
      <c r="A559" s="197">
        <v>10</v>
      </c>
      <c r="B559" s="30"/>
      <c r="C559" s="26" t="s">
        <v>5540</v>
      </c>
      <c r="D559" s="17" t="s">
        <v>4101</v>
      </c>
      <c r="E559" s="186"/>
      <c r="F559" s="214">
        <v>400000</v>
      </c>
      <c r="G559" s="20" t="s">
        <v>5225</v>
      </c>
      <c r="H559" s="20" t="s">
        <v>4934</v>
      </c>
      <c r="I559" s="220" t="s">
        <v>8083</v>
      </c>
      <c r="J559" s="30" t="s">
        <v>7500</v>
      </c>
      <c r="K559" s="70" t="s">
        <v>5969</v>
      </c>
      <c r="L559" s="234" t="s">
        <v>5852</v>
      </c>
      <c r="M559" s="214">
        <v>400000</v>
      </c>
      <c r="N559" s="234"/>
      <c r="O559" s="256"/>
    </row>
    <row r="560" spans="1:15" ht="47.25" x14ac:dyDescent="0.25">
      <c r="A560" s="197">
        <v>10</v>
      </c>
      <c r="B560" s="30"/>
      <c r="C560" s="43" t="s">
        <v>6218</v>
      </c>
      <c r="D560" s="17" t="s">
        <v>4102</v>
      </c>
      <c r="E560" s="20"/>
      <c r="F560" s="33">
        <v>350000</v>
      </c>
      <c r="G560" s="69" t="s">
        <v>5174</v>
      </c>
      <c r="H560" s="20" t="s">
        <v>4934</v>
      </c>
      <c r="I560" s="30" t="s">
        <v>5038</v>
      </c>
      <c r="J560" s="30" t="s">
        <v>3079</v>
      </c>
      <c r="K560" s="70" t="s">
        <v>5969</v>
      </c>
      <c r="L560" s="30" t="s">
        <v>5805</v>
      </c>
      <c r="M560" s="33">
        <v>350000</v>
      </c>
      <c r="N560" s="30"/>
      <c r="O560" s="132"/>
    </row>
    <row r="561" spans="1:15" ht="47.25" x14ac:dyDescent="0.25">
      <c r="A561" s="197">
        <v>10</v>
      </c>
      <c r="B561" s="30"/>
      <c r="C561" s="43" t="s">
        <v>7794</v>
      </c>
      <c r="D561" s="17" t="s">
        <v>4103</v>
      </c>
      <c r="E561" s="1267"/>
      <c r="F561" s="33">
        <v>700000</v>
      </c>
      <c r="G561" s="69" t="s">
        <v>5174</v>
      </c>
      <c r="H561" s="20" t="s">
        <v>4934</v>
      </c>
      <c r="I561" s="52" t="s">
        <v>3115</v>
      </c>
      <c r="J561" s="30" t="s">
        <v>3083</v>
      </c>
      <c r="K561" s="103" t="s">
        <v>5229</v>
      </c>
      <c r="L561" s="30" t="s">
        <v>5805</v>
      </c>
      <c r="M561" s="33">
        <v>700000</v>
      </c>
      <c r="N561" s="30"/>
      <c r="O561" s="132"/>
    </row>
    <row r="562" spans="1:15" ht="63" x14ac:dyDescent="0.25">
      <c r="A562" s="197">
        <v>10</v>
      </c>
      <c r="B562" s="30"/>
      <c r="C562" s="43" t="s">
        <v>5853</v>
      </c>
      <c r="D562" s="17" t="s">
        <v>4104</v>
      </c>
      <c r="E562" s="20"/>
      <c r="F562" s="33">
        <v>1000000</v>
      </c>
      <c r="G562" s="69" t="s">
        <v>5174</v>
      </c>
      <c r="H562" s="20" t="s">
        <v>4934</v>
      </c>
      <c r="I562" s="30" t="s">
        <v>5160</v>
      </c>
      <c r="J562" s="30" t="s">
        <v>3083</v>
      </c>
      <c r="K562" s="103" t="s">
        <v>5229</v>
      </c>
      <c r="L562" s="30" t="s">
        <v>5805</v>
      </c>
      <c r="M562" s="33">
        <v>1000000</v>
      </c>
      <c r="N562" s="30"/>
      <c r="O562" s="132"/>
    </row>
    <row r="563" spans="1:15" ht="31.5" x14ac:dyDescent="0.25">
      <c r="A563" s="197">
        <v>10</v>
      </c>
      <c r="B563" s="30"/>
      <c r="C563" s="43" t="s">
        <v>5792</v>
      </c>
      <c r="D563" s="17" t="s">
        <v>4105</v>
      </c>
      <c r="E563" s="20"/>
      <c r="F563" s="33">
        <v>600000</v>
      </c>
      <c r="G563" s="69" t="s">
        <v>5174</v>
      </c>
      <c r="H563" s="20" t="s">
        <v>4934</v>
      </c>
      <c r="I563" s="52" t="s">
        <v>3115</v>
      </c>
      <c r="J563" s="30" t="s">
        <v>3083</v>
      </c>
      <c r="K563" s="103" t="s">
        <v>5229</v>
      </c>
      <c r="L563" s="30" t="s">
        <v>5805</v>
      </c>
      <c r="M563" s="33">
        <v>600000</v>
      </c>
      <c r="N563" s="30"/>
      <c r="O563" s="132"/>
    </row>
    <row r="564" spans="1:15" ht="31.5" x14ac:dyDescent="0.25">
      <c r="A564" s="197">
        <v>10</v>
      </c>
      <c r="B564" s="30"/>
      <c r="C564" s="43" t="s">
        <v>7137</v>
      </c>
      <c r="D564" s="17" t="s">
        <v>4106</v>
      </c>
      <c r="E564" s="20"/>
      <c r="F564" s="33">
        <v>1000000</v>
      </c>
      <c r="G564" s="69" t="s">
        <v>5174</v>
      </c>
      <c r="H564" s="20" t="s">
        <v>4934</v>
      </c>
      <c r="I564" s="30" t="s">
        <v>5267</v>
      </c>
      <c r="J564" s="30" t="s">
        <v>3092</v>
      </c>
      <c r="K564" s="103" t="s">
        <v>5229</v>
      </c>
      <c r="L564" s="30" t="s">
        <v>5805</v>
      </c>
      <c r="M564" s="33">
        <v>1000000</v>
      </c>
      <c r="N564" s="30"/>
      <c r="O564" s="132"/>
    </row>
    <row r="565" spans="1:15" ht="31.5" x14ac:dyDescent="0.25">
      <c r="A565" s="197">
        <v>10</v>
      </c>
      <c r="B565" s="30"/>
      <c r="C565" s="43" t="s">
        <v>5854</v>
      </c>
      <c r="D565" s="17" t="s">
        <v>4107</v>
      </c>
      <c r="E565" s="20"/>
      <c r="F565" s="33">
        <v>600000</v>
      </c>
      <c r="G565" s="69" t="s">
        <v>5174</v>
      </c>
      <c r="H565" s="20" t="s">
        <v>4934</v>
      </c>
      <c r="I565" s="30" t="s">
        <v>5267</v>
      </c>
      <c r="J565" s="30" t="s">
        <v>3083</v>
      </c>
      <c r="K565" s="103" t="s">
        <v>5229</v>
      </c>
      <c r="L565" s="30" t="s">
        <v>5805</v>
      </c>
      <c r="M565" s="33">
        <v>600000</v>
      </c>
      <c r="N565" s="30"/>
      <c r="O565" s="132"/>
    </row>
    <row r="566" spans="1:15" ht="31.5" x14ac:dyDescent="0.25">
      <c r="A566" s="197">
        <v>10</v>
      </c>
      <c r="B566" s="30"/>
      <c r="C566" s="43" t="s">
        <v>5854</v>
      </c>
      <c r="D566" s="17" t="s">
        <v>4108</v>
      </c>
      <c r="E566" s="20"/>
      <c r="F566" s="33">
        <v>2500000</v>
      </c>
      <c r="G566" s="69" t="s">
        <v>5174</v>
      </c>
      <c r="H566" s="20" t="s">
        <v>4934</v>
      </c>
      <c r="I566" s="30" t="s">
        <v>5038</v>
      </c>
      <c r="J566" s="30" t="s">
        <v>3083</v>
      </c>
      <c r="K566" s="103" t="s">
        <v>5229</v>
      </c>
      <c r="L566" s="30" t="s">
        <v>5805</v>
      </c>
      <c r="M566" s="33">
        <v>2500000</v>
      </c>
      <c r="N566" s="30"/>
      <c r="O566" s="132"/>
    </row>
    <row r="567" spans="1:15" ht="31.5" x14ac:dyDescent="0.25">
      <c r="A567" s="197">
        <v>10</v>
      </c>
      <c r="B567" s="30"/>
      <c r="C567" s="43" t="s">
        <v>5854</v>
      </c>
      <c r="D567" s="17" t="s">
        <v>4109</v>
      </c>
      <c r="E567" s="20"/>
      <c r="F567" s="33">
        <v>1500000</v>
      </c>
      <c r="G567" s="69" t="s">
        <v>5174</v>
      </c>
      <c r="H567" s="20" t="s">
        <v>4934</v>
      </c>
      <c r="I567" s="52" t="s">
        <v>3115</v>
      </c>
      <c r="J567" s="30" t="s">
        <v>5268</v>
      </c>
      <c r="K567" s="103" t="s">
        <v>5229</v>
      </c>
      <c r="L567" s="30" t="s">
        <v>5805</v>
      </c>
      <c r="M567" s="33">
        <v>1500000</v>
      </c>
      <c r="N567" s="30"/>
      <c r="O567" s="132"/>
    </row>
    <row r="568" spans="1:15" ht="47.25" x14ac:dyDescent="0.25">
      <c r="A568" s="197">
        <v>10</v>
      </c>
      <c r="B568" s="30"/>
      <c r="C568" s="47" t="s">
        <v>5795</v>
      </c>
      <c r="D568" s="17" t="s">
        <v>4110</v>
      </c>
      <c r="E568" s="20"/>
      <c r="F568" s="33">
        <v>750000</v>
      </c>
      <c r="G568" s="69" t="s">
        <v>5174</v>
      </c>
      <c r="H568" s="20" t="s">
        <v>4934</v>
      </c>
      <c r="I568" s="102" t="s">
        <v>5223</v>
      </c>
      <c r="J568" s="30" t="s">
        <v>3092</v>
      </c>
      <c r="K568" s="103" t="s">
        <v>5229</v>
      </c>
      <c r="L568" s="30" t="s">
        <v>5805</v>
      </c>
      <c r="M568" s="33">
        <v>750000</v>
      </c>
      <c r="N568" s="30"/>
      <c r="O568" s="132"/>
    </row>
    <row r="569" spans="1:15" ht="63" x14ac:dyDescent="0.25">
      <c r="A569" s="197">
        <v>10</v>
      </c>
      <c r="B569" s="30"/>
      <c r="C569" s="47" t="s">
        <v>7794</v>
      </c>
      <c r="D569" s="17" t="s">
        <v>4111</v>
      </c>
      <c r="E569" s="20"/>
      <c r="F569" s="33">
        <v>700000</v>
      </c>
      <c r="G569" s="69" t="s">
        <v>5174</v>
      </c>
      <c r="H569" s="20" t="s">
        <v>4934</v>
      </c>
      <c r="I569" s="52" t="s">
        <v>3115</v>
      </c>
      <c r="J569" s="30" t="s">
        <v>5268</v>
      </c>
      <c r="K569" s="103" t="s">
        <v>5229</v>
      </c>
      <c r="L569" s="30" t="s">
        <v>5805</v>
      </c>
      <c r="M569" s="33">
        <v>700000</v>
      </c>
      <c r="N569" s="30"/>
      <c r="O569" s="132"/>
    </row>
    <row r="570" spans="1:15" ht="31.5" x14ac:dyDescent="0.25">
      <c r="A570" s="197">
        <v>10</v>
      </c>
      <c r="B570" s="30"/>
      <c r="C570" s="43" t="s">
        <v>5792</v>
      </c>
      <c r="D570" s="17" t="s">
        <v>4112</v>
      </c>
      <c r="E570" s="20"/>
      <c r="F570" s="33">
        <v>600000</v>
      </c>
      <c r="G570" s="69" t="s">
        <v>5174</v>
      </c>
      <c r="H570" s="20" t="s">
        <v>4934</v>
      </c>
      <c r="I570" s="30" t="s">
        <v>5267</v>
      </c>
      <c r="J570" s="30" t="s">
        <v>5268</v>
      </c>
      <c r="K570" s="103" t="s">
        <v>5229</v>
      </c>
      <c r="L570" s="30" t="s">
        <v>5805</v>
      </c>
      <c r="M570" s="33">
        <v>600000</v>
      </c>
      <c r="N570" s="30"/>
      <c r="O570" s="132"/>
    </row>
    <row r="571" spans="1:15" ht="31.5" x14ac:dyDescent="0.25">
      <c r="A571" s="197">
        <v>10</v>
      </c>
      <c r="B571" s="30"/>
      <c r="C571" s="47" t="s">
        <v>5793</v>
      </c>
      <c r="D571" s="17" t="s">
        <v>4113</v>
      </c>
      <c r="E571" s="20"/>
      <c r="F571" s="33">
        <v>600000</v>
      </c>
      <c r="G571" s="69" t="s">
        <v>5174</v>
      </c>
      <c r="H571" s="20" t="s">
        <v>4934</v>
      </c>
      <c r="I571" s="30" t="s">
        <v>5267</v>
      </c>
      <c r="J571" s="30" t="s">
        <v>3092</v>
      </c>
      <c r="K571" s="103" t="s">
        <v>5229</v>
      </c>
      <c r="L571" s="30" t="s">
        <v>5805</v>
      </c>
      <c r="M571" s="33">
        <v>600000</v>
      </c>
      <c r="N571" s="30"/>
      <c r="O571" s="132"/>
    </row>
    <row r="572" spans="1:15" s="142" customFormat="1" ht="63" x14ac:dyDescent="0.25">
      <c r="A572" s="135">
        <v>10</v>
      </c>
      <c r="B572" s="135">
        <v>23</v>
      </c>
      <c r="C572" s="134" t="s">
        <v>8098</v>
      </c>
      <c r="D572" s="260" t="s">
        <v>4114</v>
      </c>
      <c r="E572" s="166" t="s">
        <v>4991</v>
      </c>
      <c r="F572" s="1516">
        <v>5735872</v>
      </c>
      <c r="G572" s="166" t="s">
        <v>5174</v>
      </c>
      <c r="H572" s="166" t="s">
        <v>4895</v>
      </c>
      <c r="I572" s="134" t="s">
        <v>3114</v>
      </c>
      <c r="J572" s="166" t="s">
        <v>3088</v>
      </c>
      <c r="K572" s="1345" t="s">
        <v>5165</v>
      </c>
      <c r="L572" s="1517" t="s">
        <v>5856</v>
      </c>
      <c r="M572" s="1516">
        <v>5735872</v>
      </c>
      <c r="N572" s="1517"/>
      <c r="O572" s="1518"/>
    </row>
    <row r="573" spans="1:15" ht="31.5" x14ac:dyDescent="0.25">
      <c r="A573" s="197">
        <v>10</v>
      </c>
      <c r="B573" s="30"/>
      <c r="C573" s="111" t="s">
        <v>8098</v>
      </c>
      <c r="D573" s="17" t="s">
        <v>4115</v>
      </c>
      <c r="E573" s="20"/>
      <c r="F573" s="33">
        <v>300000</v>
      </c>
      <c r="G573" s="69" t="s">
        <v>5174</v>
      </c>
      <c r="H573" s="20" t="s">
        <v>4934</v>
      </c>
      <c r="I573" s="30" t="s">
        <v>5038</v>
      </c>
      <c r="J573" s="30" t="s">
        <v>3083</v>
      </c>
      <c r="K573" s="70" t="s">
        <v>5969</v>
      </c>
      <c r="L573" s="30" t="s">
        <v>5811</v>
      </c>
      <c r="M573" s="33">
        <v>300000</v>
      </c>
      <c r="N573" s="30"/>
      <c r="O573" s="132"/>
    </row>
    <row r="574" spans="1:15" ht="47.25" x14ac:dyDescent="0.25">
      <c r="A574" s="197">
        <v>10</v>
      </c>
      <c r="B574" s="30"/>
      <c r="C574" s="111" t="s">
        <v>8098</v>
      </c>
      <c r="D574" s="17" t="s">
        <v>4116</v>
      </c>
      <c r="E574" s="20"/>
      <c r="F574" s="33">
        <v>1800000</v>
      </c>
      <c r="G574" s="14" t="s">
        <v>5226</v>
      </c>
      <c r="H574" s="20" t="s">
        <v>4934</v>
      </c>
      <c r="I574" s="30" t="s">
        <v>7716</v>
      </c>
      <c r="J574" s="30" t="s">
        <v>6924</v>
      </c>
      <c r="K574" s="70" t="s">
        <v>5969</v>
      </c>
      <c r="L574" s="30" t="s">
        <v>5811</v>
      </c>
      <c r="M574" s="33">
        <v>1800000</v>
      </c>
      <c r="N574" s="30"/>
      <c r="O574" s="132"/>
    </row>
    <row r="575" spans="1:15" ht="31.5" x14ac:dyDescent="0.25">
      <c r="A575" s="197">
        <v>10</v>
      </c>
      <c r="B575" s="30"/>
      <c r="C575" s="47" t="s">
        <v>5854</v>
      </c>
      <c r="D575" s="17" t="s">
        <v>4117</v>
      </c>
      <c r="E575" s="20"/>
      <c r="F575" s="33">
        <v>700000</v>
      </c>
      <c r="G575" s="69" t="s">
        <v>5174</v>
      </c>
      <c r="H575" s="20" t="s">
        <v>4934</v>
      </c>
      <c r="I575" s="52" t="s">
        <v>3115</v>
      </c>
      <c r="J575" s="30" t="s">
        <v>5268</v>
      </c>
      <c r="K575" s="103" t="s">
        <v>5229</v>
      </c>
      <c r="L575" s="30" t="s">
        <v>5811</v>
      </c>
      <c r="M575" s="33">
        <v>700000</v>
      </c>
      <c r="N575" s="30"/>
      <c r="O575" s="132"/>
    </row>
    <row r="576" spans="1:15" ht="47.25" x14ac:dyDescent="0.25">
      <c r="A576" s="197">
        <v>10</v>
      </c>
      <c r="B576" s="30"/>
      <c r="C576" s="47" t="s">
        <v>7792</v>
      </c>
      <c r="D576" s="17" t="s">
        <v>4118</v>
      </c>
      <c r="E576" s="20"/>
      <c r="F576" s="33">
        <v>2500000</v>
      </c>
      <c r="G576" s="69" t="s">
        <v>5174</v>
      </c>
      <c r="H576" s="20" t="s">
        <v>4934</v>
      </c>
      <c r="I576" s="102" t="s">
        <v>3112</v>
      </c>
      <c r="J576" s="30" t="s">
        <v>3083</v>
      </c>
      <c r="K576" s="103" t="s">
        <v>5229</v>
      </c>
      <c r="L576" s="30" t="s">
        <v>5811</v>
      </c>
      <c r="M576" s="33">
        <v>2500000</v>
      </c>
      <c r="N576" s="30"/>
      <c r="O576" s="132"/>
    </row>
    <row r="577" spans="1:15" ht="31.5" x14ac:dyDescent="0.25">
      <c r="A577" s="197">
        <v>10</v>
      </c>
      <c r="B577" s="30"/>
      <c r="C577" s="47" t="s">
        <v>5795</v>
      </c>
      <c r="D577" s="17" t="s">
        <v>4119</v>
      </c>
      <c r="E577" s="20"/>
      <c r="F577" s="33">
        <v>1300000</v>
      </c>
      <c r="G577" s="69" t="s">
        <v>5174</v>
      </c>
      <c r="H577" s="20" t="s">
        <v>4934</v>
      </c>
      <c r="I577" s="30" t="s">
        <v>5267</v>
      </c>
      <c r="J577" s="30" t="s">
        <v>3092</v>
      </c>
      <c r="K577" s="103" t="s">
        <v>5229</v>
      </c>
      <c r="L577" s="30" t="s">
        <v>5811</v>
      </c>
      <c r="M577" s="33">
        <v>1300000</v>
      </c>
      <c r="N577" s="30"/>
      <c r="O577" s="132"/>
    </row>
    <row r="578" spans="1:15" ht="47.25" x14ac:dyDescent="0.25">
      <c r="A578" s="197">
        <v>10</v>
      </c>
      <c r="B578" s="30"/>
      <c r="C578" s="30" t="s">
        <v>6218</v>
      </c>
      <c r="D578" s="17" t="s">
        <v>4120</v>
      </c>
      <c r="E578" s="20"/>
      <c r="F578" s="33">
        <v>250000</v>
      </c>
      <c r="G578" s="69" t="s">
        <v>5174</v>
      </c>
      <c r="H578" s="20" t="s">
        <v>4934</v>
      </c>
      <c r="I578" s="30" t="s">
        <v>5038</v>
      </c>
      <c r="J578" s="30" t="s">
        <v>3079</v>
      </c>
      <c r="K578" s="70" t="s">
        <v>5969</v>
      </c>
      <c r="L578" s="30" t="s">
        <v>5811</v>
      </c>
      <c r="M578" s="33">
        <v>250000</v>
      </c>
      <c r="N578" s="30"/>
      <c r="O578" s="132"/>
    </row>
    <row r="579" spans="1:15" ht="31.5" x14ac:dyDescent="0.25">
      <c r="A579" s="197">
        <v>10</v>
      </c>
      <c r="B579" s="30"/>
      <c r="C579" s="111" t="s">
        <v>5809</v>
      </c>
      <c r="D579" s="17" t="s">
        <v>4121</v>
      </c>
      <c r="E579" s="20"/>
      <c r="F579" s="33">
        <v>800000</v>
      </c>
      <c r="G579" s="69" t="s">
        <v>5174</v>
      </c>
      <c r="H579" s="20" t="s">
        <v>4934</v>
      </c>
      <c r="I579" s="102" t="s">
        <v>5223</v>
      </c>
      <c r="J579" s="30" t="s">
        <v>3093</v>
      </c>
      <c r="K579" s="219" t="s">
        <v>5165</v>
      </c>
      <c r="L579" s="30" t="s">
        <v>5860</v>
      </c>
      <c r="M579" s="33">
        <v>800000</v>
      </c>
      <c r="N579" s="30"/>
      <c r="O579" s="132"/>
    </row>
    <row r="580" spans="1:15" ht="47.25" x14ac:dyDescent="0.25">
      <c r="A580" s="197">
        <v>10</v>
      </c>
      <c r="B580" s="30"/>
      <c r="C580" s="111" t="s">
        <v>5861</v>
      </c>
      <c r="D580" s="17" t="s">
        <v>4122</v>
      </c>
      <c r="E580" s="20"/>
      <c r="F580" s="33">
        <v>600000</v>
      </c>
      <c r="G580" s="69" t="s">
        <v>5174</v>
      </c>
      <c r="H580" s="20" t="s">
        <v>4934</v>
      </c>
      <c r="I580" s="102" t="s">
        <v>5223</v>
      </c>
      <c r="J580" s="30" t="s">
        <v>3093</v>
      </c>
      <c r="K580" s="219" t="s">
        <v>5165</v>
      </c>
      <c r="L580" s="30" t="s">
        <v>5862</v>
      </c>
      <c r="M580" s="33">
        <v>600000</v>
      </c>
      <c r="N580" s="30"/>
      <c r="O580" s="132"/>
    </row>
    <row r="581" spans="1:15" ht="47.25" x14ac:dyDescent="0.25">
      <c r="A581" s="197">
        <v>10</v>
      </c>
      <c r="B581" s="30"/>
      <c r="C581" s="26" t="s">
        <v>8195</v>
      </c>
      <c r="D581" s="17" t="s">
        <v>4123</v>
      </c>
      <c r="E581" s="186"/>
      <c r="F581" s="214">
        <v>9270000</v>
      </c>
      <c r="G581" s="20" t="s">
        <v>5174</v>
      </c>
      <c r="H581" s="20" t="s">
        <v>4895</v>
      </c>
      <c r="I581" s="30" t="s">
        <v>5038</v>
      </c>
      <c r="J581" s="185" t="s">
        <v>3080</v>
      </c>
      <c r="K581" s="70" t="s">
        <v>5969</v>
      </c>
      <c r="L581" s="30" t="s">
        <v>5866</v>
      </c>
      <c r="M581" s="214">
        <f>F581</f>
        <v>9270000</v>
      </c>
      <c r="N581" s="30"/>
      <c r="O581" s="256"/>
    </row>
    <row r="582" spans="1:15" s="142" customFormat="1" ht="63" x14ac:dyDescent="0.25">
      <c r="A582" s="135">
        <v>10</v>
      </c>
      <c r="B582" s="136">
        <v>10</v>
      </c>
      <c r="C582" s="166" t="s">
        <v>6383</v>
      </c>
      <c r="D582" s="137" t="s">
        <v>4124</v>
      </c>
      <c r="E582" s="136" t="s">
        <v>4991</v>
      </c>
      <c r="F582" s="138">
        <v>2400000</v>
      </c>
      <c r="G582" s="136" t="s">
        <v>5174</v>
      </c>
      <c r="H582" s="136" t="s">
        <v>4895</v>
      </c>
      <c r="I582" s="135" t="s">
        <v>5038</v>
      </c>
      <c r="J582" s="193" t="s">
        <v>3080</v>
      </c>
      <c r="K582" s="158" t="s">
        <v>5969</v>
      </c>
      <c r="L582" s="140" t="s">
        <v>5868</v>
      </c>
      <c r="M582" s="138">
        <v>2400000</v>
      </c>
      <c r="N582" s="140"/>
      <c r="O582" s="229"/>
    </row>
    <row r="583" spans="1:15" x14ac:dyDescent="0.25">
      <c r="A583" s="11">
        <v>11</v>
      </c>
      <c r="B583" s="1"/>
      <c r="C583" s="111"/>
      <c r="D583" s="1412" t="s">
        <v>4125</v>
      </c>
      <c r="E583" s="1386"/>
      <c r="F583" s="2"/>
      <c r="G583" s="3"/>
      <c r="H583" s="3"/>
      <c r="I583" s="4"/>
      <c r="J583" s="4"/>
      <c r="K583" s="4"/>
      <c r="L583" s="11"/>
      <c r="M583" s="9"/>
      <c r="N583" s="1"/>
      <c r="O583" s="10"/>
    </row>
    <row r="584" spans="1:15" s="1332" customFormat="1" ht="31.5" x14ac:dyDescent="0.25">
      <c r="A584" s="135">
        <v>11</v>
      </c>
      <c r="B584" s="151">
        <v>1</v>
      </c>
      <c r="C584" s="1252" t="s">
        <v>7519</v>
      </c>
      <c r="D584" s="137" t="s">
        <v>4990</v>
      </c>
      <c r="E584" s="136" t="s">
        <v>4991</v>
      </c>
      <c r="F584" s="174">
        <v>90000</v>
      </c>
      <c r="G584" s="136" t="s">
        <v>5225</v>
      </c>
      <c r="H584" s="165" t="s">
        <v>4934</v>
      </c>
      <c r="I584" s="158" t="s">
        <v>5038</v>
      </c>
      <c r="J584" s="161" t="s">
        <v>5164</v>
      </c>
      <c r="K584" s="135" t="s">
        <v>5969</v>
      </c>
      <c r="L584" s="161"/>
      <c r="M584" s="139"/>
      <c r="N584" s="161" t="s">
        <v>7908</v>
      </c>
      <c r="O584" s="137"/>
    </row>
    <row r="585" spans="1:15" s="1332" customFormat="1" ht="31.5" x14ac:dyDescent="0.25">
      <c r="A585" s="135">
        <v>11</v>
      </c>
      <c r="B585" s="136">
        <v>7</v>
      </c>
      <c r="C585" s="1252" t="s">
        <v>7523</v>
      </c>
      <c r="D585" s="137" t="s">
        <v>4997</v>
      </c>
      <c r="E585" s="136" t="s">
        <v>4991</v>
      </c>
      <c r="F585" s="174">
        <v>10000</v>
      </c>
      <c r="G585" s="165" t="s">
        <v>5174</v>
      </c>
      <c r="H585" s="165" t="s">
        <v>4934</v>
      </c>
      <c r="I585" s="135" t="s">
        <v>5038</v>
      </c>
      <c r="J585" s="161" t="s">
        <v>5164</v>
      </c>
      <c r="K585" s="135" t="s">
        <v>5969</v>
      </c>
      <c r="L585" s="172"/>
      <c r="M585" s="139"/>
      <c r="N585" s="173" t="s">
        <v>7909</v>
      </c>
      <c r="O585" s="137"/>
    </row>
    <row r="586" spans="1:15" s="1332" customFormat="1" ht="31.5" x14ac:dyDescent="0.25">
      <c r="A586" s="135">
        <v>11</v>
      </c>
      <c r="B586" s="136">
        <v>8</v>
      </c>
      <c r="C586" s="1252" t="s">
        <v>7771</v>
      </c>
      <c r="D586" s="137" t="s">
        <v>4998</v>
      </c>
      <c r="E586" s="136" t="s">
        <v>4991</v>
      </c>
      <c r="F586" s="174">
        <v>10000</v>
      </c>
      <c r="G586" s="165" t="s">
        <v>5174</v>
      </c>
      <c r="H586" s="165" t="s">
        <v>4934</v>
      </c>
      <c r="I586" s="135" t="s">
        <v>5038</v>
      </c>
      <c r="J586" s="172" t="s">
        <v>5164</v>
      </c>
      <c r="K586" s="161" t="s">
        <v>5165</v>
      </c>
      <c r="L586" s="161"/>
      <c r="M586" s="138"/>
      <c r="N586" s="172" t="s">
        <v>7911</v>
      </c>
      <c r="O586" s="141"/>
    </row>
    <row r="587" spans="1:15" s="1332" customFormat="1" ht="31.5" x14ac:dyDescent="0.25">
      <c r="A587" s="135">
        <v>11</v>
      </c>
      <c r="B587" s="136">
        <v>6</v>
      </c>
      <c r="C587" s="1252" t="s">
        <v>5081</v>
      </c>
      <c r="D587" s="137" t="s">
        <v>4996</v>
      </c>
      <c r="E587" s="136" t="s">
        <v>4991</v>
      </c>
      <c r="F587" s="174">
        <v>500</v>
      </c>
      <c r="G587" s="165" t="s">
        <v>5174</v>
      </c>
      <c r="H587" s="165" t="s">
        <v>4934</v>
      </c>
      <c r="I587" s="135" t="s">
        <v>5038</v>
      </c>
      <c r="J587" s="161" t="s">
        <v>5164</v>
      </c>
      <c r="K587" s="161" t="s">
        <v>5165</v>
      </c>
      <c r="L587" s="172"/>
      <c r="M587" s="138"/>
      <c r="N587" s="173" t="s">
        <v>7909</v>
      </c>
      <c r="O587" s="137"/>
    </row>
    <row r="588" spans="1:15" s="1332" customFormat="1" ht="31.5" x14ac:dyDescent="0.25">
      <c r="A588" s="135">
        <v>11</v>
      </c>
      <c r="B588" s="136">
        <v>13</v>
      </c>
      <c r="C588" s="1252" t="s">
        <v>7825</v>
      </c>
      <c r="D588" s="137" t="s">
        <v>4774</v>
      </c>
      <c r="E588" s="172" t="s">
        <v>4991</v>
      </c>
      <c r="F588" s="174">
        <v>66360</v>
      </c>
      <c r="G588" s="136" t="s">
        <v>5225</v>
      </c>
      <c r="H588" s="165" t="s">
        <v>4934</v>
      </c>
      <c r="I588" s="158" t="s">
        <v>5038</v>
      </c>
      <c r="J588" s="161" t="s">
        <v>5164</v>
      </c>
      <c r="K588" s="135" t="s">
        <v>5969</v>
      </c>
      <c r="L588" s="161"/>
      <c r="M588" s="138"/>
      <c r="N588" s="161" t="s">
        <v>7912</v>
      </c>
      <c r="O588" s="141"/>
    </row>
    <row r="589" spans="1:15" s="1332" customFormat="1" ht="31.5" x14ac:dyDescent="0.25">
      <c r="A589" s="135">
        <v>11</v>
      </c>
      <c r="B589" s="136">
        <v>5</v>
      </c>
      <c r="C589" s="1252" t="s">
        <v>7509</v>
      </c>
      <c r="D589" s="137" t="s">
        <v>5033</v>
      </c>
      <c r="E589" s="136" t="s">
        <v>4991</v>
      </c>
      <c r="F589" s="174">
        <v>10000</v>
      </c>
      <c r="G589" s="136" t="s">
        <v>5225</v>
      </c>
      <c r="H589" s="165" t="s">
        <v>4934</v>
      </c>
      <c r="I589" s="158" t="s">
        <v>5038</v>
      </c>
      <c r="J589" s="161" t="s">
        <v>5164</v>
      </c>
      <c r="K589" s="135" t="s">
        <v>5969</v>
      </c>
      <c r="L589" s="161"/>
      <c r="M589" s="138"/>
      <c r="N589" s="172" t="s">
        <v>7913</v>
      </c>
      <c r="O589" s="141"/>
    </row>
    <row r="590" spans="1:15" ht="94.5" x14ac:dyDescent="0.25">
      <c r="A590" s="30">
        <v>11</v>
      </c>
      <c r="B590" s="20"/>
      <c r="C590" s="1249" t="s">
        <v>5067</v>
      </c>
      <c r="D590" s="1253" t="s">
        <v>4126</v>
      </c>
      <c r="E590" s="129"/>
      <c r="F590" s="92">
        <v>20000</v>
      </c>
      <c r="G590" s="69" t="s">
        <v>5974</v>
      </c>
      <c r="H590" s="20"/>
      <c r="I590" s="15"/>
      <c r="J590" s="129"/>
      <c r="K590" s="219" t="s">
        <v>5165</v>
      </c>
      <c r="L590" s="81"/>
      <c r="M590" s="33"/>
      <c r="N590" s="129" t="s">
        <v>7915</v>
      </c>
      <c r="O590" s="21"/>
    </row>
    <row r="591" spans="1:15" ht="31.5" x14ac:dyDescent="0.25">
      <c r="A591" s="30">
        <v>11</v>
      </c>
      <c r="B591" s="20"/>
      <c r="C591" s="1249" t="s">
        <v>5083</v>
      </c>
      <c r="D591" s="1253" t="s">
        <v>5084</v>
      </c>
      <c r="E591" s="129"/>
      <c r="F591" s="92">
        <v>10000</v>
      </c>
      <c r="G591" s="69" t="s">
        <v>5974</v>
      </c>
      <c r="H591" s="20"/>
      <c r="I591" s="15"/>
      <c r="J591" s="129"/>
      <c r="K591" s="219" t="s">
        <v>5165</v>
      </c>
      <c r="L591" s="81"/>
      <c r="M591" s="33"/>
      <c r="N591" s="129" t="s">
        <v>7916</v>
      </c>
      <c r="O591" s="21"/>
    </row>
    <row r="592" spans="1:15" ht="47.25" x14ac:dyDescent="0.25">
      <c r="A592" s="30">
        <v>11</v>
      </c>
      <c r="B592" s="20"/>
      <c r="C592" s="43" t="s">
        <v>7917</v>
      </c>
      <c r="D592" s="1253" t="s">
        <v>4127</v>
      </c>
      <c r="E592" s="129"/>
      <c r="F592" s="92">
        <v>5000</v>
      </c>
      <c r="G592" s="69" t="s">
        <v>5974</v>
      </c>
      <c r="H592" s="20"/>
      <c r="I592" s="15"/>
      <c r="J592" s="129"/>
      <c r="K592" s="219" t="s">
        <v>5165</v>
      </c>
      <c r="L592" s="81"/>
      <c r="M592" s="33"/>
      <c r="N592" s="129" t="s">
        <v>7919</v>
      </c>
      <c r="O592" s="21"/>
    </row>
    <row r="593" spans="1:15" ht="78.75" x14ac:dyDescent="0.25">
      <c r="A593" s="30">
        <v>11</v>
      </c>
      <c r="B593" s="20"/>
      <c r="C593" s="43" t="s">
        <v>7922</v>
      </c>
      <c r="D593" s="1253" t="s">
        <v>4128</v>
      </c>
      <c r="E593" s="129"/>
      <c r="F593" s="92">
        <v>4000</v>
      </c>
      <c r="G593" s="69" t="s">
        <v>5974</v>
      </c>
      <c r="H593" s="20"/>
      <c r="I593" s="15"/>
      <c r="J593" s="129"/>
      <c r="K593" s="81" t="s">
        <v>5969</v>
      </c>
      <c r="L593" s="81"/>
      <c r="M593" s="33"/>
      <c r="N593" s="129" t="s">
        <v>7919</v>
      </c>
      <c r="O593" s="21"/>
    </row>
    <row r="594" spans="1:15" s="142" customFormat="1" ht="63" x14ac:dyDescent="0.25">
      <c r="A594" s="135">
        <v>11</v>
      </c>
      <c r="B594" s="136">
        <v>12</v>
      </c>
      <c r="C594" s="134" t="s">
        <v>7831</v>
      </c>
      <c r="D594" s="137" t="s">
        <v>5444</v>
      </c>
      <c r="E594" s="136" t="s">
        <v>4991</v>
      </c>
      <c r="F594" s="174">
        <v>20000</v>
      </c>
      <c r="G594" s="165" t="s">
        <v>5974</v>
      </c>
      <c r="H594" s="136"/>
      <c r="I594" s="154"/>
      <c r="J594" s="172"/>
      <c r="K594" s="161" t="s">
        <v>5969</v>
      </c>
      <c r="L594" s="161"/>
      <c r="M594" s="138"/>
      <c r="N594" s="172" t="s">
        <v>7925</v>
      </c>
      <c r="O594" s="141" t="s">
        <v>7924</v>
      </c>
    </row>
    <row r="595" spans="1:15" ht="141.75" x14ac:dyDescent="0.25">
      <c r="A595" s="30">
        <v>11</v>
      </c>
      <c r="B595" s="20"/>
      <c r="C595" s="111" t="s">
        <v>7926</v>
      </c>
      <c r="D595" s="1413" t="s">
        <v>4129</v>
      </c>
      <c r="E595" s="69"/>
      <c r="F595" s="68">
        <v>12000000</v>
      </c>
      <c r="G595" s="69" t="s">
        <v>5174</v>
      </c>
      <c r="H595" s="69" t="s">
        <v>4895</v>
      </c>
      <c r="I595" s="102" t="s">
        <v>5223</v>
      </c>
      <c r="J595" s="69" t="s">
        <v>3088</v>
      </c>
      <c r="K595" s="81" t="s">
        <v>5969</v>
      </c>
      <c r="L595" s="226"/>
      <c r="M595" s="55"/>
      <c r="N595" s="20" t="s">
        <v>7928</v>
      </c>
      <c r="O595" s="17" t="s">
        <v>7929</v>
      </c>
    </row>
    <row r="596" spans="1:15" ht="141.75" x14ac:dyDescent="0.25">
      <c r="A596" s="30">
        <v>11</v>
      </c>
      <c r="B596" s="20"/>
      <c r="C596" s="43" t="s">
        <v>7930</v>
      </c>
      <c r="D596" s="1413" t="s">
        <v>4130</v>
      </c>
      <c r="E596" s="69"/>
      <c r="F596" s="68">
        <v>6000000</v>
      </c>
      <c r="G596" s="69" t="s">
        <v>5174</v>
      </c>
      <c r="H596" s="20" t="s">
        <v>4895</v>
      </c>
      <c r="I596" s="15" t="s">
        <v>5038</v>
      </c>
      <c r="J596" s="69" t="s">
        <v>3088</v>
      </c>
      <c r="K596" s="81" t="s">
        <v>5969</v>
      </c>
      <c r="L596" s="226"/>
      <c r="M596" s="55"/>
      <c r="N596" s="57" t="s">
        <v>7932</v>
      </c>
      <c r="O596" s="17" t="s">
        <v>7929</v>
      </c>
    </row>
    <row r="597" spans="1:15" ht="141.75" x14ac:dyDescent="0.25">
      <c r="A597" s="30">
        <v>11</v>
      </c>
      <c r="B597" s="20"/>
      <c r="C597" s="111" t="s">
        <v>7926</v>
      </c>
      <c r="D597" s="1413" t="s">
        <v>4131</v>
      </c>
      <c r="E597" s="69"/>
      <c r="F597" s="68">
        <v>600000</v>
      </c>
      <c r="G597" s="69" t="s">
        <v>5174</v>
      </c>
      <c r="H597" s="69" t="s">
        <v>4934</v>
      </c>
      <c r="I597" s="15" t="s">
        <v>5038</v>
      </c>
      <c r="J597" s="69" t="s">
        <v>3088</v>
      </c>
      <c r="K597" s="81" t="s">
        <v>5969</v>
      </c>
      <c r="L597" s="226"/>
      <c r="M597" s="55"/>
      <c r="N597" s="20"/>
      <c r="O597" s="17" t="s">
        <v>7929</v>
      </c>
    </row>
    <row r="598" spans="1:15" ht="141.75" x14ac:dyDescent="0.25">
      <c r="A598" s="30">
        <v>11</v>
      </c>
      <c r="B598" s="20"/>
      <c r="C598" s="32" t="s">
        <v>7926</v>
      </c>
      <c r="D598" s="1413" t="s">
        <v>4132</v>
      </c>
      <c r="E598" s="20"/>
      <c r="F598" s="113">
        <v>1800000</v>
      </c>
      <c r="G598" s="69" t="s">
        <v>5174</v>
      </c>
      <c r="H598" s="69" t="s">
        <v>4934</v>
      </c>
      <c r="I598" s="14" t="s">
        <v>5038</v>
      </c>
      <c r="J598" s="69" t="s">
        <v>5164</v>
      </c>
      <c r="K598" s="81" t="s">
        <v>5969</v>
      </c>
      <c r="L598" s="233"/>
      <c r="M598" s="55"/>
      <c r="N598" s="57"/>
      <c r="O598" s="17" t="s">
        <v>7935</v>
      </c>
    </row>
    <row r="599" spans="1:15" ht="94.5" x14ac:dyDescent="0.25">
      <c r="A599" s="30">
        <v>11</v>
      </c>
      <c r="B599" s="20"/>
      <c r="C599" s="43" t="s">
        <v>7936</v>
      </c>
      <c r="D599" s="1413" t="s">
        <v>4133</v>
      </c>
      <c r="E599" s="129"/>
      <c r="F599" s="92">
        <v>150000</v>
      </c>
      <c r="G599" s="69" t="s">
        <v>5974</v>
      </c>
      <c r="H599" s="69"/>
      <c r="I599" s="15"/>
      <c r="J599" s="129"/>
      <c r="K599" s="81" t="s">
        <v>5969</v>
      </c>
      <c r="L599" s="81"/>
      <c r="M599" s="33"/>
      <c r="N599" s="129"/>
      <c r="O599" s="17" t="s">
        <v>7938</v>
      </c>
    </row>
    <row r="600" spans="1:15" ht="31.5" x14ac:dyDescent="0.25">
      <c r="A600" s="11">
        <v>12</v>
      </c>
      <c r="B600" s="1"/>
      <c r="C600" s="111"/>
      <c r="D600" s="1412" t="s">
        <v>4134</v>
      </c>
      <c r="E600" s="1386"/>
      <c r="F600" s="2"/>
      <c r="G600" s="3"/>
      <c r="H600" s="3"/>
      <c r="I600" s="7"/>
      <c r="J600" s="3"/>
      <c r="K600" s="4"/>
      <c r="L600" s="11"/>
      <c r="M600" s="9"/>
      <c r="N600" s="1"/>
      <c r="O600" s="10"/>
    </row>
    <row r="601" spans="1:15" s="1332" customFormat="1" ht="31.5" x14ac:dyDescent="0.25">
      <c r="A601" s="134">
        <v>12</v>
      </c>
      <c r="B601" s="151">
        <v>1</v>
      </c>
      <c r="C601" s="1252" t="s">
        <v>7519</v>
      </c>
      <c r="D601" s="137" t="s">
        <v>4990</v>
      </c>
      <c r="E601" s="136" t="s">
        <v>4991</v>
      </c>
      <c r="F601" s="139">
        <v>17600</v>
      </c>
      <c r="G601" s="136" t="s">
        <v>5225</v>
      </c>
      <c r="H601" s="165" t="s">
        <v>4934</v>
      </c>
      <c r="I601" s="136"/>
      <c r="J601" s="136"/>
      <c r="K601" s="135" t="s">
        <v>5969</v>
      </c>
      <c r="L601" s="171" t="s">
        <v>5230</v>
      </c>
      <c r="M601" s="183">
        <v>17600</v>
      </c>
      <c r="N601" s="183"/>
      <c r="O601" s="136"/>
    </row>
    <row r="602" spans="1:15" s="1332" customFormat="1" ht="31.5" x14ac:dyDescent="0.25">
      <c r="A602" s="134">
        <v>12</v>
      </c>
      <c r="B602" s="136">
        <v>2</v>
      </c>
      <c r="C602" s="1252" t="s">
        <v>7514</v>
      </c>
      <c r="D602" s="137" t="s">
        <v>4992</v>
      </c>
      <c r="E602" s="136" t="s">
        <v>4991</v>
      </c>
      <c r="F602" s="139">
        <v>7000</v>
      </c>
      <c r="G602" s="136" t="s">
        <v>5225</v>
      </c>
      <c r="H602" s="165" t="s">
        <v>4934</v>
      </c>
      <c r="I602" s="136"/>
      <c r="J602" s="136"/>
      <c r="K602" s="135" t="s">
        <v>5969</v>
      </c>
      <c r="L602" s="171" t="s">
        <v>5231</v>
      </c>
      <c r="M602" s="183">
        <v>7000</v>
      </c>
      <c r="N602" s="183"/>
      <c r="O602" s="136"/>
    </row>
    <row r="603" spans="1:15" s="1332" customFormat="1" ht="31.5" x14ac:dyDescent="0.25">
      <c r="A603" s="134">
        <v>12</v>
      </c>
      <c r="B603" s="136">
        <v>4</v>
      </c>
      <c r="C603" s="1252" t="s">
        <v>7525</v>
      </c>
      <c r="D603" s="137" t="s">
        <v>4994</v>
      </c>
      <c r="E603" s="136" t="s">
        <v>4991</v>
      </c>
      <c r="F603" s="139">
        <v>55000</v>
      </c>
      <c r="G603" s="136" t="s">
        <v>5225</v>
      </c>
      <c r="H603" s="165" t="s">
        <v>4934</v>
      </c>
      <c r="I603" s="136"/>
      <c r="J603" s="136"/>
      <c r="K603" s="135" t="s">
        <v>5969</v>
      </c>
      <c r="L603" s="171" t="s">
        <v>8171</v>
      </c>
      <c r="M603" s="183">
        <v>55000</v>
      </c>
      <c r="N603" s="183"/>
      <c r="O603" s="136"/>
    </row>
    <row r="604" spans="1:15" s="1332" customFormat="1" ht="31.5" x14ac:dyDescent="0.25">
      <c r="A604" s="134">
        <v>12</v>
      </c>
      <c r="B604" s="134">
        <v>17</v>
      </c>
      <c r="C604" s="134" t="s">
        <v>6461</v>
      </c>
      <c r="D604" s="137" t="s">
        <v>5457</v>
      </c>
      <c r="E604" s="136" t="s">
        <v>4991</v>
      </c>
      <c r="F604" s="139">
        <v>4000</v>
      </c>
      <c r="G604" s="136" t="s">
        <v>5225</v>
      </c>
      <c r="H604" s="165" t="s">
        <v>4934</v>
      </c>
      <c r="I604" s="136"/>
      <c r="J604" s="136"/>
      <c r="K604" s="135" t="s">
        <v>5969</v>
      </c>
      <c r="L604" s="171" t="s">
        <v>5232</v>
      </c>
      <c r="M604" s="183">
        <v>4000</v>
      </c>
      <c r="N604" s="183"/>
      <c r="O604" s="136"/>
    </row>
    <row r="605" spans="1:15" ht="31.5" x14ac:dyDescent="0.25">
      <c r="A605" s="1396">
        <v>12</v>
      </c>
      <c r="B605" s="34"/>
      <c r="C605" s="1249" t="s">
        <v>5067</v>
      </c>
      <c r="D605" s="40" t="s">
        <v>4135</v>
      </c>
      <c r="E605" s="34"/>
      <c r="F605" s="39">
        <v>6600</v>
      </c>
      <c r="G605" s="69" t="s">
        <v>5974</v>
      </c>
      <c r="H605" s="20"/>
      <c r="I605" s="34"/>
      <c r="J605" s="34"/>
      <c r="K605" s="34" t="s">
        <v>5165</v>
      </c>
      <c r="L605" s="227" t="s">
        <v>5233</v>
      </c>
      <c r="M605" s="241">
        <f>F605</f>
        <v>6600</v>
      </c>
      <c r="N605" s="241"/>
      <c r="O605" s="12"/>
    </row>
    <row r="606" spans="1:15" ht="31.5" x14ac:dyDescent="0.25">
      <c r="A606" s="1396">
        <v>12</v>
      </c>
      <c r="B606" s="34"/>
      <c r="C606" s="111" t="s">
        <v>7649</v>
      </c>
      <c r="D606" s="40" t="s">
        <v>4136</v>
      </c>
      <c r="E606" s="34"/>
      <c r="F606" s="39">
        <v>6000</v>
      </c>
      <c r="G606" s="69" t="s">
        <v>5974</v>
      </c>
      <c r="H606" s="20"/>
      <c r="I606" s="34"/>
      <c r="J606" s="34"/>
      <c r="K606" s="34" t="s">
        <v>5165</v>
      </c>
      <c r="L606" s="227" t="s">
        <v>5234</v>
      </c>
      <c r="M606" s="241">
        <v>6000</v>
      </c>
      <c r="N606" s="241"/>
      <c r="O606" s="12"/>
    </row>
    <row r="607" spans="1:15" ht="47.25" x14ac:dyDescent="0.25">
      <c r="A607" s="1396">
        <v>12</v>
      </c>
      <c r="B607" s="34"/>
      <c r="C607" s="91" t="s">
        <v>6467</v>
      </c>
      <c r="D607" s="40" t="s">
        <v>4137</v>
      </c>
      <c r="E607" s="203"/>
      <c r="F607" s="39">
        <v>5000</v>
      </c>
      <c r="G607" s="69" t="s">
        <v>5974</v>
      </c>
      <c r="H607" s="20"/>
      <c r="I607" s="34"/>
      <c r="J607" s="34"/>
      <c r="K607" s="70" t="s">
        <v>5969</v>
      </c>
      <c r="L607" s="227" t="s">
        <v>5234</v>
      </c>
      <c r="M607" s="241">
        <v>5000</v>
      </c>
      <c r="N607" s="241"/>
      <c r="O607" s="12"/>
    </row>
    <row r="608" spans="1:15" s="142" customFormat="1" ht="63" x14ac:dyDescent="0.25">
      <c r="A608" s="134">
        <v>12</v>
      </c>
      <c r="B608" s="136">
        <v>9</v>
      </c>
      <c r="C608" s="1252" t="s">
        <v>7673</v>
      </c>
      <c r="D608" s="164" t="s">
        <v>5446</v>
      </c>
      <c r="E608" s="166" t="s">
        <v>4991</v>
      </c>
      <c r="F608" s="163">
        <f>8000+36000+28000+120000</f>
        <v>192000</v>
      </c>
      <c r="G608" s="165" t="s">
        <v>5974</v>
      </c>
      <c r="H608" s="136"/>
      <c r="I608" s="151"/>
      <c r="J608" s="151"/>
      <c r="K608" s="158" t="s">
        <v>5969</v>
      </c>
      <c r="L608" s="1351" t="s">
        <v>5235</v>
      </c>
      <c r="M608" s="1335" t="s">
        <v>5236</v>
      </c>
      <c r="N608" s="164" t="s">
        <v>5447</v>
      </c>
      <c r="O608" s="151"/>
    </row>
    <row r="609" spans="1:15" s="1495" customFormat="1" ht="31.5" x14ac:dyDescent="0.25">
      <c r="A609" s="43"/>
      <c r="B609" s="12"/>
      <c r="C609" s="129"/>
      <c r="D609" s="77" t="s">
        <v>4138</v>
      </c>
      <c r="E609" s="12"/>
      <c r="F609" s="76">
        <v>140000</v>
      </c>
      <c r="G609" s="69" t="s">
        <v>5974</v>
      </c>
      <c r="H609" s="20"/>
      <c r="I609" s="12"/>
      <c r="J609" s="12"/>
      <c r="K609" s="70" t="s">
        <v>5969</v>
      </c>
      <c r="L609" s="1299" t="s">
        <v>7606</v>
      </c>
      <c r="M609" s="150">
        <f>F609</f>
        <v>140000</v>
      </c>
      <c r="N609" s="150"/>
      <c r="O609" s="12"/>
    </row>
    <row r="610" spans="1:15" ht="31.5" x14ac:dyDescent="0.25">
      <c r="A610" s="1396">
        <v>12</v>
      </c>
      <c r="B610" s="34"/>
      <c r="C610" s="91" t="s">
        <v>6472</v>
      </c>
      <c r="D610" s="77" t="s">
        <v>4139</v>
      </c>
      <c r="E610" s="201"/>
      <c r="F610" s="39">
        <v>70000</v>
      </c>
      <c r="G610" s="12" t="s">
        <v>5974</v>
      </c>
      <c r="H610" s="20"/>
      <c r="I610" s="34"/>
      <c r="J610" s="34"/>
      <c r="K610" s="70" t="s">
        <v>5969</v>
      </c>
      <c r="L610" s="227" t="s">
        <v>5401</v>
      </c>
      <c r="M610" s="241" t="s">
        <v>5402</v>
      </c>
      <c r="N610" s="241"/>
      <c r="O610" s="12"/>
    </row>
    <row r="611" spans="1:15" ht="31.5" x14ac:dyDescent="0.25">
      <c r="A611" s="1396">
        <v>12</v>
      </c>
      <c r="B611" s="34"/>
      <c r="C611" s="201" t="s">
        <v>6474</v>
      </c>
      <c r="D611" s="77" t="s">
        <v>4140</v>
      </c>
      <c r="E611" s="201"/>
      <c r="F611" s="39">
        <v>64000</v>
      </c>
      <c r="G611" s="34" t="s">
        <v>5974</v>
      </c>
      <c r="H611" s="20"/>
      <c r="I611" s="34"/>
      <c r="J611" s="34"/>
      <c r="K611" s="70" t="s">
        <v>5969</v>
      </c>
      <c r="L611" s="227" t="s">
        <v>7606</v>
      </c>
      <c r="M611" s="241">
        <v>64000</v>
      </c>
      <c r="N611" s="241"/>
      <c r="O611" s="12"/>
    </row>
    <row r="612" spans="1:15" ht="31.5" x14ac:dyDescent="0.25">
      <c r="A612" s="1396">
        <v>12</v>
      </c>
      <c r="B612" s="34"/>
      <c r="C612" s="1250" t="s">
        <v>6476</v>
      </c>
      <c r="D612" s="77" t="s">
        <v>4141</v>
      </c>
      <c r="E612" s="12"/>
      <c r="F612" s="39">
        <v>195000</v>
      </c>
      <c r="G612" s="69" t="s">
        <v>5974</v>
      </c>
      <c r="H612" s="34"/>
      <c r="I612" s="34"/>
      <c r="J612" s="34"/>
      <c r="K612" s="34" t="s">
        <v>5165</v>
      </c>
      <c r="L612" s="227" t="s">
        <v>5237</v>
      </c>
      <c r="M612" s="241">
        <v>195000</v>
      </c>
      <c r="N612" s="241"/>
      <c r="O612" s="12"/>
    </row>
    <row r="613" spans="1:15" ht="31.5" x14ac:dyDescent="0.25">
      <c r="A613" s="1396">
        <v>12</v>
      </c>
      <c r="B613" s="34"/>
      <c r="C613" s="199" t="s">
        <v>8003</v>
      </c>
      <c r="D613" s="77" t="s">
        <v>4142</v>
      </c>
      <c r="E613" s="12"/>
      <c r="F613" s="39">
        <v>96000</v>
      </c>
      <c r="G613" s="34" t="s">
        <v>5974</v>
      </c>
      <c r="H613" s="34"/>
      <c r="I613" s="34"/>
      <c r="J613" s="34"/>
      <c r="K613" s="70" t="s">
        <v>5969</v>
      </c>
      <c r="L613" s="227" t="s">
        <v>7605</v>
      </c>
      <c r="M613" s="241">
        <v>96000</v>
      </c>
      <c r="N613" s="241"/>
      <c r="O613" s="34"/>
    </row>
    <row r="614" spans="1:15" ht="31.5" x14ac:dyDescent="0.25">
      <c r="A614" s="1396">
        <v>12</v>
      </c>
      <c r="B614" s="34"/>
      <c r="C614" s="199" t="s">
        <v>6481</v>
      </c>
      <c r="D614" s="77" t="s">
        <v>4143</v>
      </c>
      <c r="E614" s="201"/>
      <c r="F614" s="39">
        <v>80000</v>
      </c>
      <c r="G614" s="34" t="s">
        <v>5974</v>
      </c>
      <c r="H614" s="34"/>
      <c r="I614" s="34"/>
      <c r="J614" s="34"/>
      <c r="K614" s="70" t="s">
        <v>5969</v>
      </c>
      <c r="L614" s="227" t="s">
        <v>7653</v>
      </c>
      <c r="M614" s="241">
        <v>80000</v>
      </c>
      <c r="N614" s="241"/>
      <c r="O614" s="34"/>
    </row>
    <row r="615" spans="1:15" s="142" customFormat="1" ht="31.5" x14ac:dyDescent="0.25">
      <c r="A615" s="134">
        <v>12</v>
      </c>
      <c r="B615" s="136">
        <v>12</v>
      </c>
      <c r="C615" s="134" t="s">
        <v>7831</v>
      </c>
      <c r="D615" s="137" t="s">
        <v>5444</v>
      </c>
      <c r="E615" s="136" t="s">
        <v>4991</v>
      </c>
      <c r="F615" s="1352">
        <v>32000</v>
      </c>
      <c r="G615" s="172" t="s">
        <v>5974</v>
      </c>
      <c r="H615" s="172"/>
      <c r="I615" s="172"/>
      <c r="J615" s="172"/>
      <c r="K615" s="158" t="s">
        <v>5969</v>
      </c>
      <c r="L615" s="1351" t="s">
        <v>5239</v>
      </c>
      <c r="M615" s="1353" t="s">
        <v>5240</v>
      </c>
      <c r="N615" s="1353" t="s">
        <v>5238</v>
      </c>
      <c r="O615" s="151"/>
    </row>
    <row r="616" spans="1:15" ht="31.5" x14ac:dyDescent="0.25">
      <c r="A616" s="1396">
        <v>12</v>
      </c>
      <c r="B616" s="34"/>
      <c r="C616" s="91" t="s">
        <v>7652</v>
      </c>
      <c r="D616" s="1428" t="s">
        <v>4144</v>
      </c>
      <c r="E616" s="129"/>
      <c r="F616" s="212">
        <f>4400+2400</f>
        <v>6800</v>
      </c>
      <c r="G616" s="201" t="s">
        <v>5974</v>
      </c>
      <c r="H616" s="201"/>
      <c r="I616" s="201"/>
      <c r="J616" s="201"/>
      <c r="K616" s="34" t="s">
        <v>5165</v>
      </c>
      <c r="L616" s="227" t="s">
        <v>5241</v>
      </c>
      <c r="M616" s="244">
        <f>F616</f>
        <v>6800</v>
      </c>
      <c r="N616" s="244"/>
      <c r="O616" s="34"/>
    </row>
    <row r="617" spans="1:15" s="142" customFormat="1" ht="31.5" x14ac:dyDescent="0.25">
      <c r="A617" s="134">
        <v>12</v>
      </c>
      <c r="B617" s="136">
        <v>19</v>
      </c>
      <c r="C617" s="1252" t="s">
        <v>7638</v>
      </c>
      <c r="D617" s="1429" t="s">
        <v>4145</v>
      </c>
      <c r="E617" s="136" t="s">
        <v>4991</v>
      </c>
      <c r="F617" s="1352">
        <v>96000</v>
      </c>
      <c r="G617" s="172" t="s">
        <v>5974</v>
      </c>
      <c r="H617" s="172"/>
      <c r="I617" s="172"/>
      <c r="J617" s="172"/>
      <c r="K617" s="151" t="s">
        <v>5165</v>
      </c>
      <c r="L617" s="1351" t="s">
        <v>5242</v>
      </c>
      <c r="M617" s="1353">
        <v>96000</v>
      </c>
      <c r="N617" s="1353"/>
      <c r="O617" s="151"/>
    </row>
    <row r="618" spans="1:15" x14ac:dyDescent="0.25">
      <c r="A618" s="1396">
        <v>12</v>
      </c>
      <c r="B618" s="34"/>
      <c r="C618" s="199" t="s">
        <v>6493</v>
      </c>
      <c r="D618" s="1428" t="s">
        <v>4146</v>
      </c>
      <c r="E618" s="129"/>
      <c r="F618" s="212">
        <v>80000</v>
      </c>
      <c r="G618" s="201" t="s">
        <v>5974</v>
      </c>
      <c r="H618" s="201"/>
      <c r="I618" s="201"/>
      <c r="J618" s="201"/>
      <c r="K618" s="70" t="s">
        <v>5969</v>
      </c>
      <c r="L618" s="227" t="s">
        <v>5242</v>
      </c>
      <c r="M618" s="244">
        <v>80000</v>
      </c>
      <c r="N618" s="244"/>
      <c r="O618" s="34"/>
    </row>
    <row r="619" spans="1:15" s="1495" customFormat="1" ht="31.5" x14ac:dyDescent="0.25">
      <c r="A619" s="43">
        <v>12</v>
      </c>
      <c r="B619" s="12"/>
      <c r="C619" s="1303" t="s">
        <v>5417</v>
      </c>
      <c r="D619" s="1428" t="s">
        <v>4147</v>
      </c>
      <c r="E619" s="129"/>
      <c r="F619" s="1301">
        <v>32000</v>
      </c>
      <c r="G619" s="129" t="s">
        <v>5974</v>
      </c>
      <c r="H619" s="129"/>
      <c r="I619" s="129"/>
      <c r="J619" s="129"/>
      <c r="K619" s="70" t="s">
        <v>5165</v>
      </c>
      <c r="L619" s="1299" t="s">
        <v>5242</v>
      </c>
      <c r="M619" s="1302">
        <v>32000</v>
      </c>
      <c r="N619" s="1302"/>
      <c r="O619" s="12"/>
    </row>
    <row r="620" spans="1:15" x14ac:dyDescent="0.25">
      <c r="A620" s="1396">
        <v>12</v>
      </c>
      <c r="B620" s="34"/>
      <c r="C620" s="199" t="s">
        <v>6496</v>
      </c>
      <c r="D620" s="1428" t="s">
        <v>4148</v>
      </c>
      <c r="E620" s="91"/>
      <c r="F620" s="212">
        <v>40000</v>
      </c>
      <c r="G620" s="201" t="s">
        <v>5974</v>
      </c>
      <c r="H620" s="201"/>
      <c r="I620" s="201"/>
      <c r="J620" s="201"/>
      <c r="K620" s="70" t="s">
        <v>5969</v>
      </c>
      <c r="L620" s="227" t="s">
        <v>5152</v>
      </c>
      <c r="M620" s="244">
        <v>40000</v>
      </c>
      <c r="N620" s="244"/>
      <c r="O620" s="34"/>
    </row>
    <row r="621" spans="1:15" ht="31.5" x14ac:dyDescent="0.25">
      <c r="A621" s="1396">
        <v>12</v>
      </c>
      <c r="B621" s="34"/>
      <c r="C621" s="199" t="s">
        <v>6258</v>
      </c>
      <c r="D621" s="1428" t="s">
        <v>5243</v>
      </c>
      <c r="E621" s="91"/>
      <c r="F621" s="212">
        <v>80000</v>
      </c>
      <c r="G621" s="201" t="s">
        <v>5974</v>
      </c>
      <c r="H621" s="201"/>
      <c r="I621" s="201"/>
      <c r="J621" s="201"/>
      <c r="K621" s="70" t="s">
        <v>5969</v>
      </c>
      <c r="L621" s="227" t="s">
        <v>5152</v>
      </c>
      <c r="M621" s="244">
        <v>80000</v>
      </c>
      <c r="N621" s="244"/>
      <c r="O621" s="34"/>
    </row>
    <row r="622" spans="1:15" ht="31.5" x14ac:dyDescent="0.25">
      <c r="A622" s="1396">
        <v>12</v>
      </c>
      <c r="B622" s="34"/>
      <c r="C622" s="199" t="s">
        <v>6502</v>
      </c>
      <c r="D622" s="1428" t="s">
        <v>4149</v>
      </c>
      <c r="E622" s="203"/>
      <c r="F622" s="212">
        <v>128000</v>
      </c>
      <c r="G622" s="201" t="s">
        <v>5974</v>
      </c>
      <c r="H622" s="201"/>
      <c r="I622" s="201"/>
      <c r="J622" s="201"/>
      <c r="K622" s="103" t="s">
        <v>5229</v>
      </c>
      <c r="L622" s="227" t="s">
        <v>5241</v>
      </c>
      <c r="M622" s="244">
        <v>128000</v>
      </c>
      <c r="N622" s="244"/>
      <c r="O622" s="34"/>
    </row>
    <row r="623" spans="1:15" ht="31.5" x14ac:dyDescent="0.25">
      <c r="A623" s="1396">
        <v>12</v>
      </c>
      <c r="B623" s="34"/>
      <c r="C623" s="199" t="s">
        <v>6504</v>
      </c>
      <c r="D623" s="1428" t="s">
        <v>4150</v>
      </c>
      <c r="E623" s="129"/>
      <c r="F623" s="212">
        <v>16000</v>
      </c>
      <c r="G623" s="201" t="s">
        <v>5974</v>
      </c>
      <c r="H623" s="201"/>
      <c r="I623" s="201"/>
      <c r="J623" s="201"/>
      <c r="K623" s="70" t="s">
        <v>5969</v>
      </c>
      <c r="L623" s="227" t="s">
        <v>5241</v>
      </c>
      <c r="M623" s="244">
        <v>16000</v>
      </c>
      <c r="N623" s="244"/>
      <c r="O623" s="34"/>
    </row>
    <row r="624" spans="1:15" ht="31.5" x14ac:dyDescent="0.25">
      <c r="A624" s="1396">
        <v>12</v>
      </c>
      <c r="B624" s="34"/>
      <c r="C624" s="199" t="s">
        <v>5244</v>
      </c>
      <c r="D624" s="1428" t="s">
        <v>5245</v>
      </c>
      <c r="E624" s="129"/>
      <c r="F624" s="212">
        <v>56000</v>
      </c>
      <c r="G624" s="201" t="s">
        <v>5974</v>
      </c>
      <c r="H624" s="201"/>
      <c r="I624" s="201"/>
      <c r="J624" s="201"/>
      <c r="K624" s="70" t="s">
        <v>5229</v>
      </c>
      <c r="L624" s="227" t="s">
        <v>5241</v>
      </c>
      <c r="M624" s="244">
        <f>F624</f>
        <v>56000</v>
      </c>
      <c r="N624" s="244"/>
      <c r="O624" s="34"/>
    </row>
    <row r="625" spans="1:15" ht="31.5" x14ac:dyDescent="0.25">
      <c r="A625" s="1396">
        <v>12</v>
      </c>
      <c r="B625" s="34"/>
      <c r="C625" s="1251" t="s">
        <v>5173</v>
      </c>
      <c r="D625" s="1428" t="s">
        <v>4151</v>
      </c>
      <c r="E625" s="129"/>
      <c r="F625" s="212">
        <v>12000</v>
      </c>
      <c r="G625" s="201" t="s">
        <v>5974</v>
      </c>
      <c r="H625" s="201"/>
      <c r="I625" s="201"/>
      <c r="J625" s="201"/>
      <c r="K625" s="34" t="s">
        <v>5165</v>
      </c>
      <c r="L625" s="227" t="s">
        <v>5241</v>
      </c>
      <c r="M625" s="244">
        <v>12000</v>
      </c>
      <c r="N625" s="244"/>
      <c r="O625" s="34"/>
    </row>
    <row r="626" spans="1:15" ht="63" x14ac:dyDescent="0.25">
      <c r="A626" s="1396">
        <v>12</v>
      </c>
      <c r="B626" s="34"/>
      <c r="C626" s="199" t="s">
        <v>6409</v>
      </c>
      <c r="D626" s="1428" t="s">
        <v>4152</v>
      </c>
      <c r="E626" s="34"/>
      <c r="F626" s="39">
        <v>180000</v>
      </c>
      <c r="G626" s="34" t="s">
        <v>5974</v>
      </c>
      <c r="H626" s="20"/>
      <c r="I626" s="34"/>
      <c r="J626" s="34"/>
      <c r="K626" s="70" t="s">
        <v>5969</v>
      </c>
      <c r="L626" s="38" t="s">
        <v>5153</v>
      </c>
      <c r="M626" s="241">
        <f>F626</f>
        <v>180000</v>
      </c>
      <c r="N626" s="241"/>
      <c r="O626" s="12"/>
    </row>
    <row r="627" spans="1:15" s="142" customFormat="1" x14ac:dyDescent="0.25">
      <c r="A627" s="134">
        <v>12</v>
      </c>
      <c r="B627" s="151">
        <v>33</v>
      </c>
      <c r="C627" s="1354" t="s">
        <v>7122</v>
      </c>
      <c r="D627" s="1429" t="s">
        <v>4153</v>
      </c>
      <c r="E627" s="136" t="s">
        <v>4991</v>
      </c>
      <c r="F627" s="1352">
        <v>16000</v>
      </c>
      <c r="G627" s="151" t="s">
        <v>5974</v>
      </c>
      <c r="H627" s="136"/>
      <c r="I627" s="172"/>
      <c r="J627" s="172"/>
      <c r="K627" s="151" t="s">
        <v>5165</v>
      </c>
      <c r="L627" s="1351" t="s">
        <v>5246</v>
      </c>
      <c r="M627" s="1353">
        <v>16000</v>
      </c>
      <c r="N627" s="1353" t="s">
        <v>5283</v>
      </c>
      <c r="O627" s="151"/>
    </row>
    <row r="628" spans="1:15" ht="47.25" x14ac:dyDescent="0.25">
      <c r="A628" s="1396">
        <v>12</v>
      </c>
      <c r="B628" s="34"/>
      <c r="C628" s="199" t="s">
        <v>6521</v>
      </c>
      <c r="D628" s="1427" t="s">
        <v>4154</v>
      </c>
      <c r="E628" s="203"/>
      <c r="F628" s="39">
        <v>40000</v>
      </c>
      <c r="G628" s="34" t="s">
        <v>5974</v>
      </c>
      <c r="H628" s="20"/>
      <c r="I628" s="34"/>
      <c r="J628" s="34"/>
      <c r="K628" s="70" t="s">
        <v>5969</v>
      </c>
      <c r="L628" s="227" t="s">
        <v>7999</v>
      </c>
      <c r="M628" s="241">
        <v>40000</v>
      </c>
      <c r="N628" s="241"/>
      <c r="O628" s="12"/>
    </row>
    <row r="629" spans="1:15" x14ac:dyDescent="0.25">
      <c r="A629" s="1396">
        <v>12</v>
      </c>
      <c r="B629" s="34"/>
      <c r="C629" s="199" t="s">
        <v>6524</v>
      </c>
      <c r="D629" s="1427" t="s">
        <v>4155</v>
      </c>
      <c r="E629" s="12"/>
      <c r="F629" s="39">
        <v>40000</v>
      </c>
      <c r="G629" s="34" t="s">
        <v>5974</v>
      </c>
      <c r="H629" s="20"/>
      <c r="I629" s="34"/>
      <c r="J629" s="34"/>
      <c r="K629" s="70" t="s">
        <v>5969</v>
      </c>
      <c r="L629" s="227" t="s">
        <v>5247</v>
      </c>
      <c r="M629" s="241">
        <v>40000</v>
      </c>
      <c r="N629" s="241"/>
      <c r="O629" s="12"/>
    </row>
    <row r="630" spans="1:15" ht="31.5" x14ac:dyDescent="0.25">
      <c r="A630" s="1396">
        <v>12</v>
      </c>
      <c r="B630" s="34"/>
      <c r="C630" s="199" t="s">
        <v>6529</v>
      </c>
      <c r="D630" s="1427" t="s">
        <v>5248</v>
      </c>
      <c r="E630" s="201"/>
      <c r="F630" s="209">
        <v>24000</v>
      </c>
      <c r="G630" s="34" t="s">
        <v>5974</v>
      </c>
      <c r="H630" s="20"/>
      <c r="I630" s="201"/>
      <c r="J630" s="201"/>
      <c r="K630" s="34" t="s">
        <v>5969</v>
      </c>
      <c r="L630" s="227" t="s">
        <v>5249</v>
      </c>
      <c r="M630" s="245">
        <f>F630</f>
        <v>24000</v>
      </c>
      <c r="N630" s="245"/>
      <c r="O630" s="12"/>
    </row>
    <row r="631" spans="1:15" ht="31.5" x14ac:dyDescent="0.25">
      <c r="A631" s="1396">
        <v>12</v>
      </c>
      <c r="B631" s="34"/>
      <c r="C631" s="1251" t="s">
        <v>5288</v>
      </c>
      <c r="D631" s="1427" t="s">
        <v>4156</v>
      </c>
      <c r="E631" s="12"/>
      <c r="F631" s="39">
        <v>4000</v>
      </c>
      <c r="G631" s="34" t="s">
        <v>5974</v>
      </c>
      <c r="H631" s="20"/>
      <c r="I631" s="34"/>
      <c r="J631" s="34"/>
      <c r="K631" s="34" t="s">
        <v>5165</v>
      </c>
      <c r="L631" s="227" t="s">
        <v>5232</v>
      </c>
      <c r="M631" s="241">
        <v>4000</v>
      </c>
      <c r="N631" s="241"/>
      <c r="O631" s="12"/>
    </row>
    <row r="632" spans="1:15" ht="31.5" x14ac:dyDescent="0.25">
      <c r="A632" s="1396">
        <v>12</v>
      </c>
      <c r="B632" s="34"/>
      <c r="C632" s="199" t="s">
        <v>6218</v>
      </c>
      <c r="D632" s="1427" t="s">
        <v>5250</v>
      </c>
      <c r="E632" s="34"/>
      <c r="F632" s="39">
        <v>29600</v>
      </c>
      <c r="G632" s="34" t="s">
        <v>5974</v>
      </c>
      <c r="H632" s="20"/>
      <c r="I632" s="34"/>
      <c r="J632" s="34"/>
      <c r="K632" s="70" t="s">
        <v>5969</v>
      </c>
      <c r="L632" s="227" t="s">
        <v>5251</v>
      </c>
      <c r="M632" s="241">
        <v>29600</v>
      </c>
      <c r="N632" s="241"/>
      <c r="O632" s="12"/>
    </row>
    <row r="633" spans="1:15" ht="31.5" x14ac:dyDescent="0.25">
      <c r="A633" s="1396">
        <v>12</v>
      </c>
      <c r="B633" s="34"/>
      <c r="C633" s="199" t="s">
        <v>7133</v>
      </c>
      <c r="D633" s="1427" t="s">
        <v>5252</v>
      </c>
      <c r="E633" s="34"/>
      <c r="F633" s="39">
        <v>70000</v>
      </c>
      <c r="G633" s="34" t="s">
        <v>5974</v>
      </c>
      <c r="H633" s="20"/>
      <c r="I633" s="34"/>
      <c r="J633" s="34"/>
      <c r="K633" s="70" t="s">
        <v>5969</v>
      </c>
      <c r="L633" s="227" t="s">
        <v>5253</v>
      </c>
      <c r="M633" s="241">
        <f>F633</f>
        <v>70000</v>
      </c>
      <c r="N633" s="34" t="s">
        <v>5258</v>
      </c>
      <c r="O633" s="12"/>
    </row>
    <row r="634" spans="1:15" ht="31.5" x14ac:dyDescent="0.25">
      <c r="A634" s="1396">
        <v>12</v>
      </c>
      <c r="B634" s="34"/>
      <c r="C634" s="199" t="s">
        <v>5254</v>
      </c>
      <c r="D634" s="1427" t="s">
        <v>5255</v>
      </c>
      <c r="E634" s="34"/>
      <c r="F634" s="39">
        <v>50000</v>
      </c>
      <c r="G634" s="34" t="s">
        <v>5974</v>
      </c>
      <c r="H634" s="20"/>
      <c r="I634" s="34"/>
      <c r="J634" s="34"/>
      <c r="K634" s="70" t="s">
        <v>5969</v>
      </c>
      <c r="L634" s="227" t="s">
        <v>5253</v>
      </c>
      <c r="M634" s="241">
        <f>F634</f>
        <v>50000</v>
      </c>
      <c r="N634" s="34" t="s">
        <v>5258</v>
      </c>
      <c r="O634" s="12"/>
    </row>
    <row r="635" spans="1:15" ht="31.5" x14ac:dyDescent="0.25">
      <c r="A635" s="1396">
        <v>12</v>
      </c>
      <c r="B635" s="34"/>
      <c r="C635" s="34" t="s">
        <v>5256</v>
      </c>
      <c r="D635" s="1427" t="s">
        <v>4157</v>
      </c>
      <c r="E635" s="34"/>
      <c r="F635" s="39">
        <v>25000</v>
      </c>
      <c r="G635" s="34" t="s">
        <v>5974</v>
      </c>
      <c r="H635" s="20"/>
      <c r="I635" s="34"/>
      <c r="J635" s="34"/>
      <c r="K635" s="34" t="s">
        <v>5969</v>
      </c>
      <c r="L635" s="227" t="s">
        <v>5257</v>
      </c>
      <c r="M635" s="241">
        <v>25000</v>
      </c>
      <c r="N635" s="34" t="s">
        <v>5258</v>
      </c>
      <c r="O635" s="34"/>
    </row>
    <row r="636" spans="1:15" ht="31.5" x14ac:dyDescent="0.25">
      <c r="A636" s="1396">
        <v>12</v>
      </c>
      <c r="B636" s="34"/>
      <c r="C636" s="34" t="s">
        <v>5259</v>
      </c>
      <c r="D636" s="1427" t="s">
        <v>5260</v>
      </c>
      <c r="E636" s="34"/>
      <c r="F636" s="39">
        <v>40000</v>
      </c>
      <c r="G636" s="34" t="s">
        <v>5974</v>
      </c>
      <c r="H636" s="20"/>
      <c r="I636" s="34"/>
      <c r="J636" s="34"/>
      <c r="K636" s="34" t="s">
        <v>5969</v>
      </c>
      <c r="L636" s="38" t="s">
        <v>5261</v>
      </c>
      <c r="M636" s="241">
        <v>25000</v>
      </c>
      <c r="N636" s="34" t="s">
        <v>5258</v>
      </c>
      <c r="O636" s="34"/>
    </row>
    <row r="637" spans="1:15" ht="47.25" x14ac:dyDescent="0.25">
      <c r="A637" s="1396">
        <v>12</v>
      </c>
      <c r="B637" s="34"/>
      <c r="C637" s="34" t="s">
        <v>6572</v>
      </c>
      <c r="D637" s="1427" t="s">
        <v>5262</v>
      </c>
      <c r="E637" s="34"/>
      <c r="F637" s="39">
        <v>40000</v>
      </c>
      <c r="G637" s="34" t="s">
        <v>5974</v>
      </c>
      <c r="H637" s="20"/>
      <c r="I637" s="34"/>
      <c r="J637" s="34"/>
      <c r="K637" s="34" t="s">
        <v>5969</v>
      </c>
      <c r="L637" s="38" t="s">
        <v>5261</v>
      </c>
      <c r="M637" s="241">
        <f>F637</f>
        <v>40000</v>
      </c>
      <c r="N637" s="34" t="s">
        <v>5258</v>
      </c>
      <c r="O637" s="34"/>
    </row>
    <row r="638" spans="1:15" ht="47.25" x14ac:dyDescent="0.25">
      <c r="A638" s="1396">
        <v>12</v>
      </c>
      <c r="B638" s="34"/>
      <c r="C638" s="34" t="s">
        <v>6575</v>
      </c>
      <c r="D638" s="1427" t="s">
        <v>5263</v>
      </c>
      <c r="E638" s="34"/>
      <c r="F638" s="39">
        <v>30000</v>
      </c>
      <c r="G638" s="34" t="s">
        <v>5974</v>
      </c>
      <c r="H638" s="12"/>
      <c r="I638" s="34"/>
      <c r="J638" s="34"/>
      <c r="K638" s="34" t="s">
        <v>5969</v>
      </c>
      <c r="L638" s="38" t="s">
        <v>5261</v>
      </c>
      <c r="M638" s="241">
        <f>F638</f>
        <v>30000</v>
      </c>
      <c r="N638" s="34" t="s">
        <v>5258</v>
      </c>
      <c r="O638" s="34"/>
    </row>
    <row r="639" spans="1:15" ht="31.5" x14ac:dyDescent="0.25">
      <c r="A639" s="1396">
        <v>12</v>
      </c>
      <c r="B639" s="34"/>
      <c r="C639" s="34" t="s">
        <v>7114</v>
      </c>
      <c r="D639" s="1427" t="s">
        <v>5264</v>
      </c>
      <c r="E639" s="34"/>
      <c r="F639" s="39">
        <v>40000</v>
      </c>
      <c r="G639" s="34" t="s">
        <v>5974</v>
      </c>
      <c r="H639" s="34"/>
      <c r="I639" s="34"/>
      <c r="J639" s="34"/>
      <c r="K639" s="34" t="s">
        <v>5969</v>
      </c>
      <c r="L639" s="38" t="s">
        <v>5261</v>
      </c>
      <c r="M639" s="241">
        <f>F639</f>
        <v>40000</v>
      </c>
      <c r="N639" s="34" t="s">
        <v>5258</v>
      </c>
      <c r="O639" s="34"/>
    </row>
    <row r="640" spans="1:15" ht="47.25" x14ac:dyDescent="0.25">
      <c r="A640" s="1396">
        <v>12</v>
      </c>
      <c r="B640" s="34"/>
      <c r="C640" s="1304" t="s">
        <v>5418</v>
      </c>
      <c r="D640" s="1427" t="s">
        <v>4158</v>
      </c>
      <c r="E640" s="34"/>
      <c r="F640" s="39">
        <v>60000</v>
      </c>
      <c r="G640" s="34" t="s">
        <v>5974</v>
      </c>
      <c r="H640" s="34"/>
      <c r="I640" s="34"/>
      <c r="J640" s="34"/>
      <c r="K640" s="103" t="s">
        <v>5165</v>
      </c>
      <c r="L640" s="38" t="s">
        <v>5261</v>
      </c>
      <c r="M640" s="241">
        <f>F640</f>
        <v>60000</v>
      </c>
      <c r="N640" s="34" t="s">
        <v>5258</v>
      </c>
      <c r="O640" s="34"/>
    </row>
    <row r="641" spans="1:15" ht="47.25" x14ac:dyDescent="0.25">
      <c r="A641" s="1396">
        <v>12</v>
      </c>
      <c r="B641" s="34"/>
      <c r="C641" s="87" t="s">
        <v>5265</v>
      </c>
      <c r="D641" s="1427" t="s">
        <v>5266</v>
      </c>
      <c r="E641" s="129"/>
      <c r="F641" s="212">
        <v>312000</v>
      </c>
      <c r="G641" s="201" t="s">
        <v>5174</v>
      </c>
      <c r="H641" s="201" t="s">
        <v>4934</v>
      </c>
      <c r="I641" s="30" t="s">
        <v>5267</v>
      </c>
      <c r="J641" s="201" t="s">
        <v>5268</v>
      </c>
      <c r="K641" s="34" t="s">
        <v>5969</v>
      </c>
      <c r="L641" s="227" t="s">
        <v>8168</v>
      </c>
      <c r="M641" s="244">
        <f>F641</f>
        <v>312000</v>
      </c>
      <c r="N641" s="244"/>
      <c r="O641" s="34"/>
    </row>
    <row r="642" spans="1:15" ht="47.25" x14ac:dyDescent="0.25">
      <c r="A642" s="1396">
        <v>12</v>
      </c>
      <c r="B642" s="12"/>
      <c r="C642" s="199" t="s">
        <v>6540</v>
      </c>
      <c r="D642" s="1427" t="s">
        <v>4159</v>
      </c>
      <c r="E642" s="34"/>
      <c r="F642" s="39">
        <v>3200000</v>
      </c>
      <c r="G642" s="20" t="s">
        <v>5225</v>
      </c>
      <c r="H642" s="34" t="s">
        <v>4934</v>
      </c>
      <c r="I642" s="34" t="s">
        <v>5223</v>
      </c>
      <c r="J642" s="34" t="s">
        <v>7500</v>
      </c>
      <c r="K642" s="70" t="s">
        <v>5969</v>
      </c>
      <c r="L642" s="227" t="s">
        <v>5526</v>
      </c>
      <c r="M642" s="241">
        <v>3200000</v>
      </c>
      <c r="N642" s="241"/>
      <c r="O642" s="12"/>
    </row>
    <row r="643" spans="1:15" ht="31.5" x14ac:dyDescent="0.25">
      <c r="A643" s="1396">
        <v>12</v>
      </c>
      <c r="B643" s="12"/>
      <c r="C643" s="199" t="s">
        <v>6543</v>
      </c>
      <c r="D643" s="1427" t="s">
        <v>4160</v>
      </c>
      <c r="E643" s="12"/>
      <c r="F643" s="39">
        <v>3200000</v>
      </c>
      <c r="G643" s="34" t="s">
        <v>5174</v>
      </c>
      <c r="H643" s="34" t="s">
        <v>4934</v>
      </c>
      <c r="I643" s="102" t="s">
        <v>5223</v>
      </c>
      <c r="J643" s="34" t="s">
        <v>7116</v>
      </c>
      <c r="K643" s="103" t="s">
        <v>5229</v>
      </c>
      <c r="L643" s="227" t="s">
        <v>5269</v>
      </c>
      <c r="M643" s="241">
        <v>3200000</v>
      </c>
      <c r="N643" s="241"/>
      <c r="O643" s="12"/>
    </row>
    <row r="644" spans="1:15" ht="31.5" x14ac:dyDescent="0.25">
      <c r="A644" s="1396">
        <v>12</v>
      </c>
      <c r="B644" s="34"/>
      <c r="C644" s="199" t="s">
        <v>7133</v>
      </c>
      <c r="D644" s="1427" t="s">
        <v>5356</v>
      </c>
      <c r="E644" s="34"/>
      <c r="F644" s="39">
        <v>320000</v>
      </c>
      <c r="G644" s="34" t="s">
        <v>5174</v>
      </c>
      <c r="H644" s="34" t="s">
        <v>4934</v>
      </c>
      <c r="I644" s="102" t="s">
        <v>5223</v>
      </c>
      <c r="J644" s="34" t="s">
        <v>5270</v>
      </c>
      <c r="K644" s="34" t="s">
        <v>5969</v>
      </c>
      <c r="L644" s="227" t="s">
        <v>6127</v>
      </c>
      <c r="M644" s="241">
        <v>320000</v>
      </c>
      <c r="N644" s="241"/>
      <c r="O644" s="12"/>
    </row>
    <row r="645" spans="1:15" ht="31.5" x14ac:dyDescent="0.25">
      <c r="A645" s="1396">
        <v>12</v>
      </c>
      <c r="B645" s="12"/>
      <c r="C645" s="198" t="s">
        <v>6548</v>
      </c>
      <c r="D645" s="1427" t="s">
        <v>4161</v>
      </c>
      <c r="E645" s="34"/>
      <c r="F645" s="39">
        <v>640000</v>
      </c>
      <c r="G645" s="12" t="s">
        <v>5225</v>
      </c>
      <c r="H645" s="34" t="s">
        <v>4934</v>
      </c>
      <c r="I645" s="34" t="s">
        <v>5223</v>
      </c>
      <c r="J645" s="34" t="s">
        <v>5164</v>
      </c>
      <c r="K645" s="34" t="s">
        <v>5969</v>
      </c>
      <c r="L645" s="227" t="s">
        <v>5271</v>
      </c>
      <c r="M645" s="241">
        <v>640000</v>
      </c>
      <c r="N645" s="241"/>
      <c r="O645" s="12"/>
    </row>
    <row r="646" spans="1:15" ht="47.25" x14ac:dyDescent="0.25">
      <c r="A646" s="1396">
        <v>12</v>
      </c>
      <c r="B646" s="34"/>
      <c r="C646" s="199" t="s">
        <v>6540</v>
      </c>
      <c r="D646" s="1427" t="s">
        <v>4162</v>
      </c>
      <c r="E646" s="34"/>
      <c r="F646" s="39">
        <v>750000</v>
      </c>
      <c r="G646" s="12" t="s">
        <v>5225</v>
      </c>
      <c r="H646" s="34" t="s">
        <v>4934</v>
      </c>
      <c r="I646" s="34" t="s">
        <v>5272</v>
      </c>
      <c r="J646" s="12" t="s">
        <v>5268</v>
      </c>
      <c r="K646" s="34" t="s">
        <v>5969</v>
      </c>
      <c r="L646" s="38" t="s">
        <v>5257</v>
      </c>
      <c r="M646" s="39">
        <v>750000</v>
      </c>
      <c r="N646" s="12" t="s">
        <v>5258</v>
      </c>
      <c r="O646" s="201"/>
    </row>
    <row r="647" spans="1:15" s="142" customFormat="1" ht="78.75" x14ac:dyDescent="0.25">
      <c r="A647" s="134">
        <v>12</v>
      </c>
      <c r="B647" s="136">
        <v>11</v>
      </c>
      <c r="C647" s="172" t="s">
        <v>8195</v>
      </c>
      <c r="D647" s="1429" t="s">
        <v>5428</v>
      </c>
      <c r="E647" s="172" t="s">
        <v>4991</v>
      </c>
      <c r="F647" s="1352">
        <v>450000</v>
      </c>
      <c r="G647" s="151" t="s">
        <v>5225</v>
      </c>
      <c r="H647" s="151" t="s">
        <v>4934</v>
      </c>
      <c r="I647" s="172" t="s">
        <v>5160</v>
      </c>
      <c r="J647" s="172" t="s">
        <v>7500</v>
      </c>
      <c r="K647" s="151" t="s">
        <v>5969</v>
      </c>
      <c r="L647" s="155" t="s">
        <v>5273</v>
      </c>
      <c r="M647" s="1352">
        <v>450000</v>
      </c>
      <c r="N647" s="151" t="s">
        <v>5427</v>
      </c>
      <c r="O647" s="172"/>
    </row>
    <row r="648" spans="1:15" ht="47.25" x14ac:dyDescent="0.25">
      <c r="A648" s="11">
        <v>13</v>
      </c>
      <c r="B648" s="1"/>
      <c r="C648" s="111"/>
      <c r="D648" s="1412" t="s">
        <v>4163</v>
      </c>
      <c r="E648" s="1386"/>
      <c r="F648" s="2"/>
      <c r="G648" s="3"/>
      <c r="H648" s="3"/>
      <c r="I648" s="7"/>
      <c r="J648" s="4"/>
      <c r="K648" s="4"/>
      <c r="L648" s="11"/>
      <c r="M648" s="9"/>
      <c r="N648" s="1"/>
      <c r="O648" s="10"/>
    </row>
    <row r="649" spans="1:15" s="1332" customFormat="1" ht="31.5" x14ac:dyDescent="0.25">
      <c r="A649" s="135">
        <v>13</v>
      </c>
      <c r="B649" s="136">
        <v>2</v>
      </c>
      <c r="C649" s="1252" t="s">
        <v>7514</v>
      </c>
      <c r="D649" s="137" t="s">
        <v>4992</v>
      </c>
      <c r="E649" s="136" t="s">
        <v>4991</v>
      </c>
      <c r="F649" s="157">
        <v>40000</v>
      </c>
      <c r="G649" s="136" t="s">
        <v>5225</v>
      </c>
      <c r="H649" s="165" t="s">
        <v>4934</v>
      </c>
      <c r="I649" s="158" t="s">
        <v>5038</v>
      </c>
      <c r="J649" s="158" t="s">
        <v>5164</v>
      </c>
      <c r="K649" s="135" t="s">
        <v>5969</v>
      </c>
      <c r="L649" s="136" t="s">
        <v>5293</v>
      </c>
      <c r="M649" s="139">
        <v>40000</v>
      </c>
      <c r="N649" s="136"/>
      <c r="O649" s="137"/>
    </row>
    <row r="650" spans="1:15" s="1332" customFormat="1" ht="31.5" x14ac:dyDescent="0.25">
      <c r="A650" s="135">
        <v>13</v>
      </c>
      <c r="B650" s="136">
        <v>13</v>
      </c>
      <c r="C650" s="1252" t="s">
        <v>7825</v>
      </c>
      <c r="D650" s="137" t="s">
        <v>4164</v>
      </c>
      <c r="E650" s="165" t="s">
        <v>4991</v>
      </c>
      <c r="F650" s="157">
        <v>68040</v>
      </c>
      <c r="G650" s="165" t="s">
        <v>5974</v>
      </c>
      <c r="H650" s="165"/>
      <c r="I650" s="158"/>
      <c r="J650" s="158"/>
      <c r="K650" s="135" t="s">
        <v>5969</v>
      </c>
      <c r="L650" s="136" t="s">
        <v>5294</v>
      </c>
      <c r="M650" s="139">
        <v>68040</v>
      </c>
      <c r="N650" s="136" t="s">
        <v>5452</v>
      </c>
      <c r="O650" s="137"/>
    </row>
    <row r="651" spans="1:15" ht="78.75" x14ac:dyDescent="0.25">
      <c r="A651" s="30">
        <v>13</v>
      </c>
      <c r="B651" s="60"/>
      <c r="C651" s="47" t="s">
        <v>7047</v>
      </c>
      <c r="D651" s="104" t="s">
        <v>4165</v>
      </c>
      <c r="E651" s="102"/>
      <c r="F651" s="68">
        <v>135000</v>
      </c>
      <c r="G651" s="69" t="s">
        <v>5974</v>
      </c>
      <c r="H651" s="69"/>
      <c r="I651" s="70"/>
      <c r="J651" s="70"/>
      <c r="K651" s="34" t="s">
        <v>5969</v>
      </c>
      <c r="L651" s="60" t="s">
        <v>5294</v>
      </c>
      <c r="M651" s="55">
        <v>40000</v>
      </c>
      <c r="N651" s="20"/>
      <c r="O651" s="17"/>
    </row>
    <row r="652" spans="1:15" ht="63" x14ac:dyDescent="0.25">
      <c r="A652" s="30">
        <v>13</v>
      </c>
      <c r="B652" s="60"/>
      <c r="C652" s="47" t="s">
        <v>7047</v>
      </c>
      <c r="D652" s="104" t="s">
        <v>4166</v>
      </c>
      <c r="E652" s="102"/>
      <c r="F652" s="68">
        <v>120000</v>
      </c>
      <c r="G652" s="69" t="s">
        <v>5974</v>
      </c>
      <c r="H652" s="69"/>
      <c r="I652" s="70"/>
      <c r="J652" s="70"/>
      <c r="K652" s="34" t="s">
        <v>5969</v>
      </c>
      <c r="L652" s="60" t="s">
        <v>5294</v>
      </c>
      <c r="M652" s="55">
        <v>40000</v>
      </c>
      <c r="N652" s="20"/>
      <c r="O652" s="17"/>
    </row>
    <row r="653" spans="1:15" ht="31.5" x14ac:dyDescent="0.25">
      <c r="A653" s="30">
        <v>13</v>
      </c>
      <c r="B653" s="20"/>
      <c r="C653" s="43" t="s">
        <v>7047</v>
      </c>
      <c r="D653" s="104" t="s">
        <v>4167</v>
      </c>
      <c r="E653" s="102"/>
      <c r="F653" s="68">
        <v>20000</v>
      </c>
      <c r="G653" s="69" t="s">
        <v>5974</v>
      </c>
      <c r="H653" s="69"/>
      <c r="I653" s="70"/>
      <c r="J653" s="70"/>
      <c r="K653" s="34" t="s">
        <v>5969</v>
      </c>
      <c r="L653" s="60" t="s">
        <v>5294</v>
      </c>
      <c r="M653" s="55">
        <v>20000</v>
      </c>
      <c r="N653" s="20"/>
      <c r="O653" s="17"/>
    </row>
    <row r="654" spans="1:15" ht="31.5" x14ac:dyDescent="0.25">
      <c r="A654" s="30">
        <v>13</v>
      </c>
      <c r="B654" s="20"/>
      <c r="C654" s="43" t="s">
        <v>7047</v>
      </c>
      <c r="D654" s="104" t="s">
        <v>4168</v>
      </c>
      <c r="E654" s="102"/>
      <c r="F654" s="68">
        <v>30000</v>
      </c>
      <c r="G654" s="69" t="s">
        <v>5974</v>
      </c>
      <c r="H654" s="69"/>
      <c r="I654" s="70"/>
      <c r="J654" s="70"/>
      <c r="K654" s="34" t="s">
        <v>5969</v>
      </c>
      <c r="L654" s="60" t="s">
        <v>5294</v>
      </c>
      <c r="M654" s="55">
        <v>30000</v>
      </c>
      <c r="N654" s="20"/>
      <c r="O654" s="17"/>
    </row>
    <row r="655" spans="1:15" ht="31.5" x14ac:dyDescent="0.25">
      <c r="A655" s="30">
        <v>13</v>
      </c>
      <c r="B655" s="20"/>
      <c r="C655" s="43" t="s">
        <v>7047</v>
      </c>
      <c r="D655" s="104" t="s">
        <v>4169</v>
      </c>
      <c r="E655" s="102"/>
      <c r="F655" s="68">
        <v>69000</v>
      </c>
      <c r="G655" s="69" t="s">
        <v>5974</v>
      </c>
      <c r="H655" s="69"/>
      <c r="I655" s="70"/>
      <c r="J655" s="70"/>
      <c r="K655" s="34" t="s">
        <v>5969</v>
      </c>
      <c r="L655" s="60" t="s">
        <v>5294</v>
      </c>
      <c r="M655" s="55">
        <v>69000</v>
      </c>
      <c r="N655" s="20"/>
      <c r="O655" s="17"/>
    </row>
    <row r="656" spans="1:15" ht="63" x14ac:dyDescent="0.25">
      <c r="A656" s="30">
        <v>13</v>
      </c>
      <c r="B656" s="20"/>
      <c r="C656" s="43" t="s">
        <v>7047</v>
      </c>
      <c r="D656" s="104" t="s">
        <v>4170</v>
      </c>
      <c r="E656" s="102"/>
      <c r="F656" s="68">
        <v>69000</v>
      </c>
      <c r="G656" s="69" t="s">
        <v>5974</v>
      </c>
      <c r="H656" s="69"/>
      <c r="I656" s="70"/>
      <c r="J656" s="70"/>
      <c r="K656" s="34" t="s">
        <v>5969</v>
      </c>
      <c r="L656" s="60" t="s">
        <v>5294</v>
      </c>
      <c r="M656" s="55">
        <v>69000</v>
      </c>
      <c r="N656" s="20"/>
      <c r="O656" s="17"/>
    </row>
    <row r="657" spans="1:15" ht="47.25" x14ac:dyDescent="0.25">
      <c r="A657" s="30">
        <v>13</v>
      </c>
      <c r="B657" s="20"/>
      <c r="C657" s="43" t="s">
        <v>7047</v>
      </c>
      <c r="D657" s="104" t="s">
        <v>4171</v>
      </c>
      <c r="E657" s="102"/>
      <c r="F657" s="68">
        <v>69000</v>
      </c>
      <c r="G657" s="69" t="s">
        <v>5974</v>
      </c>
      <c r="H657" s="69"/>
      <c r="I657" s="70"/>
      <c r="J657" s="70"/>
      <c r="K657" s="34" t="s">
        <v>5969</v>
      </c>
      <c r="L657" s="60" t="s">
        <v>5294</v>
      </c>
      <c r="M657" s="55">
        <v>69000</v>
      </c>
      <c r="N657" s="20"/>
      <c r="O657" s="17"/>
    </row>
    <row r="658" spans="1:15" ht="47.25" x14ac:dyDescent="0.25">
      <c r="A658" s="30">
        <v>13</v>
      </c>
      <c r="B658" s="20"/>
      <c r="C658" s="43" t="s">
        <v>7047</v>
      </c>
      <c r="D658" s="104" t="s">
        <v>4172</v>
      </c>
      <c r="E658" s="102"/>
      <c r="F658" s="68">
        <v>69000</v>
      </c>
      <c r="G658" s="69" t="s">
        <v>5974</v>
      </c>
      <c r="H658" s="69"/>
      <c r="I658" s="70"/>
      <c r="J658" s="70"/>
      <c r="K658" s="34" t="s">
        <v>5969</v>
      </c>
      <c r="L658" s="60" t="s">
        <v>5294</v>
      </c>
      <c r="M658" s="55">
        <v>69000</v>
      </c>
      <c r="N658" s="20"/>
      <c r="O658" s="17"/>
    </row>
    <row r="659" spans="1:15" ht="47.25" x14ac:dyDescent="0.25">
      <c r="A659" s="30">
        <v>13</v>
      </c>
      <c r="B659" s="20"/>
      <c r="C659" s="43" t="s">
        <v>7047</v>
      </c>
      <c r="D659" s="104" t="s">
        <v>4173</v>
      </c>
      <c r="E659" s="102"/>
      <c r="F659" s="68">
        <v>69000</v>
      </c>
      <c r="G659" s="69" t="s">
        <v>5974</v>
      </c>
      <c r="H659" s="69"/>
      <c r="I659" s="70"/>
      <c r="J659" s="70"/>
      <c r="K659" s="34" t="s">
        <v>5969</v>
      </c>
      <c r="L659" s="60" t="s">
        <v>5294</v>
      </c>
      <c r="M659" s="55">
        <v>69000</v>
      </c>
      <c r="N659" s="20"/>
      <c r="O659" s="17"/>
    </row>
    <row r="660" spans="1:15" ht="31.5" x14ac:dyDescent="0.25">
      <c r="A660" s="30">
        <v>13</v>
      </c>
      <c r="B660" s="20"/>
      <c r="C660" s="43" t="s">
        <v>7047</v>
      </c>
      <c r="D660" s="104" t="s">
        <v>4174</v>
      </c>
      <c r="E660" s="102"/>
      <c r="F660" s="68">
        <v>3000</v>
      </c>
      <c r="G660" s="69" t="s">
        <v>5974</v>
      </c>
      <c r="H660" s="69"/>
      <c r="I660" s="70"/>
      <c r="J660" s="70"/>
      <c r="K660" s="219" t="s">
        <v>5969</v>
      </c>
      <c r="L660" s="60" t="s">
        <v>5294</v>
      </c>
      <c r="M660" s="55">
        <v>3000</v>
      </c>
      <c r="N660" s="20"/>
      <c r="O660" s="17"/>
    </row>
    <row r="661" spans="1:15" ht="63" x14ac:dyDescent="0.25">
      <c r="A661" s="30">
        <v>13</v>
      </c>
      <c r="B661" s="20"/>
      <c r="C661" s="1249" t="s">
        <v>5067</v>
      </c>
      <c r="D661" s="104" t="s">
        <v>4175</v>
      </c>
      <c r="E661" s="102"/>
      <c r="F661" s="68">
        <v>5000</v>
      </c>
      <c r="G661" s="69" t="s">
        <v>5974</v>
      </c>
      <c r="H661" s="69"/>
      <c r="I661" s="70"/>
      <c r="J661" s="70"/>
      <c r="K661" s="219" t="s">
        <v>5165</v>
      </c>
      <c r="L661" s="60" t="s">
        <v>5294</v>
      </c>
      <c r="M661" s="55">
        <v>5000</v>
      </c>
      <c r="N661" s="20"/>
      <c r="O661" s="17"/>
    </row>
    <row r="662" spans="1:15" ht="31.5" x14ac:dyDescent="0.25">
      <c r="A662" s="30">
        <v>13</v>
      </c>
      <c r="B662" s="20"/>
      <c r="C662" s="43" t="s">
        <v>7047</v>
      </c>
      <c r="D662" s="104" t="s">
        <v>4176</v>
      </c>
      <c r="E662" s="102"/>
      <c r="F662" s="68">
        <v>50000</v>
      </c>
      <c r="G662" s="69" t="s">
        <v>5974</v>
      </c>
      <c r="H662" s="69"/>
      <c r="I662" s="70"/>
      <c r="J662" s="70"/>
      <c r="K662" s="34" t="s">
        <v>5969</v>
      </c>
      <c r="L662" s="60" t="s">
        <v>5294</v>
      </c>
      <c r="M662" s="55">
        <v>50000</v>
      </c>
      <c r="N662" s="20"/>
      <c r="O662" s="17"/>
    </row>
    <row r="663" spans="1:15" ht="94.5" x14ac:dyDescent="0.25">
      <c r="A663" s="30">
        <v>13</v>
      </c>
      <c r="B663" s="20"/>
      <c r="C663" s="43" t="s">
        <v>7047</v>
      </c>
      <c r="D663" s="104" t="s">
        <v>4177</v>
      </c>
      <c r="E663" s="69"/>
      <c r="F663" s="68">
        <v>50000</v>
      </c>
      <c r="G663" s="69" t="s">
        <v>5974</v>
      </c>
      <c r="H663" s="69"/>
      <c r="I663" s="70"/>
      <c r="J663" s="70"/>
      <c r="K663" s="34" t="s">
        <v>5969</v>
      </c>
      <c r="L663" s="60" t="s">
        <v>5294</v>
      </c>
      <c r="M663" s="55">
        <v>50000</v>
      </c>
      <c r="N663" s="20"/>
      <c r="O663" s="17"/>
    </row>
    <row r="664" spans="1:15" ht="31.5" x14ac:dyDescent="0.25">
      <c r="A664" s="30">
        <v>13</v>
      </c>
      <c r="B664" s="20"/>
      <c r="C664" s="43" t="s">
        <v>7047</v>
      </c>
      <c r="D664" s="104" t="s">
        <v>4178</v>
      </c>
      <c r="E664" s="69"/>
      <c r="F664" s="68">
        <v>50000</v>
      </c>
      <c r="G664" s="69" t="s">
        <v>5974</v>
      </c>
      <c r="H664" s="69"/>
      <c r="I664" s="70"/>
      <c r="J664" s="70"/>
      <c r="K664" s="34" t="s">
        <v>5969</v>
      </c>
      <c r="L664" s="60" t="s">
        <v>5294</v>
      </c>
      <c r="M664" s="55">
        <v>50000</v>
      </c>
      <c r="N664" s="20"/>
      <c r="O664" s="17"/>
    </row>
    <row r="665" spans="1:15" ht="63" x14ac:dyDescent="0.25">
      <c r="A665" s="30">
        <v>13</v>
      </c>
      <c r="B665" s="20"/>
      <c r="C665" s="43" t="s">
        <v>7047</v>
      </c>
      <c r="D665" s="104" t="s">
        <v>4179</v>
      </c>
      <c r="E665" s="69"/>
      <c r="F665" s="68">
        <v>50000</v>
      </c>
      <c r="G665" s="69" t="s">
        <v>5974</v>
      </c>
      <c r="H665" s="69"/>
      <c r="I665" s="70"/>
      <c r="J665" s="70"/>
      <c r="K665" s="34" t="s">
        <v>5969</v>
      </c>
      <c r="L665" s="60" t="s">
        <v>5294</v>
      </c>
      <c r="M665" s="55">
        <v>50000</v>
      </c>
      <c r="N665" s="20"/>
      <c r="O665" s="17"/>
    </row>
    <row r="666" spans="1:15" ht="47.25" x14ac:dyDescent="0.25">
      <c r="A666" s="30">
        <v>13</v>
      </c>
      <c r="B666" s="60"/>
      <c r="C666" s="43" t="s">
        <v>7047</v>
      </c>
      <c r="D666" s="104" t="s">
        <v>4180</v>
      </c>
      <c r="E666" s="102"/>
      <c r="F666" s="68">
        <v>50000</v>
      </c>
      <c r="G666" s="69" t="s">
        <v>5974</v>
      </c>
      <c r="H666" s="69"/>
      <c r="I666" s="70"/>
      <c r="J666" s="70"/>
      <c r="K666" s="34" t="s">
        <v>5969</v>
      </c>
      <c r="L666" s="60" t="s">
        <v>5294</v>
      </c>
      <c r="M666" s="55">
        <v>50000</v>
      </c>
      <c r="N666" s="20"/>
      <c r="O666" s="17"/>
    </row>
    <row r="667" spans="1:15" ht="31.5" x14ac:dyDescent="0.25">
      <c r="A667" s="30">
        <v>13</v>
      </c>
      <c r="B667" s="60"/>
      <c r="C667" s="43" t="s">
        <v>7047</v>
      </c>
      <c r="D667" s="104" t="s">
        <v>4181</v>
      </c>
      <c r="E667" s="102"/>
      <c r="F667" s="68">
        <v>50000</v>
      </c>
      <c r="G667" s="69" t="s">
        <v>5974</v>
      </c>
      <c r="H667" s="69"/>
      <c r="I667" s="70"/>
      <c r="J667" s="70"/>
      <c r="K667" s="34" t="s">
        <v>5969</v>
      </c>
      <c r="L667" s="60" t="s">
        <v>5294</v>
      </c>
      <c r="M667" s="55">
        <v>50000</v>
      </c>
      <c r="N667" s="20"/>
      <c r="O667" s="17"/>
    </row>
    <row r="668" spans="1:15" ht="31.5" x14ac:dyDescent="0.25">
      <c r="A668" s="30">
        <v>13</v>
      </c>
      <c r="B668" s="60"/>
      <c r="C668" s="43" t="s">
        <v>7047</v>
      </c>
      <c r="D668" s="104" t="s">
        <v>4182</v>
      </c>
      <c r="E668" s="102"/>
      <c r="F668" s="68">
        <v>50000</v>
      </c>
      <c r="G668" s="69" t="s">
        <v>5974</v>
      </c>
      <c r="H668" s="69"/>
      <c r="I668" s="70"/>
      <c r="J668" s="70"/>
      <c r="K668" s="34" t="s">
        <v>5969</v>
      </c>
      <c r="L668" s="60" t="s">
        <v>5294</v>
      </c>
      <c r="M668" s="55">
        <v>50000</v>
      </c>
      <c r="N668" s="20"/>
      <c r="O668" s="17"/>
    </row>
    <row r="669" spans="1:15" ht="31.5" x14ac:dyDescent="0.25">
      <c r="A669" s="30">
        <v>13</v>
      </c>
      <c r="B669" s="60"/>
      <c r="C669" s="43" t="s">
        <v>7047</v>
      </c>
      <c r="D669" s="104" t="s">
        <v>4183</v>
      </c>
      <c r="E669" s="102"/>
      <c r="F669" s="68">
        <v>50000</v>
      </c>
      <c r="G669" s="69" t="s">
        <v>5974</v>
      </c>
      <c r="H669" s="69"/>
      <c r="I669" s="70"/>
      <c r="J669" s="70"/>
      <c r="K669" s="34" t="s">
        <v>5969</v>
      </c>
      <c r="L669" s="60" t="s">
        <v>5294</v>
      </c>
      <c r="M669" s="55">
        <v>50000</v>
      </c>
      <c r="N669" s="20"/>
      <c r="O669" s="17"/>
    </row>
    <row r="670" spans="1:15" ht="31.5" x14ac:dyDescent="0.25">
      <c r="A670" s="30">
        <v>13</v>
      </c>
      <c r="B670" s="60"/>
      <c r="C670" s="43" t="s">
        <v>7047</v>
      </c>
      <c r="D670" s="104" t="s">
        <v>4184</v>
      </c>
      <c r="E670" s="102"/>
      <c r="F670" s="68">
        <v>50000</v>
      </c>
      <c r="G670" s="69" t="s">
        <v>5974</v>
      </c>
      <c r="H670" s="69"/>
      <c r="I670" s="70"/>
      <c r="J670" s="70"/>
      <c r="K670" s="34" t="s">
        <v>5969</v>
      </c>
      <c r="L670" s="60" t="s">
        <v>5294</v>
      </c>
      <c r="M670" s="55">
        <v>50000</v>
      </c>
      <c r="N670" s="20"/>
      <c r="O670" s="17"/>
    </row>
    <row r="671" spans="1:15" ht="31.5" x14ac:dyDescent="0.25">
      <c r="A671" s="30">
        <v>13</v>
      </c>
      <c r="B671" s="60"/>
      <c r="C671" s="43" t="s">
        <v>7047</v>
      </c>
      <c r="D671" s="104" t="s">
        <v>4185</v>
      </c>
      <c r="E671" s="102"/>
      <c r="F671" s="68">
        <v>50000</v>
      </c>
      <c r="G671" s="69" t="s">
        <v>5974</v>
      </c>
      <c r="H671" s="69"/>
      <c r="I671" s="70"/>
      <c r="J671" s="70"/>
      <c r="K671" s="34" t="s">
        <v>5969</v>
      </c>
      <c r="L671" s="60" t="s">
        <v>5294</v>
      </c>
      <c r="M671" s="55">
        <v>50000</v>
      </c>
      <c r="N671" s="20"/>
      <c r="O671" s="17"/>
    </row>
    <row r="672" spans="1:15" ht="47.25" x14ac:dyDescent="0.25">
      <c r="A672" s="30">
        <v>13</v>
      </c>
      <c r="B672" s="60"/>
      <c r="C672" s="43" t="s">
        <v>7047</v>
      </c>
      <c r="D672" s="104" t="s">
        <v>4186</v>
      </c>
      <c r="E672" s="102"/>
      <c r="F672" s="68">
        <v>50000</v>
      </c>
      <c r="G672" s="69" t="s">
        <v>5974</v>
      </c>
      <c r="H672" s="69"/>
      <c r="I672" s="70"/>
      <c r="J672" s="70"/>
      <c r="K672" s="34" t="s">
        <v>5969</v>
      </c>
      <c r="L672" s="60" t="s">
        <v>5294</v>
      </c>
      <c r="M672" s="55">
        <v>50000</v>
      </c>
      <c r="N672" s="20"/>
      <c r="O672" s="17"/>
    </row>
    <row r="673" spans="1:15" ht="47.25" x14ac:dyDescent="0.25">
      <c r="A673" s="30">
        <v>13</v>
      </c>
      <c r="B673" s="60"/>
      <c r="C673" s="43" t="s">
        <v>7047</v>
      </c>
      <c r="D673" s="104" t="s">
        <v>4187</v>
      </c>
      <c r="E673" s="102"/>
      <c r="F673" s="68">
        <v>50000</v>
      </c>
      <c r="G673" s="69" t="s">
        <v>5974</v>
      </c>
      <c r="H673" s="69"/>
      <c r="I673" s="70"/>
      <c r="J673" s="70"/>
      <c r="K673" s="34" t="s">
        <v>5969</v>
      </c>
      <c r="L673" s="60" t="s">
        <v>5294</v>
      </c>
      <c r="M673" s="55">
        <v>50000</v>
      </c>
      <c r="N673" s="20"/>
      <c r="O673" s="17"/>
    </row>
    <row r="674" spans="1:15" ht="47.25" x14ac:dyDescent="0.25">
      <c r="A674" s="30">
        <v>13</v>
      </c>
      <c r="B674" s="60"/>
      <c r="C674" s="43" t="s">
        <v>7047</v>
      </c>
      <c r="D674" s="104" t="s">
        <v>4188</v>
      </c>
      <c r="E674" s="102"/>
      <c r="F674" s="68">
        <v>50000</v>
      </c>
      <c r="G674" s="69" t="s">
        <v>5974</v>
      </c>
      <c r="H674" s="69"/>
      <c r="I674" s="70"/>
      <c r="J674" s="70"/>
      <c r="K674" s="34" t="s">
        <v>5969</v>
      </c>
      <c r="L674" s="60" t="s">
        <v>5294</v>
      </c>
      <c r="M674" s="55">
        <v>50000</v>
      </c>
      <c r="N674" s="20"/>
      <c r="O674" s="17"/>
    </row>
    <row r="675" spans="1:15" ht="63" x14ac:dyDescent="0.25">
      <c r="A675" s="30">
        <v>13</v>
      </c>
      <c r="B675" s="20"/>
      <c r="C675" s="43" t="s">
        <v>7047</v>
      </c>
      <c r="D675" s="104" t="s">
        <v>4189</v>
      </c>
      <c r="E675" s="102"/>
      <c r="F675" s="68">
        <v>50000</v>
      </c>
      <c r="G675" s="69" t="s">
        <v>5974</v>
      </c>
      <c r="H675" s="69"/>
      <c r="I675" s="70"/>
      <c r="J675" s="70"/>
      <c r="K675" s="34" t="s">
        <v>5969</v>
      </c>
      <c r="L675" s="60" t="s">
        <v>5294</v>
      </c>
      <c r="M675" s="55">
        <v>50000</v>
      </c>
      <c r="N675" s="20"/>
      <c r="O675" s="17"/>
    </row>
    <row r="676" spans="1:15" ht="110.25" x14ac:dyDescent="0.25">
      <c r="A676" s="30">
        <v>13</v>
      </c>
      <c r="B676" s="60"/>
      <c r="C676" s="47" t="s">
        <v>7047</v>
      </c>
      <c r="D676" s="104" t="s">
        <v>4190</v>
      </c>
      <c r="E676" s="102"/>
      <c r="F676" s="68">
        <v>135000</v>
      </c>
      <c r="G676" s="69" t="s">
        <v>5974</v>
      </c>
      <c r="H676" s="69"/>
      <c r="I676" s="70"/>
      <c r="J676" s="70"/>
      <c r="K676" s="34" t="s">
        <v>5969</v>
      </c>
      <c r="L676" s="60" t="s">
        <v>5294</v>
      </c>
      <c r="M676" s="55">
        <v>45000</v>
      </c>
      <c r="N676" s="20"/>
      <c r="O676" s="17"/>
    </row>
    <row r="677" spans="1:15" ht="94.5" x14ac:dyDescent="0.25">
      <c r="A677" s="30">
        <v>13</v>
      </c>
      <c r="B677" s="60"/>
      <c r="C677" s="47" t="s">
        <v>7047</v>
      </c>
      <c r="D677" s="104" t="s">
        <v>4191</v>
      </c>
      <c r="E677" s="102"/>
      <c r="F677" s="68">
        <v>12000</v>
      </c>
      <c r="G677" s="69" t="s">
        <v>5974</v>
      </c>
      <c r="H677" s="69"/>
      <c r="I677" s="70"/>
      <c r="J677" s="70"/>
      <c r="K677" s="34" t="s">
        <v>5969</v>
      </c>
      <c r="L677" s="60" t="s">
        <v>5294</v>
      </c>
      <c r="M677" s="55">
        <v>40000</v>
      </c>
      <c r="N677" s="20"/>
      <c r="O677" s="17"/>
    </row>
    <row r="678" spans="1:15" ht="78.75" x14ac:dyDescent="0.25">
      <c r="A678" s="30">
        <v>13</v>
      </c>
      <c r="B678" s="20"/>
      <c r="C678" s="43" t="s">
        <v>7047</v>
      </c>
      <c r="D678" s="104" t="s">
        <v>4192</v>
      </c>
      <c r="E678" s="69"/>
      <c r="F678" s="68">
        <v>60000</v>
      </c>
      <c r="G678" s="69" t="s">
        <v>5974</v>
      </c>
      <c r="H678" s="69"/>
      <c r="I678" s="70"/>
      <c r="J678" s="70"/>
      <c r="K678" s="34" t="s">
        <v>5969</v>
      </c>
      <c r="L678" s="60" t="s">
        <v>5294</v>
      </c>
      <c r="M678" s="55">
        <v>20000</v>
      </c>
      <c r="N678" s="20"/>
      <c r="O678" s="17"/>
    </row>
    <row r="679" spans="1:15" ht="78.75" x14ac:dyDescent="0.25">
      <c r="A679" s="30">
        <v>13</v>
      </c>
      <c r="B679" s="20"/>
      <c r="C679" s="43" t="s">
        <v>7047</v>
      </c>
      <c r="D679" s="104" t="s">
        <v>4193</v>
      </c>
      <c r="E679" s="69"/>
      <c r="F679" s="68">
        <v>90000</v>
      </c>
      <c r="G679" s="69" t="s">
        <v>5974</v>
      </c>
      <c r="H679" s="69"/>
      <c r="I679" s="70"/>
      <c r="J679" s="70"/>
      <c r="K679" s="34" t="s">
        <v>5969</v>
      </c>
      <c r="L679" s="60" t="s">
        <v>5294</v>
      </c>
      <c r="M679" s="55">
        <v>30000</v>
      </c>
      <c r="N679" s="20"/>
      <c r="O679" s="17"/>
    </row>
    <row r="680" spans="1:15" ht="47.25" x14ac:dyDescent="0.25">
      <c r="A680" s="30">
        <v>13</v>
      </c>
      <c r="B680" s="20"/>
      <c r="C680" s="43" t="s">
        <v>7047</v>
      </c>
      <c r="D680" s="104" t="s">
        <v>4194</v>
      </c>
      <c r="E680" s="69"/>
      <c r="F680" s="68">
        <v>60000</v>
      </c>
      <c r="G680" s="69" t="s">
        <v>5974</v>
      </c>
      <c r="H680" s="69"/>
      <c r="I680" s="70"/>
      <c r="J680" s="70"/>
      <c r="K680" s="34" t="s">
        <v>5969</v>
      </c>
      <c r="L680" s="60" t="s">
        <v>5294</v>
      </c>
      <c r="M680" s="55">
        <v>20000</v>
      </c>
      <c r="N680" s="20"/>
      <c r="O680" s="17"/>
    </row>
    <row r="681" spans="1:15" ht="47.25" x14ac:dyDescent="0.25">
      <c r="A681" s="30">
        <v>13</v>
      </c>
      <c r="B681" s="20"/>
      <c r="C681" s="43" t="s">
        <v>7047</v>
      </c>
      <c r="D681" s="104" t="s">
        <v>4195</v>
      </c>
      <c r="E681" s="69"/>
      <c r="F681" s="68">
        <v>90000</v>
      </c>
      <c r="G681" s="69" t="s">
        <v>5974</v>
      </c>
      <c r="H681" s="69"/>
      <c r="I681" s="70"/>
      <c r="J681" s="70"/>
      <c r="K681" s="34" t="s">
        <v>5969</v>
      </c>
      <c r="L681" s="60" t="s">
        <v>5294</v>
      </c>
      <c r="M681" s="55">
        <v>30000</v>
      </c>
      <c r="N681" s="20"/>
      <c r="O681" s="17"/>
    </row>
    <row r="682" spans="1:15" ht="47.25" x14ac:dyDescent="0.25">
      <c r="A682" s="30">
        <v>13</v>
      </c>
      <c r="B682" s="20"/>
      <c r="C682" s="43" t="s">
        <v>7047</v>
      </c>
      <c r="D682" s="104" t="s">
        <v>4196</v>
      </c>
      <c r="E682" s="69"/>
      <c r="F682" s="68">
        <v>69000</v>
      </c>
      <c r="G682" s="69" t="s">
        <v>5974</v>
      </c>
      <c r="H682" s="69"/>
      <c r="I682" s="70"/>
      <c r="J682" s="70"/>
      <c r="K682" s="34" t="s">
        <v>5969</v>
      </c>
      <c r="L682" s="60" t="s">
        <v>5294</v>
      </c>
      <c r="M682" s="55">
        <v>69000</v>
      </c>
      <c r="N682" s="20"/>
      <c r="O682" s="17"/>
    </row>
    <row r="683" spans="1:15" ht="31.5" x14ac:dyDescent="0.25">
      <c r="A683" s="30">
        <v>13</v>
      </c>
      <c r="B683" s="60"/>
      <c r="C683" s="47" t="s">
        <v>7047</v>
      </c>
      <c r="D683" s="104" t="s">
        <v>4197</v>
      </c>
      <c r="E683" s="69"/>
      <c r="F683" s="68">
        <v>45000</v>
      </c>
      <c r="G683" s="69" t="s">
        <v>5974</v>
      </c>
      <c r="H683" s="69"/>
      <c r="I683" s="70"/>
      <c r="J683" s="70"/>
      <c r="K683" s="34" t="s">
        <v>5969</v>
      </c>
      <c r="L683" s="20" t="s">
        <v>5294</v>
      </c>
      <c r="M683" s="55">
        <v>45000</v>
      </c>
      <c r="N683" s="20"/>
      <c r="O683" s="17"/>
    </row>
    <row r="684" spans="1:15" ht="31.5" x14ac:dyDescent="0.25">
      <c r="A684" s="30">
        <v>13</v>
      </c>
      <c r="B684" s="60"/>
      <c r="C684" s="47" t="s">
        <v>7047</v>
      </c>
      <c r="D684" s="104" t="s">
        <v>4198</v>
      </c>
      <c r="E684" s="69"/>
      <c r="F684" s="68">
        <v>40000</v>
      </c>
      <c r="G684" s="69" t="s">
        <v>5974</v>
      </c>
      <c r="H684" s="69"/>
      <c r="I684" s="70"/>
      <c r="J684" s="70"/>
      <c r="K684" s="34" t="s">
        <v>5969</v>
      </c>
      <c r="L684" s="20" t="s">
        <v>5294</v>
      </c>
      <c r="M684" s="55">
        <v>40000</v>
      </c>
      <c r="N684" s="20"/>
      <c r="O684" s="17"/>
    </row>
    <row r="685" spans="1:15" ht="31.5" x14ac:dyDescent="0.25">
      <c r="A685" s="30">
        <v>13</v>
      </c>
      <c r="B685" s="60"/>
      <c r="C685" s="47" t="s">
        <v>7047</v>
      </c>
      <c r="D685" s="104" t="s">
        <v>4199</v>
      </c>
      <c r="E685" s="69"/>
      <c r="F685" s="68">
        <v>20000</v>
      </c>
      <c r="G685" s="69" t="s">
        <v>5974</v>
      </c>
      <c r="H685" s="69"/>
      <c r="I685" s="70"/>
      <c r="J685" s="70"/>
      <c r="K685" s="34" t="s">
        <v>5969</v>
      </c>
      <c r="L685" s="20" t="s">
        <v>5294</v>
      </c>
      <c r="M685" s="55">
        <v>20000</v>
      </c>
      <c r="N685" s="20"/>
      <c r="O685" s="17"/>
    </row>
    <row r="686" spans="1:15" ht="31.5" x14ac:dyDescent="0.25">
      <c r="A686" s="30">
        <v>13</v>
      </c>
      <c r="B686" s="60"/>
      <c r="C686" s="47" t="s">
        <v>7047</v>
      </c>
      <c r="D686" s="104" t="s">
        <v>4200</v>
      </c>
      <c r="E686" s="69"/>
      <c r="F686" s="68">
        <v>30000</v>
      </c>
      <c r="G686" s="69" t="s">
        <v>5974</v>
      </c>
      <c r="H686" s="69"/>
      <c r="I686" s="70"/>
      <c r="J686" s="70"/>
      <c r="K686" s="34" t="s">
        <v>5969</v>
      </c>
      <c r="L686" s="20" t="s">
        <v>5294</v>
      </c>
      <c r="M686" s="55">
        <v>30000</v>
      </c>
      <c r="N686" s="20"/>
      <c r="O686" s="17"/>
    </row>
    <row r="687" spans="1:15" ht="31.5" x14ac:dyDescent="0.25">
      <c r="A687" s="30">
        <v>13</v>
      </c>
      <c r="B687" s="20"/>
      <c r="C687" s="43" t="s">
        <v>7047</v>
      </c>
      <c r="D687" s="104" t="s">
        <v>4201</v>
      </c>
      <c r="E687" s="69"/>
      <c r="F687" s="68">
        <v>65000</v>
      </c>
      <c r="G687" s="69" t="s">
        <v>5974</v>
      </c>
      <c r="H687" s="69"/>
      <c r="I687" s="70"/>
      <c r="J687" s="70"/>
      <c r="K687" s="34" t="s">
        <v>5969</v>
      </c>
      <c r="L687" s="20" t="s">
        <v>5294</v>
      </c>
      <c r="M687" s="55">
        <v>65000</v>
      </c>
      <c r="N687" s="20"/>
      <c r="O687" s="17"/>
    </row>
    <row r="688" spans="1:15" ht="63" x14ac:dyDescent="0.25">
      <c r="A688" s="30">
        <v>13</v>
      </c>
      <c r="B688" s="20"/>
      <c r="C688" s="43" t="s">
        <v>7047</v>
      </c>
      <c r="D688" s="104" t="s">
        <v>4202</v>
      </c>
      <c r="E688" s="69"/>
      <c r="F688" s="68">
        <v>65000</v>
      </c>
      <c r="G688" s="69" t="s">
        <v>5974</v>
      </c>
      <c r="H688" s="69"/>
      <c r="I688" s="70"/>
      <c r="J688" s="70"/>
      <c r="K688" s="34" t="s">
        <v>5969</v>
      </c>
      <c r="L688" s="20" t="s">
        <v>5294</v>
      </c>
      <c r="M688" s="55">
        <v>65000</v>
      </c>
      <c r="N688" s="20"/>
      <c r="O688" s="17"/>
    </row>
    <row r="689" spans="1:15" ht="47.25" x14ac:dyDescent="0.25">
      <c r="A689" s="30">
        <v>13</v>
      </c>
      <c r="B689" s="20"/>
      <c r="C689" s="43" t="s">
        <v>7047</v>
      </c>
      <c r="D689" s="104" t="s">
        <v>4203</v>
      </c>
      <c r="E689" s="69"/>
      <c r="F689" s="68">
        <v>65000</v>
      </c>
      <c r="G689" s="69" t="s">
        <v>5974</v>
      </c>
      <c r="H689" s="69"/>
      <c r="I689" s="70"/>
      <c r="J689" s="70"/>
      <c r="K689" s="34" t="s">
        <v>5969</v>
      </c>
      <c r="L689" s="20" t="s">
        <v>5294</v>
      </c>
      <c r="M689" s="55">
        <v>65000</v>
      </c>
      <c r="N689" s="20"/>
      <c r="O689" s="17"/>
    </row>
    <row r="690" spans="1:15" ht="63" x14ac:dyDescent="0.25">
      <c r="A690" s="30">
        <v>13</v>
      </c>
      <c r="B690" s="20"/>
      <c r="C690" s="43" t="s">
        <v>7047</v>
      </c>
      <c r="D690" s="104" t="s">
        <v>4204</v>
      </c>
      <c r="E690" s="102"/>
      <c r="F690" s="68">
        <v>65000</v>
      </c>
      <c r="G690" s="69" t="s">
        <v>5974</v>
      </c>
      <c r="H690" s="69"/>
      <c r="I690" s="70"/>
      <c r="J690" s="70"/>
      <c r="K690" s="34" t="s">
        <v>5969</v>
      </c>
      <c r="L690" s="20" t="s">
        <v>5294</v>
      </c>
      <c r="M690" s="55">
        <v>65000</v>
      </c>
      <c r="N690" s="20"/>
      <c r="O690" s="17"/>
    </row>
    <row r="691" spans="1:15" x14ac:dyDescent="0.25">
      <c r="A691" s="30">
        <v>13</v>
      </c>
      <c r="B691" s="20"/>
      <c r="C691" s="43" t="s">
        <v>7047</v>
      </c>
      <c r="D691" s="104" t="s">
        <v>4205</v>
      </c>
      <c r="E691" s="69"/>
      <c r="F691" s="68">
        <v>6100</v>
      </c>
      <c r="G691" s="69" t="s">
        <v>5974</v>
      </c>
      <c r="H691" s="69"/>
      <c r="I691" s="70"/>
      <c r="J691" s="70"/>
      <c r="K691" s="34" t="s">
        <v>5969</v>
      </c>
      <c r="L691" s="20" t="s">
        <v>5295</v>
      </c>
      <c r="M691" s="55">
        <v>6100</v>
      </c>
      <c r="N691" s="20"/>
      <c r="O691" s="17"/>
    </row>
    <row r="692" spans="1:15" ht="47.25" x14ac:dyDescent="0.25">
      <c r="A692" s="30">
        <v>13</v>
      </c>
      <c r="B692" s="20"/>
      <c r="C692" s="43" t="s">
        <v>7047</v>
      </c>
      <c r="D692" s="104" t="s">
        <v>4206</v>
      </c>
      <c r="E692" s="69"/>
      <c r="F692" s="68">
        <v>38000</v>
      </c>
      <c r="G692" s="69" t="s">
        <v>5974</v>
      </c>
      <c r="H692" s="69"/>
      <c r="I692" s="70"/>
      <c r="J692" s="70"/>
      <c r="K692" s="34" t="s">
        <v>5969</v>
      </c>
      <c r="L692" s="20" t="s">
        <v>5295</v>
      </c>
      <c r="M692" s="55">
        <v>38000</v>
      </c>
      <c r="N692" s="20"/>
      <c r="O692" s="17"/>
    </row>
    <row r="693" spans="1:15" ht="47.25" x14ac:dyDescent="0.25">
      <c r="A693" s="30">
        <v>13</v>
      </c>
      <c r="B693" s="20"/>
      <c r="C693" s="43" t="s">
        <v>7047</v>
      </c>
      <c r="D693" s="104" t="s">
        <v>4207</v>
      </c>
      <c r="E693" s="69"/>
      <c r="F693" s="68">
        <v>25000</v>
      </c>
      <c r="G693" s="69" t="s">
        <v>5974</v>
      </c>
      <c r="H693" s="69"/>
      <c r="I693" s="70"/>
      <c r="J693" s="70"/>
      <c r="K693" s="34" t="s">
        <v>5969</v>
      </c>
      <c r="L693" s="20" t="s">
        <v>5295</v>
      </c>
      <c r="M693" s="55">
        <v>25000</v>
      </c>
      <c r="N693" s="20"/>
      <c r="O693" s="17"/>
    </row>
    <row r="694" spans="1:15" ht="47.25" x14ac:dyDescent="0.25">
      <c r="A694" s="30">
        <v>13</v>
      </c>
      <c r="B694" s="20"/>
      <c r="C694" s="43" t="s">
        <v>7047</v>
      </c>
      <c r="D694" s="104" t="s">
        <v>4208</v>
      </c>
      <c r="E694" s="69"/>
      <c r="F694" s="68">
        <v>20000</v>
      </c>
      <c r="G694" s="69" t="s">
        <v>5974</v>
      </c>
      <c r="H694" s="69"/>
      <c r="I694" s="70"/>
      <c r="J694" s="70"/>
      <c r="K694" s="34" t="s">
        <v>5969</v>
      </c>
      <c r="L694" s="20" t="s">
        <v>5295</v>
      </c>
      <c r="M694" s="55">
        <v>20000</v>
      </c>
      <c r="N694" s="20"/>
      <c r="O694" s="17"/>
    </row>
    <row r="695" spans="1:15" ht="47.25" x14ac:dyDescent="0.25">
      <c r="A695" s="30">
        <v>13</v>
      </c>
      <c r="B695" s="20"/>
      <c r="C695" s="43" t="s">
        <v>7047</v>
      </c>
      <c r="D695" s="104" t="s">
        <v>4209</v>
      </c>
      <c r="E695" s="69"/>
      <c r="F695" s="68">
        <v>57500</v>
      </c>
      <c r="G695" s="69" t="s">
        <v>5974</v>
      </c>
      <c r="H695" s="69"/>
      <c r="I695" s="70"/>
      <c r="J695" s="70"/>
      <c r="K695" s="34" t="s">
        <v>5969</v>
      </c>
      <c r="L695" s="20" t="s">
        <v>5295</v>
      </c>
      <c r="M695" s="55">
        <v>57500</v>
      </c>
      <c r="N695" s="20"/>
      <c r="O695" s="17"/>
    </row>
    <row r="696" spans="1:15" ht="31.5" x14ac:dyDescent="0.25">
      <c r="A696" s="30">
        <v>13</v>
      </c>
      <c r="B696" s="20"/>
      <c r="C696" s="43" t="s">
        <v>7047</v>
      </c>
      <c r="D696" s="104" t="s">
        <v>4210</v>
      </c>
      <c r="E696" s="69"/>
      <c r="F696" s="68">
        <v>40000</v>
      </c>
      <c r="G696" s="69" t="s">
        <v>5974</v>
      </c>
      <c r="H696" s="69"/>
      <c r="I696" s="70"/>
      <c r="J696" s="70"/>
      <c r="K696" s="34" t="s">
        <v>5969</v>
      </c>
      <c r="L696" s="20" t="s">
        <v>5295</v>
      </c>
      <c r="M696" s="55">
        <v>40000</v>
      </c>
      <c r="N696" s="20"/>
      <c r="O696" s="17"/>
    </row>
    <row r="697" spans="1:15" ht="78.75" x14ac:dyDescent="0.25">
      <c r="A697" s="30">
        <v>13</v>
      </c>
      <c r="B697" s="20"/>
      <c r="C697" s="43" t="s">
        <v>7047</v>
      </c>
      <c r="D697" s="104" t="s">
        <v>4211</v>
      </c>
      <c r="E697" s="69"/>
      <c r="F697" s="68">
        <v>69000</v>
      </c>
      <c r="G697" s="69" t="s">
        <v>5974</v>
      </c>
      <c r="H697" s="69"/>
      <c r="I697" s="70"/>
      <c r="J697" s="70"/>
      <c r="K697" s="34" t="s">
        <v>5969</v>
      </c>
      <c r="L697" s="20" t="s">
        <v>5295</v>
      </c>
      <c r="M697" s="55">
        <v>69000</v>
      </c>
      <c r="N697" s="20"/>
      <c r="O697" s="17"/>
    </row>
    <row r="698" spans="1:15" ht="47.25" x14ac:dyDescent="0.25">
      <c r="A698" s="30">
        <v>13</v>
      </c>
      <c r="B698" s="20"/>
      <c r="C698" s="43" t="s">
        <v>7047</v>
      </c>
      <c r="D698" s="104" t="s">
        <v>4212</v>
      </c>
      <c r="E698" s="69"/>
      <c r="F698" s="68">
        <v>69000</v>
      </c>
      <c r="G698" s="69" t="s">
        <v>5974</v>
      </c>
      <c r="H698" s="69"/>
      <c r="I698" s="70"/>
      <c r="J698" s="70"/>
      <c r="K698" s="34" t="s">
        <v>5969</v>
      </c>
      <c r="L698" s="20" t="s">
        <v>5294</v>
      </c>
      <c r="M698" s="55">
        <v>69000</v>
      </c>
      <c r="N698" s="20"/>
      <c r="O698" s="17"/>
    </row>
    <row r="699" spans="1:15" ht="63" x14ac:dyDescent="0.25">
      <c r="A699" s="30">
        <v>13</v>
      </c>
      <c r="B699" s="20"/>
      <c r="C699" s="43" t="s">
        <v>7047</v>
      </c>
      <c r="D699" s="104" t="s">
        <v>4213</v>
      </c>
      <c r="E699" s="102"/>
      <c r="F699" s="68">
        <v>69000</v>
      </c>
      <c r="G699" s="69" t="s">
        <v>5974</v>
      </c>
      <c r="H699" s="69"/>
      <c r="I699" s="70"/>
      <c r="J699" s="70"/>
      <c r="K699" s="34" t="s">
        <v>5969</v>
      </c>
      <c r="L699" s="20" t="s">
        <v>5294</v>
      </c>
      <c r="M699" s="55">
        <v>69000</v>
      </c>
      <c r="N699" s="20"/>
      <c r="O699" s="17"/>
    </row>
    <row r="700" spans="1:15" ht="63" x14ac:dyDescent="0.25">
      <c r="A700" s="30">
        <v>13</v>
      </c>
      <c r="B700" s="20"/>
      <c r="C700" s="43" t="s">
        <v>7047</v>
      </c>
      <c r="D700" s="104" t="s">
        <v>4213</v>
      </c>
      <c r="E700" s="102"/>
      <c r="F700" s="68">
        <v>69000</v>
      </c>
      <c r="G700" s="69" t="s">
        <v>5974</v>
      </c>
      <c r="H700" s="69"/>
      <c r="I700" s="70"/>
      <c r="J700" s="70"/>
      <c r="K700" s="34" t="s">
        <v>5969</v>
      </c>
      <c r="L700" s="20" t="s">
        <v>5294</v>
      </c>
      <c r="M700" s="55">
        <v>69000</v>
      </c>
      <c r="N700" s="20"/>
      <c r="O700" s="17"/>
    </row>
    <row r="701" spans="1:15" ht="47.25" x14ac:dyDescent="0.25">
      <c r="A701" s="30">
        <v>13</v>
      </c>
      <c r="B701" s="20"/>
      <c r="C701" s="47" t="s">
        <v>7047</v>
      </c>
      <c r="D701" s="104" t="s">
        <v>4214</v>
      </c>
      <c r="E701" s="102"/>
      <c r="F701" s="105">
        <v>200000</v>
      </c>
      <c r="G701" s="69" t="s">
        <v>5974</v>
      </c>
      <c r="H701" s="69"/>
      <c r="I701" s="103"/>
      <c r="J701" s="103"/>
      <c r="K701" s="34" t="s">
        <v>5969</v>
      </c>
      <c r="L701" s="60" t="s">
        <v>5294</v>
      </c>
      <c r="M701" s="85">
        <v>200000</v>
      </c>
      <c r="N701" s="20"/>
      <c r="O701" s="17"/>
    </row>
    <row r="702" spans="1:15" ht="47.25" x14ac:dyDescent="0.25">
      <c r="A702" s="30">
        <v>13</v>
      </c>
      <c r="B702" s="20"/>
      <c r="C702" s="47" t="s">
        <v>7047</v>
      </c>
      <c r="D702" s="104" t="s">
        <v>4215</v>
      </c>
      <c r="E702" s="102"/>
      <c r="F702" s="105">
        <v>100000</v>
      </c>
      <c r="G702" s="69" t="s">
        <v>5974</v>
      </c>
      <c r="H702" s="69"/>
      <c r="I702" s="103"/>
      <c r="J702" s="103"/>
      <c r="K702" s="34" t="s">
        <v>5969</v>
      </c>
      <c r="L702" s="60" t="s">
        <v>5294</v>
      </c>
      <c r="M702" s="85">
        <v>100000</v>
      </c>
      <c r="N702" s="20"/>
      <c r="O702" s="17"/>
    </row>
    <row r="703" spans="1:15" ht="47.25" x14ac:dyDescent="0.25">
      <c r="A703" s="30">
        <v>13</v>
      </c>
      <c r="B703" s="20"/>
      <c r="C703" s="47" t="s">
        <v>7047</v>
      </c>
      <c r="D703" s="104" t="s">
        <v>4216</v>
      </c>
      <c r="E703" s="102"/>
      <c r="F703" s="105">
        <v>100000</v>
      </c>
      <c r="G703" s="69" t="s">
        <v>5974</v>
      </c>
      <c r="H703" s="69"/>
      <c r="I703" s="103"/>
      <c r="J703" s="103"/>
      <c r="K703" s="34" t="s">
        <v>5969</v>
      </c>
      <c r="L703" s="60" t="s">
        <v>5294</v>
      </c>
      <c r="M703" s="85">
        <v>100000</v>
      </c>
      <c r="N703" s="20"/>
      <c r="O703" s="17"/>
    </row>
    <row r="704" spans="1:15" ht="31.5" x14ac:dyDescent="0.25">
      <c r="A704" s="30">
        <v>13</v>
      </c>
      <c r="B704" s="20"/>
      <c r="C704" s="43" t="s">
        <v>7114</v>
      </c>
      <c r="D704" s="104" t="s">
        <v>4217</v>
      </c>
      <c r="E704" s="69"/>
      <c r="F704" s="68">
        <v>10000</v>
      </c>
      <c r="G704" s="69" t="s">
        <v>5974</v>
      </c>
      <c r="H704" s="69"/>
      <c r="I704" s="70"/>
      <c r="J704" s="70"/>
      <c r="K704" s="34" t="s">
        <v>5969</v>
      </c>
      <c r="L704" s="20" t="s">
        <v>5293</v>
      </c>
      <c r="M704" s="55">
        <v>10000</v>
      </c>
      <c r="N704" s="20"/>
      <c r="O704" s="17"/>
    </row>
    <row r="705" spans="1:15" ht="31.5" x14ac:dyDescent="0.25">
      <c r="A705" s="30">
        <v>13</v>
      </c>
      <c r="B705" s="20"/>
      <c r="C705" s="43" t="s">
        <v>7117</v>
      </c>
      <c r="D705" s="104" t="s">
        <v>4218</v>
      </c>
      <c r="E705" s="69"/>
      <c r="F705" s="68">
        <v>20000</v>
      </c>
      <c r="G705" s="69" t="s">
        <v>5974</v>
      </c>
      <c r="H705" s="69"/>
      <c r="I705" s="70"/>
      <c r="J705" s="70"/>
      <c r="K705" s="219" t="s">
        <v>5165</v>
      </c>
      <c r="L705" s="20" t="s">
        <v>5296</v>
      </c>
      <c r="M705" s="55">
        <v>20000</v>
      </c>
      <c r="N705" s="20"/>
      <c r="O705" s="17"/>
    </row>
    <row r="706" spans="1:15" ht="63" x14ac:dyDescent="0.25">
      <c r="A706" s="30">
        <v>13</v>
      </c>
      <c r="B706" s="20"/>
      <c r="C706" s="43" t="s">
        <v>7119</v>
      </c>
      <c r="D706" s="104" t="s">
        <v>4219</v>
      </c>
      <c r="E706" s="69"/>
      <c r="F706" s="68">
        <v>15000</v>
      </c>
      <c r="G706" s="69" t="s">
        <v>5974</v>
      </c>
      <c r="H706" s="69"/>
      <c r="I706" s="70"/>
      <c r="J706" s="70"/>
      <c r="K706" s="34" t="s">
        <v>5969</v>
      </c>
      <c r="L706" s="20" t="s">
        <v>5297</v>
      </c>
      <c r="M706" s="55">
        <v>15000</v>
      </c>
      <c r="N706" s="20"/>
      <c r="O706" s="17"/>
    </row>
    <row r="707" spans="1:15" ht="31.5" x14ac:dyDescent="0.25">
      <c r="A707" s="30">
        <v>13</v>
      </c>
      <c r="B707" s="20"/>
      <c r="C707" s="43" t="s">
        <v>7122</v>
      </c>
      <c r="D707" s="104" t="s">
        <v>4220</v>
      </c>
      <c r="E707" s="69"/>
      <c r="F707" s="68">
        <v>100000</v>
      </c>
      <c r="G707" s="69" t="s">
        <v>5974</v>
      </c>
      <c r="H707" s="69"/>
      <c r="I707" s="70"/>
      <c r="J707" s="70"/>
      <c r="K707" s="219" t="s">
        <v>5165</v>
      </c>
      <c r="L707" s="20" t="s">
        <v>5293</v>
      </c>
      <c r="M707" s="55">
        <v>100000</v>
      </c>
      <c r="N707" s="20"/>
      <c r="O707" s="17"/>
    </row>
    <row r="708" spans="1:15" ht="47.25" x14ac:dyDescent="0.25">
      <c r="A708" s="30">
        <v>13</v>
      </c>
      <c r="B708" s="20"/>
      <c r="C708" s="43" t="s">
        <v>7124</v>
      </c>
      <c r="D708" s="104" t="s">
        <v>4221</v>
      </c>
      <c r="E708" s="69"/>
      <c r="F708" s="68">
        <v>1500000</v>
      </c>
      <c r="G708" s="69" t="s">
        <v>5174</v>
      </c>
      <c r="H708" s="69" t="s">
        <v>4895</v>
      </c>
      <c r="I708" s="70" t="s">
        <v>3114</v>
      </c>
      <c r="J708" s="69" t="s">
        <v>3080</v>
      </c>
      <c r="K708" s="34" t="s">
        <v>5969</v>
      </c>
      <c r="L708" s="20" t="s">
        <v>5296</v>
      </c>
      <c r="M708" s="55">
        <v>1500000</v>
      </c>
      <c r="N708" s="20"/>
      <c r="O708" s="17"/>
    </row>
    <row r="709" spans="1:15" ht="31.5" x14ac:dyDescent="0.25">
      <c r="A709" s="58">
        <v>13</v>
      </c>
      <c r="B709" s="60"/>
      <c r="C709" s="47" t="s">
        <v>7127</v>
      </c>
      <c r="D709" s="104" t="s">
        <v>4222</v>
      </c>
      <c r="E709" s="102"/>
      <c r="F709" s="105">
        <v>100000</v>
      </c>
      <c r="G709" s="102" t="s">
        <v>5974</v>
      </c>
      <c r="H709" s="102"/>
      <c r="I709" s="70"/>
      <c r="J709" s="70"/>
      <c r="K709" s="34" t="s">
        <v>5969</v>
      </c>
      <c r="L709" s="20" t="s">
        <v>5293</v>
      </c>
      <c r="M709" s="55">
        <v>100000</v>
      </c>
      <c r="N709" s="20"/>
      <c r="O709" s="17"/>
    </row>
    <row r="710" spans="1:15" ht="31.5" x14ac:dyDescent="0.25">
      <c r="A710" s="30">
        <v>13</v>
      </c>
      <c r="B710" s="12"/>
      <c r="C710" s="43" t="s">
        <v>7122</v>
      </c>
      <c r="D710" s="104" t="s">
        <v>4223</v>
      </c>
      <c r="E710" s="69"/>
      <c r="F710" s="68">
        <v>1000000</v>
      </c>
      <c r="G710" s="69" t="s">
        <v>5174</v>
      </c>
      <c r="H710" s="69" t="s">
        <v>4934</v>
      </c>
      <c r="I710" s="70" t="s">
        <v>3086</v>
      </c>
      <c r="J710" s="70" t="s">
        <v>5164</v>
      </c>
      <c r="K710" s="219" t="s">
        <v>5165</v>
      </c>
      <c r="L710" s="20" t="s">
        <v>5296</v>
      </c>
      <c r="M710" s="55">
        <v>1000000</v>
      </c>
      <c r="N710" s="20"/>
      <c r="O710" s="17"/>
    </row>
    <row r="711" spans="1:15" ht="47.25" x14ac:dyDescent="0.25">
      <c r="A711" s="30">
        <v>13</v>
      </c>
      <c r="B711" s="20"/>
      <c r="C711" s="43" t="s">
        <v>7130</v>
      </c>
      <c r="D711" s="104" t="s">
        <v>4224</v>
      </c>
      <c r="E711" s="69"/>
      <c r="F711" s="68">
        <v>520000</v>
      </c>
      <c r="G711" s="69" t="s">
        <v>5174</v>
      </c>
      <c r="H711" s="69" t="s">
        <v>4895</v>
      </c>
      <c r="I711" s="30" t="s">
        <v>5267</v>
      </c>
      <c r="J711" s="145" t="s">
        <v>3080</v>
      </c>
      <c r="K711" s="34" t="s">
        <v>5969</v>
      </c>
      <c r="L711" s="20" t="s">
        <v>5298</v>
      </c>
      <c r="M711" s="55">
        <v>520000</v>
      </c>
      <c r="N711" s="20"/>
      <c r="O711" s="17"/>
    </row>
    <row r="712" spans="1:15" x14ac:dyDescent="0.25">
      <c r="A712" s="30">
        <v>13</v>
      </c>
      <c r="B712" s="20"/>
      <c r="C712" s="111" t="s">
        <v>7131</v>
      </c>
      <c r="D712" s="104" t="s">
        <v>4225</v>
      </c>
      <c r="E712" s="69"/>
      <c r="F712" s="68">
        <v>199000</v>
      </c>
      <c r="G712" s="69" t="s">
        <v>5974</v>
      </c>
      <c r="H712" s="69"/>
      <c r="I712" s="70"/>
      <c r="J712" s="70"/>
      <c r="K712" s="219" t="s">
        <v>5165</v>
      </c>
      <c r="L712" s="20" t="s">
        <v>5296</v>
      </c>
      <c r="M712" s="55">
        <f>F712</f>
        <v>199000</v>
      </c>
      <c r="N712" s="20"/>
      <c r="O712" s="17"/>
    </row>
    <row r="713" spans="1:15" ht="31.5" x14ac:dyDescent="0.25">
      <c r="A713" s="30">
        <v>13</v>
      </c>
      <c r="B713" s="20"/>
      <c r="C713" s="43" t="s">
        <v>7133</v>
      </c>
      <c r="D713" s="104" t="s">
        <v>4226</v>
      </c>
      <c r="E713" s="69"/>
      <c r="F713" s="68">
        <v>160000</v>
      </c>
      <c r="G713" s="69" t="s">
        <v>5974</v>
      </c>
      <c r="H713" s="69"/>
      <c r="I713" s="70"/>
      <c r="J713" s="70"/>
      <c r="K713" s="34" t="s">
        <v>5969</v>
      </c>
      <c r="L713" s="20" t="s">
        <v>5299</v>
      </c>
      <c r="M713" s="55">
        <v>160000</v>
      </c>
      <c r="N713" s="20"/>
      <c r="O713" s="17"/>
    </row>
    <row r="714" spans="1:15" ht="31.5" x14ac:dyDescent="0.25">
      <c r="A714" s="30">
        <v>13</v>
      </c>
      <c r="B714" s="20"/>
      <c r="C714" s="43" t="s">
        <v>7790</v>
      </c>
      <c r="D714" s="104" t="s">
        <v>4227</v>
      </c>
      <c r="E714" s="69"/>
      <c r="F714" s="68">
        <v>80000</v>
      </c>
      <c r="G714" s="69" t="s">
        <v>5974</v>
      </c>
      <c r="H714" s="69"/>
      <c r="I714" s="70"/>
      <c r="J714" s="70"/>
      <c r="K714" s="34" t="s">
        <v>5969</v>
      </c>
      <c r="L714" s="20" t="s">
        <v>5299</v>
      </c>
      <c r="M714" s="55">
        <v>80000</v>
      </c>
      <c r="N714" s="20"/>
      <c r="O714" s="17"/>
    </row>
    <row r="715" spans="1:15" ht="31.5" x14ac:dyDescent="0.25">
      <c r="A715" s="30">
        <v>13</v>
      </c>
      <c r="B715" s="20"/>
      <c r="C715" s="43" t="s">
        <v>7790</v>
      </c>
      <c r="D715" s="104" t="s">
        <v>4228</v>
      </c>
      <c r="E715" s="69"/>
      <c r="F715" s="68">
        <v>32000</v>
      </c>
      <c r="G715" s="69" t="s">
        <v>5974</v>
      </c>
      <c r="H715" s="69"/>
      <c r="I715" s="70"/>
      <c r="J715" s="70"/>
      <c r="K715" s="34" t="s">
        <v>5969</v>
      </c>
      <c r="L715" s="60" t="s">
        <v>5299</v>
      </c>
      <c r="M715" s="55">
        <v>32000</v>
      </c>
      <c r="N715" s="20"/>
      <c r="O715" s="17"/>
    </row>
    <row r="716" spans="1:15" x14ac:dyDescent="0.25">
      <c r="A716" s="30">
        <v>13</v>
      </c>
      <c r="B716" s="20"/>
      <c r="C716" s="43" t="s">
        <v>7137</v>
      </c>
      <c r="D716" s="104" t="s">
        <v>4229</v>
      </c>
      <c r="E716" s="69"/>
      <c r="F716" s="68">
        <v>392000</v>
      </c>
      <c r="G716" s="69" t="s">
        <v>5974</v>
      </c>
      <c r="H716" s="69"/>
      <c r="I716" s="70"/>
      <c r="J716" s="70"/>
      <c r="K716" s="103" t="s">
        <v>5229</v>
      </c>
      <c r="L716" s="60" t="s">
        <v>5299</v>
      </c>
      <c r="M716" s="55">
        <v>392000</v>
      </c>
      <c r="N716" s="20"/>
      <c r="O716" s="17"/>
    </row>
    <row r="717" spans="1:15" ht="31.5" x14ac:dyDescent="0.25">
      <c r="A717" s="30">
        <v>13</v>
      </c>
      <c r="B717" s="20"/>
      <c r="C717" s="43" t="s">
        <v>7790</v>
      </c>
      <c r="D717" s="104" t="s">
        <v>4230</v>
      </c>
      <c r="E717" s="69"/>
      <c r="F717" s="68">
        <v>8000</v>
      </c>
      <c r="G717" s="69" t="s">
        <v>5974</v>
      </c>
      <c r="H717" s="69"/>
      <c r="I717" s="70"/>
      <c r="J717" s="70"/>
      <c r="K717" s="34" t="s">
        <v>5969</v>
      </c>
      <c r="L717" s="60" t="s">
        <v>5299</v>
      </c>
      <c r="M717" s="55">
        <v>8000</v>
      </c>
      <c r="N717" s="20"/>
      <c r="O717" s="17"/>
    </row>
    <row r="718" spans="1:15" ht="31.5" x14ac:dyDescent="0.25">
      <c r="A718" s="30">
        <v>13</v>
      </c>
      <c r="B718" s="20"/>
      <c r="C718" s="43" t="s">
        <v>7790</v>
      </c>
      <c r="D718" s="104" t="s">
        <v>4231</v>
      </c>
      <c r="E718" s="69"/>
      <c r="F718" s="68">
        <v>32000</v>
      </c>
      <c r="G718" s="69" t="s">
        <v>5974</v>
      </c>
      <c r="H718" s="69"/>
      <c r="I718" s="70"/>
      <c r="J718" s="70"/>
      <c r="K718" s="34" t="s">
        <v>5969</v>
      </c>
      <c r="L718" s="60" t="s">
        <v>5299</v>
      </c>
      <c r="M718" s="55">
        <v>32000</v>
      </c>
      <c r="N718" s="20"/>
      <c r="O718" s="17"/>
    </row>
    <row r="719" spans="1:15" ht="63" x14ac:dyDescent="0.25">
      <c r="A719" s="30">
        <v>13</v>
      </c>
      <c r="B719" s="20"/>
      <c r="C719" s="43" t="s">
        <v>7133</v>
      </c>
      <c r="D719" s="104" t="s">
        <v>4232</v>
      </c>
      <c r="E719" s="69"/>
      <c r="F719" s="68">
        <v>69600</v>
      </c>
      <c r="G719" s="69" t="s">
        <v>5974</v>
      </c>
      <c r="H719" s="69"/>
      <c r="I719" s="70"/>
      <c r="J719" s="70"/>
      <c r="K719" s="34" t="s">
        <v>5969</v>
      </c>
      <c r="L719" s="60" t="s">
        <v>5299</v>
      </c>
      <c r="M719" s="55">
        <v>69600</v>
      </c>
      <c r="N719" s="20"/>
      <c r="O719" s="17"/>
    </row>
    <row r="720" spans="1:15" ht="47.25" x14ac:dyDescent="0.25">
      <c r="A720" s="30">
        <v>13</v>
      </c>
      <c r="B720" s="20"/>
      <c r="C720" s="43" t="s">
        <v>7133</v>
      </c>
      <c r="D720" s="104" t="s">
        <v>4233</v>
      </c>
      <c r="E720" s="69"/>
      <c r="F720" s="68">
        <v>69600</v>
      </c>
      <c r="G720" s="69" t="s">
        <v>5974</v>
      </c>
      <c r="H720" s="69"/>
      <c r="I720" s="70"/>
      <c r="J720" s="70"/>
      <c r="K720" s="34" t="s">
        <v>5969</v>
      </c>
      <c r="L720" s="60" t="s">
        <v>5299</v>
      </c>
      <c r="M720" s="55">
        <v>69600</v>
      </c>
      <c r="N720" s="20"/>
      <c r="O720" s="17"/>
    </row>
    <row r="721" spans="1:15" ht="47.25" x14ac:dyDescent="0.25">
      <c r="A721" s="30">
        <v>13</v>
      </c>
      <c r="B721" s="20"/>
      <c r="C721" s="43" t="s">
        <v>7137</v>
      </c>
      <c r="D721" s="104" t="s">
        <v>4234</v>
      </c>
      <c r="E721" s="69"/>
      <c r="F721" s="68">
        <v>156800</v>
      </c>
      <c r="G721" s="69" t="s">
        <v>5974</v>
      </c>
      <c r="H721" s="69"/>
      <c r="I721" s="70"/>
      <c r="J721" s="70"/>
      <c r="K721" s="103" t="s">
        <v>5229</v>
      </c>
      <c r="L721" s="60" t="s">
        <v>5299</v>
      </c>
      <c r="M721" s="55">
        <v>156800</v>
      </c>
      <c r="N721" s="20"/>
      <c r="O721" s="17"/>
    </row>
    <row r="722" spans="1:15" ht="63" x14ac:dyDescent="0.25">
      <c r="A722" s="30">
        <v>13</v>
      </c>
      <c r="B722" s="20"/>
      <c r="C722" s="43" t="s">
        <v>7790</v>
      </c>
      <c r="D722" s="104" t="s">
        <v>4235</v>
      </c>
      <c r="E722" s="69"/>
      <c r="F722" s="68">
        <v>3200</v>
      </c>
      <c r="G722" s="69" t="s">
        <v>5974</v>
      </c>
      <c r="H722" s="69"/>
      <c r="I722" s="70"/>
      <c r="J722" s="70"/>
      <c r="K722" s="34" t="s">
        <v>5969</v>
      </c>
      <c r="L722" s="60" t="s">
        <v>5299</v>
      </c>
      <c r="M722" s="55">
        <v>3200</v>
      </c>
      <c r="N722" s="20"/>
      <c r="O722" s="17"/>
    </row>
    <row r="723" spans="1:15" ht="47.25" x14ac:dyDescent="0.25">
      <c r="A723" s="30">
        <v>13</v>
      </c>
      <c r="B723" s="20"/>
      <c r="C723" s="43" t="s">
        <v>7133</v>
      </c>
      <c r="D723" s="104" t="s">
        <v>4236</v>
      </c>
      <c r="E723" s="69"/>
      <c r="F723" s="68">
        <v>24000</v>
      </c>
      <c r="G723" s="69" t="s">
        <v>5974</v>
      </c>
      <c r="H723" s="69"/>
      <c r="I723" s="70"/>
      <c r="J723" s="70"/>
      <c r="K723" s="34" t="s">
        <v>5969</v>
      </c>
      <c r="L723" s="60" t="s">
        <v>5299</v>
      </c>
      <c r="M723" s="55">
        <v>24000</v>
      </c>
      <c r="N723" s="20"/>
      <c r="O723" s="17"/>
    </row>
    <row r="724" spans="1:15" ht="47.25" x14ac:dyDescent="0.25">
      <c r="A724" s="30">
        <v>13</v>
      </c>
      <c r="B724" s="20"/>
      <c r="C724" s="43" t="s">
        <v>7790</v>
      </c>
      <c r="D724" s="104" t="s">
        <v>4237</v>
      </c>
      <c r="E724" s="69"/>
      <c r="F724" s="68">
        <v>80000</v>
      </c>
      <c r="G724" s="69" t="s">
        <v>5974</v>
      </c>
      <c r="H724" s="69"/>
      <c r="I724" s="70"/>
      <c r="J724" s="70"/>
      <c r="K724" s="34" t="s">
        <v>5969</v>
      </c>
      <c r="L724" s="60" t="s">
        <v>5299</v>
      </c>
      <c r="M724" s="55">
        <v>80000</v>
      </c>
      <c r="N724" s="20"/>
      <c r="O724" s="17"/>
    </row>
    <row r="725" spans="1:15" ht="47.25" x14ac:dyDescent="0.25">
      <c r="A725" s="30">
        <v>13</v>
      </c>
      <c r="B725" s="20"/>
      <c r="C725" s="43" t="s">
        <v>7790</v>
      </c>
      <c r="D725" s="104" t="s">
        <v>4238</v>
      </c>
      <c r="E725" s="69"/>
      <c r="F725" s="68">
        <v>24000</v>
      </c>
      <c r="G725" s="69" t="s">
        <v>5974</v>
      </c>
      <c r="H725" s="69"/>
      <c r="I725" s="70"/>
      <c r="J725" s="70"/>
      <c r="K725" s="34" t="s">
        <v>5969</v>
      </c>
      <c r="L725" s="60" t="s">
        <v>5299</v>
      </c>
      <c r="M725" s="55">
        <v>24000</v>
      </c>
      <c r="N725" s="20"/>
      <c r="O725" s="17"/>
    </row>
    <row r="726" spans="1:15" ht="31.5" x14ac:dyDescent="0.25">
      <c r="A726" s="30">
        <v>13</v>
      </c>
      <c r="B726" s="20"/>
      <c r="C726" s="43" t="s">
        <v>7151</v>
      </c>
      <c r="D726" s="104" t="s">
        <v>4239</v>
      </c>
      <c r="E726" s="69"/>
      <c r="F726" s="68">
        <v>69600</v>
      </c>
      <c r="G726" s="69" t="s">
        <v>5974</v>
      </c>
      <c r="H726" s="69"/>
      <c r="I726" s="70"/>
      <c r="J726" s="70"/>
      <c r="K726" s="34" t="s">
        <v>5969</v>
      </c>
      <c r="L726" s="60" t="s">
        <v>5299</v>
      </c>
      <c r="M726" s="55">
        <v>69600</v>
      </c>
      <c r="N726" s="20"/>
      <c r="O726" s="17"/>
    </row>
    <row r="727" spans="1:15" ht="31.5" x14ac:dyDescent="0.25">
      <c r="A727" s="30">
        <v>13</v>
      </c>
      <c r="B727" s="20"/>
      <c r="C727" s="43" t="s">
        <v>7790</v>
      </c>
      <c r="D727" s="104" t="s">
        <v>4240</v>
      </c>
      <c r="E727" s="69"/>
      <c r="F727" s="68">
        <v>48000</v>
      </c>
      <c r="G727" s="69" t="s">
        <v>5974</v>
      </c>
      <c r="H727" s="69"/>
      <c r="I727" s="70"/>
      <c r="J727" s="70"/>
      <c r="K727" s="34" t="s">
        <v>5969</v>
      </c>
      <c r="L727" s="60" t="s">
        <v>5300</v>
      </c>
      <c r="M727" s="55">
        <v>48000</v>
      </c>
      <c r="N727" s="20"/>
      <c r="O727" s="17"/>
    </row>
    <row r="728" spans="1:15" ht="47.25" x14ac:dyDescent="0.25">
      <c r="A728" s="30">
        <v>13</v>
      </c>
      <c r="B728" s="20"/>
      <c r="C728" s="43" t="s">
        <v>7790</v>
      </c>
      <c r="D728" s="104" t="s">
        <v>4241</v>
      </c>
      <c r="E728" s="69"/>
      <c r="F728" s="68">
        <v>56000</v>
      </c>
      <c r="G728" s="69" t="s">
        <v>5974</v>
      </c>
      <c r="H728" s="69"/>
      <c r="I728" s="70"/>
      <c r="J728" s="70"/>
      <c r="K728" s="34" t="s">
        <v>5969</v>
      </c>
      <c r="L728" s="60" t="s">
        <v>5300</v>
      </c>
      <c r="M728" s="55">
        <v>56000</v>
      </c>
      <c r="N728" s="20"/>
      <c r="O728" s="17"/>
    </row>
    <row r="729" spans="1:15" ht="47.25" x14ac:dyDescent="0.25">
      <c r="A729" s="30">
        <v>13</v>
      </c>
      <c r="B729" s="20"/>
      <c r="C729" s="43" t="s">
        <v>7127</v>
      </c>
      <c r="D729" s="104" t="s">
        <v>4242</v>
      </c>
      <c r="E729" s="69"/>
      <c r="F729" s="68">
        <v>24000</v>
      </c>
      <c r="G729" s="69" t="s">
        <v>5974</v>
      </c>
      <c r="H729" s="69"/>
      <c r="I729" s="70"/>
      <c r="J729" s="70"/>
      <c r="K729" s="34" t="s">
        <v>5969</v>
      </c>
      <c r="L729" s="60" t="s">
        <v>5300</v>
      </c>
      <c r="M729" s="55">
        <v>24000</v>
      </c>
      <c r="N729" s="20"/>
      <c r="O729" s="17"/>
    </row>
    <row r="730" spans="1:15" ht="47.25" x14ac:dyDescent="0.25">
      <c r="A730" s="30">
        <v>13</v>
      </c>
      <c r="B730" s="20"/>
      <c r="C730" s="43" t="s">
        <v>7133</v>
      </c>
      <c r="D730" s="104" t="s">
        <v>4243</v>
      </c>
      <c r="E730" s="69"/>
      <c r="F730" s="68">
        <v>80000</v>
      </c>
      <c r="G730" s="69" t="s">
        <v>5974</v>
      </c>
      <c r="H730" s="69"/>
      <c r="I730" s="70"/>
      <c r="J730" s="70"/>
      <c r="K730" s="34" t="s">
        <v>5969</v>
      </c>
      <c r="L730" s="60" t="s">
        <v>5300</v>
      </c>
      <c r="M730" s="55">
        <v>80000</v>
      </c>
      <c r="N730" s="20"/>
      <c r="O730" s="17"/>
    </row>
    <row r="731" spans="1:15" ht="63" x14ac:dyDescent="0.25">
      <c r="A731" s="30">
        <v>13</v>
      </c>
      <c r="B731" s="20"/>
      <c r="C731" s="43" t="s">
        <v>7133</v>
      </c>
      <c r="D731" s="104" t="s">
        <v>4244</v>
      </c>
      <c r="E731" s="69"/>
      <c r="F731" s="68">
        <v>160000</v>
      </c>
      <c r="G731" s="69" t="s">
        <v>5974</v>
      </c>
      <c r="H731" s="69"/>
      <c r="I731" s="70"/>
      <c r="J731" s="70"/>
      <c r="K731" s="34" t="s">
        <v>5969</v>
      </c>
      <c r="L731" s="60" t="s">
        <v>5300</v>
      </c>
      <c r="M731" s="55">
        <v>160000</v>
      </c>
      <c r="N731" s="20"/>
      <c r="O731" s="17"/>
    </row>
    <row r="732" spans="1:15" x14ac:dyDescent="0.25">
      <c r="A732" s="30">
        <v>13</v>
      </c>
      <c r="B732" s="20"/>
      <c r="C732" s="47" t="s">
        <v>5301</v>
      </c>
      <c r="D732" s="104" t="s">
        <v>4245</v>
      </c>
      <c r="E732" s="102"/>
      <c r="F732" s="105">
        <v>2072</v>
      </c>
      <c r="G732" s="20" t="s">
        <v>5974</v>
      </c>
      <c r="H732" s="102"/>
      <c r="I732" s="103"/>
      <c r="J732" s="103"/>
      <c r="K732" s="30" t="s">
        <v>5969</v>
      </c>
      <c r="L732" s="60" t="s">
        <v>5791</v>
      </c>
      <c r="M732" s="85">
        <v>2072</v>
      </c>
      <c r="N732" s="20"/>
      <c r="O732" s="17"/>
    </row>
    <row r="733" spans="1:15" ht="31.5" x14ac:dyDescent="0.25">
      <c r="A733" s="30">
        <v>13</v>
      </c>
      <c r="B733" s="20"/>
      <c r="C733" s="47" t="s">
        <v>7137</v>
      </c>
      <c r="D733" s="104" t="s">
        <v>4246</v>
      </c>
      <c r="E733" s="102"/>
      <c r="F733" s="105">
        <v>272000</v>
      </c>
      <c r="G733" s="102" t="s">
        <v>5174</v>
      </c>
      <c r="H733" s="69" t="s">
        <v>4934</v>
      </c>
      <c r="I733" s="14" t="s">
        <v>5038</v>
      </c>
      <c r="J733" s="103" t="s">
        <v>3105</v>
      </c>
      <c r="K733" s="103" t="s">
        <v>5229</v>
      </c>
      <c r="L733" s="60" t="s">
        <v>5300</v>
      </c>
      <c r="M733" s="85">
        <v>272000</v>
      </c>
      <c r="N733" s="20"/>
      <c r="O733" s="17"/>
    </row>
    <row r="734" spans="1:15" ht="47.25" x14ac:dyDescent="0.25">
      <c r="A734" s="30">
        <v>13</v>
      </c>
      <c r="B734" s="20"/>
      <c r="C734" s="111" t="s">
        <v>7160</v>
      </c>
      <c r="D734" s="104" t="s">
        <v>4247</v>
      </c>
      <c r="E734" s="69"/>
      <c r="F734" s="68">
        <v>900000</v>
      </c>
      <c r="G734" s="69" t="s">
        <v>5174</v>
      </c>
      <c r="H734" s="69" t="s">
        <v>4934</v>
      </c>
      <c r="I734" s="30" t="s">
        <v>3099</v>
      </c>
      <c r="J734" s="106" t="s">
        <v>5164</v>
      </c>
      <c r="K734" s="219" t="s">
        <v>5165</v>
      </c>
      <c r="L734" s="20" t="s">
        <v>5302</v>
      </c>
      <c r="M734" s="55">
        <v>900000</v>
      </c>
      <c r="N734" s="20"/>
      <c r="O734" s="17"/>
    </row>
    <row r="735" spans="1:15" ht="31.5" x14ac:dyDescent="0.25">
      <c r="A735" s="30">
        <v>13</v>
      </c>
      <c r="B735" s="20"/>
      <c r="C735" s="111" t="s">
        <v>7163</v>
      </c>
      <c r="D735" s="104" t="s">
        <v>4248</v>
      </c>
      <c r="E735" s="69"/>
      <c r="F735" s="68">
        <v>1300000</v>
      </c>
      <c r="G735" s="69" t="s">
        <v>5174</v>
      </c>
      <c r="H735" s="69" t="s">
        <v>4934</v>
      </c>
      <c r="I735" s="70" t="s">
        <v>3114</v>
      </c>
      <c r="J735" s="70" t="s">
        <v>5164</v>
      </c>
      <c r="K735" s="219" t="s">
        <v>5165</v>
      </c>
      <c r="L735" s="20" t="s">
        <v>5302</v>
      </c>
      <c r="M735" s="55">
        <v>1300000</v>
      </c>
      <c r="N735" s="20"/>
      <c r="O735" s="17"/>
    </row>
    <row r="736" spans="1:15" ht="47.25" x14ac:dyDescent="0.25">
      <c r="A736" s="30">
        <v>13</v>
      </c>
      <c r="B736" s="20"/>
      <c r="C736" s="111" t="s">
        <v>5178</v>
      </c>
      <c r="D736" s="104" t="s">
        <v>4249</v>
      </c>
      <c r="E736" s="69"/>
      <c r="F736" s="68">
        <v>2000000</v>
      </c>
      <c r="G736" s="69" t="s">
        <v>5174</v>
      </c>
      <c r="H736" s="69" t="s">
        <v>4934</v>
      </c>
      <c r="I736" s="30" t="s">
        <v>5160</v>
      </c>
      <c r="J736" s="70" t="s">
        <v>5164</v>
      </c>
      <c r="K736" s="219" t="s">
        <v>5165</v>
      </c>
      <c r="L736" s="20" t="s">
        <v>5302</v>
      </c>
      <c r="M736" s="55">
        <v>2000000</v>
      </c>
      <c r="N736" s="20"/>
      <c r="O736" s="17"/>
    </row>
    <row r="737" spans="1:15" ht="31.5" x14ac:dyDescent="0.25">
      <c r="A737" s="30">
        <v>13</v>
      </c>
      <c r="B737" s="20"/>
      <c r="C737" s="111" t="s">
        <v>8102</v>
      </c>
      <c r="D737" s="104" t="s">
        <v>4250</v>
      </c>
      <c r="E737" s="69"/>
      <c r="F737" s="68">
        <v>3000000</v>
      </c>
      <c r="G737" s="69" t="s">
        <v>5174</v>
      </c>
      <c r="H737" s="69" t="s">
        <v>4934</v>
      </c>
      <c r="I737" s="14" t="s">
        <v>5038</v>
      </c>
      <c r="J737" s="70" t="s">
        <v>5164</v>
      </c>
      <c r="K737" s="219" t="s">
        <v>5165</v>
      </c>
      <c r="L737" s="20" t="s">
        <v>5302</v>
      </c>
      <c r="M737" s="55">
        <v>3000000</v>
      </c>
      <c r="N737" s="20"/>
      <c r="O737" s="17"/>
    </row>
    <row r="738" spans="1:15" ht="47.25" x14ac:dyDescent="0.25">
      <c r="A738" s="30">
        <v>13</v>
      </c>
      <c r="B738" s="20"/>
      <c r="C738" s="43" t="s">
        <v>7151</v>
      </c>
      <c r="D738" s="104" t="s">
        <v>4251</v>
      </c>
      <c r="E738" s="69"/>
      <c r="F738" s="68">
        <v>199000</v>
      </c>
      <c r="G738" s="69" t="s">
        <v>5974</v>
      </c>
      <c r="H738" s="69"/>
      <c r="I738" s="70"/>
      <c r="J738" s="70"/>
      <c r="K738" s="34" t="s">
        <v>5969</v>
      </c>
      <c r="L738" s="20" t="s">
        <v>5302</v>
      </c>
      <c r="M738" s="55">
        <f>F738</f>
        <v>199000</v>
      </c>
      <c r="N738" s="20"/>
      <c r="O738" s="17"/>
    </row>
    <row r="739" spans="1:15" ht="31.5" x14ac:dyDescent="0.25">
      <c r="A739" s="30">
        <v>13</v>
      </c>
      <c r="B739" s="20"/>
      <c r="C739" s="43" t="s">
        <v>7168</v>
      </c>
      <c r="D739" s="104" t="s">
        <v>4252</v>
      </c>
      <c r="E739" s="69"/>
      <c r="F739" s="68">
        <v>320000</v>
      </c>
      <c r="G739" s="69" t="s">
        <v>5174</v>
      </c>
      <c r="H739" s="69" t="s">
        <v>4934</v>
      </c>
      <c r="I739" s="102" t="s">
        <v>5223</v>
      </c>
      <c r="J739" s="70" t="s">
        <v>5164</v>
      </c>
      <c r="K739" s="34" t="s">
        <v>5969</v>
      </c>
      <c r="L739" s="20" t="s">
        <v>5302</v>
      </c>
      <c r="M739" s="55">
        <v>320000</v>
      </c>
      <c r="N739" s="20"/>
      <c r="O739" s="17"/>
    </row>
    <row r="740" spans="1:15" ht="31.5" x14ac:dyDescent="0.25">
      <c r="A740" s="30">
        <v>13</v>
      </c>
      <c r="B740" s="20"/>
      <c r="C740" s="43" t="s">
        <v>7170</v>
      </c>
      <c r="D740" s="104" t="s">
        <v>4253</v>
      </c>
      <c r="E740" s="69"/>
      <c r="F740" s="68">
        <v>3800000</v>
      </c>
      <c r="G740" s="69" t="s">
        <v>5174</v>
      </c>
      <c r="H740" s="69" t="s">
        <v>4934</v>
      </c>
      <c r="I740" s="30" t="s">
        <v>5267</v>
      </c>
      <c r="J740" s="70" t="s">
        <v>5268</v>
      </c>
      <c r="K740" s="103" t="s">
        <v>5229</v>
      </c>
      <c r="L740" s="20" t="s">
        <v>5303</v>
      </c>
      <c r="M740" s="55">
        <v>3800000</v>
      </c>
      <c r="N740" s="20"/>
      <c r="O740" s="17"/>
    </row>
    <row r="741" spans="1:15" ht="31.5" x14ac:dyDescent="0.25">
      <c r="A741" s="30">
        <v>13</v>
      </c>
      <c r="B741" s="20"/>
      <c r="C741" s="43" t="s">
        <v>7173</v>
      </c>
      <c r="D741" s="104" t="s">
        <v>4254</v>
      </c>
      <c r="E741" s="69"/>
      <c r="F741" s="68">
        <v>64000</v>
      </c>
      <c r="G741" s="69" t="s">
        <v>5974</v>
      </c>
      <c r="H741" s="69"/>
      <c r="I741" s="70"/>
      <c r="J741" s="70"/>
      <c r="K741" s="34" t="s">
        <v>5969</v>
      </c>
      <c r="L741" s="20" t="s">
        <v>5303</v>
      </c>
      <c r="M741" s="55">
        <v>64000</v>
      </c>
      <c r="N741" s="20"/>
      <c r="O741" s="17"/>
    </row>
    <row r="742" spans="1:15" x14ac:dyDescent="0.25">
      <c r="A742" s="30">
        <v>13</v>
      </c>
      <c r="B742" s="20"/>
      <c r="C742" s="43" t="s">
        <v>7170</v>
      </c>
      <c r="D742" s="104" t="s">
        <v>4255</v>
      </c>
      <c r="E742" s="69"/>
      <c r="F742" s="68">
        <v>360000</v>
      </c>
      <c r="G742" s="69" t="s">
        <v>5974</v>
      </c>
      <c r="H742" s="69"/>
      <c r="I742" s="70"/>
      <c r="J742" s="70"/>
      <c r="K742" s="103" t="s">
        <v>5229</v>
      </c>
      <c r="L742" s="60" t="s">
        <v>5303</v>
      </c>
      <c r="M742" s="55">
        <v>360000</v>
      </c>
      <c r="N742" s="20"/>
      <c r="O742" s="17"/>
    </row>
    <row r="743" spans="1:15" ht="31.5" x14ac:dyDescent="0.25">
      <c r="A743" s="30">
        <v>13</v>
      </c>
      <c r="B743" s="20"/>
      <c r="C743" s="43" t="s">
        <v>7173</v>
      </c>
      <c r="D743" s="104" t="s">
        <v>4256</v>
      </c>
      <c r="E743" s="69"/>
      <c r="F743" s="68">
        <v>20000</v>
      </c>
      <c r="G743" s="69" t="s">
        <v>5974</v>
      </c>
      <c r="H743" s="69"/>
      <c r="I743" s="70"/>
      <c r="J743" s="70"/>
      <c r="K743" s="34" t="s">
        <v>5969</v>
      </c>
      <c r="L743" s="60" t="s">
        <v>5303</v>
      </c>
      <c r="M743" s="55">
        <v>20000</v>
      </c>
      <c r="N743" s="20"/>
      <c r="O743" s="17"/>
    </row>
    <row r="744" spans="1:15" ht="31.5" x14ac:dyDescent="0.25">
      <c r="A744" s="30">
        <v>13</v>
      </c>
      <c r="B744" s="20"/>
      <c r="C744" s="43" t="s">
        <v>7170</v>
      </c>
      <c r="D744" s="104" t="s">
        <v>4257</v>
      </c>
      <c r="E744" s="69"/>
      <c r="F744" s="68">
        <v>240000</v>
      </c>
      <c r="G744" s="69" t="s">
        <v>5974</v>
      </c>
      <c r="H744" s="69"/>
      <c r="I744" s="70"/>
      <c r="J744" s="70"/>
      <c r="K744" s="103" t="s">
        <v>5229</v>
      </c>
      <c r="L744" s="60" t="s">
        <v>5303</v>
      </c>
      <c r="M744" s="55">
        <v>240000</v>
      </c>
      <c r="N744" s="20"/>
      <c r="O744" s="17"/>
    </row>
    <row r="745" spans="1:15" ht="47.25" x14ac:dyDescent="0.25">
      <c r="A745" s="30">
        <v>13</v>
      </c>
      <c r="B745" s="20"/>
      <c r="C745" s="43" t="s">
        <v>7173</v>
      </c>
      <c r="D745" s="104" t="s">
        <v>4258</v>
      </c>
      <c r="E745" s="69"/>
      <c r="F745" s="68">
        <v>12000</v>
      </c>
      <c r="G745" s="69" t="s">
        <v>5974</v>
      </c>
      <c r="H745" s="69"/>
      <c r="I745" s="70"/>
      <c r="J745" s="70"/>
      <c r="K745" s="34" t="s">
        <v>5969</v>
      </c>
      <c r="L745" s="60" t="s">
        <v>5303</v>
      </c>
      <c r="M745" s="55">
        <v>12000</v>
      </c>
      <c r="N745" s="20"/>
      <c r="O745" s="17"/>
    </row>
    <row r="746" spans="1:15" ht="31.5" x14ac:dyDescent="0.25">
      <c r="A746" s="30">
        <v>13</v>
      </c>
      <c r="B746" s="20"/>
      <c r="C746" s="43" t="s">
        <v>7170</v>
      </c>
      <c r="D746" s="104" t="s">
        <v>4259</v>
      </c>
      <c r="E746" s="69"/>
      <c r="F746" s="68">
        <v>320000</v>
      </c>
      <c r="G746" s="69" t="s">
        <v>5974</v>
      </c>
      <c r="H746" s="69"/>
      <c r="I746" s="70"/>
      <c r="J746" s="70"/>
      <c r="K746" s="103" t="s">
        <v>5229</v>
      </c>
      <c r="L746" s="60" t="s">
        <v>5303</v>
      </c>
      <c r="M746" s="55">
        <v>320000</v>
      </c>
      <c r="N746" s="20"/>
      <c r="O746" s="17"/>
    </row>
    <row r="747" spans="1:15" ht="47.25" x14ac:dyDescent="0.25">
      <c r="A747" s="30">
        <v>13</v>
      </c>
      <c r="B747" s="20"/>
      <c r="C747" s="43" t="s">
        <v>7173</v>
      </c>
      <c r="D747" s="104" t="s">
        <v>4260</v>
      </c>
      <c r="E747" s="69"/>
      <c r="F747" s="68">
        <v>16000</v>
      </c>
      <c r="G747" s="69" t="s">
        <v>5974</v>
      </c>
      <c r="H747" s="69"/>
      <c r="I747" s="70"/>
      <c r="J747" s="70"/>
      <c r="K747" s="34" t="s">
        <v>5969</v>
      </c>
      <c r="L747" s="60" t="s">
        <v>5303</v>
      </c>
      <c r="M747" s="55">
        <v>16000</v>
      </c>
      <c r="N747" s="20"/>
      <c r="O747" s="17"/>
    </row>
    <row r="748" spans="1:15" ht="31.5" x14ac:dyDescent="0.25">
      <c r="A748" s="30">
        <v>13</v>
      </c>
      <c r="B748" s="20"/>
      <c r="C748" s="43" t="s">
        <v>7170</v>
      </c>
      <c r="D748" s="104" t="s">
        <v>4261</v>
      </c>
      <c r="E748" s="69"/>
      <c r="F748" s="68">
        <v>400000</v>
      </c>
      <c r="G748" s="69" t="s">
        <v>5974</v>
      </c>
      <c r="H748" s="69"/>
      <c r="I748" s="70"/>
      <c r="J748" s="70"/>
      <c r="K748" s="103" t="s">
        <v>5229</v>
      </c>
      <c r="L748" s="60" t="s">
        <v>5303</v>
      </c>
      <c r="M748" s="55">
        <v>400000</v>
      </c>
      <c r="N748" s="20"/>
      <c r="O748" s="17"/>
    </row>
    <row r="749" spans="1:15" ht="31.5" x14ac:dyDescent="0.25">
      <c r="A749" s="30">
        <v>13</v>
      </c>
      <c r="B749" s="20"/>
      <c r="C749" s="43" t="s">
        <v>7173</v>
      </c>
      <c r="D749" s="104" t="s">
        <v>4262</v>
      </c>
      <c r="E749" s="69"/>
      <c r="F749" s="68">
        <v>20000</v>
      </c>
      <c r="G749" s="69" t="s">
        <v>5974</v>
      </c>
      <c r="H749" s="69"/>
      <c r="I749" s="70"/>
      <c r="J749" s="70"/>
      <c r="K749" s="34" t="s">
        <v>5969</v>
      </c>
      <c r="L749" s="60" t="s">
        <v>5303</v>
      </c>
      <c r="M749" s="55">
        <v>20000</v>
      </c>
      <c r="N749" s="20"/>
      <c r="O749" s="17"/>
    </row>
    <row r="750" spans="1:15" ht="47.25" x14ac:dyDescent="0.25">
      <c r="A750" s="30">
        <v>13</v>
      </c>
      <c r="B750" s="20"/>
      <c r="C750" s="43" t="s">
        <v>7170</v>
      </c>
      <c r="D750" s="104" t="s">
        <v>4263</v>
      </c>
      <c r="E750" s="69"/>
      <c r="F750" s="68">
        <v>4000000</v>
      </c>
      <c r="G750" s="69" t="s">
        <v>5174</v>
      </c>
      <c r="H750" s="69" t="s">
        <v>4934</v>
      </c>
      <c r="I750" s="14" t="s">
        <v>5038</v>
      </c>
      <c r="J750" s="70" t="s">
        <v>5268</v>
      </c>
      <c r="K750" s="103" t="s">
        <v>5229</v>
      </c>
      <c r="L750" s="60" t="s">
        <v>5303</v>
      </c>
      <c r="M750" s="55">
        <v>4000000</v>
      </c>
      <c r="N750" s="20"/>
      <c r="O750" s="17"/>
    </row>
    <row r="751" spans="1:15" ht="47.25" x14ac:dyDescent="0.25">
      <c r="A751" s="30">
        <v>13</v>
      </c>
      <c r="B751" s="20"/>
      <c r="C751" s="43" t="s">
        <v>7173</v>
      </c>
      <c r="D751" s="104" t="s">
        <v>4264</v>
      </c>
      <c r="E751" s="69"/>
      <c r="F751" s="68">
        <v>48000</v>
      </c>
      <c r="G751" s="69" t="s">
        <v>5974</v>
      </c>
      <c r="H751" s="69"/>
      <c r="I751" s="70"/>
      <c r="J751" s="70"/>
      <c r="K751" s="34" t="s">
        <v>5969</v>
      </c>
      <c r="L751" s="60" t="s">
        <v>5303</v>
      </c>
      <c r="M751" s="55">
        <v>48000</v>
      </c>
      <c r="N751" s="20"/>
      <c r="O751" s="17"/>
    </row>
    <row r="752" spans="1:15" ht="31.5" x14ac:dyDescent="0.25">
      <c r="A752" s="30">
        <v>13</v>
      </c>
      <c r="B752" s="20"/>
      <c r="C752" s="43" t="s">
        <v>7170</v>
      </c>
      <c r="D752" s="104" t="s">
        <v>4265</v>
      </c>
      <c r="E752" s="69"/>
      <c r="F752" s="68">
        <v>2800000</v>
      </c>
      <c r="G752" s="69" t="s">
        <v>5174</v>
      </c>
      <c r="H752" s="69" t="s">
        <v>4934</v>
      </c>
      <c r="I752" s="52" t="s">
        <v>3115</v>
      </c>
      <c r="J752" s="30" t="s">
        <v>5268</v>
      </c>
      <c r="K752" s="103" t="s">
        <v>5229</v>
      </c>
      <c r="L752" s="60" t="s">
        <v>5303</v>
      </c>
      <c r="M752" s="55">
        <v>2800000</v>
      </c>
      <c r="N752" s="20"/>
      <c r="O752" s="17"/>
    </row>
    <row r="753" spans="1:15" ht="31.5" x14ac:dyDescent="0.25">
      <c r="A753" s="30">
        <v>13</v>
      </c>
      <c r="B753" s="20"/>
      <c r="C753" s="43" t="s">
        <v>7173</v>
      </c>
      <c r="D753" s="104" t="s">
        <v>4266</v>
      </c>
      <c r="E753" s="69"/>
      <c r="F753" s="68">
        <v>68000</v>
      </c>
      <c r="G753" s="69" t="s">
        <v>5974</v>
      </c>
      <c r="H753" s="69"/>
      <c r="I753" s="70"/>
      <c r="J753" s="70"/>
      <c r="K753" s="34" t="s">
        <v>5969</v>
      </c>
      <c r="L753" s="60" t="s">
        <v>5303</v>
      </c>
      <c r="M753" s="55">
        <v>68000</v>
      </c>
      <c r="N753" s="20"/>
      <c r="O753" s="17"/>
    </row>
    <row r="754" spans="1:15" ht="47.25" x14ac:dyDescent="0.25">
      <c r="A754" s="30">
        <v>13</v>
      </c>
      <c r="B754" s="20"/>
      <c r="C754" s="43" t="s">
        <v>7845</v>
      </c>
      <c r="D754" s="104" t="s">
        <v>4267</v>
      </c>
      <c r="E754" s="69"/>
      <c r="F754" s="68">
        <v>68000</v>
      </c>
      <c r="G754" s="69" t="s">
        <v>5974</v>
      </c>
      <c r="H754" s="69"/>
      <c r="I754" s="70"/>
      <c r="J754" s="70"/>
      <c r="K754" s="34" t="s">
        <v>5969</v>
      </c>
      <c r="L754" s="60" t="s">
        <v>5303</v>
      </c>
      <c r="M754" s="55">
        <v>68000</v>
      </c>
      <c r="N754" s="20"/>
      <c r="O754" s="17"/>
    </row>
    <row r="755" spans="1:15" ht="31.5" x14ac:dyDescent="0.25">
      <c r="A755" s="30">
        <v>13</v>
      </c>
      <c r="B755" s="20"/>
      <c r="C755" s="43" t="s">
        <v>7845</v>
      </c>
      <c r="D755" s="104" t="s">
        <v>4268</v>
      </c>
      <c r="E755" s="69"/>
      <c r="F755" s="68">
        <v>24000</v>
      </c>
      <c r="G755" s="69" t="s">
        <v>5974</v>
      </c>
      <c r="H755" s="69"/>
      <c r="I755" s="70"/>
      <c r="J755" s="70"/>
      <c r="K755" s="34" t="s">
        <v>5969</v>
      </c>
      <c r="L755" s="60" t="s">
        <v>5303</v>
      </c>
      <c r="M755" s="55">
        <v>24000</v>
      </c>
      <c r="N755" s="20"/>
      <c r="O755" s="17"/>
    </row>
    <row r="756" spans="1:15" ht="31.5" x14ac:dyDescent="0.25">
      <c r="A756" s="30">
        <v>13</v>
      </c>
      <c r="B756" s="20"/>
      <c r="C756" s="43" t="s">
        <v>7170</v>
      </c>
      <c r="D756" s="104" t="s">
        <v>4269</v>
      </c>
      <c r="E756" s="69"/>
      <c r="F756" s="68">
        <v>240000</v>
      </c>
      <c r="G756" s="69" t="s">
        <v>5974</v>
      </c>
      <c r="H756" s="69"/>
      <c r="I756" s="70"/>
      <c r="J756" s="70"/>
      <c r="K756" s="103" t="s">
        <v>5229</v>
      </c>
      <c r="L756" s="60" t="s">
        <v>5303</v>
      </c>
      <c r="M756" s="55">
        <v>240000</v>
      </c>
      <c r="N756" s="20"/>
      <c r="O756" s="17"/>
    </row>
    <row r="757" spans="1:15" ht="47.25" x14ac:dyDescent="0.25">
      <c r="A757" s="30">
        <v>13</v>
      </c>
      <c r="B757" s="20"/>
      <c r="C757" s="43" t="s">
        <v>7173</v>
      </c>
      <c r="D757" s="104" t="s">
        <v>4270</v>
      </c>
      <c r="E757" s="69"/>
      <c r="F757" s="68">
        <v>8000</v>
      </c>
      <c r="G757" s="69" t="s">
        <v>5974</v>
      </c>
      <c r="H757" s="69"/>
      <c r="I757" s="70"/>
      <c r="J757" s="70"/>
      <c r="K757" s="34" t="s">
        <v>5969</v>
      </c>
      <c r="L757" s="60" t="s">
        <v>5303</v>
      </c>
      <c r="M757" s="55">
        <v>8000</v>
      </c>
      <c r="N757" s="20"/>
      <c r="O757" s="17"/>
    </row>
    <row r="758" spans="1:15" ht="31.5" x14ac:dyDescent="0.25">
      <c r="A758" s="30">
        <v>13</v>
      </c>
      <c r="B758" s="20"/>
      <c r="C758" s="43" t="s">
        <v>7170</v>
      </c>
      <c r="D758" s="104" t="s">
        <v>4271</v>
      </c>
      <c r="E758" s="69"/>
      <c r="F758" s="68">
        <v>240000</v>
      </c>
      <c r="G758" s="69" t="s">
        <v>5974</v>
      </c>
      <c r="H758" s="69"/>
      <c r="I758" s="70"/>
      <c r="J758" s="70"/>
      <c r="K758" s="103" t="s">
        <v>5229</v>
      </c>
      <c r="L758" s="60" t="s">
        <v>5303</v>
      </c>
      <c r="M758" s="55">
        <v>240000</v>
      </c>
      <c r="N758" s="20"/>
      <c r="O758" s="17"/>
    </row>
    <row r="759" spans="1:15" ht="31.5" x14ac:dyDescent="0.25">
      <c r="A759" s="30">
        <v>13</v>
      </c>
      <c r="B759" s="20"/>
      <c r="C759" s="43" t="s">
        <v>7173</v>
      </c>
      <c r="D759" s="104" t="s">
        <v>4272</v>
      </c>
      <c r="E759" s="69"/>
      <c r="F759" s="68">
        <v>12000</v>
      </c>
      <c r="G759" s="69" t="s">
        <v>5974</v>
      </c>
      <c r="H759" s="69"/>
      <c r="I759" s="70"/>
      <c r="J759" s="70"/>
      <c r="K759" s="34" t="s">
        <v>5969</v>
      </c>
      <c r="L759" s="60" t="s">
        <v>5303</v>
      </c>
      <c r="M759" s="55">
        <v>12000</v>
      </c>
      <c r="N759" s="20"/>
      <c r="O759" s="17"/>
    </row>
    <row r="760" spans="1:15" ht="31.5" x14ac:dyDescent="0.25">
      <c r="A760" s="30">
        <v>13</v>
      </c>
      <c r="B760" s="20"/>
      <c r="C760" s="43" t="s">
        <v>7170</v>
      </c>
      <c r="D760" s="104" t="s">
        <v>4273</v>
      </c>
      <c r="E760" s="69"/>
      <c r="F760" s="68">
        <v>480000</v>
      </c>
      <c r="G760" s="69" t="s">
        <v>5974</v>
      </c>
      <c r="H760" s="69"/>
      <c r="I760" s="70"/>
      <c r="J760" s="70"/>
      <c r="K760" s="103" t="s">
        <v>5229</v>
      </c>
      <c r="L760" s="60" t="s">
        <v>5303</v>
      </c>
      <c r="M760" s="55">
        <v>480000</v>
      </c>
      <c r="N760" s="20"/>
      <c r="O760" s="17"/>
    </row>
    <row r="761" spans="1:15" ht="31.5" x14ac:dyDescent="0.25">
      <c r="A761" s="30">
        <v>13</v>
      </c>
      <c r="B761" s="20"/>
      <c r="C761" s="43" t="s">
        <v>7173</v>
      </c>
      <c r="D761" s="104" t="s">
        <v>4274</v>
      </c>
      <c r="E761" s="69"/>
      <c r="F761" s="68">
        <v>24000</v>
      </c>
      <c r="G761" s="69" t="s">
        <v>5974</v>
      </c>
      <c r="H761" s="69"/>
      <c r="I761" s="70"/>
      <c r="J761" s="70"/>
      <c r="K761" s="34" t="s">
        <v>5969</v>
      </c>
      <c r="L761" s="60" t="s">
        <v>5303</v>
      </c>
      <c r="M761" s="55">
        <v>24000</v>
      </c>
      <c r="N761" s="20"/>
      <c r="O761" s="17"/>
    </row>
    <row r="762" spans="1:15" ht="31.5" x14ac:dyDescent="0.25">
      <c r="A762" s="30">
        <v>13</v>
      </c>
      <c r="B762" s="20"/>
      <c r="C762" s="43" t="s">
        <v>7845</v>
      </c>
      <c r="D762" s="104" t="s">
        <v>4275</v>
      </c>
      <c r="E762" s="69"/>
      <c r="F762" s="68">
        <v>32000</v>
      </c>
      <c r="G762" s="69" t="s">
        <v>5974</v>
      </c>
      <c r="H762" s="69"/>
      <c r="I762" s="70"/>
      <c r="J762" s="70"/>
      <c r="K762" s="34" t="s">
        <v>5969</v>
      </c>
      <c r="L762" s="60" t="s">
        <v>5303</v>
      </c>
      <c r="M762" s="55">
        <v>32000</v>
      </c>
      <c r="N762" s="20"/>
      <c r="O762" s="17"/>
    </row>
    <row r="763" spans="1:15" ht="47.25" x14ac:dyDescent="0.25">
      <c r="A763" s="30">
        <v>13</v>
      </c>
      <c r="B763" s="20"/>
      <c r="C763" s="43" t="s">
        <v>7170</v>
      </c>
      <c r="D763" s="104" t="s">
        <v>4276</v>
      </c>
      <c r="E763" s="69"/>
      <c r="F763" s="68">
        <v>160000</v>
      </c>
      <c r="G763" s="69" t="s">
        <v>5974</v>
      </c>
      <c r="H763" s="69"/>
      <c r="I763" s="70"/>
      <c r="J763" s="70"/>
      <c r="K763" s="103" t="s">
        <v>5229</v>
      </c>
      <c r="L763" s="60" t="s">
        <v>5303</v>
      </c>
      <c r="M763" s="55">
        <v>160000</v>
      </c>
      <c r="N763" s="20"/>
      <c r="O763" s="17"/>
    </row>
    <row r="764" spans="1:15" ht="47.25" x14ac:dyDescent="0.25">
      <c r="A764" s="30">
        <v>13</v>
      </c>
      <c r="B764" s="20"/>
      <c r="C764" s="43" t="s">
        <v>7173</v>
      </c>
      <c r="D764" s="104" t="s">
        <v>4277</v>
      </c>
      <c r="E764" s="69"/>
      <c r="F764" s="68">
        <v>12000</v>
      </c>
      <c r="G764" s="69" t="s">
        <v>5974</v>
      </c>
      <c r="H764" s="69"/>
      <c r="I764" s="70"/>
      <c r="J764" s="70"/>
      <c r="K764" s="34" t="s">
        <v>5969</v>
      </c>
      <c r="L764" s="60" t="s">
        <v>5303</v>
      </c>
      <c r="M764" s="55">
        <v>12000</v>
      </c>
      <c r="N764" s="20"/>
      <c r="O764" s="17"/>
    </row>
    <row r="765" spans="1:15" ht="31.5" x14ac:dyDescent="0.25">
      <c r="A765" s="30">
        <v>13</v>
      </c>
      <c r="B765" s="20"/>
      <c r="C765" s="43" t="s">
        <v>7845</v>
      </c>
      <c r="D765" s="104" t="s">
        <v>4278</v>
      </c>
      <c r="E765" s="69"/>
      <c r="F765" s="68">
        <v>20000</v>
      </c>
      <c r="G765" s="69" t="s">
        <v>5974</v>
      </c>
      <c r="H765" s="69"/>
      <c r="I765" s="70"/>
      <c r="J765" s="70"/>
      <c r="K765" s="34" t="s">
        <v>5969</v>
      </c>
      <c r="L765" s="60" t="s">
        <v>5303</v>
      </c>
      <c r="M765" s="55">
        <v>20000</v>
      </c>
      <c r="N765" s="20"/>
      <c r="O765" s="17"/>
    </row>
    <row r="766" spans="1:15" ht="31.5" x14ac:dyDescent="0.25">
      <c r="A766" s="30">
        <v>13</v>
      </c>
      <c r="B766" s="20"/>
      <c r="C766" s="43" t="s">
        <v>7170</v>
      </c>
      <c r="D766" s="104" t="s">
        <v>4279</v>
      </c>
      <c r="E766" s="69"/>
      <c r="F766" s="68">
        <v>120000</v>
      </c>
      <c r="G766" s="69" t="s">
        <v>5974</v>
      </c>
      <c r="H766" s="69"/>
      <c r="I766" s="70"/>
      <c r="J766" s="70"/>
      <c r="K766" s="103" t="s">
        <v>5229</v>
      </c>
      <c r="L766" s="60" t="s">
        <v>5303</v>
      </c>
      <c r="M766" s="55">
        <v>120000</v>
      </c>
      <c r="N766" s="20"/>
      <c r="O766" s="17"/>
    </row>
    <row r="767" spans="1:15" ht="47.25" x14ac:dyDescent="0.25">
      <c r="A767" s="30">
        <v>13</v>
      </c>
      <c r="B767" s="20"/>
      <c r="C767" s="43" t="s">
        <v>7173</v>
      </c>
      <c r="D767" s="104" t="s">
        <v>4280</v>
      </c>
      <c r="E767" s="69"/>
      <c r="F767" s="68">
        <v>7200</v>
      </c>
      <c r="G767" s="69" t="s">
        <v>5974</v>
      </c>
      <c r="H767" s="69"/>
      <c r="I767" s="70"/>
      <c r="J767" s="70"/>
      <c r="K767" s="34" t="s">
        <v>5969</v>
      </c>
      <c r="L767" s="60" t="s">
        <v>5303</v>
      </c>
      <c r="M767" s="55">
        <v>7200</v>
      </c>
      <c r="N767" s="20"/>
      <c r="O767" s="17"/>
    </row>
    <row r="768" spans="1:15" ht="31.5" x14ac:dyDescent="0.25">
      <c r="A768" s="30">
        <v>13</v>
      </c>
      <c r="B768" s="20"/>
      <c r="C768" s="43" t="s">
        <v>7170</v>
      </c>
      <c r="D768" s="104" t="s">
        <v>4281</v>
      </c>
      <c r="E768" s="69"/>
      <c r="F768" s="68">
        <v>300000</v>
      </c>
      <c r="G768" s="69" t="s">
        <v>5974</v>
      </c>
      <c r="H768" s="69"/>
      <c r="I768" s="70"/>
      <c r="J768" s="70"/>
      <c r="K768" s="103" t="s">
        <v>5229</v>
      </c>
      <c r="L768" s="60" t="s">
        <v>5303</v>
      </c>
      <c r="M768" s="55">
        <v>300000</v>
      </c>
      <c r="N768" s="20"/>
      <c r="O768" s="17"/>
    </row>
    <row r="769" spans="1:15" ht="47.25" x14ac:dyDescent="0.25">
      <c r="A769" s="30">
        <v>13</v>
      </c>
      <c r="B769" s="20"/>
      <c r="C769" s="43" t="s">
        <v>7173</v>
      </c>
      <c r="D769" s="104" t="s">
        <v>4282</v>
      </c>
      <c r="E769" s="69"/>
      <c r="F769" s="68">
        <v>7200</v>
      </c>
      <c r="G769" s="69" t="s">
        <v>5974</v>
      </c>
      <c r="H769" s="69"/>
      <c r="I769" s="70"/>
      <c r="J769" s="70"/>
      <c r="K769" s="34" t="s">
        <v>5969</v>
      </c>
      <c r="L769" s="60" t="s">
        <v>5303</v>
      </c>
      <c r="M769" s="55">
        <v>7200</v>
      </c>
      <c r="N769" s="20"/>
      <c r="O769" s="17"/>
    </row>
    <row r="770" spans="1:15" ht="31.5" x14ac:dyDescent="0.25">
      <c r="A770" s="30">
        <v>13</v>
      </c>
      <c r="B770" s="20"/>
      <c r="C770" s="43" t="s">
        <v>7845</v>
      </c>
      <c r="D770" s="104" t="s">
        <v>4283</v>
      </c>
      <c r="E770" s="69"/>
      <c r="F770" s="68">
        <v>24000</v>
      </c>
      <c r="G770" s="69" t="s">
        <v>5974</v>
      </c>
      <c r="H770" s="69"/>
      <c r="I770" s="70"/>
      <c r="J770" s="70"/>
      <c r="K770" s="34" t="s">
        <v>5969</v>
      </c>
      <c r="L770" s="60" t="s">
        <v>5303</v>
      </c>
      <c r="M770" s="55">
        <v>24000</v>
      </c>
      <c r="N770" s="20"/>
      <c r="O770" s="17"/>
    </row>
    <row r="771" spans="1:15" ht="31.5" x14ac:dyDescent="0.25">
      <c r="A771" s="30">
        <v>13</v>
      </c>
      <c r="B771" s="20"/>
      <c r="C771" s="43" t="s">
        <v>7845</v>
      </c>
      <c r="D771" s="104" t="s">
        <v>4284</v>
      </c>
      <c r="E771" s="69"/>
      <c r="F771" s="68">
        <v>24000</v>
      </c>
      <c r="G771" s="69" t="s">
        <v>5974</v>
      </c>
      <c r="H771" s="69"/>
      <c r="I771" s="70"/>
      <c r="J771" s="70"/>
      <c r="K771" s="34" t="s">
        <v>5969</v>
      </c>
      <c r="L771" s="60" t="s">
        <v>5303</v>
      </c>
      <c r="M771" s="55">
        <v>24000</v>
      </c>
      <c r="N771" s="20"/>
      <c r="O771" s="17"/>
    </row>
    <row r="772" spans="1:15" ht="31.5" x14ac:dyDescent="0.25">
      <c r="A772" s="30">
        <v>13</v>
      </c>
      <c r="B772" s="20"/>
      <c r="C772" s="43" t="s">
        <v>7845</v>
      </c>
      <c r="D772" s="104" t="s">
        <v>4285</v>
      </c>
      <c r="E772" s="69"/>
      <c r="F772" s="68">
        <v>20000</v>
      </c>
      <c r="G772" s="69" t="s">
        <v>5974</v>
      </c>
      <c r="H772" s="69"/>
      <c r="I772" s="70"/>
      <c r="J772" s="70"/>
      <c r="K772" s="34" t="s">
        <v>5969</v>
      </c>
      <c r="L772" s="60" t="s">
        <v>5303</v>
      </c>
      <c r="M772" s="55">
        <v>20000</v>
      </c>
      <c r="N772" s="20"/>
      <c r="O772" s="17"/>
    </row>
    <row r="773" spans="1:15" ht="47.25" x14ac:dyDescent="0.25">
      <c r="A773" s="30">
        <v>13</v>
      </c>
      <c r="B773" s="20"/>
      <c r="C773" s="43" t="s">
        <v>7170</v>
      </c>
      <c r="D773" s="104" t="s">
        <v>4286</v>
      </c>
      <c r="E773" s="69"/>
      <c r="F773" s="68">
        <v>120000</v>
      </c>
      <c r="G773" s="69" t="s">
        <v>5974</v>
      </c>
      <c r="H773" s="69"/>
      <c r="I773" s="70"/>
      <c r="J773" s="70"/>
      <c r="K773" s="103" t="s">
        <v>5229</v>
      </c>
      <c r="L773" s="60" t="s">
        <v>5303</v>
      </c>
      <c r="M773" s="55">
        <v>120000</v>
      </c>
      <c r="N773" s="20"/>
      <c r="O773" s="17"/>
    </row>
    <row r="774" spans="1:15" ht="47.25" x14ac:dyDescent="0.25">
      <c r="A774" s="30">
        <v>13</v>
      </c>
      <c r="B774" s="20"/>
      <c r="C774" s="43" t="s">
        <v>7173</v>
      </c>
      <c r="D774" s="104" t="s">
        <v>4287</v>
      </c>
      <c r="E774" s="69"/>
      <c r="F774" s="68">
        <v>7200</v>
      </c>
      <c r="G774" s="69" t="s">
        <v>5974</v>
      </c>
      <c r="H774" s="69"/>
      <c r="I774" s="70"/>
      <c r="J774" s="70"/>
      <c r="K774" s="34" t="s">
        <v>5969</v>
      </c>
      <c r="L774" s="60" t="s">
        <v>5303</v>
      </c>
      <c r="M774" s="55">
        <v>7200</v>
      </c>
      <c r="N774" s="20"/>
      <c r="O774" s="17"/>
    </row>
    <row r="775" spans="1:15" ht="31.5" x14ac:dyDescent="0.25">
      <c r="A775" s="30">
        <v>13</v>
      </c>
      <c r="B775" s="20"/>
      <c r="C775" s="43" t="s">
        <v>7170</v>
      </c>
      <c r="D775" s="104" t="s">
        <v>4288</v>
      </c>
      <c r="E775" s="69"/>
      <c r="F775" s="68">
        <v>160000</v>
      </c>
      <c r="G775" s="69" t="s">
        <v>5974</v>
      </c>
      <c r="H775" s="69"/>
      <c r="I775" s="70"/>
      <c r="J775" s="70"/>
      <c r="K775" s="103" t="s">
        <v>5229</v>
      </c>
      <c r="L775" s="60" t="s">
        <v>5303</v>
      </c>
      <c r="M775" s="55">
        <v>160000</v>
      </c>
      <c r="N775" s="20"/>
      <c r="O775" s="17"/>
    </row>
    <row r="776" spans="1:15" ht="31.5" x14ac:dyDescent="0.25">
      <c r="A776" s="30">
        <v>13</v>
      </c>
      <c r="B776" s="20"/>
      <c r="C776" s="43" t="s">
        <v>7173</v>
      </c>
      <c r="D776" s="104" t="s">
        <v>4289</v>
      </c>
      <c r="E776" s="69"/>
      <c r="F776" s="68">
        <v>8000</v>
      </c>
      <c r="G776" s="69" t="s">
        <v>5974</v>
      </c>
      <c r="H776" s="69"/>
      <c r="I776" s="70"/>
      <c r="J776" s="70"/>
      <c r="K776" s="34" t="s">
        <v>5969</v>
      </c>
      <c r="L776" s="60" t="s">
        <v>5303</v>
      </c>
      <c r="M776" s="55">
        <v>8000</v>
      </c>
      <c r="N776" s="20"/>
      <c r="O776" s="17"/>
    </row>
    <row r="777" spans="1:15" x14ac:dyDescent="0.25">
      <c r="A777" s="30">
        <v>13</v>
      </c>
      <c r="B777" s="20"/>
      <c r="C777" s="43" t="s">
        <v>7170</v>
      </c>
      <c r="D777" s="104" t="s">
        <v>4290</v>
      </c>
      <c r="E777" s="69"/>
      <c r="F777" s="68">
        <v>200000</v>
      </c>
      <c r="G777" s="69" t="s">
        <v>5974</v>
      </c>
      <c r="H777" s="69"/>
      <c r="I777" s="70"/>
      <c r="J777" s="70"/>
      <c r="K777" s="103" t="s">
        <v>5229</v>
      </c>
      <c r="L777" s="60" t="s">
        <v>5303</v>
      </c>
      <c r="M777" s="55">
        <v>200000</v>
      </c>
      <c r="N777" s="20"/>
      <c r="O777" s="17"/>
    </row>
    <row r="778" spans="1:15" ht="31.5" x14ac:dyDescent="0.25">
      <c r="A778" s="30">
        <v>13</v>
      </c>
      <c r="B778" s="20"/>
      <c r="C778" s="43" t="s">
        <v>7173</v>
      </c>
      <c r="D778" s="104" t="s">
        <v>4291</v>
      </c>
      <c r="E778" s="69"/>
      <c r="F778" s="68">
        <v>9600</v>
      </c>
      <c r="G778" s="69" t="s">
        <v>5974</v>
      </c>
      <c r="H778" s="69"/>
      <c r="I778" s="70"/>
      <c r="J778" s="70"/>
      <c r="K778" s="34" t="s">
        <v>5969</v>
      </c>
      <c r="L778" s="60" t="s">
        <v>5303</v>
      </c>
      <c r="M778" s="55">
        <v>9600</v>
      </c>
      <c r="N778" s="20"/>
      <c r="O778" s="17"/>
    </row>
    <row r="779" spans="1:15" ht="31.5" x14ac:dyDescent="0.25">
      <c r="A779" s="30">
        <v>13</v>
      </c>
      <c r="B779" s="20"/>
      <c r="C779" s="43" t="s">
        <v>7170</v>
      </c>
      <c r="D779" s="104" t="s">
        <v>4292</v>
      </c>
      <c r="E779" s="69"/>
      <c r="F779" s="68">
        <v>120000</v>
      </c>
      <c r="G779" s="69" t="s">
        <v>5974</v>
      </c>
      <c r="H779" s="69"/>
      <c r="I779" s="70"/>
      <c r="J779" s="70"/>
      <c r="K779" s="103" t="s">
        <v>5229</v>
      </c>
      <c r="L779" s="60" t="s">
        <v>5303</v>
      </c>
      <c r="M779" s="55">
        <v>120000</v>
      </c>
      <c r="N779" s="20"/>
      <c r="O779" s="17"/>
    </row>
    <row r="780" spans="1:15" ht="31.5" x14ac:dyDescent="0.25">
      <c r="A780" s="30">
        <v>13</v>
      </c>
      <c r="B780" s="20"/>
      <c r="C780" s="43" t="s">
        <v>7173</v>
      </c>
      <c r="D780" s="104" t="s">
        <v>4293</v>
      </c>
      <c r="E780" s="69"/>
      <c r="F780" s="68">
        <v>6400</v>
      </c>
      <c r="G780" s="69" t="s">
        <v>5974</v>
      </c>
      <c r="H780" s="69"/>
      <c r="I780" s="70"/>
      <c r="J780" s="70"/>
      <c r="K780" s="34" t="s">
        <v>5969</v>
      </c>
      <c r="L780" s="60" t="s">
        <v>5303</v>
      </c>
      <c r="M780" s="55">
        <v>6400</v>
      </c>
      <c r="N780" s="20"/>
      <c r="O780" s="17"/>
    </row>
    <row r="781" spans="1:15" ht="78.75" x14ac:dyDescent="0.25">
      <c r="A781" s="30">
        <v>13</v>
      </c>
      <c r="B781" s="20"/>
      <c r="C781" s="43" t="s">
        <v>7170</v>
      </c>
      <c r="D781" s="104" t="s">
        <v>4294</v>
      </c>
      <c r="E781" s="69"/>
      <c r="F781" s="68">
        <v>840000</v>
      </c>
      <c r="G781" s="69" t="s">
        <v>5174</v>
      </c>
      <c r="H781" s="69" t="s">
        <v>4934</v>
      </c>
      <c r="I781" s="102" t="s">
        <v>5223</v>
      </c>
      <c r="J781" s="70" t="s">
        <v>3107</v>
      </c>
      <c r="K781" s="103" t="s">
        <v>5229</v>
      </c>
      <c r="L781" s="60" t="s">
        <v>5303</v>
      </c>
      <c r="M781" s="55">
        <v>840000</v>
      </c>
      <c r="N781" s="20"/>
      <c r="O781" s="17"/>
    </row>
    <row r="782" spans="1:15" ht="78.75" x14ac:dyDescent="0.25">
      <c r="A782" s="30">
        <v>13</v>
      </c>
      <c r="B782" s="20"/>
      <c r="C782" s="43" t="s">
        <v>7173</v>
      </c>
      <c r="D782" s="104" t="s">
        <v>4295</v>
      </c>
      <c r="E782" s="69"/>
      <c r="F782" s="68">
        <v>24000</v>
      </c>
      <c r="G782" s="69" t="s">
        <v>5974</v>
      </c>
      <c r="H782" s="69"/>
      <c r="I782" s="70"/>
      <c r="J782" s="70"/>
      <c r="K782" s="34" t="s">
        <v>5969</v>
      </c>
      <c r="L782" s="60" t="s">
        <v>5303</v>
      </c>
      <c r="M782" s="55">
        <v>24000</v>
      </c>
      <c r="N782" s="20"/>
      <c r="O782" s="17"/>
    </row>
    <row r="783" spans="1:15" ht="94.5" x14ac:dyDescent="0.25">
      <c r="A783" s="30">
        <v>13</v>
      </c>
      <c r="B783" s="20"/>
      <c r="C783" s="43" t="s">
        <v>7170</v>
      </c>
      <c r="D783" s="104" t="s">
        <v>4296</v>
      </c>
      <c r="E783" s="69"/>
      <c r="F783" s="68">
        <v>840000</v>
      </c>
      <c r="G783" s="69" t="s">
        <v>5174</v>
      </c>
      <c r="H783" s="69" t="s">
        <v>4934</v>
      </c>
      <c r="I783" s="102" t="s">
        <v>5223</v>
      </c>
      <c r="J783" s="70" t="s">
        <v>3107</v>
      </c>
      <c r="K783" s="103" t="s">
        <v>5229</v>
      </c>
      <c r="L783" s="60" t="s">
        <v>5303</v>
      </c>
      <c r="M783" s="55">
        <v>840000</v>
      </c>
      <c r="N783" s="20"/>
      <c r="O783" s="17"/>
    </row>
    <row r="784" spans="1:15" ht="94.5" x14ac:dyDescent="0.25">
      <c r="A784" s="30">
        <v>13</v>
      </c>
      <c r="B784" s="20"/>
      <c r="C784" s="43" t="s">
        <v>7173</v>
      </c>
      <c r="D784" s="104" t="s">
        <v>4297</v>
      </c>
      <c r="E784" s="69"/>
      <c r="F784" s="68">
        <v>24000</v>
      </c>
      <c r="G784" s="69" t="s">
        <v>5974</v>
      </c>
      <c r="H784" s="69"/>
      <c r="I784" s="70"/>
      <c r="J784" s="70"/>
      <c r="K784" s="34" t="s">
        <v>5969</v>
      </c>
      <c r="L784" s="60" t="s">
        <v>5303</v>
      </c>
      <c r="M784" s="55">
        <v>24000</v>
      </c>
      <c r="N784" s="20"/>
      <c r="O784" s="17"/>
    </row>
    <row r="785" spans="1:15" ht="78.75" x14ac:dyDescent="0.25">
      <c r="A785" s="30">
        <v>13</v>
      </c>
      <c r="B785" s="20"/>
      <c r="C785" s="43" t="s">
        <v>7170</v>
      </c>
      <c r="D785" s="104" t="s">
        <v>4298</v>
      </c>
      <c r="E785" s="69"/>
      <c r="F785" s="68">
        <v>840000</v>
      </c>
      <c r="G785" s="69" t="s">
        <v>5174</v>
      </c>
      <c r="H785" s="69" t="s">
        <v>4934</v>
      </c>
      <c r="I785" s="102" t="s">
        <v>5223</v>
      </c>
      <c r="J785" s="70" t="s">
        <v>3107</v>
      </c>
      <c r="K785" s="103" t="s">
        <v>5229</v>
      </c>
      <c r="L785" s="60" t="s">
        <v>5303</v>
      </c>
      <c r="M785" s="55">
        <v>840000</v>
      </c>
      <c r="N785" s="20"/>
      <c r="O785" s="17"/>
    </row>
    <row r="786" spans="1:15" ht="94.5" x14ac:dyDescent="0.25">
      <c r="A786" s="30">
        <v>13</v>
      </c>
      <c r="B786" s="20"/>
      <c r="C786" s="43" t="s">
        <v>7173</v>
      </c>
      <c r="D786" s="104" t="s">
        <v>4299</v>
      </c>
      <c r="E786" s="69"/>
      <c r="F786" s="68">
        <v>24000</v>
      </c>
      <c r="G786" s="69" t="s">
        <v>5974</v>
      </c>
      <c r="H786" s="69"/>
      <c r="I786" s="70"/>
      <c r="J786" s="70"/>
      <c r="K786" s="34" t="s">
        <v>5969</v>
      </c>
      <c r="L786" s="60" t="s">
        <v>5303</v>
      </c>
      <c r="M786" s="55">
        <v>24000</v>
      </c>
      <c r="N786" s="20"/>
      <c r="O786" s="17"/>
    </row>
    <row r="787" spans="1:15" ht="78.75" x14ac:dyDescent="0.25">
      <c r="A787" s="30">
        <v>13</v>
      </c>
      <c r="B787" s="20"/>
      <c r="C787" s="43" t="s">
        <v>7170</v>
      </c>
      <c r="D787" s="104" t="s">
        <v>4300</v>
      </c>
      <c r="E787" s="69"/>
      <c r="F787" s="68">
        <v>840000</v>
      </c>
      <c r="G787" s="69" t="s">
        <v>5174</v>
      </c>
      <c r="H787" s="69" t="s">
        <v>4934</v>
      </c>
      <c r="I787" s="102" t="s">
        <v>5223</v>
      </c>
      <c r="J787" s="70" t="s">
        <v>3107</v>
      </c>
      <c r="K787" s="103" t="s">
        <v>5229</v>
      </c>
      <c r="L787" s="60" t="s">
        <v>5303</v>
      </c>
      <c r="M787" s="55">
        <v>840000</v>
      </c>
      <c r="N787" s="20"/>
      <c r="O787" s="17"/>
    </row>
    <row r="788" spans="1:15" ht="78.75" x14ac:dyDescent="0.25">
      <c r="A788" s="30">
        <v>13</v>
      </c>
      <c r="B788" s="20"/>
      <c r="C788" s="43" t="s">
        <v>7173</v>
      </c>
      <c r="D788" s="104" t="s">
        <v>4301</v>
      </c>
      <c r="E788" s="69"/>
      <c r="F788" s="68">
        <v>24000</v>
      </c>
      <c r="G788" s="69" t="s">
        <v>5974</v>
      </c>
      <c r="H788" s="69"/>
      <c r="I788" s="70"/>
      <c r="J788" s="70"/>
      <c r="K788" s="34" t="s">
        <v>5969</v>
      </c>
      <c r="L788" s="60" t="s">
        <v>5303</v>
      </c>
      <c r="M788" s="55">
        <v>24000</v>
      </c>
      <c r="N788" s="20"/>
      <c r="O788" s="17"/>
    </row>
    <row r="789" spans="1:15" ht="47.25" x14ac:dyDescent="0.25">
      <c r="A789" s="30">
        <v>13</v>
      </c>
      <c r="B789" s="20"/>
      <c r="C789" s="111" t="s">
        <v>5178</v>
      </c>
      <c r="D789" s="104" t="s">
        <v>4302</v>
      </c>
      <c r="E789" s="69"/>
      <c r="F789" s="68">
        <v>1600000</v>
      </c>
      <c r="G789" s="69" t="s">
        <v>5174</v>
      </c>
      <c r="H789" s="69" t="s">
        <v>4934</v>
      </c>
      <c r="I789" s="52" t="s">
        <v>3115</v>
      </c>
      <c r="J789" s="70" t="s">
        <v>3107</v>
      </c>
      <c r="K789" s="219" t="s">
        <v>5165</v>
      </c>
      <c r="L789" s="60" t="s">
        <v>5303</v>
      </c>
      <c r="M789" s="55">
        <v>1600000</v>
      </c>
      <c r="N789" s="20"/>
      <c r="O789" s="17"/>
    </row>
    <row r="790" spans="1:15" ht="47.25" x14ac:dyDescent="0.25">
      <c r="A790" s="30">
        <v>13</v>
      </c>
      <c r="B790" s="60"/>
      <c r="C790" s="43" t="s">
        <v>7170</v>
      </c>
      <c r="D790" s="104" t="s">
        <v>4303</v>
      </c>
      <c r="E790" s="102"/>
      <c r="F790" s="68">
        <v>1600000</v>
      </c>
      <c r="G790" s="69" t="s">
        <v>5174</v>
      </c>
      <c r="H790" s="69" t="s">
        <v>4934</v>
      </c>
      <c r="I790" s="52" t="s">
        <v>3115</v>
      </c>
      <c r="J790" s="70" t="s">
        <v>3107</v>
      </c>
      <c r="K790" s="103" t="s">
        <v>5229</v>
      </c>
      <c r="L790" s="60" t="s">
        <v>5303</v>
      </c>
      <c r="M790" s="55">
        <v>1600000</v>
      </c>
      <c r="N790" s="20"/>
      <c r="O790" s="17"/>
    </row>
    <row r="791" spans="1:15" ht="63" x14ac:dyDescent="0.25">
      <c r="A791" s="30">
        <v>13</v>
      </c>
      <c r="B791" s="20"/>
      <c r="C791" s="43" t="s">
        <v>7173</v>
      </c>
      <c r="D791" s="104" t="s">
        <v>4304</v>
      </c>
      <c r="E791" s="69"/>
      <c r="F791" s="68">
        <v>20000</v>
      </c>
      <c r="G791" s="69" t="s">
        <v>5974</v>
      </c>
      <c r="H791" s="69"/>
      <c r="I791" s="70"/>
      <c r="J791" s="70"/>
      <c r="K791" s="34" t="s">
        <v>5969</v>
      </c>
      <c r="L791" s="60" t="s">
        <v>5303</v>
      </c>
      <c r="M791" s="55">
        <v>20000</v>
      </c>
      <c r="N791" s="20"/>
      <c r="O791" s="17"/>
    </row>
    <row r="792" spans="1:15" ht="47.25" x14ac:dyDescent="0.25">
      <c r="A792" s="30">
        <v>13</v>
      </c>
      <c r="B792" s="20"/>
      <c r="C792" s="43" t="s">
        <v>7170</v>
      </c>
      <c r="D792" s="104" t="s">
        <v>4305</v>
      </c>
      <c r="E792" s="69"/>
      <c r="F792" s="68">
        <v>1000000</v>
      </c>
      <c r="G792" s="69" t="s">
        <v>5174</v>
      </c>
      <c r="H792" s="69" t="s">
        <v>4934</v>
      </c>
      <c r="I792" s="52" t="s">
        <v>3115</v>
      </c>
      <c r="J792" s="70" t="s">
        <v>3107</v>
      </c>
      <c r="K792" s="103" t="s">
        <v>5229</v>
      </c>
      <c r="L792" s="60" t="s">
        <v>5303</v>
      </c>
      <c r="M792" s="55">
        <v>1000000</v>
      </c>
      <c r="N792" s="20"/>
      <c r="O792" s="17"/>
    </row>
    <row r="793" spans="1:15" ht="63" x14ac:dyDescent="0.25">
      <c r="A793" s="30">
        <v>13</v>
      </c>
      <c r="B793" s="20"/>
      <c r="C793" s="43" t="s">
        <v>7173</v>
      </c>
      <c r="D793" s="104" t="s">
        <v>4306</v>
      </c>
      <c r="E793" s="69"/>
      <c r="F793" s="68">
        <v>20000</v>
      </c>
      <c r="G793" s="69" t="s">
        <v>5974</v>
      </c>
      <c r="H793" s="69"/>
      <c r="I793" s="70"/>
      <c r="J793" s="70"/>
      <c r="K793" s="34" t="s">
        <v>5969</v>
      </c>
      <c r="L793" s="60" t="s">
        <v>5303</v>
      </c>
      <c r="M793" s="55">
        <v>20000</v>
      </c>
      <c r="N793" s="20"/>
      <c r="O793" s="17"/>
    </row>
    <row r="794" spans="1:15" ht="47.25" x14ac:dyDescent="0.25">
      <c r="A794" s="30">
        <v>13</v>
      </c>
      <c r="B794" s="20"/>
      <c r="C794" s="47" t="s">
        <v>7173</v>
      </c>
      <c r="D794" s="104" t="s">
        <v>4307</v>
      </c>
      <c r="E794" s="102"/>
      <c r="F794" s="105">
        <v>50000</v>
      </c>
      <c r="G794" s="20" t="s">
        <v>5974</v>
      </c>
      <c r="H794" s="102"/>
      <c r="I794" s="103"/>
      <c r="J794" s="103"/>
      <c r="K794" s="30" t="s">
        <v>5969</v>
      </c>
      <c r="L794" s="60" t="s">
        <v>5303</v>
      </c>
      <c r="M794" s="85">
        <f>F794</f>
        <v>50000</v>
      </c>
      <c r="N794" s="20"/>
      <c r="O794" s="17"/>
    </row>
    <row r="795" spans="1:15" ht="47.25" x14ac:dyDescent="0.25">
      <c r="A795" s="30">
        <v>13</v>
      </c>
      <c r="B795" s="20"/>
      <c r="C795" s="47" t="s">
        <v>7170</v>
      </c>
      <c r="D795" s="104" t="s">
        <v>4308</v>
      </c>
      <c r="E795" s="102"/>
      <c r="F795" s="105">
        <v>1550000</v>
      </c>
      <c r="G795" s="102" t="s">
        <v>5174</v>
      </c>
      <c r="H795" s="69" t="s">
        <v>4934</v>
      </c>
      <c r="I795" s="14" t="s">
        <v>5038</v>
      </c>
      <c r="J795" s="103" t="s">
        <v>3083</v>
      </c>
      <c r="K795" s="103" t="s">
        <v>5229</v>
      </c>
      <c r="L795" s="60" t="s">
        <v>5303</v>
      </c>
      <c r="M795" s="85">
        <f t="shared" ref="M795:M801" si="2">F795</f>
        <v>1550000</v>
      </c>
      <c r="N795" s="20"/>
      <c r="O795" s="17"/>
    </row>
    <row r="796" spans="1:15" ht="31.5" x14ac:dyDescent="0.25">
      <c r="A796" s="30">
        <v>13</v>
      </c>
      <c r="B796" s="20"/>
      <c r="C796" s="47" t="s">
        <v>7170</v>
      </c>
      <c r="D796" s="104" t="s">
        <v>4309</v>
      </c>
      <c r="E796" s="102"/>
      <c r="F796" s="105">
        <v>400000</v>
      </c>
      <c r="G796" s="102" t="s">
        <v>5174</v>
      </c>
      <c r="H796" s="69" t="s">
        <v>4934</v>
      </c>
      <c r="I796" s="14" t="s">
        <v>5038</v>
      </c>
      <c r="J796" s="103" t="s">
        <v>3083</v>
      </c>
      <c r="K796" s="103" t="s">
        <v>5229</v>
      </c>
      <c r="L796" s="60" t="s">
        <v>5303</v>
      </c>
      <c r="M796" s="85">
        <f t="shared" si="2"/>
        <v>400000</v>
      </c>
      <c r="N796" s="20"/>
      <c r="O796" s="17"/>
    </row>
    <row r="797" spans="1:15" ht="31.5" x14ac:dyDescent="0.25">
      <c r="A797" s="30">
        <v>13</v>
      </c>
      <c r="B797" s="20"/>
      <c r="C797" s="47" t="s">
        <v>7170</v>
      </c>
      <c r="D797" s="104" t="s">
        <v>4310</v>
      </c>
      <c r="E797" s="102"/>
      <c r="F797" s="105">
        <v>100000</v>
      </c>
      <c r="G797" s="102" t="s">
        <v>5174</v>
      </c>
      <c r="H797" s="69" t="s">
        <v>4934</v>
      </c>
      <c r="I797" s="70" t="s">
        <v>3114</v>
      </c>
      <c r="J797" s="103" t="s">
        <v>3083</v>
      </c>
      <c r="K797" s="103" t="s">
        <v>5229</v>
      </c>
      <c r="L797" s="60" t="s">
        <v>5303</v>
      </c>
      <c r="M797" s="85">
        <f t="shared" si="2"/>
        <v>100000</v>
      </c>
      <c r="N797" s="20"/>
      <c r="O797" s="17"/>
    </row>
    <row r="798" spans="1:15" ht="31.5" x14ac:dyDescent="0.25">
      <c r="A798" s="30">
        <v>13</v>
      </c>
      <c r="B798" s="20"/>
      <c r="C798" s="47" t="s">
        <v>7173</v>
      </c>
      <c r="D798" s="104" t="s">
        <v>4311</v>
      </c>
      <c r="E798" s="102"/>
      <c r="F798" s="105">
        <v>10000</v>
      </c>
      <c r="G798" s="20" t="s">
        <v>5974</v>
      </c>
      <c r="H798" s="102"/>
      <c r="I798" s="103"/>
      <c r="J798" s="103"/>
      <c r="K798" s="30" t="s">
        <v>5969</v>
      </c>
      <c r="L798" s="60" t="s">
        <v>5303</v>
      </c>
      <c r="M798" s="85">
        <f t="shared" si="2"/>
        <v>10000</v>
      </c>
      <c r="N798" s="20"/>
      <c r="O798" s="17"/>
    </row>
    <row r="799" spans="1:15" ht="31.5" x14ac:dyDescent="0.25">
      <c r="A799" s="30">
        <v>13</v>
      </c>
      <c r="B799" s="20"/>
      <c r="C799" s="47" t="s">
        <v>7170</v>
      </c>
      <c r="D799" s="104" t="s">
        <v>4312</v>
      </c>
      <c r="E799" s="102"/>
      <c r="F799" s="105">
        <v>1050000</v>
      </c>
      <c r="G799" s="102" t="s">
        <v>5174</v>
      </c>
      <c r="H799" s="69" t="s">
        <v>4934</v>
      </c>
      <c r="I799" s="30" t="s">
        <v>3099</v>
      </c>
      <c r="J799" s="103" t="s">
        <v>3083</v>
      </c>
      <c r="K799" s="103" t="s">
        <v>5229</v>
      </c>
      <c r="L799" s="60" t="s">
        <v>5303</v>
      </c>
      <c r="M799" s="85">
        <f t="shared" si="2"/>
        <v>1050000</v>
      </c>
      <c r="N799" s="20"/>
      <c r="O799" s="17"/>
    </row>
    <row r="800" spans="1:15" ht="31.5" x14ac:dyDescent="0.25">
      <c r="A800" s="30">
        <v>13</v>
      </c>
      <c r="B800" s="20"/>
      <c r="C800" s="47" t="s">
        <v>7173</v>
      </c>
      <c r="D800" s="104" t="s">
        <v>4313</v>
      </c>
      <c r="E800" s="102"/>
      <c r="F800" s="105">
        <v>40000</v>
      </c>
      <c r="G800" s="20" t="s">
        <v>5974</v>
      </c>
      <c r="H800" s="102"/>
      <c r="I800" s="103"/>
      <c r="J800" s="103"/>
      <c r="K800" s="30" t="s">
        <v>5969</v>
      </c>
      <c r="L800" s="60" t="s">
        <v>5303</v>
      </c>
      <c r="M800" s="85">
        <f t="shared" si="2"/>
        <v>40000</v>
      </c>
      <c r="N800" s="20"/>
      <c r="O800" s="17"/>
    </row>
    <row r="801" spans="1:15" ht="31.5" x14ac:dyDescent="0.25">
      <c r="A801" s="30">
        <v>13</v>
      </c>
      <c r="B801" s="20"/>
      <c r="C801" s="47" t="s">
        <v>7170</v>
      </c>
      <c r="D801" s="104" t="s">
        <v>4314</v>
      </c>
      <c r="E801" s="102"/>
      <c r="F801" s="105">
        <v>120000</v>
      </c>
      <c r="G801" s="102" t="s">
        <v>5174</v>
      </c>
      <c r="H801" s="69" t="s">
        <v>4934</v>
      </c>
      <c r="I801" s="102" t="s">
        <v>5223</v>
      </c>
      <c r="J801" s="103" t="s">
        <v>3083</v>
      </c>
      <c r="K801" s="103" t="s">
        <v>5229</v>
      </c>
      <c r="L801" s="60" t="s">
        <v>5303</v>
      </c>
      <c r="M801" s="85">
        <f t="shared" si="2"/>
        <v>120000</v>
      </c>
      <c r="N801" s="20"/>
      <c r="O801" s="17"/>
    </row>
    <row r="802" spans="1:15" ht="31.5" x14ac:dyDescent="0.25">
      <c r="A802" s="30">
        <v>13</v>
      </c>
      <c r="B802" s="20"/>
      <c r="C802" s="43" t="s">
        <v>7790</v>
      </c>
      <c r="D802" s="104" t="s">
        <v>4315</v>
      </c>
      <c r="E802" s="69"/>
      <c r="F802" s="68">
        <v>50000</v>
      </c>
      <c r="G802" s="69" t="s">
        <v>5974</v>
      </c>
      <c r="H802" s="69"/>
      <c r="I802" s="70"/>
      <c r="J802" s="70"/>
      <c r="K802" s="34" t="s">
        <v>5969</v>
      </c>
      <c r="L802" s="20" t="s">
        <v>5296</v>
      </c>
      <c r="M802" s="55">
        <v>50000</v>
      </c>
      <c r="N802" s="20"/>
      <c r="O802" s="17"/>
    </row>
    <row r="803" spans="1:15" ht="63" x14ac:dyDescent="0.25">
      <c r="A803" s="30">
        <v>13</v>
      </c>
      <c r="B803" s="20"/>
      <c r="C803" s="43" t="s">
        <v>7133</v>
      </c>
      <c r="D803" s="104" t="s">
        <v>4316</v>
      </c>
      <c r="E803" s="69"/>
      <c r="F803" s="68">
        <v>10000</v>
      </c>
      <c r="G803" s="69" t="s">
        <v>5974</v>
      </c>
      <c r="H803" s="69"/>
      <c r="I803" s="70"/>
      <c r="J803" s="70"/>
      <c r="K803" s="34" t="s">
        <v>5969</v>
      </c>
      <c r="L803" s="20" t="s">
        <v>5296</v>
      </c>
      <c r="M803" s="55">
        <v>10000</v>
      </c>
      <c r="N803" s="20"/>
      <c r="O803" s="17"/>
    </row>
    <row r="804" spans="1:15" ht="63" x14ac:dyDescent="0.25">
      <c r="A804" s="30">
        <v>13</v>
      </c>
      <c r="B804" s="20"/>
      <c r="C804" s="43" t="s">
        <v>7133</v>
      </c>
      <c r="D804" s="104" t="s">
        <v>4317</v>
      </c>
      <c r="E804" s="69"/>
      <c r="F804" s="68">
        <v>10000</v>
      </c>
      <c r="G804" s="69" t="s">
        <v>5974</v>
      </c>
      <c r="H804" s="69"/>
      <c r="I804" s="70"/>
      <c r="J804" s="70"/>
      <c r="K804" s="34" t="s">
        <v>5969</v>
      </c>
      <c r="L804" s="20" t="s">
        <v>5296</v>
      </c>
      <c r="M804" s="55">
        <v>10000</v>
      </c>
      <c r="N804" s="20"/>
      <c r="O804" s="17"/>
    </row>
    <row r="805" spans="1:15" ht="63" x14ac:dyDescent="0.25">
      <c r="A805" s="30">
        <v>13</v>
      </c>
      <c r="B805" s="20"/>
      <c r="C805" s="43" t="s">
        <v>7133</v>
      </c>
      <c r="D805" s="104" t="s">
        <v>4318</v>
      </c>
      <c r="E805" s="69"/>
      <c r="F805" s="68">
        <v>5000</v>
      </c>
      <c r="G805" s="69" t="s">
        <v>5974</v>
      </c>
      <c r="H805" s="69"/>
      <c r="I805" s="70"/>
      <c r="J805" s="70"/>
      <c r="K805" s="34" t="s">
        <v>5969</v>
      </c>
      <c r="L805" s="20" t="s">
        <v>5296</v>
      </c>
      <c r="M805" s="55">
        <v>5000</v>
      </c>
      <c r="N805" s="20"/>
      <c r="O805" s="17"/>
    </row>
    <row r="806" spans="1:15" ht="63" x14ac:dyDescent="0.25">
      <c r="A806" s="30">
        <v>13</v>
      </c>
      <c r="B806" s="20"/>
      <c r="C806" s="43" t="s">
        <v>7133</v>
      </c>
      <c r="D806" s="104" t="s">
        <v>4319</v>
      </c>
      <c r="E806" s="69"/>
      <c r="F806" s="68">
        <v>5000</v>
      </c>
      <c r="G806" s="69" t="s">
        <v>5974</v>
      </c>
      <c r="H806" s="69"/>
      <c r="I806" s="70"/>
      <c r="J806" s="70"/>
      <c r="K806" s="34" t="s">
        <v>5969</v>
      </c>
      <c r="L806" s="20" t="s">
        <v>5296</v>
      </c>
      <c r="M806" s="55">
        <v>5000</v>
      </c>
      <c r="N806" s="20"/>
      <c r="O806" s="17"/>
    </row>
    <row r="807" spans="1:15" ht="63" x14ac:dyDescent="0.25">
      <c r="A807" s="30">
        <v>13</v>
      </c>
      <c r="B807" s="20"/>
      <c r="C807" s="43" t="s">
        <v>7133</v>
      </c>
      <c r="D807" s="104" t="s">
        <v>4320</v>
      </c>
      <c r="E807" s="69"/>
      <c r="F807" s="68">
        <v>30000</v>
      </c>
      <c r="G807" s="69" t="s">
        <v>5974</v>
      </c>
      <c r="H807" s="69"/>
      <c r="I807" s="70"/>
      <c r="J807" s="70"/>
      <c r="K807" s="34" t="s">
        <v>5969</v>
      </c>
      <c r="L807" s="20" t="s">
        <v>5296</v>
      </c>
      <c r="M807" s="55">
        <v>30000</v>
      </c>
      <c r="N807" s="20"/>
      <c r="O807" s="17"/>
    </row>
    <row r="808" spans="1:15" ht="31.5" x14ac:dyDescent="0.25">
      <c r="A808" s="30">
        <v>13</v>
      </c>
      <c r="B808" s="20"/>
      <c r="C808" s="43" t="s">
        <v>7133</v>
      </c>
      <c r="D808" s="104" t="s">
        <v>4321</v>
      </c>
      <c r="E808" s="69"/>
      <c r="F808" s="68">
        <v>65000</v>
      </c>
      <c r="G808" s="69" t="s">
        <v>5974</v>
      </c>
      <c r="H808" s="69"/>
      <c r="I808" s="70"/>
      <c r="J808" s="70"/>
      <c r="K808" s="34" t="s">
        <v>5969</v>
      </c>
      <c r="L808" s="20" t="s">
        <v>5296</v>
      </c>
      <c r="M808" s="55">
        <v>65000</v>
      </c>
      <c r="N808" s="20"/>
      <c r="O808" s="17"/>
    </row>
    <row r="809" spans="1:15" ht="31.5" x14ac:dyDescent="0.25">
      <c r="A809" s="30">
        <v>13</v>
      </c>
      <c r="B809" s="20"/>
      <c r="C809" s="43" t="s">
        <v>7790</v>
      </c>
      <c r="D809" s="104" t="s">
        <v>4322</v>
      </c>
      <c r="E809" s="69"/>
      <c r="F809" s="68">
        <v>69000</v>
      </c>
      <c r="G809" s="69" t="s">
        <v>5974</v>
      </c>
      <c r="H809" s="69"/>
      <c r="I809" s="70"/>
      <c r="J809" s="70"/>
      <c r="K809" s="34" t="s">
        <v>5969</v>
      </c>
      <c r="L809" s="20" t="s">
        <v>5296</v>
      </c>
      <c r="M809" s="55">
        <v>69000</v>
      </c>
      <c r="N809" s="20"/>
      <c r="O809" s="17"/>
    </row>
    <row r="810" spans="1:15" ht="31.5" x14ac:dyDescent="0.25">
      <c r="A810" s="30">
        <v>13</v>
      </c>
      <c r="B810" s="20"/>
      <c r="C810" s="43" t="s">
        <v>7133</v>
      </c>
      <c r="D810" s="104" t="s">
        <v>4323</v>
      </c>
      <c r="E810" s="69"/>
      <c r="F810" s="68">
        <v>69900</v>
      </c>
      <c r="G810" s="69" t="s">
        <v>5974</v>
      </c>
      <c r="H810" s="69"/>
      <c r="I810" s="70"/>
      <c r="J810" s="70"/>
      <c r="K810" s="103" t="s">
        <v>5229</v>
      </c>
      <c r="L810" s="20" t="s">
        <v>5296</v>
      </c>
      <c r="M810" s="55">
        <v>69900</v>
      </c>
      <c r="N810" s="20"/>
      <c r="O810" s="17"/>
    </row>
    <row r="811" spans="1:15" ht="31.5" x14ac:dyDescent="0.25">
      <c r="A811" s="30">
        <v>13</v>
      </c>
      <c r="B811" s="20"/>
      <c r="C811" s="43" t="s">
        <v>7133</v>
      </c>
      <c r="D811" s="104" t="s">
        <v>4324</v>
      </c>
      <c r="E811" s="69"/>
      <c r="F811" s="68">
        <v>69900</v>
      </c>
      <c r="G811" s="69" t="s">
        <v>5974</v>
      </c>
      <c r="H811" s="69"/>
      <c r="I811" s="70"/>
      <c r="J811" s="70"/>
      <c r="K811" s="34" t="s">
        <v>5969</v>
      </c>
      <c r="L811" s="20" t="s">
        <v>5296</v>
      </c>
      <c r="M811" s="55">
        <v>69900</v>
      </c>
      <c r="N811" s="20"/>
      <c r="O811" s="17"/>
    </row>
    <row r="812" spans="1:15" ht="31.5" x14ac:dyDescent="0.25">
      <c r="A812" s="30">
        <v>13</v>
      </c>
      <c r="B812" s="20"/>
      <c r="C812" s="43" t="s">
        <v>7133</v>
      </c>
      <c r="D812" s="104" t="s">
        <v>4325</v>
      </c>
      <c r="E812" s="69"/>
      <c r="F812" s="68">
        <v>69900</v>
      </c>
      <c r="G812" s="69" t="s">
        <v>5974</v>
      </c>
      <c r="H812" s="69"/>
      <c r="I812" s="70"/>
      <c r="J812" s="70"/>
      <c r="K812" s="34" t="s">
        <v>5969</v>
      </c>
      <c r="L812" s="20" t="s">
        <v>5296</v>
      </c>
      <c r="M812" s="55">
        <v>69900</v>
      </c>
      <c r="N812" s="20"/>
      <c r="O812" s="17"/>
    </row>
    <row r="813" spans="1:15" x14ac:dyDescent="0.25">
      <c r="A813" s="30">
        <v>13</v>
      </c>
      <c r="B813" s="20"/>
      <c r="C813" s="43" t="s">
        <v>7137</v>
      </c>
      <c r="D813" s="104" t="s">
        <v>4326</v>
      </c>
      <c r="E813" s="69"/>
      <c r="F813" s="68">
        <v>69900</v>
      </c>
      <c r="G813" s="69" t="s">
        <v>5974</v>
      </c>
      <c r="H813" s="69"/>
      <c r="I813" s="70"/>
      <c r="J813" s="70"/>
      <c r="K813" s="103" t="s">
        <v>5229</v>
      </c>
      <c r="L813" s="20" t="s">
        <v>5296</v>
      </c>
      <c r="M813" s="55">
        <v>69900</v>
      </c>
      <c r="N813" s="20"/>
      <c r="O813" s="17"/>
    </row>
    <row r="814" spans="1:15" ht="31.5" x14ac:dyDescent="0.25">
      <c r="A814" s="30">
        <v>13</v>
      </c>
      <c r="B814" s="20"/>
      <c r="C814" s="43" t="s">
        <v>7234</v>
      </c>
      <c r="D814" s="104" t="s">
        <v>4327</v>
      </c>
      <c r="E814" s="69"/>
      <c r="F814" s="68">
        <v>65000</v>
      </c>
      <c r="G814" s="69" t="s">
        <v>5974</v>
      </c>
      <c r="H814" s="69"/>
      <c r="I814" s="70"/>
      <c r="J814" s="70"/>
      <c r="K814" s="103" t="s">
        <v>5229</v>
      </c>
      <c r="L814" s="20" t="s">
        <v>5296</v>
      </c>
      <c r="M814" s="55">
        <v>65000</v>
      </c>
      <c r="N814" s="20"/>
      <c r="O814" s="17"/>
    </row>
    <row r="815" spans="1:15" ht="47.25" x14ac:dyDescent="0.25">
      <c r="A815" s="30">
        <v>13</v>
      </c>
      <c r="B815" s="20"/>
      <c r="C815" s="43" t="s">
        <v>7236</v>
      </c>
      <c r="D815" s="104" t="s">
        <v>4328</v>
      </c>
      <c r="E815" s="69"/>
      <c r="F815" s="68">
        <v>300000</v>
      </c>
      <c r="G815" s="69" t="s">
        <v>5174</v>
      </c>
      <c r="H815" s="69" t="s">
        <v>4934</v>
      </c>
      <c r="I815" s="70" t="s">
        <v>3114</v>
      </c>
      <c r="J815" s="70" t="s">
        <v>5164</v>
      </c>
      <c r="K815" s="34" t="s">
        <v>5969</v>
      </c>
      <c r="L815" s="20" t="s">
        <v>5296</v>
      </c>
      <c r="M815" s="55">
        <v>300000</v>
      </c>
      <c r="N815" s="20"/>
      <c r="O815" s="17"/>
    </row>
    <row r="816" spans="1:15" ht="31.5" x14ac:dyDescent="0.25">
      <c r="A816" s="30">
        <v>13</v>
      </c>
      <c r="B816" s="20"/>
      <c r="C816" s="43" t="s">
        <v>7236</v>
      </c>
      <c r="D816" s="104" t="s">
        <v>4329</v>
      </c>
      <c r="E816" s="69"/>
      <c r="F816" s="68">
        <v>165000</v>
      </c>
      <c r="G816" s="69" t="s">
        <v>5974</v>
      </c>
      <c r="H816" s="69"/>
      <c r="I816" s="70"/>
      <c r="J816" s="70"/>
      <c r="K816" s="103" t="s">
        <v>5969</v>
      </c>
      <c r="L816" s="20" t="s">
        <v>5296</v>
      </c>
      <c r="M816" s="55">
        <v>165000</v>
      </c>
      <c r="N816" s="20"/>
      <c r="O816" s="17"/>
    </row>
    <row r="817" spans="1:15" ht="63" x14ac:dyDescent="0.25">
      <c r="A817" s="30">
        <v>13</v>
      </c>
      <c r="B817" s="20"/>
      <c r="C817" s="43" t="s">
        <v>7133</v>
      </c>
      <c r="D817" s="104" t="s">
        <v>4330</v>
      </c>
      <c r="E817" s="69"/>
      <c r="F817" s="68">
        <v>199000</v>
      </c>
      <c r="G817" s="69" t="s">
        <v>5974</v>
      </c>
      <c r="H817" s="69"/>
      <c r="I817" s="70"/>
      <c r="J817" s="70"/>
      <c r="K817" s="34" t="s">
        <v>5969</v>
      </c>
      <c r="L817" s="20" t="s">
        <v>5296</v>
      </c>
      <c r="M817" s="55">
        <f>F817</f>
        <v>199000</v>
      </c>
      <c r="N817" s="20"/>
      <c r="O817" s="17"/>
    </row>
    <row r="818" spans="1:15" ht="31.5" x14ac:dyDescent="0.25">
      <c r="A818" s="30">
        <v>13</v>
      </c>
      <c r="B818" s="20"/>
      <c r="C818" s="43" t="s">
        <v>7133</v>
      </c>
      <c r="D818" s="104" t="s">
        <v>4331</v>
      </c>
      <c r="E818" s="69"/>
      <c r="F818" s="68">
        <v>150000</v>
      </c>
      <c r="G818" s="69" t="s">
        <v>5974</v>
      </c>
      <c r="H818" s="69"/>
      <c r="I818" s="70"/>
      <c r="J818" s="70"/>
      <c r="K818" s="34" t="s">
        <v>5969</v>
      </c>
      <c r="L818" s="20" t="s">
        <v>5296</v>
      </c>
      <c r="M818" s="55">
        <v>150000</v>
      </c>
      <c r="N818" s="20"/>
      <c r="O818" s="17"/>
    </row>
    <row r="819" spans="1:15" ht="47.25" x14ac:dyDescent="0.25">
      <c r="A819" s="30">
        <v>13</v>
      </c>
      <c r="B819" s="20"/>
      <c r="C819" s="43" t="s">
        <v>7133</v>
      </c>
      <c r="D819" s="104" t="s">
        <v>4332</v>
      </c>
      <c r="E819" s="69"/>
      <c r="F819" s="68">
        <v>50000</v>
      </c>
      <c r="G819" s="69" t="s">
        <v>5974</v>
      </c>
      <c r="H819" s="69"/>
      <c r="I819" s="70"/>
      <c r="J819" s="70"/>
      <c r="K819" s="34" t="s">
        <v>5969</v>
      </c>
      <c r="L819" s="20" t="s">
        <v>5296</v>
      </c>
      <c r="M819" s="55">
        <v>50000</v>
      </c>
      <c r="N819" s="20"/>
      <c r="O819" s="17"/>
    </row>
    <row r="820" spans="1:15" ht="31.5" x14ac:dyDescent="0.25">
      <c r="A820" s="30">
        <v>13</v>
      </c>
      <c r="B820" s="20"/>
      <c r="C820" s="43" t="s">
        <v>7790</v>
      </c>
      <c r="D820" s="104" t="s">
        <v>4333</v>
      </c>
      <c r="E820" s="69"/>
      <c r="F820" s="68">
        <v>50000</v>
      </c>
      <c r="G820" s="69" t="s">
        <v>5974</v>
      </c>
      <c r="H820" s="69"/>
      <c r="I820" s="70"/>
      <c r="J820" s="70"/>
      <c r="K820" s="34" t="s">
        <v>5969</v>
      </c>
      <c r="L820" s="20" t="s">
        <v>5296</v>
      </c>
      <c r="M820" s="55">
        <v>50000</v>
      </c>
      <c r="N820" s="20"/>
      <c r="O820" s="17"/>
    </row>
    <row r="821" spans="1:15" ht="47.25" x14ac:dyDescent="0.25">
      <c r="A821" s="30">
        <v>13</v>
      </c>
      <c r="B821" s="20"/>
      <c r="C821" s="43" t="s">
        <v>7790</v>
      </c>
      <c r="D821" s="104" t="s">
        <v>4334</v>
      </c>
      <c r="E821" s="69"/>
      <c r="F821" s="68">
        <v>60000</v>
      </c>
      <c r="G821" s="69" t="s">
        <v>5974</v>
      </c>
      <c r="H821" s="69"/>
      <c r="I821" s="70"/>
      <c r="J821" s="70"/>
      <c r="K821" s="34" t="s">
        <v>5969</v>
      </c>
      <c r="L821" s="20" t="s">
        <v>5296</v>
      </c>
      <c r="M821" s="55">
        <v>60000</v>
      </c>
      <c r="N821" s="20"/>
      <c r="O821" s="17"/>
    </row>
    <row r="822" spans="1:15" ht="47.25" x14ac:dyDescent="0.25">
      <c r="A822" s="30">
        <v>13</v>
      </c>
      <c r="B822" s="20"/>
      <c r="C822" s="43" t="s">
        <v>7137</v>
      </c>
      <c r="D822" s="104" t="s">
        <v>4335</v>
      </c>
      <c r="E822" s="69"/>
      <c r="F822" s="68">
        <v>60000</v>
      </c>
      <c r="G822" s="69" t="s">
        <v>5974</v>
      </c>
      <c r="H822" s="69"/>
      <c r="I822" s="70"/>
      <c r="J822" s="70"/>
      <c r="K822" s="103" t="s">
        <v>5229</v>
      </c>
      <c r="L822" s="20" t="s">
        <v>5296</v>
      </c>
      <c r="M822" s="55">
        <v>60000</v>
      </c>
      <c r="N822" s="20"/>
      <c r="O822" s="17"/>
    </row>
    <row r="823" spans="1:15" ht="47.25" x14ac:dyDescent="0.25">
      <c r="A823" s="30">
        <v>13</v>
      </c>
      <c r="B823" s="20"/>
      <c r="C823" s="43" t="s">
        <v>7790</v>
      </c>
      <c r="D823" s="104" t="s">
        <v>4336</v>
      </c>
      <c r="E823" s="69"/>
      <c r="F823" s="68">
        <v>6000</v>
      </c>
      <c r="G823" s="69" t="s">
        <v>5974</v>
      </c>
      <c r="H823" s="69"/>
      <c r="I823" s="70"/>
      <c r="J823" s="70"/>
      <c r="K823" s="34" t="s">
        <v>5969</v>
      </c>
      <c r="L823" s="20" t="s">
        <v>5296</v>
      </c>
      <c r="M823" s="55">
        <v>6000</v>
      </c>
      <c r="N823" s="20"/>
      <c r="O823" s="17"/>
    </row>
    <row r="824" spans="1:15" ht="31.5" x14ac:dyDescent="0.25">
      <c r="A824" s="30">
        <v>13</v>
      </c>
      <c r="B824" s="20"/>
      <c r="C824" s="43" t="s">
        <v>7137</v>
      </c>
      <c r="D824" s="104" t="s">
        <v>4337</v>
      </c>
      <c r="E824" s="69"/>
      <c r="F824" s="68">
        <v>40000</v>
      </c>
      <c r="G824" s="69" t="s">
        <v>5974</v>
      </c>
      <c r="H824" s="69"/>
      <c r="I824" s="70"/>
      <c r="J824" s="70"/>
      <c r="K824" s="103" t="s">
        <v>5229</v>
      </c>
      <c r="L824" s="20" t="s">
        <v>5296</v>
      </c>
      <c r="M824" s="55">
        <v>40000</v>
      </c>
      <c r="N824" s="20"/>
      <c r="O824" s="17"/>
    </row>
    <row r="825" spans="1:15" ht="47.25" x14ac:dyDescent="0.25">
      <c r="A825" s="30">
        <v>13</v>
      </c>
      <c r="B825" s="20"/>
      <c r="C825" s="43" t="s">
        <v>7790</v>
      </c>
      <c r="D825" s="104" t="s">
        <v>4338</v>
      </c>
      <c r="E825" s="69"/>
      <c r="F825" s="68">
        <v>6000</v>
      </c>
      <c r="G825" s="69" t="s">
        <v>5974</v>
      </c>
      <c r="H825" s="69"/>
      <c r="I825" s="70"/>
      <c r="J825" s="70"/>
      <c r="K825" s="34" t="s">
        <v>5969</v>
      </c>
      <c r="L825" s="20" t="s">
        <v>5296</v>
      </c>
      <c r="M825" s="55">
        <v>6000</v>
      </c>
      <c r="N825" s="20"/>
      <c r="O825" s="17"/>
    </row>
    <row r="826" spans="1:15" ht="31.5" x14ac:dyDescent="0.25">
      <c r="A826" s="30">
        <v>13</v>
      </c>
      <c r="B826" s="20"/>
      <c r="C826" s="43" t="s">
        <v>7137</v>
      </c>
      <c r="D826" s="104" t="s">
        <v>4339</v>
      </c>
      <c r="E826" s="69"/>
      <c r="F826" s="68">
        <v>115000</v>
      </c>
      <c r="G826" s="69" t="s">
        <v>5974</v>
      </c>
      <c r="H826" s="69"/>
      <c r="I826" s="70"/>
      <c r="J826" s="70"/>
      <c r="K826" s="103" t="s">
        <v>5229</v>
      </c>
      <c r="L826" s="20" t="s">
        <v>5296</v>
      </c>
      <c r="M826" s="55">
        <v>115000</v>
      </c>
      <c r="N826" s="20"/>
      <c r="O826" s="17"/>
    </row>
    <row r="827" spans="1:15" ht="47.25" x14ac:dyDescent="0.25">
      <c r="A827" s="30">
        <v>13</v>
      </c>
      <c r="B827" s="20"/>
      <c r="C827" s="43" t="s">
        <v>7790</v>
      </c>
      <c r="D827" s="104" t="s">
        <v>4340</v>
      </c>
      <c r="E827" s="69"/>
      <c r="F827" s="68">
        <v>10000</v>
      </c>
      <c r="G827" s="69" t="s">
        <v>5974</v>
      </c>
      <c r="H827" s="69"/>
      <c r="I827" s="70"/>
      <c r="J827" s="70"/>
      <c r="K827" s="34" t="s">
        <v>5969</v>
      </c>
      <c r="L827" s="20" t="s">
        <v>5296</v>
      </c>
      <c r="M827" s="55">
        <v>10000</v>
      </c>
      <c r="N827" s="20"/>
      <c r="O827" s="17"/>
    </row>
    <row r="828" spans="1:15" ht="47.25" x14ac:dyDescent="0.25">
      <c r="A828" s="30">
        <v>13</v>
      </c>
      <c r="B828" s="20"/>
      <c r="C828" s="43" t="s">
        <v>7133</v>
      </c>
      <c r="D828" s="104" t="s">
        <v>4341</v>
      </c>
      <c r="E828" s="69"/>
      <c r="F828" s="68">
        <v>20000</v>
      </c>
      <c r="G828" s="69" t="s">
        <v>5974</v>
      </c>
      <c r="H828" s="69"/>
      <c r="I828" s="70"/>
      <c r="J828" s="70"/>
      <c r="K828" s="34" t="s">
        <v>5969</v>
      </c>
      <c r="L828" s="20" t="s">
        <v>5296</v>
      </c>
      <c r="M828" s="55">
        <v>20000</v>
      </c>
      <c r="N828" s="20"/>
      <c r="O828" s="17"/>
    </row>
    <row r="829" spans="1:15" ht="47.25" x14ac:dyDescent="0.25">
      <c r="A829" s="30">
        <v>13</v>
      </c>
      <c r="B829" s="20"/>
      <c r="C829" s="43" t="s">
        <v>7133</v>
      </c>
      <c r="D829" s="104" t="s">
        <v>4342</v>
      </c>
      <c r="E829" s="69"/>
      <c r="F829" s="68">
        <v>10000</v>
      </c>
      <c r="G829" s="69" t="s">
        <v>5974</v>
      </c>
      <c r="H829" s="69"/>
      <c r="I829" s="70"/>
      <c r="J829" s="70"/>
      <c r="K829" s="34" t="s">
        <v>5969</v>
      </c>
      <c r="L829" s="20" t="s">
        <v>5296</v>
      </c>
      <c r="M829" s="55">
        <v>10000</v>
      </c>
      <c r="N829" s="20"/>
      <c r="O829" s="17"/>
    </row>
    <row r="830" spans="1:15" x14ac:dyDescent="0.25">
      <c r="A830" s="30">
        <v>13</v>
      </c>
      <c r="B830" s="20"/>
      <c r="C830" s="43" t="s">
        <v>7790</v>
      </c>
      <c r="D830" s="104" t="s">
        <v>4343</v>
      </c>
      <c r="E830" s="69"/>
      <c r="F830" s="68">
        <v>65000</v>
      </c>
      <c r="G830" s="69" t="s">
        <v>5974</v>
      </c>
      <c r="H830" s="69"/>
      <c r="I830" s="70"/>
      <c r="J830" s="70"/>
      <c r="K830" s="34" t="s">
        <v>5969</v>
      </c>
      <c r="L830" s="20" t="s">
        <v>5296</v>
      </c>
      <c r="M830" s="55">
        <v>65000</v>
      </c>
      <c r="N830" s="20"/>
      <c r="O830" s="17"/>
    </row>
    <row r="831" spans="1:15" ht="31.5" x14ac:dyDescent="0.25">
      <c r="A831" s="30">
        <v>13</v>
      </c>
      <c r="B831" s="20"/>
      <c r="C831" s="43" t="s">
        <v>7137</v>
      </c>
      <c r="D831" s="104" t="s">
        <v>4344</v>
      </c>
      <c r="E831" s="69"/>
      <c r="F831" s="68">
        <v>200000</v>
      </c>
      <c r="G831" s="69" t="s">
        <v>5174</v>
      </c>
      <c r="H831" s="69" t="s">
        <v>4934</v>
      </c>
      <c r="I831" s="102" t="s">
        <v>5223</v>
      </c>
      <c r="J831" s="70" t="s">
        <v>5268</v>
      </c>
      <c r="K831" s="103" t="s">
        <v>5229</v>
      </c>
      <c r="L831" s="20" t="s">
        <v>5296</v>
      </c>
      <c r="M831" s="55">
        <v>200000</v>
      </c>
      <c r="N831" s="20"/>
      <c r="O831" s="17"/>
    </row>
    <row r="832" spans="1:15" ht="47.25" x14ac:dyDescent="0.25">
      <c r="A832" s="30">
        <v>13</v>
      </c>
      <c r="B832" s="20"/>
      <c r="C832" s="43" t="s">
        <v>7790</v>
      </c>
      <c r="D832" s="104" t="s">
        <v>4345</v>
      </c>
      <c r="E832" s="69"/>
      <c r="F832" s="68">
        <v>70000</v>
      </c>
      <c r="G832" s="69" t="s">
        <v>5974</v>
      </c>
      <c r="H832" s="69"/>
      <c r="I832" s="70"/>
      <c r="J832" s="70"/>
      <c r="K832" s="34" t="s">
        <v>5969</v>
      </c>
      <c r="L832" s="20" t="s">
        <v>5296</v>
      </c>
      <c r="M832" s="55">
        <v>70000</v>
      </c>
      <c r="N832" s="20"/>
      <c r="O832" s="17"/>
    </row>
    <row r="833" spans="1:15" ht="31.5" x14ac:dyDescent="0.25">
      <c r="A833" s="30">
        <v>13</v>
      </c>
      <c r="B833" s="20"/>
      <c r="C833" s="43" t="s">
        <v>7790</v>
      </c>
      <c r="D833" s="104" t="s">
        <v>4346</v>
      </c>
      <c r="E833" s="69"/>
      <c r="F833" s="68">
        <v>69000</v>
      </c>
      <c r="G833" s="69" t="s">
        <v>5974</v>
      </c>
      <c r="H833" s="69"/>
      <c r="I833" s="70"/>
      <c r="J833" s="70"/>
      <c r="K833" s="34" t="s">
        <v>5969</v>
      </c>
      <c r="L833" s="20" t="s">
        <v>5296</v>
      </c>
      <c r="M833" s="55">
        <v>69000</v>
      </c>
      <c r="N833" s="20"/>
      <c r="O833" s="17"/>
    </row>
    <row r="834" spans="1:15" ht="31.5" x14ac:dyDescent="0.25">
      <c r="A834" s="30">
        <v>13</v>
      </c>
      <c r="B834" s="20"/>
      <c r="C834" s="43" t="str">
        <f>C833</f>
        <v>71247000-1</v>
      </c>
      <c r="D834" s="104" t="s">
        <v>4347</v>
      </c>
      <c r="E834" s="69"/>
      <c r="F834" s="68">
        <v>69000</v>
      </c>
      <c r="G834" s="69" t="s">
        <v>5974</v>
      </c>
      <c r="H834" s="69"/>
      <c r="I834" s="70"/>
      <c r="J834" s="70"/>
      <c r="K834" s="34" t="s">
        <v>5969</v>
      </c>
      <c r="L834" s="20" t="s">
        <v>5296</v>
      </c>
      <c r="M834" s="55">
        <v>69000</v>
      </c>
      <c r="N834" s="20"/>
      <c r="O834" s="17"/>
    </row>
    <row r="835" spans="1:15" ht="31.5" x14ac:dyDescent="0.25">
      <c r="A835" s="30">
        <v>13</v>
      </c>
      <c r="B835" s="20"/>
      <c r="C835" s="43" t="str">
        <f>C834</f>
        <v>71247000-1</v>
      </c>
      <c r="D835" s="104" t="s">
        <v>4348</v>
      </c>
      <c r="E835" s="69"/>
      <c r="F835" s="68">
        <v>69700</v>
      </c>
      <c r="G835" s="69" t="s">
        <v>5974</v>
      </c>
      <c r="H835" s="69"/>
      <c r="I835" s="70"/>
      <c r="J835" s="70"/>
      <c r="K835" s="34" t="s">
        <v>5969</v>
      </c>
      <c r="L835" s="20" t="s">
        <v>5296</v>
      </c>
      <c r="M835" s="55">
        <f>F835</f>
        <v>69700</v>
      </c>
      <c r="N835" s="20"/>
      <c r="O835" s="17"/>
    </row>
    <row r="836" spans="1:15" ht="47.25" x14ac:dyDescent="0.25">
      <c r="A836" s="30">
        <v>13</v>
      </c>
      <c r="B836" s="20"/>
      <c r="C836" s="47" t="s">
        <v>7173</v>
      </c>
      <c r="D836" s="104" t="s">
        <v>4349</v>
      </c>
      <c r="E836" s="102"/>
      <c r="F836" s="105">
        <v>65000</v>
      </c>
      <c r="G836" s="20" t="s">
        <v>5974</v>
      </c>
      <c r="H836" s="102"/>
      <c r="I836" s="103"/>
      <c r="J836" s="103"/>
      <c r="K836" s="30" t="s">
        <v>5969</v>
      </c>
      <c r="L836" s="60" t="s">
        <v>5296</v>
      </c>
      <c r="M836" s="85">
        <f>F836</f>
        <v>65000</v>
      </c>
      <c r="N836" s="20"/>
      <c r="O836" s="17"/>
    </row>
    <row r="837" spans="1:15" ht="31.5" x14ac:dyDescent="0.25">
      <c r="A837" s="30">
        <v>13</v>
      </c>
      <c r="B837" s="20"/>
      <c r="C837" s="47" t="s">
        <v>7578</v>
      </c>
      <c r="D837" s="104" t="s">
        <v>4350</v>
      </c>
      <c r="E837" s="102"/>
      <c r="F837" s="105">
        <v>150000</v>
      </c>
      <c r="G837" s="102" t="s">
        <v>5974</v>
      </c>
      <c r="H837" s="102"/>
      <c r="I837" s="103"/>
      <c r="J837" s="103"/>
      <c r="K837" s="103" t="s">
        <v>5165</v>
      </c>
      <c r="L837" s="60" t="s">
        <v>5791</v>
      </c>
      <c r="M837" s="85">
        <v>150000</v>
      </c>
      <c r="N837" s="20"/>
      <c r="O837" s="17"/>
    </row>
    <row r="838" spans="1:15" ht="31.5" x14ac:dyDescent="0.25">
      <c r="A838" s="30">
        <v>13</v>
      </c>
      <c r="B838" s="20"/>
      <c r="C838" s="43" t="s">
        <v>7259</v>
      </c>
      <c r="D838" s="104" t="s">
        <v>4351</v>
      </c>
      <c r="E838" s="69"/>
      <c r="F838" s="68">
        <v>10000</v>
      </c>
      <c r="G838" s="69" t="s">
        <v>5974</v>
      </c>
      <c r="H838" s="69"/>
      <c r="I838" s="70"/>
      <c r="J838" s="70"/>
      <c r="K838" s="34" t="s">
        <v>5969</v>
      </c>
      <c r="L838" s="20" t="s">
        <v>5304</v>
      </c>
      <c r="M838" s="55">
        <v>10000</v>
      </c>
      <c r="N838" s="20"/>
      <c r="O838" s="17"/>
    </row>
    <row r="839" spans="1:15" ht="47.25" x14ac:dyDescent="0.25">
      <c r="A839" s="30">
        <v>13</v>
      </c>
      <c r="B839" s="20"/>
      <c r="C839" s="43" t="s">
        <v>7790</v>
      </c>
      <c r="D839" s="104" t="s">
        <v>4352</v>
      </c>
      <c r="E839" s="69"/>
      <c r="F839" s="68">
        <v>27000</v>
      </c>
      <c r="G839" s="14" t="s">
        <v>5226</v>
      </c>
      <c r="H839" s="69" t="s">
        <v>4934</v>
      </c>
      <c r="I839" s="70" t="s">
        <v>5267</v>
      </c>
      <c r="J839" s="70" t="s">
        <v>3085</v>
      </c>
      <c r="K839" s="34" t="s">
        <v>5969</v>
      </c>
      <c r="L839" s="20" t="s">
        <v>5304</v>
      </c>
      <c r="M839" s="55">
        <v>27000</v>
      </c>
      <c r="N839" s="20"/>
      <c r="O839" s="17"/>
    </row>
    <row r="840" spans="1:15" ht="31.5" x14ac:dyDescent="0.25">
      <c r="A840" s="30">
        <v>13</v>
      </c>
      <c r="B840" s="20"/>
      <c r="C840" s="43" t="s">
        <v>7259</v>
      </c>
      <c r="D840" s="104" t="s">
        <v>4353</v>
      </c>
      <c r="E840" s="69"/>
      <c r="F840" s="68">
        <v>20000</v>
      </c>
      <c r="G840" s="69" t="s">
        <v>5974</v>
      </c>
      <c r="H840" s="69"/>
      <c r="I840" s="70"/>
      <c r="J840" s="70"/>
      <c r="K840" s="34" t="s">
        <v>5969</v>
      </c>
      <c r="L840" s="20" t="s">
        <v>5304</v>
      </c>
      <c r="M840" s="55">
        <v>20000</v>
      </c>
      <c r="N840" s="20"/>
      <c r="O840" s="17"/>
    </row>
    <row r="841" spans="1:15" ht="31.5" x14ac:dyDescent="0.25">
      <c r="A841" s="30">
        <v>13</v>
      </c>
      <c r="B841" s="20"/>
      <c r="C841" s="43" t="s">
        <v>7263</v>
      </c>
      <c r="D841" s="104" t="s">
        <v>4354</v>
      </c>
      <c r="E841" s="69"/>
      <c r="F841" s="68">
        <v>410000</v>
      </c>
      <c r="G841" s="14" t="s">
        <v>5974</v>
      </c>
      <c r="H841" s="69"/>
      <c r="I841" s="70"/>
      <c r="J841" s="70"/>
      <c r="K841" s="103" t="s">
        <v>5229</v>
      </c>
      <c r="L841" s="20" t="s">
        <v>5305</v>
      </c>
      <c r="M841" s="55">
        <v>410000</v>
      </c>
      <c r="N841" s="20" t="s">
        <v>5355</v>
      </c>
      <c r="O841" s="17"/>
    </row>
    <row r="842" spans="1:15" ht="47.25" x14ac:dyDescent="0.25">
      <c r="A842" s="30">
        <v>13</v>
      </c>
      <c r="B842" s="20"/>
      <c r="C842" s="43" t="s">
        <v>7266</v>
      </c>
      <c r="D842" s="104" t="s">
        <v>4355</v>
      </c>
      <c r="E842" s="69"/>
      <c r="F842" s="68">
        <v>10000</v>
      </c>
      <c r="G842" s="69" t="s">
        <v>5974</v>
      </c>
      <c r="H842" s="69"/>
      <c r="I842" s="70"/>
      <c r="J842" s="70"/>
      <c r="K842" s="34" t="s">
        <v>5969</v>
      </c>
      <c r="L842" s="20" t="s">
        <v>5305</v>
      </c>
      <c r="M842" s="55">
        <v>10000</v>
      </c>
      <c r="N842" s="20"/>
      <c r="O842" s="17"/>
    </row>
    <row r="843" spans="1:15" ht="31.5" x14ac:dyDescent="0.25">
      <c r="A843" s="30">
        <v>13</v>
      </c>
      <c r="B843" s="20"/>
      <c r="C843" s="43" t="s">
        <v>7266</v>
      </c>
      <c r="D843" s="104" t="s">
        <v>4356</v>
      </c>
      <c r="E843" s="69"/>
      <c r="F843" s="68">
        <v>20000</v>
      </c>
      <c r="G843" s="69" t="s">
        <v>5974</v>
      </c>
      <c r="H843" s="69"/>
      <c r="I843" s="70"/>
      <c r="J843" s="70"/>
      <c r="K843" s="34" t="s">
        <v>5969</v>
      </c>
      <c r="L843" s="20" t="s">
        <v>5304</v>
      </c>
      <c r="M843" s="55">
        <v>20000</v>
      </c>
      <c r="N843" s="20"/>
      <c r="O843" s="17"/>
    </row>
    <row r="844" spans="1:15" ht="47.25" x14ac:dyDescent="0.25">
      <c r="A844" s="30">
        <v>13</v>
      </c>
      <c r="B844" s="20"/>
      <c r="C844" s="43" t="s">
        <v>7266</v>
      </c>
      <c r="D844" s="104" t="s">
        <v>4357</v>
      </c>
      <c r="E844" s="69"/>
      <c r="F844" s="68">
        <v>15000</v>
      </c>
      <c r="G844" s="69" t="s">
        <v>5974</v>
      </c>
      <c r="H844" s="69"/>
      <c r="I844" s="70"/>
      <c r="J844" s="70"/>
      <c r="K844" s="34" t="s">
        <v>5969</v>
      </c>
      <c r="L844" s="20" t="s">
        <v>5306</v>
      </c>
      <c r="M844" s="55">
        <v>15000</v>
      </c>
      <c r="N844" s="20"/>
      <c r="O844" s="17"/>
    </row>
    <row r="845" spans="1:15" ht="47.25" x14ac:dyDescent="0.25">
      <c r="A845" s="30">
        <v>13</v>
      </c>
      <c r="B845" s="20"/>
      <c r="C845" s="43" t="s">
        <v>7266</v>
      </c>
      <c r="D845" s="104" t="s">
        <v>4358</v>
      </c>
      <c r="E845" s="69"/>
      <c r="F845" s="68">
        <v>15000</v>
      </c>
      <c r="G845" s="69" t="s">
        <v>5974</v>
      </c>
      <c r="H845" s="69"/>
      <c r="I845" s="70"/>
      <c r="J845" s="70"/>
      <c r="K845" s="34" t="s">
        <v>5969</v>
      </c>
      <c r="L845" s="20" t="s">
        <v>5306</v>
      </c>
      <c r="M845" s="55">
        <v>15000</v>
      </c>
      <c r="N845" s="20"/>
      <c r="O845" s="17"/>
    </row>
    <row r="846" spans="1:15" ht="31.5" x14ac:dyDescent="0.25">
      <c r="A846" s="30">
        <v>13</v>
      </c>
      <c r="B846" s="20"/>
      <c r="C846" s="43" t="s">
        <v>7266</v>
      </c>
      <c r="D846" s="104" t="s">
        <v>4359</v>
      </c>
      <c r="E846" s="69"/>
      <c r="F846" s="68">
        <v>11000</v>
      </c>
      <c r="G846" s="69" t="s">
        <v>5974</v>
      </c>
      <c r="H846" s="69"/>
      <c r="I846" s="70"/>
      <c r="J846" s="70"/>
      <c r="K846" s="34" t="s">
        <v>5969</v>
      </c>
      <c r="L846" s="20" t="s">
        <v>5306</v>
      </c>
      <c r="M846" s="55">
        <v>11000</v>
      </c>
      <c r="N846" s="20"/>
      <c r="O846" s="17"/>
    </row>
    <row r="847" spans="1:15" ht="31.5" x14ac:dyDescent="0.25">
      <c r="A847" s="30">
        <v>13</v>
      </c>
      <c r="B847" s="20"/>
      <c r="C847" s="43" t="s">
        <v>7266</v>
      </c>
      <c r="D847" s="104" t="s">
        <v>4360</v>
      </c>
      <c r="E847" s="69"/>
      <c r="F847" s="68">
        <v>70000</v>
      </c>
      <c r="G847" s="69" t="s">
        <v>5974</v>
      </c>
      <c r="H847" s="69"/>
      <c r="I847" s="70"/>
      <c r="J847" s="70"/>
      <c r="K847" s="34" t="s">
        <v>5969</v>
      </c>
      <c r="L847" s="20" t="s">
        <v>5304</v>
      </c>
      <c r="M847" s="55">
        <v>70000</v>
      </c>
      <c r="N847" s="20"/>
      <c r="O847" s="17"/>
    </row>
    <row r="848" spans="1:15" ht="47.25" x14ac:dyDescent="0.25">
      <c r="A848" s="30">
        <v>13</v>
      </c>
      <c r="B848" s="20"/>
      <c r="C848" s="43" t="s">
        <v>7271</v>
      </c>
      <c r="D848" s="104" t="s">
        <v>4361</v>
      </c>
      <c r="E848" s="69"/>
      <c r="F848" s="68">
        <v>199000</v>
      </c>
      <c r="G848" s="69" t="s">
        <v>5974</v>
      </c>
      <c r="H848" s="69"/>
      <c r="I848" s="70"/>
      <c r="J848" s="70"/>
      <c r="K848" s="34" t="s">
        <v>5969</v>
      </c>
      <c r="L848" s="20" t="s">
        <v>5307</v>
      </c>
      <c r="M848" s="55">
        <v>199000</v>
      </c>
      <c r="N848" s="20"/>
      <c r="O848" s="17"/>
    </row>
    <row r="849" spans="1:15" ht="31.5" x14ac:dyDescent="0.25">
      <c r="A849" s="30">
        <v>13</v>
      </c>
      <c r="B849" s="20"/>
      <c r="C849" s="43" t="s">
        <v>7271</v>
      </c>
      <c r="D849" s="104" t="s">
        <v>4362</v>
      </c>
      <c r="E849" s="69"/>
      <c r="F849" s="68">
        <v>199000</v>
      </c>
      <c r="G849" s="69" t="s">
        <v>5974</v>
      </c>
      <c r="H849" s="69"/>
      <c r="I849" s="70"/>
      <c r="J849" s="70"/>
      <c r="K849" s="34" t="s">
        <v>5969</v>
      </c>
      <c r="L849" s="20" t="s">
        <v>5307</v>
      </c>
      <c r="M849" s="55">
        <v>199000</v>
      </c>
      <c r="N849" s="20"/>
      <c r="O849" s="17"/>
    </row>
    <row r="850" spans="1:15" ht="47.25" x14ac:dyDescent="0.25">
      <c r="A850" s="30">
        <v>13</v>
      </c>
      <c r="B850" s="20"/>
      <c r="C850" s="43" t="s">
        <v>7271</v>
      </c>
      <c r="D850" s="104" t="s">
        <v>4363</v>
      </c>
      <c r="E850" s="69"/>
      <c r="F850" s="68">
        <v>199000</v>
      </c>
      <c r="G850" s="69" t="s">
        <v>5974</v>
      </c>
      <c r="H850" s="69"/>
      <c r="I850" s="70"/>
      <c r="J850" s="70"/>
      <c r="K850" s="34" t="s">
        <v>5969</v>
      </c>
      <c r="L850" s="20" t="s">
        <v>5307</v>
      </c>
      <c r="M850" s="55">
        <v>199000</v>
      </c>
      <c r="N850" s="20"/>
      <c r="O850" s="17"/>
    </row>
    <row r="851" spans="1:15" ht="31.5" x14ac:dyDescent="0.25">
      <c r="A851" s="30">
        <v>13</v>
      </c>
      <c r="B851" s="20"/>
      <c r="C851" s="43" t="s">
        <v>7271</v>
      </c>
      <c r="D851" s="104" t="s">
        <v>4364</v>
      </c>
      <c r="E851" s="69"/>
      <c r="F851" s="68">
        <v>150000</v>
      </c>
      <c r="G851" s="69" t="s">
        <v>5974</v>
      </c>
      <c r="H851" s="69"/>
      <c r="I851" s="70"/>
      <c r="J851" s="70"/>
      <c r="K851" s="34" t="s">
        <v>5969</v>
      </c>
      <c r="L851" s="20" t="s">
        <v>5307</v>
      </c>
      <c r="M851" s="55">
        <v>150000</v>
      </c>
      <c r="N851" s="20"/>
      <c r="O851" s="17"/>
    </row>
    <row r="852" spans="1:15" ht="31.5" x14ac:dyDescent="0.25">
      <c r="A852" s="30">
        <v>13</v>
      </c>
      <c r="B852" s="20"/>
      <c r="C852" s="43" t="s">
        <v>7271</v>
      </c>
      <c r="D852" s="104" t="s">
        <v>4365</v>
      </c>
      <c r="E852" s="69"/>
      <c r="F852" s="68">
        <v>100000</v>
      </c>
      <c r="G852" s="69" t="s">
        <v>5974</v>
      </c>
      <c r="H852" s="69"/>
      <c r="I852" s="70"/>
      <c r="J852" s="70"/>
      <c r="K852" s="34" t="s">
        <v>5969</v>
      </c>
      <c r="L852" s="20" t="s">
        <v>5304</v>
      </c>
      <c r="M852" s="55">
        <v>100000</v>
      </c>
      <c r="N852" s="20"/>
      <c r="O852" s="17"/>
    </row>
    <row r="853" spans="1:15" ht="47.25" x14ac:dyDescent="0.25">
      <c r="A853" s="30">
        <v>13</v>
      </c>
      <c r="B853" s="20"/>
      <c r="C853" s="43" t="s">
        <v>7271</v>
      </c>
      <c r="D853" s="104" t="s">
        <v>4366</v>
      </c>
      <c r="E853" s="69"/>
      <c r="F853" s="68">
        <v>199000</v>
      </c>
      <c r="G853" s="69" t="s">
        <v>5974</v>
      </c>
      <c r="H853" s="69"/>
      <c r="I853" s="70"/>
      <c r="J853" s="70"/>
      <c r="K853" s="34" t="s">
        <v>5969</v>
      </c>
      <c r="L853" s="20" t="s">
        <v>5307</v>
      </c>
      <c r="M853" s="55">
        <v>199000</v>
      </c>
      <c r="N853" s="20"/>
      <c r="O853" s="17"/>
    </row>
    <row r="854" spans="1:15" ht="47.25" x14ac:dyDescent="0.25">
      <c r="A854" s="30">
        <v>13</v>
      </c>
      <c r="B854" s="20"/>
      <c r="C854" s="43" t="s">
        <v>7271</v>
      </c>
      <c r="D854" s="104" t="s">
        <v>4367</v>
      </c>
      <c r="E854" s="69"/>
      <c r="F854" s="68">
        <v>199000</v>
      </c>
      <c r="G854" s="69" t="s">
        <v>5974</v>
      </c>
      <c r="H854" s="69"/>
      <c r="I854" s="70"/>
      <c r="J854" s="70"/>
      <c r="K854" s="34" t="s">
        <v>5969</v>
      </c>
      <c r="L854" s="20" t="s">
        <v>5307</v>
      </c>
      <c r="M854" s="55">
        <v>199000</v>
      </c>
      <c r="N854" s="20"/>
      <c r="O854" s="17"/>
    </row>
    <row r="855" spans="1:15" ht="31.5" x14ac:dyDescent="0.25">
      <c r="A855" s="30">
        <v>13</v>
      </c>
      <c r="B855" s="20"/>
      <c r="C855" s="43" t="s">
        <v>7271</v>
      </c>
      <c r="D855" s="104" t="s">
        <v>4368</v>
      </c>
      <c r="E855" s="69"/>
      <c r="F855" s="68">
        <v>199000</v>
      </c>
      <c r="G855" s="69" t="s">
        <v>5974</v>
      </c>
      <c r="H855" s="69"/>
      <c r="I855" s="70"/>
      <c r="J855" s="70"/>
      <c r="K855" s="34" t="s">
        <v>5969</v>
      </c>
      <c r="L855" s="20" t="s">
        <v>5307</v>
      </c>
      <c r="M855" s="55">
        <v>199000</v>
      </c>
      <c r="N855" s="20"/>
      <c r="O855" s="17"/>
    </row>
    <row r="856" spans="1:15" ht="31.5" x14ac:dyDescent="0.25">
      <c r="A856" s="30">
        <v>13</v>
      </c>
      <c r="B856" s="20"/>
      <c r="C856" s="43" t="s">
        <v>7280</v>
      </c>
      <c r="D856" s="104" t="s">
        <v>4369</v>
      </c>
      <c r="E856" s="69"/>
      <c r="F856" s="68">
        <v>70000</v>
      </c>
      <c r="G856" s="69" t="s">
        <v>5974</v>
      </c>
      <c r="H856" s="69"/>
      <c r="I856" s="70"/>
      <c r="J856" s="70"/>
      <c r="K856" s="34" t="s">
        <v>5969</v>
      </c>
      <c r="L856" s="20" t="s">
        <v>5307</v>
      </c>
      <c r="M856" s="55">
        <v>70000</v>
      </c>
      <c r="N856" s="20"/>
      <c r="O856" s="17"/>
    </row>
    <row r="857" spans="1:15" ht="31.5" x14ac:dyDescent="0.25">
      <c r="A857" s="30">
        <v>13</v>
      </c>
      <c r="B857" s="20"/>
      <c r="C857" s="43" t="s">
        <v>7282</v>
      </c>
      <c r="D857" s="104" t="s">
        <v>4370</v>
      </c>
      <c r="E857" s="69"/>
      <c r="F857" s="68">
        <v>10000</v>
      </c>
      <c r="G857" s="69" t="s">
        <v>5974</v>
      </c>
      <c r="H857" s="69"/>
      <c r="I857" s="70"/>
      <c r="J857" s="70"/>
      <c r="K857" s="34" t="s">
        <v>5969</v>
      </c>
      <c r="L857" s="20" t="s">
        <v>5307</v>
      </c>
      <c r="M857" s="55">
        <v>10000</v>
      </c>
      <c r="N857" s="20"/>
      <c r="O857" s="17"/>
    </row>
    <row r="858" spans="1:15" ht="31.5" x14ac:dyDescent="0.25">
      <c r="A858" s="30">
        <v>13</v>
      </c>
      <c r="B858" s="20"/>
      <c r="C858" s="43" t="s">
        <v>7284</v>
      </c>
      <c r="D858" s="104" t="s">
        <v>4371</v>
      </c>
      <c r="E858" s="69"/>
      <c r="F858" s="68">
        <v>65000</v>
      </c>
      <c r="G858" s="69" t="s">
        <v>5974</v>
      </c>
      <c r="H858" s="69"/>
      <c r="I858" s="70"/>
      <c r="J858" s="70"/>
      <c r="K858" s="103" t="s">
        <v>5229</v>
      </c>
      <c r="L858" s="20" t="s">
        <v>5307</v>
      </c>
      <c r="M858" s="55">
        <v>65000</v>
      </c>
      <c r="N858" s="20"/>
      <c r="O858" s="17"/>
    </row>
    <row r="859" spans="1:15" ht="47.25" x14ac:dyDescent="0.25">
      <c r="A859" s="30">
        <v>13</v>
      </c>
      <c r="B859" s="20"/>
      <c r="C859" s="43" t="s">
        <v>7259</v>
      </c>
      <c r="D859" s="104" t="s">
        <v>4372</v>
      </c>
      <c r="E859" s="69"/>
      <c r="F859" s="68">
        <v>25000</v>
      </c>
      <c r="G859" s="69" t="s">
        <v>5974</v>
      </c>
      <c r="H859" s="69"/>
      <c r="I859" s="70"/>
      <c r="J859" s="70"/>
      <c r="K859" s="34" t="s">
        <v>5969</v>
      </c>
      <c r="L859" s="20" t="s">
        <v>5307</v>
      </c>
      <c r="M859" s="55">
        <v>25000</v>
      </c>
      <c r="N859" s="20"/>
      <c r="O859" s="17"/>
    </row>
    <row r="860" spans="1:15" ht="31.5" x14ac:dyDescent="0.25">
      <c r="A860" s="30">
        <v>13</v>
      </c>
      <c r="B860" s="20"/>
      <c r="C860" s="43" t="s">
        <v>7259</v>
      </c>
      <c r="D860" s="104" t="s">
        <v>4373</v>
      </c>
      <c r="E860" s="69"/>
      <c r="F860" s="68">
        <v>10000</v>
      </c>
      <c r="G860" s="69" t="s">
        <v>5974</v>
      </c>
      <c r="H860" s="69"/>
      <c r="I860" s="70"/>
      <c r="J860" s="70"/>
      <c r="K860" s="34" t="s">
        <v>5969</v>
      </c>
      <c r="L860" s="20" t="s">
        <v>5307</v>
      </c>
      <c r="M860" s="55">
        <v>10000</v>
      </c>
      <c r="N860" s="20"/>
      <c r="O860" s="17"/>
    </row>
    <row r="861" spans="1:15" ht="31.5" x14ac:dyDescent="0.25">
      <c r="A861" s="30">
        <v>13</v>
      </c>
      <c r="B861" s="20"/>
      <c r="C861" s="43" t="s">
        <v>7266</v>
      </c>
      <c r="D861" s="104" t="s">
        <v>4374</v>
      </c>
      <c r="E861" s="69"/>
      <c r="F861" s="68">
        <v>69000</v>
      </c>
      <c r="G861" s="69" t="s">
        <v>5974</v>
      </c>
      <c r="H861" s="69"/>
      <c r="I861" s="70"/>
      <c r="J861" s="70"/>
      <c r="K861" s="34" t="s">
        <v>5969</v>
      </c>
      <c r="L861" s="20" t="s">
        <v>5307</v>
      </c>
      <c r="M861" s="55">
        <v>69000</v>
      </c>
      <c r="N861" s="20"/>
      <c r="O861" s="17"/>
    </row>
    <row r="862" spans="1:15" ht="47.25" x14ac:dyDescent="0.25">
      <c r="A862" s="30">
        <v>13</v>
      </c>
      <c r="B862" s="20"/>
      <c r="C862" s="43" t="s">
        <v>7266</v>
      </c>
      <c r="D862" s="104" t="s">
        <v>4375</v>
      </c>
      <c r="E862" s="69"/>
      <c r="F862" s="68">
        <v>150000</v>
      </c>
      <c r="G862" s="69" t="s">
        <v>5974</v>
      </c>
      <c r="H862" s="69"/>
      <c r="I862" s="70"/>
      <c r="J862" s="70"/>
      <c r="K862" s="34" t="s">
        <v>5969</v>
      </c>
      <c r="L862" s="20" t="s">
        <v>5307</v>
      </c>
      <c r="M862" s="55">
        <v>150000</v>
      </c>
      <c r="N862" s="20"/>
      <c r="O862" s="17"/>
    </row>
    <row r="863" spans="1:15" ht="63" x14ac:dyDescent="0.25">
      <c r="A863" s="30">
        <v>13</v>
      </c>
      <c r="B863" s="60"/>
      <c r="C863" s="43" t="s">
        <v>7790</v>
      </c>
      <c r="D863" s="104" t="s">
        <v>4376</v>
      </c>
      <c r="E863" s="69"/>
      <c r="F863" s="68">
        <v>70000</v>
      </c>
      <c r="G863" s="69" t="s">
        <v>5974</v>
      </c>
      <c r="H863" s="69"/>
      <c r="I863" s="70"/>
      <c r="J863" s="70"/>
      <c r="K863" s="34" t="s">
        <v>5969</v>
      </c>
      <c r="L863" s="20" t="s">
        <v>5308</v>
      </c>
      <c r="M863" s="55">
        <v>70000</v>
      </c>
      <c r="N863" s="20"/>
      <c r="O863" s="17"/>
    </row>
    <row r="864" spans="1:15" ht="47.25" x14ac:dyDescent="0.25">
      <c r="A864" s="30">
        <v>13</v>
      </c>
      <c r="B864" s="60"/>
      <c r="C864" s="43" t="s">
        <v>7790</v>
      </c>
      <c r="D864" s="104" t="s">
        <v>4377</v>
      </c>
      <c r="E864" s="69"/>
      <c r="F864" s="68">
        <v>70000</v>
      </c>
      <c r="G864" s="69" t="s">
        <v>5974</v>
      </c>
      <c r="H864" s="69"/>
      <c r="I864" s="70"/>
      <c r="J864" s="70"/>
      <c r="K864" s="34" t="s">
        <v>5969</v>
      </c>
      <c r="L864" s="20" t="s">
        <v>5308</v>
      </c>
      <c r="M864" s="55">
        <v>70000</v>
      </c>
      <c r="N864" s="20"/>
      <c r="O864" s="17"/>
    </row>
    <row r="865" spans="1:15" ht="31.5" x14ac:dyDescent="0.25">
      <c r="A865" s="30">
        <v>13</v>
      </c>
      <c r="B865" s="60"/>
      <c r="C865" s="111" t="s">
        <v>7290</v>
      </c>
      <c r="D865" s="104" t="s">
        <v>4378</v>
      </c>
      <c r="E865" s="69"/>
      <c r="F865" s="68">
        <v>195000</v>
      </c>
      <c r="G865" s="69" t="s">
        <v>5974</v>
      </c>
      <c r="H865" s="69"/>
      <c r="I865" s="70"/>
      <c r="J865" s="70"/>
      <c r="K865" s="219" t="s">
        <v>5165</v>
      </c>
      <c r="L865" s="60" t="s">
        <v>5309</v>
      </c>
      <c r="M865" s="55">
        <v>195000</v>
      </c>
      <c r="N865" s="20"/>
      <c r="O865" s="17"/>
    </row>
    <row r="866" spans="1:15" ht="31.5" x14ac:dyDescent="0.25">
      <c r="A866" s="30">
        <v>13</v>
      </c>
      <c r="B866" s="20"/>
      <c r="C866" s="111" t="s">
        <v>7292</v>
      </c>
      <c r="D866" s="104" t="s">
        <v>4379</v>
      </c>
      <c r="E866" s="69"/>
      <c r="F866" s="68">
        <v>195000</v>
      </c>
      <c r="G866" s="69" t="s">
        <v>5974</v>
      </c>
      <c r="H866" s="69"/>
      <c r="I866" s="70"/>
      <c r="J866" s="70"/>
      <c r="K866" s="219" t="s">
        <v>5165</v>
      </c>
      <c r="L866" s="60" t="s">
        <v>5309</v>
      </c>
      <c r="M866" s="55">
        <v>195000</v>
      </c>
      <c r="N866" s="20"/>
      <c r="O866" s="17"/>
    </row>
    <row r="867" spans="1:15" ht="47.25" x14ac:dyDescent="0.25">
      <c r="A867" s="30">
        <v>13</v>
      </c>
      <c r="B867" s="20"/>
      <c r="C867" s="43" t="s">
        <v>7294</v>
      </c>
      <c r="D867" s="104" t="s">
        <v>4380</v>
      </c>
      <c r="E867" s="69"/>
      <c r="F867" s="68">
        <v>10000</v>
      </c>
      <c r="G867" s="69" t="s">
        <v>5974</v>
      </c>
      <c r="H867" s="69"/>
      <c r="I867" s="70"/>
      <c r="J867" s="70"/>
      <c r="K867" s="103" t="s">
        <v>5229</v>
      </c>
      <c r="L867" s="60" t="s">
        <v>5309</v>
      </c>
      <c r="M867" s="55">
        <v>10000</v>
      </c>
      <c r="N867" s="20"/>
      <c r="O867" s="17"/>
    </row>
    <row r="868" spans="1:15" ht="31.5" x14ac:dyDescent="0.25">
      <c r="A868" s="30">
        <v>13</v>
      </c>
      <c r="B868" s="20"/>
      <c r="C868" s="43" t="s">
        <v>7296</v>
      </c>
      <c r="D868" s="104" t="s">
        <v>4381</v>
      </c>
      <c r="E868" s="69"/>
      <c r="F868" s="68">
        <v>450000</v>
      </c>
      <c r="G868" s="69" t="s">
        <v>5974</v>
      </c>
      <c r="H868" s="69"/>
      <c r="I868" s="70"/>
      <c r="J868" s="70"/>
      <c r="K868" s="103" t="s">
        <v>5229</v>
      </c>
      <c r="L868" s="60" t="s">
        <v>5309</v>
      </c>
      <c r="M868" s="55">
        <v>450000</v>
      </c>
      <c r="N868" s="20"/>
      <c r="O868" s="17"/>
    </row>
    <row r="869" spans="1:15" ht="31.5" x14ac:dyDescent="0.25">
      <c r="A869" s="30">
        <v>13</v>
      </c>
      <c r="B869" s="20"/>
      <c r="C869" s="43" t="s">
        <v>7298</v>
      </c>
      <c r="D869" s="104" t="s">
        <v>4382</v>
      </c>
      <c r="E869" s="69"/>
      <c r="F869" s="68">
        <v>10000</v>
      </c>
      <c r="G869" s="69" t="s">
        <v>5974</v>
      </c>
      <c r="H869" s="69"/>
      <c r="I869" s="70"/>
      <c r="J869" s="70"/>
      <c r="K869" s="34" t="s">
        <v>5969</v>
      </c>
      <c r="L869" s="60" t="s">
        <v>5309</v>
      </c>
      <c r="M869" s="55">
        <v>10000</v>
      </c>
      <c r="N869" s="20"/>
      <c r="O869" s="17"/>
    </row>
    <row r="870" spans="1:15" ht="31.5" x14ac:dyDescent="0.25">
      <c r="A870" s="30">
        <v>13</v>
      </c>
      <c r="B870" s="20"/>
      <c r="C870" s="43" t="s">
        <v>7271</v>
      </c>
      <c r="D870" s="104" t="s">
        <v>4383</v>
      </c>
      <c r="E870" s="69"/>
      <c r="F870" s="68">
        <v>69500</v>
      </c>
      <c r="G870" s="69" t="s">
        <v>5974</v>
      </c>
      <c r="H870" s="69"/>
      <c r="I870" s="70"/>
      <c r="J870" s="70"/>
      <c r="K870" s="34" t="s">
        <v>5969</v>
      </c>
      <c r="L870" s="60" t="s">
        <v>5308</v>
      </c>
      <c r="M870" s="55">
        <v>69500</v>
      </c>
      <c r="N870" s="20"/>
      <c r="O870" s="17"/>
    </row>
    <row r="871" spans="1:15" ht="31.5" x14ac:dyDescent="0.25">
      <c r="A871" s="30">
        <v>13</v>
      </c>
      <c r="B871" s="20"/>
      <c r="C871" s="43" t="s">
        <v>7266</v>
      </c>
      <c r="D871" s="104" t="s">
        <v>4384</v>
      </c>
      <c r="E871" s="69"/>
      <c r="F871" s="68">
        <v>7000</v>
      </c>
      <c r="G871" s="69" t="s">
        <v>5974</v>
      </c>
      <c r="H871" s="69"/>
      <c r="I871" s="70"/>
      <c r="J871" s="70"/>
      <c r="K871" s="34" t="s">
        <v>5969</v>
      </c>
      <c r="L871" s="60" t="s">
        <v>5310</v>
      </c>
      <c r="M871" s="55">
        <v>7000</v>
      </c>
      <c r="N871" s="20"/>
      <c r="O871" s="17"/>
    </row>
    <row r="872" spans="1:15" ht="47.25" x14ac:dyDescent="0.25">
      <c r="A872" s="30">
        <v>13</v>
      </c>
      <c r="B872" s="20"/>
      <c r="C872" s="43" t="s">
        <v>7266</v>
      </c>
      <c r="D872" s="104" t="s">
        <v>4385</v>
      </c>
      <c r="E872" s="69"/>
      <c r="F872" s="68">
        <v>8000</v>
      </c>
      <c r="G872" s="69" t="s">
        <v>5974</v>
      </c>
      <c r="H872" s="69"/>
      <c r="I872" s="70"/>
      <c r="J872" s="70"/>
      <c r="K872" s="34" t="s">
        <v>5969</v>
      </c>
      <c r="L872" s="60" t="s">
        <v>5310</v>
      </c>
      <c r="M872" s="55">
        <v>8000</v>
      </c>
      <c r="N872" s="20"/>
      <c r="O872" s="17"/>
    </row>
    <row r="873" spans="1:15" ht="31.5" x14ac:dyDescent="0.25">
      <c r="A873" s="30">
        <v>13</v>
      </c>
      <c r="B873" s="20"/>
      <c r="C873" s="43" t="s">
        <v>7266</v>
      </c>
      <c r="D873" s="104" t="s">
        <v>4386</v>
      </c>
      <c r="E873" s="69"/>
      <c r="F873" s="68">
        <v>12000</v>
      </c>
      <c r="G873" s="69" t="s">
        <v>5974</v>
      </c>
      <c r="H873" s="69"/>
      <c r="I873" s="70"/>
      <c r="J873" s="70"/>
      <c r="K873" s="34" t="s">
        <v>5969</v>
      </c>
      <c r="L873" s="60" t="s">
        <v>5310</v>
      </c>
      <c r="M873" s="55">
        <v>12000</v>
      </c>
      <c r="N873" s="20"/>
      <c r="O873" s="17"/>
    </row>
    <row r="874" spans="1:15" ht="47.25" x14ac:dyDescent="0.25">
      <c r="A874" s="30">
        <v>13</v>
      </c>
      <c r="B874" s="60"/>
      <c r="C874" s="43" t="s">
        <v>7304</v>
      </c>
      <c r="D874" s="104" t="s">
        <v>4387</v>
      </c>
      <c r="E874" s="69"/>
      <c r="F874" s="68">
        <v>170000</v>
      </c>
      <c r="G874" s="14" t="s">
        <v>5226</v>
      </c>
      <c r="H874" s="69" t="s">
        <v>4934</v>
      </c>
      <c r="I874" s="70" t="s">
        <v>5267</v>
      </c>
      <c r="J874" s="70" t="s">
        <v>3084</v>
      </c>
      <c r="K874" s="103" t="s">
        <v>5229</v>
      </c>
      <c r="L874" s="60" t="s">
        <v>5311</v>
      </c>
      <c r="M874" s="55">
        <v>170000</v>
      </c>
      <c r="N874" s="20"/>
      <c r="O874" s="17"/>
    </row>
    <row r="875" spans="1:15" ht="47.25" x14ac:dyDescent="0.25">
      <c r="A875" s="30">
        <v>13</v>
      </c>
      <c r="B875" s="20"/>
      <c r="C875" s="43" t="s">
        <v>7266</v>
      </c>
      <c r="D875" s="104" t="s">
        <v>4388</v>
      </c>
      <c r="E875" s="69"/>
      <c r="F875" s="68">
        <v>69000</v>
      </c>
      <c r="G875" s="69" t="s">
        <v>5974</v>
      </c>
      <c r="H875" s="69"/>
      <c r="I875" s="70"/>
      <c r="J875" s="70"/>
      <c r="K875" s="34" t="s">
        <v>5969</v>
      </c>
      <c r="L875" s="60" t="s">
        <v>5311</v>
      </c>
      <c r="M875" s="55">
        <v>69000</v>
      </c>
      <c r="N875" s="20"/>
      <c r="O875" s="17"/>
    </row>
    <row r="876" spans="1:15" ht="31.5" x14ac:dyDescent="0.25">
      <c r="A876" s="30">
        <v>13</v>
      </c>
      <c r="B876" s="20"/>
      <c r="C876" s="43" t="s">
        <v>7271</v>
      </c>
      <c r="D876" s="104" t="s">
        <v>4389</v>
      </c>
      <c r="E876" s="69"/>
      <c r="F876" s="68">
        <v>100000</v>
      </c>
      <c r="G876" s="14" t="s">
        <v>5974</v>
      </c>
      <c r="H876" s="69"/>
      <c r="I876" s="70"/>
      <c r="J876" s="70"/>
      <c r="K876" s="34" t="s">
        <v>5969</v>
      </c>
      <c r="L876" s="60" t="s">
        <v>5312</v>
      </c>
      <c r="M876" s="55">
        <v>100000</v>
      </c>
      <c r="N876" s="20"/>
      <c r="O876" s="17"/>
    </row>
    <row r="877" spans="1:15" ht="47.25" x14ac:dyDescent="0.25">
      <c r="A877" s="30">
        <v>13</v>
      </c>
      <c r="B877" s="20"/>
      <c r="C877" s="43" t="s">
        <v>7271</v>
      </c>
      <c r="D877" s="104" t="s">
        <v>4390</v>
      </c>
      <c r="E877" s="69"/>
      <c r="F877" s="68">
        <v>64000</v>
      </c>
      <c r="G877" s="14" t="s">
        <v>5226</v>
      </c>
      <c r="H877" s="69" t="s">
        <v>4934</v>
      </c>
      <c r="I877" s="70" t="s">
        <v>5038</v>
      </c>
      <c r="J877" s="70" t="s">
        <v>3100</v>
      </c>
      <c r="K877" s="34" t="s">
        <v>5969</v>
      </c>
      <c r="L877" s="60" t="s">
        <v>5307</v>
      </c>
      <c r="M877" s="55">
        <v>64000</v>
      </c>
      <c r="N877" s="20"/>
      <c r="O877" s="17"/>
    </row>
    <row r="878" spans="1:15" ht="31.5" x14ac:dyDescent="0.25">
      <c r="A878" s="30">
        <v>13</v>
      </c>
      <c r="B878" s="20"/>
      <c r="C878" s="43" t="s">
        <v>7304</v>
      </c>
      <c r="D878" s="104" t="s">
        <v>4391</v>
      </c>
      <c r="E878" s="69"/>
      <c r="F878" s="68">
        <v>60000</v>
      </c>
      <c r="G878" s="69" t="s">
        <v>5974</v>
      </c>
      <c r="H878" s="69"/>
      <c r="I878" s="70"/>
      <c r="J878" s="70"/>
      <c r="K878" s="103" t="s">
        <v>5229</v>
      </c>
      <c r="L878" s="60" t="s">
        <v>5305</v>
      </c>
      <c r="M878" s="55">
        <v>60000</v>
      </c>
      <c r="N878" s="20"/>
      <c r="O878" s="17"/>
    </row>
    <row r="879" spans="1:15" ht="47.25" x14ac:dyDescent="0.25">
      <c r="A879" s="30">
        <v>13</v>
      </c>
      <c r="B879" s="20"/>
      <c r="C879" s="43" t="s">
        <v>7266</v>
      </c>
      <c r="D879" s="104" t="s">
        <v>4392</v>
      </c>
      <c r="E879" s="69"/>
      <c r="F879" s="68">
        <v>4500</v>
      </c>
      <c r="G879" s="69" t="s">
        <v>5974</v>
      </c>
      <c r="H879" s="69"/>
      <c r="I879" s="70"/>
      <c r="J879" s="70"/>
      <c r="K879" s="34" t="s">
        <v>5969</v>
      </c>
      <c r="L879" s="60" t="s">
        <v>5305</v>
      </c>
      <c r="M879" s="55">
        <v>4500</v>
      </c>
      <c r="N879" s="20"/>
      <c r="O879" s="17"/>
    </row>
    <row r="880" spans="1:15" ht="47.25" x14ac:dyDescent="0.25">
      <c r="A880" s="30">
        <v>13</v>
      </c>
      <c r="B880" s="20"/>
      <c r="C880" s="43" t="s">
        <v>7271</v>
      </c>
      <c r="D880" s="104" t="s">
        <v>4393</v>
      </c>
      <c r="E880" s="69"/>
      <c r="F880" s="68">
        <v>50000</v>
      </c>
      <c r="G880" s="69" t="s">
        <v>5974</v>
      </c>
      <c r="H880" s="69"/>
      <c r="I880" s="70"/>
      <c r="J880" s="70"/>
      <c r="K880" s="34" t="s">
        <v>5969</v>
      </c>
      <c r="L880" s="20" t="s">
        <v>5308</v>
      </c>
      <c r="M880" s="55">
        <v>50000</v>
      </c>
      <c r="N880" s="20"/>
      <c r="O880" s="17"/>
    </row>
    <row r="881" spans="1:15" ht="47.25" x14ac:dyDescent="0.25">
      <c r="A881" s="30">
        <v>13</v>
      </c>
      <c r="B881" s="20"/>
      <c r="C881" s="43" t="s">
        <v>7304</v>
      </c>
      <c r="D881" s="104" t="s">
        <v>4394</v>
      </c>
      <c r="E881" s="69"/>
      <c r="F881" s="68">
        <v>50000</v>
      </c>
      <c r="G881" s="14" t="s">
        <v>5226</v>
      </c>
      <c r="H881" s="69" t="s">
        <v>4934</v>
      </c>
      <c r="I881" s="70" t="s">
        <v>7532</v>
      </c>
      <c r="J881" s="70" t="s">
        <v>7543</v>
      </c>
      <c r="K881" s="103" t="s">
        <v>5229</v>
      </c>
      <c r="L881" s="60" t="s">
        <v>5313</v>
      </c>
      <c r="M881" s="55">
        <v>50000</v>
      </c>
      <c r="N881" s="20"/>
      <c r="O881" s="17"/>
    </row>
    <row r="882" spans="1:15" ht="31.5" x14ac:dyDescent="0.25">
      <c r="A882" s="30">
        <v>13</v>
      </c>
      <c r="B882" s="20"/>
      <c r="C882" s="43" t="s">
        <v>7266</v>
      </c>
      <c r="D882" s="104" t="s">
        <v>4395</v>
      </c>
      <c r="E882" s="69"/>
      <c r="F882" s="68">
        <v>8240</v>
      </c>
      <c r="G882" s="69" t="s">
        <v>5974</v>
      </c>
      <c r="H882" s="69"/>
      <c r="I882" s="70"/>
      <c r="J882" s="70"/>
      <c r="K882" s="34" t="s">
        <v>5969</v>
      </c>
      <c r="L882" s="60" t="s">
        <v>5313</v>
      </c>
      <c r="M882" s="55">
        <v>8240</v>
      </c>
      <c r="N882" s="20"/>
      <c r="O882" s="17"/>
    </row>
    <row r="883" spans="1:15" ht="31.5" x14ac:dyDescent="0.25">
      <c r="A883" s="30">
        <v>13</v>
      </c>
      <c r="B883" s="20"/>
      <c r="C883" s="43" t="s">
        <v>7266</v>
      </c>
      <c r="D883" s="104" t="s">
        <v>4396</v>
      </c>
      <c r="E883" s="69"/>
      <c r="F883" s="68">
        <v>2500</v>
      </c>
      <c r="G883" s="69" t="s">
        <v>5974</v>
      </c>
      <c r="H883" s="69"/>
      <c r="I883" s="70"/>
      <c r="J883" s="70"/>
      <c r="K883" s="34" t="s">
        <v>5969</v>
      </c>
      <c r="L883" s="60" t="s">
        <v>5310</v>
      </c>
      <c r="M883" s="55">
        <v>2500</v>
      </c>
      <c r="N883" s="20"/>
      <c r="O883" s="17"/>
    </row>
    <row r="884" spans="1:15" ht="31.5" x14ac:dyDescent="0.25">
      <c r="A884" s="30">
        <v>13</v>
      </c>
      <c r="B884" s="20"/>
      <c r="C884" s="43" t="s">
        <v>7266</v>
      </c>
      <c r="D884" s="104" t="s">
        <v>4397</v>
      </c>
      <c r="E884" s="69"/>
      <c r="F884" s="68">
        <v>30000</v>
      </c>
      <c r="G884" s="69" t="s">
        <v>5974</v>
      </c>
      <c r="H884" s="69"/>
      <c r="I884" s="70"/>
      <c r="J884" s="70"/>
      <c r="K884" s="34" t="s">
        <v>5969</v>
      </c>
      <c r="L884" s="60" t="s">
        <v>5310</v>
      </c>
      <c r="M884" s="55">
        <v>30000</v>
      </c>
      <c r="N884" s="20"/>
      <c r="O884" s="17"/>
    </row>
    <row r="885" spans="1:15" ht="31.5" x14ac:dyDescent="0.25">
      <c r="A885" s="30">
        <v>13</v>
      </c>
      <c r="B885" s="20"/>
      <c r="C885" s="43" t="s">
        <v>7266</v>
      </c>
      <c r="D885" s="104" t="s">
        <v>4398</v>
      </c>
      <c r="E885" s="69"/>
      <c r="F885" s="68">
        <v>9000</v>
      </c>
      <c r="G885" s="69" t="s">
        <v>5974</v>
      </c>
      <c r="H885" s="69"/>
      <c r="I885" s="70"/>
      <c r="J885" s="70"/>
      <c r="K885" s="34" t="s">
        <v>5969</v>
      </c>
      <c r="L885" s="60" t="s">
        <v>5310</v>
      </c>
      <c r="M885" s="55">
        <v>9000</v>
      </c>
      <c r="N885" s="20"/>
      <c r="O885" s="17"/>
    </row>
    <row r="886" spans="1:15" ht="31.5" x14ac:dyDescent="0.25">
      <c r="A886" s="30">
        <v>13</v>
      </c>
      <c r="B886" s="20"/>
      <c r="C886" s="43" t="s">
        <v>7266</v>
      </c>
      <c r="D886" s="104" t="s">
        <v>4399</v>
      </c>
      <c r="E886" s="69"/>
      <c r="F886" s="68">
        <v>6000</v>
      </c>
      <c r="G886" s="69" t="s">
        <v>5974</v>
      </c>
      <c r="H886" s="69"/>
      <c r="I886" s="70"/>
      <c r="J886" s="70"/>
      <c r="K886" s="34" t="s">
        <v>5969</v>
      </c>
      <c r="L886" s="60" t="s">
        <v>5310</v>
      </c>
      <c r="M886" s="55">
        <v>6000</v>
      </c>
      <c r="N886" s="20"/>
      <c r="O886" s="17"/>
    </row>
    <row r="887" spans="1:15" ht="47.25" x14ac:dyDescent="0.25">
      <c r="A887" s="30">
        <v>13</v>
      </c>
      <c r="B887" s="20"/>
      <c r="C887" s="43" t="s">
        <v>7266</v>
      </c>
      <c r="D887" s="104" t="s">
        <v>4400</v>
      </c>
      <c r="E887" s="69"/>
      <c r="F887" s="68">
        <v>19000</v>
      </c>
      <c r="G887" s="69" t="s">
        <v>5974</v>
      </c>
      <c r="H887" s="69"/>
      <c r="I887" s="70"/>
      <c r="J887" s="70"/>
      <c r="K887" s="34" t="s">
        <v>5969</v>
      </c>
      <c r="L887" s="60" t="s">
        <v>5310</v>
      </c>
      <c r="M887" s="55">
        <v>19000</v>
      </c>
      <c r="N887" s="20"/>
      <c r="O887" s="17"/>
    </row>
    <row r="888" spans="1:15" ht="47.25" x14ac:dyDescent="0.25">
      <c r="A888" s="30">
        <v>13</v>
      </c>
      <c r="B888" s="20"/>
      <c r="C888" s="43" t="s">
        <v>7266</v>
      </c>
      <c r="D888" s="104" t="s">
        <v>4401</v>
      </c>
      <c r="E888" s="69"/>
      <c r="F888" s="68">
        <v>12000</v>
      </c>
      <c r="G888" s="69" t="s">
        <v>5974</v>
      </c>
      <c r="H888" s="69"/>
      <c r="I888" s="70"/>
      <c r="J888" s="70"/>
      <c r="K888" s="34" t="s">
        <v>5969</v>
      </c>
      <c r="L888" s="60" t="s">
        <v>5310</v>
      </c>
      <c r="M888" s="55">
        <v>12000</v>
      </c>
      <c r="N888" s="20"/>
      <c r="O888" s="17"/>
    </row>
    <row r="889" spans="1:15" ht="47.25" x14ac:dyDescent="0.25">
      <c r="A889" s="30">
        <v>13</v>
      </c>
      <c r="B889" s="20"/>
      <c r="C889" s="43" t="s">
        <v>7266</v>
      </c>
      <c r="D889" s="104" t="s">
        <v>4402</v>
      </c>
      <c r="E889" s="69"/>
      <c r="F889" s="68">
        <v>12000</v>
      </c>
      <c r="G889" s="69" t="s">
        <v>5974</v>
      </c>
      <c r="H889" s="69"/>
      <c r="I889" s="70"/>
      <c r="J889" s="70"/>
      <c r="K889" s="34" t="s">
        <v>5969</v>
      </c>
      <c r="L889" s="60" t="s">
        <v>5310</v>
      </c>
      <c r="M889" s="55">
        <v>12000</v>
      </c>
      <c r="N889" s="20"/>
      <c r="O889" s="17"/>
    </row>
    <row r="890" spans="1:15" ht="31.5" x14ac:dyDescent="0.25">
      <c r="A890" s="30">
        <v>13</v>
      </c>
      <c r="B890" s="20"/>
      <c r="C890" s="43" t="s">
        <v>7266</v>
      </c>
      <c r="D890" s="104" t="s">
        <v>4403</v>
      </c>
      <c r="E890" s="69"/>
      <c r="F890" s="68">
        <v>13000</v>
      </c>
      <c r="G890" s="69" t="s">
        <v>5974</v>
      </c>
      <c r="H890" s="69"/>
      <c r="I890" s="70"/>
      <c r="J890" s="70"/>
      <c r="K890" s="34" t="s">
        <v>5969</v>
      </c>
      <c r="L890" s="60" t="s">
        <v>5310</v>
      </c>
      <c r="M890" s="55">
        <v>13000</v>
      </c>
      <c r="N890" s="20"/>
      <c r="O890" s="17"/>
    </row>
    <row r="891" spans="1:15" ht="31.5" x14ac:dyDescent="0.25">
      <c r="A891" s="30">
        <v>13</v>
      </c>
      <c r="B891" s="20"/>
      <c r="C891" s="43" t="s">
        <v>7266</v>
      </c>
      <c r="D891" s="104" t="s">
        <v>4404</v>
      </c>
      <c r="E891" s="69"/>
      <c r="F891" s="68">
        <v>5000</v>
      </c>
      <c r="G891" s="69" t="s">
        <v>5974</v>
      </c>
      <c r="H891" s="69"/>
      <c r="I891" s="70"/>
      <c r="J891" s="70"/>
      <c r="K891" s="34" t="s">
        <v>5969</v>
      </c>
      <c r="L891" s="60" t="s">
        <v>5310</v>
      </c>
      <c r="M891" s="55">
        <v>5000</v>
      </c>
      <c r="N891" s="20"/>
      <c r="O891" s="17"/>
    </row>
    <row r="892" spans="1:15" ht="31.5" x14ac:dyDescent="0.25">
      <c r="A892" s="30">
        <v>13</v>
      </c>
      <c r="B892" s="20"/>
      <c r="C892" s="43" t="s">
        <v>7266</v>
      </c>
      <c r="D892" s="104" t="s">
        <v>4405</v>
      </c>
      <c r="E892" s="69"/>
      <c r="F892" s="68">
        <v>19000</v>
      </c>
      <c r="G892" s="69" t="s">
        <v>5974</v>
      </c>
      <c r="H892" s="69"/>
      <c r="I892" s="70"/>
      <c r="J892" s="70"/>
      <c r="K892" s="34" t="s">
        <v>5969</v>
      </c>
      <c r="L892" s="60" t="s">
        <v>5310</v>
      </c>
      <c r="M892" s="55">
        <v>19000</v>
      </c>
      <c r="N892" s="20"/>
      <c r="O892" s="17"/>
    </row>
    <row r="893" spans="1:15" ht="47.25" x14ac:dyDescent="0.25">
      <c r="A893" s="30">
        <v>13</v>
      </c>
      <c r="B893" s="20"/>
      <c r="C893" s="43" t="s">
        <v>7266</v>
      </c>
      <c r="D893" s="104" t="s">
        <v>4406</v>
      </c>
      <c r="E893" s="69"/>
      <c r="F893" s="68">
        <v>8000</v>
      </c>
      <c r="G893" s="69" t="s">
        <v>5974</v>
      </c>
      <c r="H893" s="69"/>
      <c r="I893" s="70"/>
      <c r="J893" s="70"/>
      <c r="K893" s="34" t="s">
        <v>5969</v>
      </c>
      <c r="L893" s="60" t="s">
        <v>5313</v>
      </c>
      <c r="M893" s="55">
        <v>8000</v>
      </c>
      <c r="N893" s="20"/>
      <c r="O893" s="17"/>
    </row>
    <row r="894" spans="1:15" ht="31.5" x14ac:dyDescent="0.25">
      <c r="A894" s="30">
        <v>13</v>
      </c>
      <c r="B894" s="20"/>
      <c r="C894" s="43" t="s">
        <v>7304</v>
      </c>
      <c r="D894" s="104" t="s">
        <v>4407</v>
      </c>
      <c r="E894" s="69"/>
      <c r="F894" s="68">
        <v>499000</v>
      </c>
      <c r="G894" s="69" t="s">
        <v>5974</v>
      </c>
      <c r="H894" s="69"/>
      <c r="I894" s="70"/>
      <c r="J894" s="70"/>
      <c r="K894" s="103" t="s">
        <v>5229</v>
      </c>
      <c r="L894" s="20" t="s">
        <v>5313</v>
      </c>
      <c r="M894" s="55">
        <v>500000</v>
      </c>
      <c r="N894" s="20"/>
      <c r="O894" s="17"/>
    </row>
    <row r="895" spans="1:15" ht="47.25" x14ac:dyDescent="0.25">
      <c r="A895" s="30">
        <v>13</v>
      </c>
      <c r="B895" s="20"/>
      <c r="C895" s="43" t="s">
        <v>7328</v>
      </c>
      <c r="D895" s="104" t="s">
        <v>4408</v>
      </c>
      <c r="E895" s="69"/>
      <c r="F895" s="68">
        <v>200000</v>
      </c>
      <c r="G895" s="14" t="s">
        <v>5226</v>
      </c>
      <c r="H895" s="69" t="s">
        <v>4934</v>
      </c>
      <c r="I895" s="70" t="s">
        <v>7532</v>
      </c>
      <c r="J895" s="70" t="s">
        <v>7548</v>
      </c>
      <c r="K895" s="103" t="s">
        <v>5229</v>
      </c>
      <c r="L895" s="20" t="s">
        <v>5311</v>
      </c>
      <c r="M895" s="55">
        <v>200000</v>
      </c>
      <c r="N895" s="20"/>
      <c r="O895" s="17"/>
    </row>
    <row r="896" spans="1:15" ht="31.5" x14ac:dyDescent="0.25">
      <c r="A896" s="30">
        <v>13</v>
      </c>
      <c r="B896" s="60"/>
      <c r="C896" s="47" t="s">
        <v>7304</v>
      </c>
      <c r="D896" s="104" t="s">
        <v>4409</v>
      </c>
      <c r="E896" s="102"/>
      <c r="F896" s="68">
        <v>450000</v>
      </c>
      <c r="G896" s="69" t="s">
        <v>5974</v>
      </c>
      <c r="H896" s="69"/>
      <c r="I896" s="70"/>
      <c r="J896" s="70"/>
      <c r="K896" s="103" t="s">
        <v>5229</v>
      </c>
      <c r="L896" s="20" t="s">
        <v>5311</v>
      </c>
      <c r="M896" s="55">
        <v>450000</v>
      </c>
      <c r="N896" s="20"/>
      <c r="O896" s="17"/>
    </row>
    <row r="897" spans="1:15" ht="31.5" x14ac:dyDescent="0.25">
      <c r="A897" s="30">
        <v>13</v>
      </c>
      <c r="B897" s="20"/>
      <c r="C897" s="43" t="s">
        <v>7266</v>
      </c>
      <c r="D897" s="104" t="s">
        <v>4410</v>
      </c>
      <c r="E897" s="69"/>
      <c r="F897" s="68">
        <v>7000</v>
      </c>
      <c r="G897" s="69" t="s">
        <v>5974</v>
      </c>
      <c r="H897" s="69"/>
      <c r="I897" s="70"/>
      <c r="J897" s="70"/>
      <c r="K897" s="34" t="s">
        <v>5969</v>
      </c>
      <c r="L897" s="20" t="s">
        <v>5310</v>
      </c>
      <c r="M897" s="55">
        <v>7000</v>
      </c>
      <c r="N897" s="20"/>
      <c r="O897" s="17"/>
    </row>
    <row r="898" spans="1:15" ht="31.5" x14ac:dyDescent="0.25">
      <c r="A898" s="30">
        <v>13</v>
      </c>
      <c r="B898" s="20"/>
      <c r="C898" s="43" t="s">
        <v>7266</v>
      </c>
      <c r="D898" s="104" t="s">
        <v>4411</v>
      </c>
      <c r="E898" s="69"/>
      <c r="F898" s="68">
        <v>10000</v>
      </c>
      <c r="G898" s="69" t="s">
        <v>5974</v>
      </c>
      <c r="H898" s="69"/>
      <c r="I898" s="70"/>
      <c r="J898" s="70"/>
      <c r="K898" s="34" t="s">
        <v>5969</v>
      </c>
      <c r="L898" s="20" t="s">
        <v>5310</v>
      </c>
      <c r="M898" s="55">
        <v>10000</v>
      </c>
      <c r="N898" s="20"/>
      <c r="O898" s="17"/>
    </row>
    <row r="899" spans="1:15" ht="47.25" x14ac:dyDescent="0.25">
      <c r="A899" s="30">
        <v>13</v>
      </c>
      <c r="B899" s="20"/>
      <c r="C899" s="43" t="s">
        <v>7266</v>
      </c>
      <c r="D899" s="104" t="s">
        <v>4412</v>
      </c>
      <c r="E899" s="69"/>
      <c r="F899" s="68">
        <v>4500</v>
      </c>
      <c r="G899" s="69" t="s">
        <v>5974</v>
      </c>
      <c r="H899" s="69"/>
      <c r="I899" s="70"/>
      <c r="J899" s="70"/>
      <c r="K899" s="34" t="s">
        <v>5969</v>
      </c>
      <c r="L899" s="60" t="s">
        <v>5310</v>
      </c>
      <c r="M899" s="55">
        <v>4500</v>
      </c>
      <c r="N899" s="20"/>
      <c r="O899" s="17"/>
    </row>
    <row r="900" spans="1:15" ht="31.5" x14ac:dyDescent="0.25">
      <c r="A900" s="30">
        <v>13</v>
      </c>
      <c r="B900" s="20"/>
      <c r="C900" s="43" t="s">
        <v>7328</v>
      </c>
      <c r="D900" s="104" t="s">
        <v>4413</v>
      </c>
      <c r="E900" s="69"/>
      <c r="F900" s="68">
        <v>900000</v>
      </c>
      <c r="G900" s="69" t="s">
        <v>5174</v>
      </c>
      <c r="H900" s="69" t="s">
        <v>4934</v>
      </c>
      <c r="I900" s="52" t="s">
        <v>3115</v>
      </c>
      <c r="J900" s="70" t="s">
        <v>3118</v>
      </c>
      <c r="K900" s="103" t="s">
        <v>5229</v>
      </c>
      <c r="L900" s="60" t="s">
        <v>5311</v>
      </c>
      <c r="M900" s="55">
        <v>900000</v>
      </c>
      <c r="N900" s="20"/>
      <c r="O900" s="17"/>
    </row>
    <row r="901" spans="1:15" ht="31.5" x14ac:dyDescent="0.25">
      <c r="A901" s="30">
        <v>13</v>
      </c>
      <c r="B901" s="20"/>
      <c r="C901" s="43" t="s">
        <v>7790</v>
      </c>
      <c r="D901" s="104" t="s">
        <v>4414</v>
      </c>
      <c r="E901" s="69"/>
      <c r="F901" s="68">
        <v>9000</v>
      </c>
      <c r="G901" s="69" t="s">
        <v>5974</v>
      </c>
      <c r="H901" s="69"/>
      <c r="I901" s="70"/>
      <c r="J901" s="70"/>
      <c r="K901" s="34" t="s">
        <v>5969</v>
      </c>
      <c r="L901" s="60" t="s">
        <v>5310</v>
      </c>
      <c r="M901" s="55">
        <v>9000</v>
      </c>
      <c r="N901" s="20"/>
      <c r="O901" s="17"/>
    </row>
    <row r="902" spans="1:15" ht="31.5" x14ac:dyDescent="0.25">
      <c r="A902" s="30">
        <v>13</v>
      </c>
      <c r="B902" s="20"/>
      <c r="C902" s="43" t="s">
        <v>7328</v>
      </c>
      <c r="D902" s="104" t="s">
        <v>4415</v>
      </c>
      <c r="E902" s="69"/>
      <c r="F902" s="68">
        <v>1300000</v>
      </c>
      <c r="G902" s="69" t="s">
        <v>5174</v>
      </c>
      <c r="H902" s="69" t="s">
        <v>4934</v>
      </c>
      <c r="I902" s="52" t="s">
        <v>3115</v>
      </c>
      <c r="J902" s="70" t="s">
        <v>3119</v>
      </c>
      <c r="K902" s="103" t="s">
        <v>5229</v>
      </c>
      <c r="L902" s="60" t="s">
        <v>5311</v>
      </c>
      <c r="M902" s="55">
        <v>1300000</v>
      </c>
      <c r="N902" s="20"/>
      <c r="O902" s="17"/>
    </row>
    <row r="903" spans="1:15" ht="31.5" x14ac:dyDescent="0.25">
      <c r="A903" s="30">
        <v>13</v>
      </c>
      <c r="B903" s="20"/>
      <c r="C903" s="43" t="s">
        <v>7790</v>
      </c>
      <c r="D903" s="104" t="s">
        <v>4416</v>
      </c>
      <c r="E903" s="69"/>
      <c r="F903" s="68">
        <v>10000</v>
      </c>
      <c r="G903" s="69" t="s">
        <v>5974</v>
      </c>
      <c r="H903" s="69"/>
      <c r="I903" s="70"/>
      <c r="J903" s="70"/>
      <c r="K903" s="34" t="s">
        <v>5969</v>
      </c>
      <c r="L903" s="60" t="s">
        <v>5310</v>
      </c>
      <c r="M903" s="55">
        <v>10000</v>
      </c>
      <c r="N903" s="20"/>
      <c r="O903" s="17"/>
    </row>
    <row r="904" spans="1:15" ht="31.5" x14ac:dyDescent="0.25">
      <c r="A904" s="30">
        <v>13</v>
      </c>
      <c r="B904" s="20"/>
      <c r="C904" s="43" t="s">
        <v>7328</v>
      </c>
      <c r="D904" s="104" t="s">
        <v>4417</v>
      </c>
      <c r="E904" s="69"/>
      <c r="F904" s="68">
        <v>600000</v>
      </c>
      <c r="G904" s="69" t="s">
        <v>5174</v>
      </c>
      <c r="H904" s="69" t="s">
        <v>4934</v>
      </c>
      <c r="I904" s="52" t="s">
        <v>3115</v>
      </c>
      <c r="J904" s="70" t="s">
        <v>3094</v>
      </c>
      <c r="K904" s="103" t="s">
        <v>5229</v>
      </c>
      <c r="L904" s="60" t="s">
        <v>5311</v>
      </c>
      <c r="M904" s="55">
        <v>600000</v>
      </c>
      <c r="N904" s="20"/>
      <c r="O904" s="17"/>
    </row>
    <row r="905" spans="1:15" ht="31.5" x14ac:dyDescent="0.25">
      <c r="A905" s="30">
        <v>13</v>
      </c>
      <c r="B905" s="20"/>
      <c r="C905" s="43" t="s">
        <v>7790</v>
      </c>
      <c r="D905" s="104" t="s">
        <v>4418</v>
      </c>
      <c r="E905" s="69"/>
      <c r="F905" s="68">
        <v>6000</v>
      </c>
      <c r="G905" s="69" t="s">
        <v>5974</v>
      </c>
      <c r="H905" s="69"/>
      <c r="I905" s="70"/>
      <c r="J905" s="70"/>
      <c r="K905" s="34" t="s">
        <v>5969</v>
      </c>
      <c r="L905" s="60" t="s">
        <v>5310</v>
      </c>
      <c r="M905" s="55">
        <v>6000</v>
      </c>
      <c r="N905" s="20"/>
      <c r="O905" s="17"/>
    </row>
    <row r="906" spans="1:15" ht="31.5" x14ac:dyDescent="0.25">
      <c r="A906" s="30">
        <v>13</v>
      </c>
      <c r="B906" s="20"/>
      <c r="C906" s="43" t="s">
        <v>7328</v>
      </c>
      <c r="D906" s="104" t="s">
        <v>4419</v>
      </c>
      <c r="E906" s="69"/>
      <c r="F906" s="68">
        <v>700000</v>
      </c>
      <c r="G906" s="69" t="s">
        <v>5174</v>
      </c>
      <c r="H906" s="69" t="s">
        <v>4934</v>
      </c>
      <c r="I906" s="52" t="s">
        <v>3115</v>
      </c>
      <c r="J906" s="70" t="s">
        <v>3118</v>
      </c>
      <c r="K906" s="103" t="s">
        <v>5229</v>
      </c>
      <c r="L906" s="60" t="s">
        <v>5311</v>
      </c>
      <c r="M906" s="55">
        <v>700000</v>
      </c>
      <c r="N906" s="20"/>
      <c r="O906" s="17"/>
    </row>
    <row r="907" spans="1:15" ht="47.25" x14ac:dyDescent="0.25">
      <c r="A907" s="30">
        <v>13</v>
      </c>
      <c r="B907" s="20"/>
      <c r="C907" s="43" t="s">
        <v>7790</v>
      </c>
      <c r="D907" s="104" t="s">
        <v>4420</v>
      </c>
      <c r="E907" s="69"/>
      <c r="F907" s="68">
        <v>7000</v>
      </c>
      <c r="G907" s="69" t="s">
        <v>5974</v>
      </c>
      <c r="H907" s="69"/>
      <c r="I907" s="70"/>
      <c r="J907" s="70"/>
      <c r="K907" s="34" t="s">
        <v>5969</v>
      </c>
      <c r="L907" s="60" t="s">
        <v>5310</v>
      </c>
      <c r="M907" s="55">
        <v>7000</v>
      </c>
      <c r="N907" s="20"/>
      <c r="O907" s="17"/>
    </row>
    <row r="908" spans="1:15" ht="31.5" x14ac:dyDescent="0.25">
      <c r="A908" s="30">
        <v>13</v>
      </c>
      <c r="B908" s="20"/>
      <c r="C908" s="43" t="s">
        <v>7328</v>
      </c>
      <c r="D908" s="104" t="s">
        <v>4421</v>
      </c>
      <c r="E908" s="69"/>
      <c r="F908" s="68">
        <v>800000</v>
      </c>
      <c r="G908" s="69" t="s">
        <v>5174</v>
      </c>
      <c r="H908" s="69" t="s">
        <v>4934</v>
      </c>
      <c r="I908" s="52" t="s">
        <v>3115</v>
      </c>
      <c r="J908" s="70" t="s">
        <v>5164</v>
      </c>
      <c r="K908" s="103" t="s">
        <v>5229</v>
      </c>
      <c r="L908" s="60" t="s">
        <v>5311</v>
      </c>
      <c r="M908" s="55">
        <v>800000</v>
      </c>
      <c r="N908" s="20"/>
      <c r="O908" s="17"/>
    </row>
    <row r="909" spans="1:15" ht="47.25" x14ac:dyDescent="0.25">
      <c r="A909" s="30">
        <v>13</v>
      </c>
      <c r="B909" s="20"/>
      <c r="C909" s="43" t="s">
        <v>7790</v>
      </c>
      <c r="D909" s="104" t="s">
        <v>4422</v>
      </c>
      <c r="E909" s="69"/>
      <c r="F909" s="68">
        <v>8000</v>
      </c>
      <c r="G909" s="69" t="s">
        <v>5974</v>
      </c>
      <c r="H909" s="69"/>
      <c r="I909" s="70"/>
      <c r="J909" s="70"/>
      <c r="K909" s="34" t="s">
        <v>5969</v>
      </c>
      <c r="L909" s="60" t="s">
        <v>5310</v>
      </c>
      <c r="M909" s="55">
        <v>8000</v>
      </c>
      <c r="N909" s="20"/>
      <c r="O909" s="17"/>
    </row>
    <row r="910" spans="1:15" ht="31.5" x14ac:dyDescent="0.25">
      <c r="A910" s="30">
        <v>13</v>
      </c>
      <c r="B910" s="20"/>
      <c r="C910" s="43" t="s">
        <v>7328</v>
      </c>
      <c r="D910" s="104" t="s">
        <v>4423</v>
      </c>
      <c r="E910" s="69"/>
      <c r="F910" s="68">
        <v>38000</v>
      </c>
      <c r="G910" s="69" t="s">
        <v>5974</v>
      </c>
      <c r="H910" s="69"/>
      <c r="I910" s="70"/>
      <c r="J910" s="70"/>
      <c r="K910" s="103" t="s">
        <v>5229</v>
      </c>
      <c r="L910" s="60" t="s">
        <v>5311</v>
      </c>
      <c r="M910" s="55">
        <v>38000</v>
      </c>
      <c r="N910" s="20"/>
      <c r="O910" s="17"/>
    </row>
    <row r="911" spans="1:15" ht="31.5" x14ac:dyDescent="0.25">
      <c r="A911" s="30">
        <v>13</v>
      </c>
      <c r="B911" s="20"/>
      <c r="C911" s="43" t="s">
        <v>7790</v>
      </c>
      <c r="D911" s="104" t="s">
        <v>4424</v>
      </c>
      <c r="E911" s="69"/>
      <c r="F911" s="68">
        <v>1500</v>
      </c>
      <c r="G911" s="69" t="s">
        <v>5974</v>
      </c>
      <c r="H911" s="69"/>
      <c r="I911" s="70"/>
      <c r="J911" s="70"/>
      <c r="K911" s="34" t="s">
        <v>5969</v>
      </c>
      <c r="L911" s="60" t="s">
        <v>5310</v>
      </c>
      <c r="M911" s="55">
        <v>1500</v>
      </c>
      <c r="N911" s="20"/>
      <c r="O911" s="17"/>
    </row>
    <row r="912" spans="1:15" ht="47.25" x14ac:dyDescent="0.25">
      <c r="A912" s="30">
        <v>13</v>
      </c>
      <c r="B912" s="20"/>
      <c r="C912" s="43" t="s">
        <v>7328</v>
      </c>
      <c r="D912" s="104" t="s">
        <v>4425</v>
      </c>
      <c r="E912" s="69"/>
      <c r="F912" s="68">
        <v>68000</v>
      </c>
      <c r="G912" s="69" t="s">
        <v>5226</v>
      </c>
      <c r="H912" s="69" t="s">
        <v>4934</v>
      </c>
      <c r="I912" s="70" t="s">
        <v>3115</v>
      </c>
      <c r="J912" s="70" t="s">
        <v>3111</v>
      </c>
      <c r="K912" s="103" t="s">
        <v>5229</v>
      </c>
      <c r="L912" s="60" t="s">
        <v>5311</v>
      </c>
      <c r="M912" s="55">
        <v>68000</v>
      </c>
      <c r="N912" s="20"/>
      <c r="O912" s="17"/>
    </row>
    <row r="913" spans="1:15" ht="47.25" x14ac:dyDescent="0.25">
      <c r="A913" s="30">
        <v>13</v>
      </c>
      <c r="B913" s="20"/>
      <c r="C913" s="43" t="s">
        <v>7328</v>
      </c>
      <c r="D913" s="104" t="s">
        <v>4426</v>
      </c>
      <c r="E913" s="69"/>
      <c r="F913" s="68">
        <v>69950</v>
      </c>
      <c r="G913" s="69" t="s">
        <v>5226</v>
      </c>
      <c r="H913" s="69" t="s">
        <v>4934</v>
      </c>
      <c r="I913" s="70" t="s">
        <v>3115</v>
      </c>
      <c r="J913" s="70" t="s">
        <v>3085</v>
      </c>
      <c r="K913" s="103" t="s">
        <v>5229</v>
      </c>
      <c r="L913" s="60" t="s">
        <v>5311</v>
      </c>
      <c r="M913" s="55">
        <v>69950</v>
      </c>
      <c r="N913" s="20"/>
      <c r="O913" s="17"/>
    </row>
    <row r="914" spans="1:15" ht="47.25" x14ac:dyDescent="0.25">
      <c r="A914" s="30">
        <v>13</v>
      </c>
      <c r="B914" s="20"/>
      <c r="C914" s="43" t="s">
        <v>7271</v>
      </c>
      <c r="D914" s="104" t="s">
        <v>4427</v>
      </c>
      <c r="E914" s="69"/>
      <c r="F914" s="68">
        <v>32000</v>
      </c>
      <c r="G914" s="69" t="s">
        <v>5974</v>
      </c>
      <c r="H914" s="69"/>
      <c r="I914" s="70"/>
      <c r="J914" s="70"/>
      <c r="K914" s="34" t="s">
        <v>5969</v>
      </c>
      <c r="L914" s="60" t="s">
        <v>5313</v>
      </c>
      <c r="M914" s="55">
        <v>32000</v>
      </c>
      <c r="N914" s="20"/>
      <c r="O914" s="17"/>
    </row>
    <row r="915" spans="1:15" ht="47.25" x14ac:dyDescent="0.25">
      <c r="A915" s="30">
        <v>13</v>
      </c>
      <c r="B915" s="20"/>
      <c r="C915" s="43" t="s">
        <v>7271</v>
      </c>
      <c r="D915" s="104" t="s">
        <v>4428</v>
      </c>
      <c r="E915" s="69"/>
      <c r="F915" s="68">
        <v>42000</v>
      </c>
      <c r="G915" s="69" t="s">
        <v>5974</v>
      </c>
      <c r="H915" s="69"/>
      <c r="I915" s="70"/>
      <c r="J915" s="70"/>
      <c r="K915" s="34" t="s">
        <v>5969</v>
      </c>
      <c r="L915" s="60" t="s">
        <v>5313</v>
      </c>
      <c r="M915" s="55">
        <v>42000</v>
      </c>
      <c r="N915" s="20"/>
      <c r="O915" s="17"/>
    </row>
    <row r="916" spans="1:15" ht="31.5" x14ac:dyDescent="0.25">
      <c r="A916" s="30">
        <v>13</v>
      </c>
      <c r="B916" s="20"/>
      <c r="C916" s="43" t="s">
        <v>7328</v>
      </c>
      <c r="D916" s="104" t="s">
        <v>4429</v>
      </c>
      <c r="E916" s="69"/>
      <c r="F916" s="68">
        <v>69950</v>
      </c>
      <c r="G916" s="69"/>
      <c r="H916" s="69"/>
      <c r="I916" s="70"/>
      <c r="J916" s="70"/>
      <c r="K916" s="103" t="s">
        <v>5229</v>
      </c>
      <c r="L916" s="60" t="s">
        <v>5311</v>
      </c>
      <c r="M916" s="55">
        <v>69950</v>
      </c>
      <c r="N916" s="20"/>
      <c r="O916" s="17"/>
    </row>
    <row r="917" spans="1:15" ht="31.5" x14ac:dyDescent="0.25">
      <c r="A917" s="30">
        <v>13</v>
      </c>
      <c r="B917" s="20"/>
      <c r="C917" s="43" t="s">
        <v>7790</v>
      </c>
      <c r="D917" s="104" t="s">
        <v>4430</v>
      </c>
      <c r="E917" s="69"/>
      <c r="F917" s="68">
        <v>2500</v>
      </c>
      <c r="G917" s="69" t="s">
        <v>5974</v>
      </c>
      <c r="H917" s="69"/>
      <c r="I917" s="70"/>
      <c r="J917" s="70"/>
      <c r="K917" s="34" t="s">
        <v>5969</v>
      </c>
      <c r="L917" s="60" t="s">
        <v>5310</v>
      </c>
      <c r="M917" s="55">
        <v>2500</v>
      </c>
      <c r="N917" s="20"/>
      <c r="O917" s="17"/>
    </row>
    <row r="918" spans="1:15" ht="47.25" x14ac:dyDescent="0.25">
      <c r="A918" s="30">
        <v>13</v>
      </c>
      <c r="B918" s="20"/>
      <c r="C918" s="43" t="s">
        <v>7304</v>
      </c>
      <c r="D918" s="104" t="s">
        <v>4431</v>
      </c>
      <c r="E918" s="69"/>
      <c r="F918" s="68">
        <v>130000</v>
      </c>
      <c r="G918" s="69" t="s">
        <v>5974</v>
      </c>
      <c r="H918" s="69"/>
      <c r="I918" s="70"/>
      <c r="J918" s="70"/>
      <c r="K918" s="103" t="s">
        <v>5229</v>
      </c>
      <c r="L918" s="20" t="s">
        <v>5313</v>
      </c>
      <c r="M918" s="55">
        <v>130000</v>
      </c>
      <c r="N918" s="20"/>
      <c r="O918" s="17"/>
    </row>
    <row r="919" spans="1:15" ht="47.25" x14ac:dyDescent="0.25">
      <c r="A919" s="30">
        <v>13</v>
      </c>
      <c r="B919" s="20"/>
      <c r="C919" s="43" t="s">
        <v>7304</v>
      </c>
      <c r="D919" s="104" t="s">
        <v>4432</v>
      </c>
      <c r="E919" s="69"/>
      <c r="F919" s="68">
        <v>75000</v>
      </c>
      <c r="G919" s="14" t="s">
        <v>5226</v>
      </c>
      <c r="H919" s="69" t="s">
        <v>4934</v>
      </c>
      <c r="I919" s="70" t="s">
        <v>5038</v>
      </c>
      <c r="J919" s="70" t="s">
        <v>3111</v>
      </c>
      <c r="K919" s="103" t="s">
        <v>5229</v>
      </c>
      <c r="L919" s="20" t="s">
        <v>5313</v>
      </c>
      <c r="M919" s="55">
        <v>75000</v>
      </c>
      <c r="N919" s="20"/>
      <c r="O919" s="17"/>
    </row>
    <row r="920" spans="1:15" ht="47.25" x14ac:dyDescent="0.25">
      <c r="A920" s="30">
        <v>13</v>
      </c>
      <c r="B920" s="20"/>
      <c r="C920" s="43" t="s">
        <v>7304</v>
      </c>
      <c r="D920" s="104" t="s">
        <v>4433</v>
      </c>
      <c r="E920" s="69"/>
      <c r="F920" s="68">
        <v>144000</v>
      </c>
      <c r="G920" s="14" t="s">
        <v>5226</v>
      </c>
      <c r="H920" s="69" t="s">
        <v>4934</v>
      </c>
      <c r="I920" s="70" t="s">
        <v>5038</v>
      </c>
      <c r="J920" s="70" t="s">
        <v>3111</v>
      </c>
      <c r="K920" s="103" t="s">
        <v>5229</v>
      </c>
      <c r="L920" s="20" t="s">
        <v>5311</v>
      </c>
      <c r="M920" s="55">
        <v>144000</v>
      </c>
      <c r="N920" s="20"/>
      <c r="O920" s="17"/>
    </row>
    <row r="921" spans="1:15" ht="47.25" x14ac:dyDescent="0.25">
      <c r="A921" s="30">
        <v>13</v>
      </c>
      <c r="B921" s="20"/>
      <c r="C921" s="43" t="s">
        <v>7304</v>
      </c>
      <c r="D921" s="104" t="s">
        <v>4434</v>
      </c>
      <c r="E921" s="69"/>
      <c r="F921" s="68">
        <v>100000</v>
      </c>
      <c r="G921" s="14" t="s">
        <v>5226</v>
      </c>
      <c r="H921" s="69" t="s">
        <v>4934</v>
      </c>
      <c r="I921" s="70" t="s">
        <v>5267</v>
      </c>
      <c r="J921" s="70" t="s">
        <v>3085</v>
      </c>
      <c r="K921" s="103" t="s">
        <v>5229</v>
      </c>
      <c r="L921" s="20" t="s">
        <v>5311</v>
      </c>
      <c r="M921" s="55">
        <v>100000</v>
      </c>
      <c r="N921" s="20"/>
      <c r="O921" s="17"/>
    </row>
    <row r="922" spans="1:15" ht="31.5" x14ac:dyDescent="0.25">
      <c r="A922" s="30">
        <v>13</v>
      </c>
      <c r="B922" s="20"/>
      <c r="C922" s="43" t="s">
        <v>7304</v>
      </c>
      <c r="D922" s="104" t="s">
        <v>4435</v>
      </c>
      <c r="E922" s="69"/>
      <c r="F922" s="68">
        <v>115000</v>
      </c>
      <c r="G922" s="69" t="s">
        <v>5974</v>
      </c>
      <c r="H922" s="69"/>
      <c r="I922" s="70"/>
      <c r="J922" s="70"/>
      <c r="K922" s="103" t="s">
        <v>5229</v>
      </c>
      <c r="L922" s="20" t="s">
        <v>5311</v>
      </c>
      <c r="M922" s="55">
        <v>115000</v>
      </c>
      <c r="N922" s="20"/>
      <c r="O922" s="17"/>
    </row>
    <row r="923" spans="1:15" ht="31.5" x14ac:dyDescent="0.25">
      <c r="A923" s="30">
        <v>13</v>
      </c>
      <c r="B923" s="20"/>
      <c r="C923" s="43" t="s">
        <v>7266</v>
      </c>
      <c r="D923" s="104" t="s">
        <v>4436</v>
      </c>
      <c r="E923" s="69"/>
      <c r="F923" s="68">
        <v>30000</v>
      </c>
      <c r="G923" s="69" t="s">
        <v>5974</v>
      </c>
      <c r="H923" s="69"/>
      <c r="I923" s="70"/>
      <c r="J923" s="70"/>
      <c r="K923" s="34" t="s">
        <v>5969</v>
      </c>
      <c r="L923" s="60" t="s">
        <v>5310</v>
      </c>
      <c r="M923" s="55">
        <v>30000</v>
      </c>
      <c r="N923" s="20"/>
      <c r="O923" s="17"/>
    </row>
    <row r="924" spans="1:15" ht="47.25" x14ac:dyDescent="0.25">
      <c r="A924" s="30">
        <v>13</v>
      </c>
      <c r="B924" s="20"/>
      <c r="C924" s="43" t="s">
        <v>7266</v>
      </c>
      <c r="D924" s="104" t="s">
        <v>4437</v>
      </c>
      <c r="E924" s="69"/>
      <c r="F924" s="68">
        <v>30000</v>
      </c>
      <c r="G924" s="69" t="s">
        <v>5974</v>
      </c>
      <c r="H924" s="69"/>
      <c r="I924" s="70"/>
      <c r="J924" s="70"/>
      <c r="K924" s="34" t="s">
        <v>5969</v>
      </c>
      <c r="L924" s="60" t="s">
        <v>5310</v>
      </c>
      <c r="M924" s="55">
        <v>30000</v>
      </c>
      <c r="N924" s="20"/>
      <c r="O924" s="17"/>
    </row>
    <row r="925" spans="1:15" ht="47.25" x14ac:dyDescent="0.25">
      <c r="A925" s="30">
        <v>13</v>
      </c>
      <c r="B925" s="20"/>
      <c r="C925" s="43" t="s">
        <v>7266</v>
      </c>
      <c r="D925" s="104" t="s">
        <v>4438</v>
      </c>
      <c r="E925" s="69"/>
      <c r="F925" s="68">
        <v>50000</v>
      </c>
      <c r="G925" s="69" t="s">
        <v>5974</v>
      </c>
      <c r="H925" s="69"/>
      <c r="I925" s="70"/>
      <c r="J925" s="70"/>
      <c r="K925" s="34" t="s">
        <v>5969</v>
      </c>
      <c r="L925" s="60" t="s">
        <v>5310</v>
      </c>
      <c r="M925" s="55">
        <v>50000</v>
      </c>
      <c r="N925" s="20"/>
      <c r="O925" s="17"/>
    </row>
    <row r="926" spans="1:15" ht="47.25" x14ac:dyDescent="0.25">
      <c r="A926" s="30">
        <v>13</v>
      </c>
      <c r="B926" s="20"/>
      <c r="C926" s="43" t="s">
        <v>7266</v>
      </c>
      <c r="D926" s="104" t="s">
        <v>4439</v>
      </c>
      <c r="E926" s="69"/>
      <c r="F926" s="68">
        <v>35000</v>
      </c>
      <c r="G926" s="69" t="s">
        <v>5974</v>
      </c>
      <c r="H926" s="69"/>
      <c r="I926" s="70"/>
      <c r="J926" s="70"/>
      <c r="K926" s="34" t="s">
        <v>5969</v>
      </c>
      <c r="L926" s="60" t="s">
        <v>5310</v>
      </c>
      <c r="M926" s="55">
        <v>35000</v>
      </c>
      <c r="N926" s="20"/>
      <c r="O926" s="17"/>
    </row>
    <row r="927" spans="1:15" ht="47.25" x14ac:dyDescent="0.25">
      <c r="A927" s="30">
        <v>13</v>
      </c>
      <c r="B927" s="20"/>
      <c r="C927" s="43" t="s">
        <v>7266</v>
      </c>
      <c r="D927" s="104" t="s">
        <v>4440</v>
      </c>
      <c r="E927" s="69"/>
      <c r="F927" s="68">
        <v>60000</v>
      </c>
      <c r="G927" s="69" t="s">
        <v>5974</v>
      </c>
      <c r="H927" s="69"/>
      <c r="I927" s="70"/>
      <c r="J927" s="70"/>
      <c r="K927" s="34" t="s">
        <v>5969</v>
      </c>
      <c r="L927" s="60" t="s">
        <v>5310</v>
      </c>
      <c r="M927" s="55">
        <v>60000</v>
      </c>
      <c r="N927" s="20"/>
      <c r="O927" s="17"/>
    </row>
    <row r="928" spans="1:15" ht="47.25" x14ac:dyDescent="0.25">
      <c r="A928" s="30">
        <v>13</v>
      </c>
      <c r="B928" s="20"/>
      <c r="C928" s="43" t="s">
        <v>7266</v>
      </c>
      <c r="D928" s="104" t="s">
        <v>4441</v>
      </c>
      <c r="E928" s="69"/>
      <c r="F928" s="68">
        <v>35000</v>
      </c>
      <c r="G928" s="69" t="s">
        <v>5974</v>
      </c>
      <c r="H928" s="69"/>
      <c r="I928" s="70"/>
      <c r="J928" s="70"/>
      <c r="K928" s="34" t="s">
        <v>5969</v>
      </c>
      <c r="L928" s="60" t="s">
        <v>5310</v>
      </c>
      <c r="M928" s="55">
        <v>35000</v>
      </c>
      <c r="N928" s="20"/>
      <c r="O928" s="17"/>
    </row>
    <row r="929" spans="1:15" ht="47.25" x14ac:dyDescent="0.25">
      <c r="A929" s="30">
        <v>13</v>
      </c>
      <c r="B929" s="20"/>
      <c r="C929" s="43" t="s">
        <v>7266</v>
      </c>
      <c r="D929" s="104" t="s">
        <v>4442</v>
      </c>
      <c r="E929" s="69"/>
      <c r="F929" s="68">
        <v>12000</v>
      </c>
      <c r="G929" s="69" t="s">
        <v>5974</v>
      </c>
      <c r="H929" s="69"/>
      <c r="I929" s="70"/>
      <c r="J929" s="70"/>
      <c r="K929" s="34" t="s">
        <v>5969</v>
      </c>
      <c r="L929" s="60" t="s">
        <v>5310</v>
      </c>
      <c r="M929" s="55">
        <v>12000</v>
      </c>
      <c r="N929" s="20"/>
      <c r="O929" s="17"/>
    </row>
    <row r="930" spans="1:15" ht="47.25" x14ac:dyDescent="0.25">
      <c r="A930" s="30">
        <v>13</v>
      </c>
      <c r="B930" s="20"/>
      <c r="C930" s="43" t="s">
        <v>7266</v>
      </c>
      <c r="D930" s="104" t="s">
        <v>4443</v>
      </c>
      <c r="E930" s="69"/>
      <c r="F930" s="68">
        <v>15000</v>
      </c>
      <c r="G930" s="69" t="s">
        <v>5974</v>
      </c>
      <c r="H930" s="69"/>
      <c r="I930" s="70"/>
      <c r="J930" s="70"/>
      <c r="K930" s="34" t="s">
        <v>5969</v>
      </c>
      <c r="L930" s="60" t="s">
        <v>5310</v>
      </c>
      <c r="M930" s="55">
        <v>15000</v>
      </c>
      <c r="N930" s="20"/>
      <c r="O930" s="17"/>
    </row>
    <row r="931" spans="1:15" ht="47.25" x14ac:dyDescent="0.25">
      <c r="A931" s="30">
        <v>13</v>
      </c>
      <c r="B931" s="20"/>
      <c r="C931" s="43" t="s">
        <v>7266</v>
      </c>
      <c r="D931" s="104" t="s">
        <v>4444</v>
      </c>
      <c r="E931" s="69"/>
      <c r="F931" s="68">
        <v>2000</v>
      </c>
      <c r="G931" s="69" t="s">
        <v>5974</v>
      </c>
      <c r="H931" s="69"/>
      <c r="I931" s="70"/>
      <c r="J931" s="70"/>
      <c r="K931" s="34" t="s">
        <v>5969</v>
      </c>
      <c r="L931" s="60" t="s">
        <v>5310</v>
      </c>
      <c r="M931" s="55">
        <v>2000</v>
      </c>
      <c r="N931" s="20"/>
      <c r="O931" s="17"/>
    </row>
    <row r="932" spans="1:15" ht="47.25" x14ac:dyDescent="0.25">
      <c r="A932" s="30">
        <v>13</v>
      </c>
      <c r="B932" s="20"/>
      <c r="C932" s="43" t="s">
        <v>7266</v>
      </c>
      <c r="D932" s="104" t="s">
        <v>4445</v>
      </c>
      <c r="E932" s="69"/>
      <c r="F932" s="68">
        <v>60000</v>
      </c>
      <c r="G932" s="69" t="s">
        <v>5974</v>
      </c>
      <c r="H932" s="69"/>
      <c r="I932" s="70"/>
      <c r="J932" s="70"/>
      <c r="K932" s="34" t="s">
        <v>5969</v>
      </c>
      <c r="L932" s="60" t="s">
        <v>5310</v>
      </c>
      <c r="M932" s="55">
        <v>60000</v>
      </c>
      <c r="N932" s="20"/>
      <c r="O932" s="17"/>
    </row>
    <row r="933" spans="1:15" ht="31.5" x14ac:dyDescent="0.25">
      <c r="A933" s="30">
        <v>13</v>
      </c>
      <c r="B933" s="20"/>
      <c r="C933" s="43" t="s">
        <v>7266</v>
      </c>
      <c r="D933" s="104" t="s">
        <v>4446</v>
      </c>
      <c r="E933" s="69"/>
      <c r="F933" s="68">
        <v>10000</v>
      </c>
      <c r="G933" s="69" t="s">
        <v>5974</v>
      </c>
      <c r="H933" s="69"/>
      <c r="I933" s="70"/>
      <c r="J933" s="70"/>
      <c r="K933" s="34" t="s">
        <v>5969</v>
      </c>
      <c r="L933" s="60" t="s">
        <v>5310</v>
      </c>
      <c r="M933" s="55">
        <v>10000</v>
      </c>
      <c r="N933" s="20"/>
      <c r="O933" s="17"/>
    </row>
    <row r="934" spans="1:15" ht="47.25" x14ac:dyDescent="0.25">
      <c r="A934" s="30">
        <v>13</v>
      </c>
      <c r="B934" s="20"/>
      <c r="C934" s="43" t="s">
        <v>7266</v>
      </c>
      <c r="D934" s="104" t="s">
        <v>4447</v>
      </c>
      <c r="E934" s="69"/>
      <c r="F934" s="68">
        <v>10000</v>
      </c>
      <c r="G934" s="69" t="s">
        <v>5974</v>
      </c>
      <c r="H934" s="69"/>
      <c r="I934" s="70"/>
      <c r="J934" s="70"/>
      <c r="K934" s="34" t="s">
        <v>5969</v>
      </c>
      <c r="L934" s="60" t="s">
        <v>5310</v>
      </c>
      <c r="M934" s="55">
        <v>10000</v>
      </c>
      <c r="N934" s="20"/>
      <c r="O934" s="17"/>
    </row>
    <row r="935" spans="1:15" ht="63" x14ac:dyDescent="0.25">
      <c r="A935" s="30">
        <v>13</v>
      </c>
      <c r="B935" s="20"/>
      <c r="C935" s="43" t="s">
        <v>7266</v>
      </c>
      <c r="D935" s="104" t="s">
        <v>4448</v>
      </c>
      <c r="E935" s="69"/>
      <c r="F935" s="68">
        <v>15000</v>
      </c>
      <c r="G935" s="69" t="s">
        <v>5974</v>
      </c>
      <c r="H935" s="69"/>
      <c r="I935" s="70"/>
      <c r="J935" s="70"/>
      <c r="K935" s="34" t="s">
        <v>5969</v>
      </c>
      <c r="L935" s="60" t="s">
        <v>5310</v>
      </c>
      <c r="M935" s="55">
        <v>15000</v>
      </c>
      <c r="N935" s="20"/>
      <c r="O935" s="17"/>
    </row>
    <row r="936" spans="1:15" ht="31.5" x14ac:dyDescent="0.25">
      <c r="A936" s="30">
        <v>13</v>
      </c>
      <c r="B936" s="20"/>
      <c r="C936" s="43" t="s">
        <v>7266</v>
      </c>
      <c r="D936" s="104" t="s">
        <v>4449</v>
      </c>
      <c r="E936" s="69"/>
      <c r="F936" s="68">
        <v>35000</v>
      </c>
      <c r="G936" s="69" t="s">
        <v>5974</v>
      </c>
      <c r="H936" s="69"/>
      <c r="I936" s="70"/>
      <c r="J936" s="70"/>
      <c r="K936" s="34" t="s">
        <v>5969</v>
      </c>
      <c r="L936" s="60" t="s">
        <v>5310</v>
      </c>
      <c r="M936" s="55">
        <v>35000</v>
      </c>
      <c r="N936" s="20"/>
      <c r="O936" s="17"/>
    </row>
    <row r="937" spans="1:15" ht="31.5" x14ac:dyDescent="0.25">
      <c r="A937" s="30">
        <v>13</v>
      </c>
      <c r="B937" s="20"/>
      <c r="C937" s="43" t="s">
        <v>7266</v>
      </c>
      <c r="D937" s="104" t="s">
        <v>4450</v>
      </c>
      <c r="E937" s="69"/>
      <c r="F937" s="68">
        <v>5000</v>
      </c>
      <c r="G937" s="69" t="s">
        <v>5974</v>
      </c>
      <c r="H937" s="69"/>
      <c r="I937" s="70"/>
      <c r="J937" s="70"/>
      <c r="K937" s="34" t="s">
        <v>5969</v>
      </c>
      <c r="L937" s="60" t="s">
        <v>5310</v>
      </c>
      <c r="M937" s="55">
        <v>5000</v>
      </c>
      <c r="N937" s="20"/>
      <c r="O937" s="17"/>
    </row>
    <row r="938" spans="1:15" ht="47.25" x14ac:dyDescent="0.25">
      <c r="A938" s="30">
        <v>13</v>
      </c>
      <c r="B938" s="20"/>
      <c r="C938" s="43" t="s">
        <v>7266</v>
      </c>
      <c r="D938" s="104" t="s">
        <v>4451</v>
      </c>
      <c r="E938" s="69"/>
      <c r="F938" s="68">
        <v>15000</v>
      </c>
      <c r="G938" s="69" t="s">
        <v>5974</v>
      </c>
      <c r="H938" s="69"/>
      <c r="I938" s="70"/>
      <c r="J938" s="70"/>
      <c r="K938" s="34" t="s">
        <v>5969</v>
      </c>
      <c r="L938" s="60" t="s">
        <v>5310</v>
      </c>
      <c r="M938" s="55">
        <v>15000</v>
      </c>
      <c r="N938" s="20"/>
      <c r="O938" s="17"/>
    </row>
    <row r="939" spans="1:15" ht="31.5" x14ac:dyDescent="0.25">
      <c r="A939" s="30">
        <v>13</v>
      </c>
      <c r="B939" s="20"/>
      <c r="C939" s="43" t="s">
        <v>7845</v>
      </c>
      <c r="D939" s="104" t="s">
        <v>4452</v>
      </c>
      <c r="E939" s="69"/>
      <c r="F939" s="68">
        <v>20000</v>
      </c>
      <c r="G939" s="69" t="s">
        <v>5974</v>
      </c>
      <c r="H939" s="69"/>
      <c r="I939" s="70"/>
      <c r="J939" s="70"/>
      <c r="K939" s="34" t="s">
        <v>5969</v>
      </c>
      <c r="L939" s="60" t="s">
        <v>5307</v>
      </c>
      <c r="M939" s="55">
        <v>20000</v>
      </c>
      <c r="N939" s="20"/>
      <c r="O939" s="17"/>
    </row>
    <row r="940" spans="1:15" ht="31.5" x14ac:dyDescent="0.25">
      <c r="A940" s="30">
        <v>13</v>
      </c>
      <c r="B940" s="20"/>
      <c r="C940" s="43" t="s">
        <v>7266</v>
      </c>
      <c r="D940" s="104" t="s">
        <v>4453</v>
      </c>
      <c r="E940" s="69"/>
      <c r="F940" s="68">
        <v>6000</v>
      </c>
      <c r="G940" s="69" t="s">
        <v>5974</v>
      </c>
      <c r="H940" s="69"/>
      <c r="I940" s="70"/>
      <c r="J940" s="70"/>
      <c r="K940" s="34" t="s">
        <v>5969</v>
      </c>
      <c r="L940" s="60" t="s">
        <v>5310</v>
      </c>
      <c r="M940" s="55">
        <v>6000</v>
      </c>
      <c r="N940" s="20"/>
      <c r="O940" s="17"/>
    </row>
    <row r="941" spans="1:15" ht="31.5" x14ac:dyDescent="0.25">
      <c r="A941" s="30">
        <v>13</v>
      </c>
      <c r="B941" s="20"/>
      <c r="C941" s="43" t="s">
        <v>7266</v>
      </c>
      <c r="D941" s="104" t="s">
        <v>4454</v>
      </c>
      <c r="E941" s="69"/>
      <c r="F941" s="68">
        <v>7000</v>
      </c>
      <c r="G941" s="69" t="s">
        <v>5974</v>
      </c>
      <c r="H941" s="69"/>
      <c r="I941" s="70"/>
      <c r="J941" s="70"/>
      <c r="K941" s="34" t="s">
        <v>5969</v>
      </c>
      <c r="L941" s="60" t="s">
        <v>5310</v>
      </c>
      <c r="M941" s="55">
        <v>7000</v>
      </c>
      <c r="N941" s="20"/>
      <c r="O941" s="17"/>
    </row>
    <row r="942" spans="1:15" ht="47.25" x14ac:dyDescent="0.25">
      <c r="A942" s="30">
        <v>13</v>
      </c>
      <c r="B942" s="20"/>
      <c r="C942" s="43" t="s">
        <v>7266</v>
      </c>
      <c r="D942" s="104" t="s">
        <v>4455</v>
      </c>
      <c r="E942" s="69"/>
      <c r="F942" s="68">
        <v>10000</v>
      </c>
      <c r="G942" s="69" t="s">
        <v>5974</v>
      </c>
      <c r="H942" s="69"/>
      <c r="I942" s="70"/>
      <c r="J942" s="70"/>
      <c r="K942" s="34" t="s">
        <v>5969</v>
      </c>
      <c r="L942" s="60" t="s">
        <v>5310</v>
      </c>
      <c r="M942" s="55">
        <v>10000</v>
      </c>
      <c r="N942" s="20"/>
      <c r="O942" s="17"/>
    </row>
    <row r="943" spans="1:15" ht="31.5" x14ac:dyDescent="0.25">
      <c r="A943" s="30">
        <v>13</v>
      </c>
      <c r="B943" s="20"/>
      <c r="C943" s="43" t="s">
        <v>7304</v>
      </c>
      <c r="D943" s="104" t="s">
        <v>4456</v>
      </c>
      <c r="E943" s="69"/>
      <c r="F943" s="68">
        <v>69700</v>
      </c>
      <c r="G943" s="69" t="s">
        <v>5974</v>
      </c>
      <c r="H943" s="69"/>
      <c r="I943" s="70"/>
      <c r="J943" s="70"/>
      <c r="K943" s="34" t="s">
        <v>5229</v>
      </c>
      <c r="L943" s="60" t="s">
        <v>5311</v>
      </c>
      <c r="M943" s="55">
        <v>69700</v>
      </c>
      <c r="N943" s="20"/>
      <c r="O943" s="17"/>
    </row>
    <row r="944" spans="1:15" ht="47.25" x14ac:dyDescent="0.25">
      <c r="A944" s="30">
        <v>13</v>
      </c>
      <c r="B944" s="20"/>
      <c r="C944" s="43" t="s">
        <v>7304</v>
      </c>
      <c r="D944" s="104" t="s">
        <v>4457</v>
      </c>
      <c r="E944" s="69"/>
      <c r="F944" s="68">
        <v>9000</v>
      </c>
      <c r="G944" s="69" t="s">
        <v>5226</v>
      </c>
      <c r="H944" s="69" t="s">
        <v>4934</v>
      </c>
      <c r="I944" s="70" t="s">
        <v>7532</v>
      </c>
      <c r="J944" s="70" t="s">
        <v>7551</v>
      </c>
      <c r="K944" s="103" t="s">
        <v>5229</v>
      </c>
      <c r="L944" s="60" t="s">
        <v>5311</v>
      </c>
      <c r="M944" s="55">
        <v>9000</v>
      </c>
      <c r="N944" s="20"/>
      <c r="O944" s="17"/>
    </row>
    <row r="945" spans="1:16" ht="47.25" x14ac:dyDescent="0.25">
      <c r="A945" s="30">
        <v>13</v>
      </c>
      <c r="B945" s="20"/>
      <c r="C945" s="43" t="s">
        <v>7304</v>
      </c>
      <c r="D945" s="104" t="s">
        <v>4458</v>
      </c>
      <c r="E945" s="69"/>
      <c r="F945" s="68">
        <v>69900</v>
      </c>
      <c r="G945" s="69" t="s">
        <v>5226</v>
      </c>
      <c r="H945" s="69" t="s">
        <v>4934</v>
      </c>
      <c r="I945" s="70" t="s">
        <v>7532</v>
      </c>
      <c r="J945" s="70" t="s">
        <v>7551</v>
      </c>
      <c r="K945" s="103" t="s">
        <v>5229</v>
      </c>
      <c r="L945" s="60" t="s">
        <v>5311</v>
      </c>
      <c r="M945" s="55">
        <v>69900</v>
      </c>
      <c r="N945" s="20"/>
      <c r="O945" s="17"/>
    </row>
    <row r="946" spans="1:16" ht="31.5" x14ac:dyDescent="0.25">
      <c r="A946" s="30">
        <v>13</v>
      </c>
      <c r="B946" s="20"/>
      <c r="C946" s="43" t="s">
        <v>7304</v>
      </c>
      <c r="D946" s="104" t="s">
        <v>4459</v>
      </c>
      <c r="E946" s="69"/>
      <c r="F946" s="68">
        <v>8000</v>
      </c>
      <c r="G946" s="69" t="s">
        <v>5974</v>
      </c>
      <c r="H946" s="69"/>
      <c r="I946" s="70"/>
      <c r="J946" s="70"/>
      <c r="K946" s="34" t="s">
        <v>5969</v>
      </c>
      <c r="L946" s="60" t="s">
        <v>5310</v>
      </c>
      <c r="M946" s="55">
        <v>8000</v>
      </c>
      <c r="N946" s="20"/>
      <c r="O946" s="17"/>
    </row>
    <row r="947" spans="1:16" ht="63" x14ac:dyDescent="0.25">
      <c r="A947" s="30">
        <v>13</v>
      </c>
      <c r="B947" s="20"/>
      <c r="C947" s="43" t="s">
        <v>7271</v>
      </c>
      <c r="D947" s="104" t="s">
        <v>4460</v>
      </c>
      <c r="E947" s="69"/>
      <c r="F947" s="68">
        <v>69000</v>
      </c>
      <c r="G947" s="69" t="s">
        <v>5974</v>
      </c>
      <c r="H947" s="69"/>
      <c r="I947" s="70"/>
      <c r="J947" s="70"/>
      <c r="K947" s="34" t="s">
        <v>5969</v>
      </c>
      <c r="L947" s="60" t="s">
        <v>5313</v>
      </c>
      <c r="M947" s="55">
        <v>69000</v>
      </c>
      <c r="N947" s="20"/>
      <c r="O947" s="17"/>
    </row>
    <row r="948" spans="1:16" ht="47.25" x14ac:dyDescent="0.25">
      <c r="A948" s="30">
        <v>13</v>
      </c>
      <c r="B948" s="20"/>
      <c r="C948" s="43" t="s">
        <v>7271</v>
      </c>
      <c r="D948" s="104" t="s">
        <v>4461</v>
      </c>
      <c r="E948" s="69"/>
      <c r="F948" s="68">
        <v>70000</v>
      </c>
      <c r="G948" s="69" t="s">
        <v>5974</v>
      </c>
      <c r="H948" s="69"/>
      <c r="I948" s="70"/>
      <c r="J948" s="70"/>
      <c r="K948" s="34" t="s">
        <v>5969</v>
      </c>
      <c r="L948" s="60" t="s">
        <v>5305</v>
      </c>
      <c r="M948" s="55">
        <v>70000</v>
      </c>
      <c r="N948" s="20"/>
      <c r="O948" s="17"/>
    </row>
    <row r="949" spans="1:16" ht="31.5" x14ac:dyDescent="0.25">
      <c r="A949" s="30">
        <v>13</v>
      </c>
      <c r="B949" s="20"/>
      <c r="C949" s="47" t="s">
        <v>7790</v>
      </c>
      <c r="D949" s="104" t="s">
        <v>4462</v>
      </c>
      <c r="E949" s="102"/>
      <c r="F949" s="105">
        <v>10000</v>
      </c>
      <c r="G949" s="20" t="s">
        <v>5974</v>
      </c>
      <c r="H949" s="102"/>
      <c r="I949" s="103"/>
      <c r="J949" s="103"/>
      <c r="K949" s="30" t="s">
        <v>5969</v>
      </c>
      <c r="L949" s="60" t="s">
        <v>5308</v>
      </c>
      <c r="M949" s="85">
        <f>F949</f>
        <v>10000</v>
      </c>
      <c r="N949" s="20"/>
      <c r="O949" s="17"/>
    </row>
    <row r="950" spans="1:16" ht="47.25" x14ac:dyDescent="0.25">
      <c r="A950" s="30">
        <v>13</v>
      </c>
      <c r="B950" s="20"/>
      <c r="C950" s="47" t="s">
        <v>7790</v>
      </c>
      <c r="D950" s="104" t="s">
        <v>4463</v>
      </c>
      <c r="E950" s="102"/>
      <c r="F950" s="105">
        <v>10000</v>
      </c>
      <c r="G950" s="20" t="s">
        <v>5974</v>
      </c>
      <c r="H950" s="102"/>
      <c r="I950" s="103"/>
      <c r="J950" s="103"/>
      <c r="K950" s="30" t="s">
        <v>5969</v>
      </c>
      <c r="L950" s="60" t="s">
        <v>5308</v>
      </c>
      <c r="M950" s="85">
        <f>F950</f>
        <v>10000</v>
      </c>
      <c r="N950" s="20"/>
      <c r="O950" s="17"/>
    </row>
    <row r="951" spans="1:16" ht="31.5" x14ac:dyDescent="0.25">
      <c r="A951" s="30">
        <v>13</v>
      </c>
      <c r="B951" s="20"/>
      <c r="C951" s="47" t="s">
        <v>7304</v>
      </c>
      <c r="D951" s="104" t="s">
        <v>4464</v>
      </c>
      <c r="E951" s="102"/>
      <c r="F951" s="105">
        <v>50000</v>
      </c>
      <c r="G951" s="102" t="s">
        <v>7785</v>
      </c>
      <c r="H951" s="102" t="s">
        <v>7306</v>
      </c>
      <c r="I951" s="103" t="s">
        <v>5267</v>
      </c>
      <c r="J951" s="70" t="s">
        <v>3085</v>
      </c>
      <c r="K951" s="103" t="s">
        <v>7788</v>
      </c>
      <c r="L951" s="60" t="s">
        <v>5308</v>
      </c>
      <c r="M951" s="85">
        <f>F951</f>
        <v>50000</v>
      </c>
      <c r="N951" s="20"/>
      <c r="O951" s="17"/>
    </row>
    <row r="952" spans="1:16" ht="31.5" x14ac:dyDescent="0.25">
      <c r="A952" s="30">
        <v>13</v>
      </c>
      <c r="B952" s="20"/>
      <c r="C952" s="47" t="s">
        <v>7271</v>
      </c>
      <c r="D952" s="104" t="s">
        <v>4465</v>
      </c>
      <c r="E952" s="102"/>
      <c r="F952" s="105">
        <v>11500</v>
      </c>
      <c r="G952" s="102" t="s">
        <v>7785</v>
      </c>
      <c r="H952" s="102" t="s">
        <v>7306</v>
      </c>
      <c r="I952" s="103" t="s">
        <v>7532</v>
      </c>
      <c r="J952" s="103" t="s">
        <v>7551</v>
      </c>
      <c r="K952" s="103" t="s">
        <v>7501</v>
      </c>
      <c r="L952" s="60" t="s">
        <v>5309</v>
      </c>
      <c r="M952" s="85">
        <f>F952</f>
        <v>11500</v>
      </c>
      <c r="N952" s="20"/>
      <c r="O952" s="17"/>
    </row>
    <row r="953" spans="1:16" ht="47.25" x14ac:dyDescent="0.25">
      <c r="A953" s="30">
        <v>13</v>
      </c>
      <c r="B953" s="20"/>
      <c r="C953" s="47" t="s">
        <v>5314</v>
      </c>
      <c r="D953" s="104" t="s">
        <v>4466</v>
      </c>
      <c r="E953" s="102"/>
      <c r="F953" s="105">
        <v>68700.23</v>
      </c>
      <c r="G953" s="102" t="s">
        <v>5226</v>
      </c>
      <c r="H953" s="102" t="s">
        <v>4934</v>
      </c>
      <c r="I953" s="103" t="s">
        <v>5223</v>
      </c>
      <c r="J953" s="103" t="s">
        <v>3130</v>
      </c>
      <c r="K953" s="103" t="s">
        <v>5229</v>
      </c>
      <c r="L953" s="60" t="s">
        <v>5297</v>
      </c>
      <c r="M953" s="85">
        <v>68700.23</v>
      </c>
      <c r="N953" s="20"/>
      <c r="O953" s="17"/>
    </row>
    <row r="954" spans="1:16" ht="31.5" x14ac:dyDescent="0.25">
      <c r="A954" s="30">
        <v>13</v>
      </c>
      <c r="B954" s="20"/>
      <c r="C954" s="47" t="s">
        <v>7119</v>
      </c>
      <c r="D954" s="104" t="s">
        <v>4467</v>
      </c>
      <c r="E954" s="102"/>
      <c r="F954" s="105">
        <v>50000</v>
      </c>
      <c r="G954" s="20" t="s">
        <v>5974</v>
      </c>
      <c r="H954" s="102"/>
      <c r="I954" s="103"/>
      <c r="J954" s="103"/>
      <c r="K954" s="30" t="s">
        <v>5969</v>
      </c>
      <c r="L954" s="60" t="s">
        <v>5315</v>
      </c>
      <c r="M954" s="85">
        <v>50000</v>
      </c>
      <c r="N954" s="20"/>
      <c r="O954" s="17"/>
    </row>
    <row r="955" spans="1:16" s="18" customFormat="1" ht="47.25" x14ac:dyDescent="0.25">
      <c r="A955" s="30">
        <v>13</v>
      </c>
      <c r="C955" s="43" t="s">
        <v>7845</v>
      </c>
      <c r="D955" s="104" t="s">
        <v>4468</v>
      </c>
      <c r="E955" s="68"/>
      <c r="F955" s="68">
        <v>3800000</v>
      </c>
      <c r="G955" s="69" t="s">
        <v>5174</v>
      </c>
      <c r="H955" s="69" t="s">
        <v>4934</v>
      </c>
      <c r="I955" s="102" t="s">
        <v>5223</v>
      </c>
      <c r="J955" s="70" t="s">
        <v>5164</v>
      </c>
      <c r="K955" s="30" t="s">
        <v>5969</v>
      </c>
      <c r="L955" s="20" t="s">
        <v>5419</v>
      </c>
      <c r="M955" s="55">
        <v>3800000</v>
      </c>
      <c r="N955" s="20"/>
      <c r="O955" s="30" t="s">
        <v>5420</v>
      </c>
      <c r="P955" s="20"/>
    </row>
    <row r="956" spans="1:16" ht="31.5" x14ac:dyDescent="0.25">
      <c r="A956" s="30">
        <v>13</v>
      </c>
      <c r="B956" s="20"/>
      <c r="C956" s="43" t="s">
        <v>7137</v>
      </c>
      <c r="D956" s="104" t="s">
        <v>4469</v>
      </c>
      <c r="E956" s="69"/>
      <c r="F956" s="68">
        <v>400000</v>
      </c>
      <c r="G956" s="69" t="s">
        <v>5974</v>
      </c>
      <c r="H956" s="69"/>
      <c r="I956" s="70"/>
      <c r="J956" s="70"/>
      <c r="K956" s="103" t="s">
        <v>5229</v>
      </c>
      <c r="L956" s="20" t="s">
        <v>5316</v>
      </c>
      <c r="M956" s="55">
        <v>400000</v>
      </c>
      <c r="N956" s="20"/>
      <c r="O956" s="17"/>
    </row>
    <row r="957" spans="1:16" ht="31.5" x14ac:dyDescent="0.25">
      <c r="A957" s="30">
        <v>13</v>
      </c>
      <c r="B957" s="20"/>
      <c r="C957" s="43" t="s">
        <v>7137</v>
      </c>
      <c r="D957" s="104" t="s">
        <v>4470</v>
      </c>
      <c r="E957" s="69"/>
      <c r="F957" s="68">
        <v>400000</v>
      </c>
      <c r="G957" s="69" t="s">
        <v>5974</v>
      </c>
      <c r="H957" s="69"/>
      <c r="I957" s="70"/>
      <c r="J957" s="70"/>
      <c r="K957" s="103" t="s">
        <v>5229</v>
      </c>
      <c r="L957" s="20" t="s">
        <v>5316</v>
      </c>
      <c r="M957" s="55">
        <v>400000</v>
      </c>
      <c r="N957" s="20"/>
      <c r="O957" s="17"/>
    </row>
    <row r="958" spans="1:16" x14ac:dyDescent="0.25">
      <c r="A958" s="30">
        <v>13</v>
      </c>
      <c r="B958" s="20"/>
      <c r="C958" s="43" t="s">
        <v>7137</v>
      </c>
      <c r="D958" s="104" t="s">
        <v>4471</v>
      </c>
      <c r="E958" s="69"/>
      <c r="F958" s="68">
        <v>400000</v>
      </c>
      <c r="G958" s="69" t="s">
        <v>5974</v>
      </c>
      <c r="H958" s="69"/>
      <c r="I958" s="70"/>
      <c r="J958" s="70"/>
      <c r="K958" s="103" t="s">
        <v>5229</v>
      </c>
      <c r="L958" s="20" t="s">
        <v>5316</v>
      </c>
      <c r="M958" s="55">
        <v>400000</v>
      </c>
      <c r="N958" s="20"/>
      <c r="O958" s="17"/>
    </row>
    <row r="959" spans="1:16" ht="63" x14ac:dyDescent="0.25">
      <c r="A959" s="30">
        <v>13</v>
      </c>
      <c r="B959" s="20"/>
      <c r="C959" s="43" t="s">
        <v>7137</v>
      </c>
      <c r="D959" s="104" t="s">
        <v>4472</v>
      </c>
      <c r="E959" s="102"/>
      <c r="F959" s="68">
        <v>300000</v>
      </c>
      <c r="G959" s="69" t="s">
        <v>5226</v>
      </c>
      <c r="H959" s="69" t="s">
        <v>4934</v>
      </c>
      <c r="I959" s="70" t="s">
        <v>5223</v>
      </c>
      <c r="J959" s="70" t="s">
        <v>7844</v>
      </c>
      <c r="K959" s="103" t="s">
        <v>5229</v>
      </c>
      <c r="L959" s="20" t="s">
        <v>5316</v>
      </c>
      <c r="M959" s="55">
        <v>300000</v>
      </c>
      <c r="N959" s="20"/>
      <c r="O959" s="17"/>
    </row>
    <row r="960" spans="1:16" ht="31.5" x14ac:dyDescent="0.25">
      <c r="A960" s="30">
        <v>13</v>
      </c>
      <c r="B960" s="20"/>
      <c r="C960" s="43" t="s">
        <v>7401</v>
      </c>
      <c r="D960" s="104" t="s">
        <v>4473</v>
      </c>
      <c r="E960" s="69"/>
      <c r="F960" s="68">
        <v>100000</v>
      </c>
      <c r="G960" s="69" t="s">
        <v>5974</v>
      </c>
      <c r="H960" s="69"/>
      <c r="I960" s="70"/>
      <c r="J960" s="70"/>
      <c r="K960" s="34" t="s">
        <v>5969</v>
      </c>
      <c r="L960" s="60" t="s">
        <v>5317</v>
      </c>
      <c r="M960" s="55">
        <v>100000</v>
      </c>
      <c r="N960" s="20"/>
      <c r="O960" s="17"/>
    </row>
    <row r="961" spans="1:15" ht="31.5" x14ac:dyDescent="0.25">
      <c r="A961" s="30">
        <v>13</v>
      </c>
      <c r="B961" s="20"/>
      <c r="C961" s="43" t="s">
        <v>7845</v>
      </c>
      <c r="D961" s="104" t="s">
        <v>3761</v>
      </c>
      <c r="E961" s="69"/>
      <c r="F961" s="68">
        <v>120000</v>
      </c>
      <c r="G961" s="69" t="s">
        <v>5974</v>
      </c>
      <c r="H961" s="69"/>
      <c r="I961" s="70"/>
      <c r="J961" s="70"/>
      <c r="K961" s="34" t="s">
        <v>5969</v>
      </c>
      <c r="L961" s="60" t="s">
        <v>5317</v>
      </c>
      <c r="M961" s="55">
        <v>120000</v>
      </c>
      <c r="N961" s="20"/>
      <c r="O961" s="17"/>
    </row>
    <row r="962" spans="1:15" ht="31.5" x14ac:dyDescent="0.25">
      <c r="A962" s="30">
        <v>13</v>
      </c>
      <c r="B962" s="20"/>
      <c r="C962" s="43" t="s">
        <v>7845</v>
      </c>
      <c r="D962" s="104" t="s">
        <v>3762</v>
      </c>
      <c r="E962" s="69"/>
      <c r="F962" s="68">
        <v>96000</v>
      </c>
      <c r="G962" s="69" t="s">
        <v>5974</v>
      </c>
      <c r="H962" s="69"/>
      <c r="I962" s="70"/>
      <c r="J962" s="70"/>
      <c r="K962" s="34" t="s">
        <v>5969</v>
      </c>
      <c r="L962" s="60" t="s">
        <v>5317</v>
      </c>
      <c r="M962" s="55">
        <v>96000</v>
      </c>
      <c r="N962" s="20"/>
      <c r="O962" s="17"/>
    </row>
    <row r="963" spans="1:15" ht="31.5" x14ac:dyDescent="0.25">
      <c r="A963" s="30">
        <v>13</v>
      </c>
      <c r="B963" s="20"/>
      <c r="C963" s="43" t="s">
        <v>7845</v>
      </c>
      <c r="D963" s="104" t="s">
        <v>3763</v>
      </c>
      <c r="E963" s="69"/>
      <c r="F963" s="68">
        <v>70000</v>
      </c>
      <c r="G963" s="69" t="s">
        <v>5974</v>
      </c>
      <c r="H963" s="69"/>
      <c r="I963" s="70"/>
      <c r="J963" s="70"/>
      <c r="K963" s="34" t="s">
        <v>5969</v>
      </c>
      <c r="L963" s="60" t="s">
        <v>5317</v>
      </c>
      <c r="M963" s="55">
        <v>70000</v>
      </c>
      <c r="N963" s="20"/>
      <c r="O963" s="17"/>
    </row>
    <row r="964" spans="1:15" ht="31.5" x14ac:dyDescent="0.25">
      <c r="A964" s="30">
        <v>13</v>
      </c>
      <c r="B964" s="20"/>
      <c r="C964" s="43" t="s">
        <v>7845</v>
      </c>
      <c r="D964" s="104" t="s">
        <v>3764</v>
      </c>
      <c r="E964" s="69"/>
      <c r="F964" s="68">
        <v>70000</v>
      </c>
      <c r="G964" s="69" t="s">
        <v>5974</v>
      </c>
      <c r="H964" s="69"/>
      <c r="I964" s="70"/>
      <c r="J964" s="70"/>
      <c r="K964" s="34" t="s">
        <v>5969</v>
      </c>
      <c r="L964" s="60" t="s">
        <v>5317</v>
      </c>
      <c r="M964" s="55">
        <v>70000</v>
      </c>
      <c r="N964" s="20"/>
      <c r="O964" s="17"/>
    </row>
    <row r="965" spans="1:15" ht="31.5" x14ac:dyDescent="0.25">
      <c r="A965" s="30">
        <v>13</v>
      </c>
      <c r="B965" s="20"/>
      <c r="C965" s="43" t="s">
        <v>7845</v>
      </c>
      <c r="D965" s="104" t="s">
        <v>3765</v>
      </c>
      <c r="E965" s="69"/>
      <c r="F965" s="68">
        <v>104000</v>
      </c>
      <c r="G965" s="69" t="s">
        <v>5974</v>
      </c>
      <c r="H965" s="69"/>
      <c r="I965" s="70"/>
      <c r="J965" s="70"/>
      <c r="K965" s="34" t="s">
        <v>5969</v>
      </c>
      <c r="L965" s="60" t="s">
        <v>5317</v>
      </c>
      <c r="M965" s="55">
        <v>104000</v>
      </c>
      <c r="N965" s="20"/>
      <c r="O965" s="17"/>
    </row>
    <row r="966" spans="1:15" ht="31.5" x14ac:dyDescent="0.25">
      <c r="A966" s="30">
        <v>13</v>
      </c>
      <c r="B966" s="20"/>
      <c r="C966" s="43" t="s">
        <v>7845</v>
      </c>
      <c r="D966" s="104" t="s">
        <v>3766</v>
      </c>
      <c r="E966" s="69"/>
      <c r="F966" s="68">
        <v>120000</v>
      </c>
      <c r="G966" s="69" t="s">
        <v>5974</v>
      </c>
      <c r="H966" s="69"/>
      <c r="I966" s="70"/>
      <c r="J966" s="70"/>
      <c r="K966" s="34" t="s">
        <v>5969</v>
      </c>
      <c r="L966" s="60" t="s">
        <v>5317</v>
      </c>
      <c r="M966" s="55">
        <v>120000</v>
      </c>
      <c r="N966" s="20"/>
      <c r="O966" s="17"/>
    </row>
    <row r="967" spans="1:15" ht="47.25" x14ac:dyDescent="0.25">
      <c r="A967" s="30">
        <v>13</v>
      </c>
      <c r="B967" s="20"/>
      <c r="C967" s="43" t="s">
        <v>7845</v>
      </c>
      <c r="D967" s="104" t="s">
        <v>3767</v>
      </c>
      <c r="E967" s="69"/>
      <c r="F967" s="68">
        <v>120000</v>
      </c>
      <c r="G967" s="69" t="s">
        <v>5974</v>
      </c>
      <c r="H967" s="69"/>
      <c r="I967" s="70"/>
      <c r="J967" s="70"/>
      <c r="K967" s="34" t="s">
        <v>5969</v>
      </c>
      <c r="L967" s="60" t="s">
        <v>5317</v>
      </c>
      <c r="M967" s="55">
        <v>120000</v>
      </c>
      <c r="N967" s="20"/>
      <c r="O967" s="17"/>
    </row>
    <row r="968" spans="1:15" ht="31.5" x14ac:dyDescent="0.25">
      <c r="A968" s="30">
        <v>13</v>
      </c>
      <c r="B968" s="20"/>
      <c r="C968" s="43" t="s">
        <v>7845</v>
      </c>
      <c r="D968" s="104" t="s">
        <v>3768</v>
      </c>
      <c r="E968" s="69"/>
      <c r="F968" s="68">
        <v>70000</v>
      </c>
      <c r="G968" s="69" t="s">
        <v>5974</v>
      </c>
      <c r="H968" s="69"/>
      <c r="I968" s="70"/>
      <c r="J968" s="70"/>
      <c r="K968" s="34" t="s">
        <v>5969</v>
      </c>
      <c r="L968" s="60" t="s">
        <v>5317</v>
      </c>
      <c r="M968" s="55">
        <v>70000</v>
      </c>
      <c r="N968" s="20"/>
      <c r="O968" s="17"/>
    </row>
    <row r="969" spans="1:15" ht="31.5" x14ac:dyDescent="0.25">
      <c r="A969" s="30">
        <v>13</v>
      </c>
      <c r="B969" s="20"/>
      <c r="C969" s="43" t="s">
        <v>7845</v>
      </c>
      <c r="D969" s="104" t="s">
        <v>3769</v>
      </c>
      <c r="E969" s="69"/>
      <c r="F969" s="68">
        <v>70000</v>
      </c>
      <c r="G969" s="69" t="s">
        <v>5974</v>
      </c>
      <c r="H969" s="69"/>
      <c r="I969" s="70"/>
      <c r="J969" s="70"/>
      <c r="K969" s="34" t="s">
        <v>5969</v>
      </c>
      <c r="L969" s="60" t="s">
        <v>5317</v>
      </c>
      <c r="M969" s="55">
        <v>70000</v>
      </c>
      <c r="N969" s="20"/>
      <c r="O969" s="17"/>
    </row>
    <row r="970" spans="1:15" ht="31.5" x14ac:dyDescent="0.25">
      <c r="A970" s="30">
        <v>13</v>
      </c>
      <c r="B970" s="20"/>
      <c r="C970" s="43" t="s">
        <v>7845</v>
      </c>
      <c r="D970" s="104" t="s">
        <v>3770</v>
      </c>
      <c r="E970" s="69"/>
      <c r="F970" s="68">
        <v>70000</v>
      </c>
      <c r="G970" s="69" t="s">
        <v>5974</v>
      </c>
      <c r="H970" s="69"/>
      <c r="I970" s="70"/>
      <c r="J970" s="70"/>
      <c r="K970" s="34" t="s">
        <v>5969</v>
      </c>
      <c r="L970" s="60" t="s">
        <v>5317</v>
      </c>
      <c r="M970" s="55">
        <v>70000</v>
      </c>
      <c r="N970" s="20"/>
      <c r="O970" s="17"/>
    </row>
    <row r="971" spans="1:15" ht="31.5" x14ac:dyDescent="0.25">
      <c r="A971" s="30">
        <v>13</v>
      </c>
      <c r="B971" s="20"/>
      <c r="C971" s="43" t="s">
        <v>7401</v>
      </c>
      <c r="D971" s="104" t="s">
        <v>3771</v>
      </c>
      <c r="E971" s="69"/>
      <c r="F971" s="68">
        <v>70000</v>
      </c>
      <c r="G971" s="69" t="s">
        <v>5974</v>
      </c>
      <c r="H971" s="69"/>
      <c r="I971" s="70"/>
      <c r="J971" s="70"/>
      <c r="K971" s="34" t="s">
        <v>5969</v>
      </c>
      <c r="L971" s="60" t="s">
        <v>5317</v>
      </c>
      <c r="M971" s="55">
        <v>70000</v>
      </c>
      <c r="N971" s="20"/>
      <c r="O971" s="17"/>
    </row>
    <row r="972" spans="1:15" ht="31.5" x14ac:dyDescent="0.25">
      <c r="A972" s="30">
        <v>13</v>
      </c>
      <c r="B972" s="20"/>
      <c r="C972" s="43" t="s">
        <v>7401</v>
      </c>
      <c r="D972" s="104" t="s">
        <v>3772</v>
      </c>
      <c r="E972" s="69"/>
      <c r="F972" s="68">
        <v>70000</v>
      </c>
      <c r="G972" s="69" t="s">
        <v>5974</v>
      </c>
      <c r="H972" s="69"/>
      <c r="I972" s="70"/>
      <c r="J972" s="70"/>
      <c r="K972" s="34" t="s">
        <v>5969</v>
      </c>
      <c r="L972" s="60" t="s">
        <v>5317</v>
      </c>
      <c r="M972" s="55">
        <v>70000</v>
      </c>
      <c r="N972" s="20"/>
      <c r="O972" s="17"/>
    </row>
    <row r="973" spans="1:15" ht="31.5" x14ac:dyDescent="0.25">
      <c r="A973" s="30">
        <v>13</v>
      </c>
      <c r="B973" s="20"/>
      <c r="C973" s="43" t="s">
        <v>7401</v>
      </c>
      <c r="D973" s="104" t="s">
        <v>3773</v>
      </c>
      <c r="E973" s="69"/>
      <c r="F973" s="68">
        <v>70000</v>
      </c>
      <c r="G973" s="69" t="s">
        <v>5974</v>
      </c>
      <c r="H973" s="69"/>
      <c r="I973" s="70"/>
      <c r="J973" s="70"/>
      <c r="K973" s="34" t="s">
        <v>5969</v>
      </c>
      <c r="L973" s="60" t="s">
        <v>5317</v>
      </c>
      <c r="M973" s="55">
        <v>70000</v>
      </c>
      <c r="N973" s="20"/>
      <c r="O973" s="17"/>
    </row>
    <row r="974" spans="1:15" ht="31.5" x14ac:dyDescent="0.25">
      <c r="A974" s="30">
        <v>13</v>
      </c>
      <c r="B974" s="20"/>
      <c r="C974" s="43" t="s">
        <v>7401</v>
      </c>
      <c r="D974" s="104" t="s">
        <v>3774</v>
      </c>
      <c r="E974" s="69"/>
      <c r="F974" s="68">
        <v>70000</v>
      </c>
      <c r="G974" s="69" t="s">
        <v>5974</v>
      </c>
      <c r="H974" s="69"/>
      <c r="I974" s="70"/>
      <c r="J974" s="70"/>
      <c r="K974" s="34" t="s">
        <v>5969</v>
      </c>
      <c r="L974" s="60" t="s">
        <v>5317</v>
      </c>
      <c r="M974" s="55">
        <v>70000</v>
      </c>
      <c r="N974" s="20"/>
      <c r="O974" s="17"/>
    </row>
    <row r="975" spans="1:15" ht="47.25" x14ac:dyDescent="0.25">
      <c r="A975" s="30">
        <v>13</v>
      </c>
      <c r="B975" s="20"/>
      <c r="C975" s="43" t="s">
        <v>7401</v>
      </c>
      <c r="D975" s="104" t="s">
        <v>3775</v>
      </c>
      <c r="E975" s="69"/>
      <c r="F975" s="68">
        <v>70000</v>
      </c>
      <c r="G975" s="69" t="s">
        <v>5974</v>
      </c>
      <c r="H975" s="69"/>
      <c r="I975" s="70"/>
      <c r="J975" s="70"/>
      <c r="K975" s="34" t="s">
        <v>5969</v>
      </c>
      <c r="L975" s="60" t="s">
        <v>5317</v>
      </c>
      <c r="M975" s="55">
        <v>70000</v>
      </c>
      <c r="N975" s="20"/>
      <c r="O975" s="17"/>
    </row>
    <row r="976" spans="1:15" ht="47.25" x14ac:dyDescent="0.25">
      <c r="A976" s="30">
        <v>13</v>
      </c>
      <c r="B976" s="20"/>
      <c r="C976" s="43" t="s">
        <v>7401</v>
      </c>
      <c r="D976" s="104" t="s">
        <v>3776</v>
      </c>
      <c r="E976" s="69"/>
      <c r="F976" s="68">
        <v>70000</v>
      </c>
      <c r="G976" s="69" t="s">
        <v>5974</v>
      </c>
      <c r="H976" s="69"/>
      <c r="I976" s="70"/>
      <c r="J976" s="70"/>
      <c r="K976" s="34" t="s">
        <v>5969</v>
      </c>
      <c r="L976" s="60" t="s">
        <v>5317</v>
      </c>
      <c r="M976" s="55">
        <v>70000</v>
      </c>
      <c r="N976" s="20"/>
      <c r="O976" s="17"/>
    </row>
    <row r="977" spans="1:15" ht="47.25" x14ac:dyDescent="0.25">
      <c r="A977" s="30">
        <v>13</v>
      </c>
      <c r="B977" s="20"/>
      <c r="C977" s="43" t="s">
        <v>7401</v>
      </c>
      <c r="D977" s="104" t="s">
        <v>3777</v>
      </c>
      <c r="E977" s="69"/>
      <c r="F977" s="68">
        <v>70000</v>
      </c>
      <c r="G977" s="69" t="s">
        <v>5974</v>
      </c>
      <c r="H977" s="69"/>
      <c r="I977" s="70"/>
      <c r="J977" s="70"/>
      <c r="K977" s="34" t="s">
        <v>5969</v>
      </c>
      <c r="L977" s="60" t="s">
        <v>5317</v>
      </c>
      <c r="M977" s="55">
        <v>70000</v>
      </c>
      <c r="N977" s="20"/>
      <c r="O977" s="17"/>
    </row>
    <row r="978" spans="1:15" ht="47.25" x14ac:dyDescent="0.25">
      <c r="A978" s="30">
        <v>13</v>
      </c>
      <c r="B978" s="20"/>
      <c r="C978" s="43" t="s">
        <v>7401</v>
      </c>
      <c r="D978" s="104" t="s">
        <v>3778</v>
      </c>
      <c r="E978" s="69"/>
      <c r="F978" s="68">
        <v>70000</v>
      </c>
      <c r="G978" s="69" t="s">
        <v>5974</v>
      </c>
      <c r="H978" s="69"/>
      <c r="I978" s="70"/>
      <c r="J978" s="70"/>
      <c r="K978" s="34" t="s">
        <v>5969</v>
      </c>
      <c r="L978" s="60" t="s">
        <v>5317</v>
      </c>
      <c r="M978" s="55">
        <v>70000</v>
      </c>
      <c r="N978" s="20"/>
      <c r="O978" s="17"/>
    </row>
    <row r="979" spans="1:15" ht="47.25" x14ac:dyDescent="0.25">
      <c r="A979" s="30">
        <v>13</v>
      </c>
      <c r="B979" s="20"/>
      <c r="C979" s="43" t="s">
        <v>7401</v>
      </c>
      <c r="D979" s="104" t="s">
        <v>3779</v>
      </c>
      <c r="E979" s="69"/>
      <c r="F979" s="68">
        <v>70000</v>
      </c>
      <c r="G979" s="69" t="s">
        <v>5974</v>
      </c>
      <c r="H979" s="69"/>
      <c r="I979" s="70"/>
      <c r="J979" s="70"/>
      <c r="K979" s="34" t="s">
        <v>5969</v>
      </c>
      <c r="L979" s="60" t="s">
        <v>5317</v>
      </c>
      <c r="M979" s="55">
        <v>70000</v>
      </c>
      <c r="N979" s="20"/>
      <c r="O979" s="17"/>
    </row>
    <row r="980" spans="1:15" ht="31.5" x14ac:dyDescent="0.25">
      <c r="A980" s="30">
        <v>13</v>
      </c>
      <c r="B980" s="20"/>
      <c r="C980" s="43" t="s">
        <v>7401</v>
      </c>
      <c r="D980" s="104" t="s">
        <v>3780</v>
      </c>
      <c r="E980" s="69"/>
      <c r="F980" s="68">
        <v>70000</v>
      </c>
      <c r="G980" s="69" t="s">
        <v>5974</v>
      </c>
      <c r="H980" s="69"/>
      <c r="I980" s="70"/>
      <c r="J980" s="70"/>
      <c r="K980" s="34" t="s">
        <v>5969</v>
      </c>
      <c r="L980" s="60" t="s">
        <v>5317</v>
      </c>
      <c r="M980" s="55">
        <v>70000</v>
      </c>
      <c r="N980" s="20"/>
      <c r="O980" s="17"/>
    </row>
    <row r="981" spans="1:15" ht="31.5" x14ac:dyDescent="0.25">
      <c r="A981" s="30">
        <v>13</v>
      </c>
      <c r="B981" s="20"/>
      <c r="C981" s="43" t="s">
        <v>7401</v>
      </c>
      <c r="D981" s="104" t="s">
        <v>3781</v>
      </c>
      <c r="E981" s="69"/>
      <c r="F981" s="68">
        <v>100000</v>
      </c>
      <c r="G981" s="69" t="s">
        <v>5974</v>
      </c>
      <c r="H981" s="69"/>
      <c r="I981" s="70"/>
      <c r="J981" s="70"/>
      <c r="K981" s="34" t="s">
        <v>5969</v>
      </c>
      <c r="L981" s="60" t="s">
        <v>5317</v>
      </c>
      <c r="M981" s="55">
        <v>100000</v>
      </c>
      <c r="N981" s="20"/>
      <c r="O981" s="17"/>
    </row>
    <row r="982" spans="1:15" ht="31.5" x14ac:dyDescent="0.25">
      <c r="A982" s="30">
        <v>13</v>
      </c>
      <c r="B982" s="20"/>
      <c r="C982" s="43" t="s">
        <v>7401</v>
      </c>
      <c r="D982" s="104" t="s">
        <v>3782</v>
      </c>
      <c r="E982" s="69"/>
      <c r="F982" s="68">
        <v>100000</v>
      </c>
      <c r="G982" s="69" t="s">
        <v>5974</v>
      </c>
      <c r="H982" s="69"/>
      <c r="I982" s="70"/>
      <c r="J982" s="70"/>
      <c r="K982" s="34" t="s">
        <v>5969</v>
      </c>
      <c r="L982" s="60" t="s">
        <v>5317</v>
      </c>
      <c r="M982" s="55">
        <v>100000</v>
      </c>
      <c r="N982" s="20"/>
      <c r="O982" s="17"/>
    </row>
    <row r="983" spans="1:15" ht="31.5" x14ac:dyDescent="0.25">
      <c r="A983" s="30">
        <v>13</v>
      </c>
      <c r="B983" s="20"/>
      <c r="C983" s="43" t="s">
        <v>7401</v>
      </c>
      <c r="D983" s="104" t="s">
        <v>3783</v>
      </c>
      <c r="E983" s="102"/>
      <c r="F983" s="68">
        <v>70000</v>
      </c>
      <c r="G983" s="69" t="s">
        <v>5974</v>
      </c>
      <c r="H983" s="69"/>
      <c r="I983" s="70"/>
      <c r="J983" s="70"/>
      <c r="K983" s="34" t="s">
        <v>5969</v>
      </c>
      <c r="L983" s="60" t="s">
        <v>5317</v>
      </c>
      <c r="M983" s="55">
        <v>70000</v>
      </c>
      <c r="N983" s="20"/>
      <c r="O983" s="17"/>
    </row>
    <row r="984" spans="1:15" ht="47.25" x14ac:dyDescent="0.25">
      <c r="A984" s="30">
        <v>13</v>
      </c>
      <c r="B984" s="30"/>
      <c r="C984" s="43" t="s">
        <v>7137</v>
      </c>
      <c r="D984" s="104" t="s">
        <v>3784</v>
      </c>
      <c r="E984" s="51"/>
      <c r="F984" s="68">
        <v>550000</v>
      </c>
      <c r="G984" s="69" t="s">
        <v>5174</v>
      </c>
      <c r="H984" s="69" t="s">
        <v>4934</v>
      </c>
      <c r="I984" s="70" t="s">
        <v>3114</v>
      </c>
      <c r="J984" s="70" t="s">
        <v>5268</v>
      </c>
      <c r="K984" s="103" t="s">
        <v>5229</v>
      </c>
      <c r="L984" s="60"/>
      <c r="M984" s="55"/>
      <c r="N984" s="20"/>
      <c r="O984" s="17"/>
    </row>
    <row r="985" spans="1:15" ht="47.25" x14ac:dyDescent="0.25">
      <c r="A985" s="30">
        <v>13</v>
      </c>
      <c r="B985" s="30"/>
      <c r="C985" s="43" t="s">
        <v>7137</v>
      </c>
      <c r="D985" s="104" t="s">
        <v>3785</v>
      </c>
      <c r="E985" s="51"/>
      <c r="F985" s="68">
        <v>550000</v>
      </c>
      <c r="G985" s="69" t="s">
        <v>5174</v>
      </c>
      <c r="H985" s="69" t="s">
        <v>4934</v>
      </c>
      <c r="I985" s="70" t="s">
        <v>3114</v>
      </c>
      <c r="J985" s="70" t="s">
        <v>5268</v>
      </c>
      <c r="K985" s="103" t="s">
        <v>5229</v>
      </c>
      <c r="L985" s="60"/>
      <c r="M985" s="55"/>
      <c r="N985" s="20"/>
      <c r="O985" s="17"/>
    </row>
    <row r="986" spans="1:15" ht="47.25" x14ac:dyDescent="0.25">
      <c r="A986" s="30">
        <v>13</v>
      </c>
      <c r="B986" s="30"/>
      <c r="C986" s="43" t="s">
        <v>7137</v>
      </c>
      <c r="D986" s="104" t="s">
        <v>3786</v>
      </c>
      <c r="E986" s="51"/>
      <c r="F986" s="68">
        <v>550000</v>
      </c>
      <c r="G986" s="69" t="s">
        <v>5174</v>
      </c>
      <c r="H986" s="69" t="s">
        <v>4934</v>
      </c>
      <c r="I986" s="70" t="s">
        <v>3114</v>
      </c>
      <c r="J986" s="70" t="s">
        <v>5268</v>
      </c>
      <c r="K986" s="103" t="s">
        <v>5229</v>
      </c>
      <c r="L986" s="60"/>
      <c r="M986" s="55"/>
      <c r="N986" s="20"/>
      <c r="O986" s="17"/>
    </row>
    <row r="987" spans="1:15" ht="47.25" x14ac:dyDescent="0.25">
      <c r="A987" s="30">
        <v>13</v>
      </c>
      <c r="B987" s="30"/>
      <c r="C987" s="43" t="s">
        <v>7137</v>
      </c>
      <c r="D987" s="104" t="s">
        <v>3787</v>
      </c>
      <c r="E987" s="51"/>
      <c r="F987" s="68">
        <v>550000</v>
      </c>
      <c r="G987" s="69" t="s">
        <v>5174</v>
      </c>
      <c r="H987" s="69" t="s">
        <v>4934</v>
      </c>
      <c r="I987" s="70" t="s">
        <v>3114</v>
      </c>
      <c r="J987" s="70" t="s">
        <v>5268</v>
      </c>
      <c r="K987" s="103" t="s">
        <v>5229</v>
      </c>
      <c r="L987" s="60"/>
      <c r="M987" s="55"/>
      <c r="N987" s="20"/>
      <c r="O987" s="17"/>
    </row>
    <row r="988" spans="1:15" ht="47.25" x14ac:dyDescent="0.25">
      <c r="A988" s="30">
        <v>13</v>
      </c>
      <c r="B988" s="30"/>
      <c r="C988" s="43" t="s">
        <v>7137</v>
      </c>
      <c r="D988" s="104" t="s">
        <v>3788</v>
      </c>
      <c r="E988" s="51"/>
      <c r="F988" s="68">
        <v>550000</v>
      </c>
      <c r="G988" s="69" t="s">
        <v>5174</v>
      </c>
      <c r="H988" s="69" t="s">
        <v>4934</v>
      </c>
      <c r="I988" s="70" t="s">
        <v>3114</v>
      </c>
      <c r="J988" s="70" t="s">
        <v>5268</v>
      </c>
      <c r="K988" s="103" t="s">
        <v>5229</v>
      </c>
      <c r="L988" s="60"/>
      <c r="M988" s="55"/>
      <c r="N988" s="20"/>
      <c r="O988" s="17"/>
    </row>
    <row r="989" spans="1:15" ht="31.5" x14ac:dyDescent="0.25">
      <c r="A989" s="30">
        <v>13</v>
      </c>
      <c r="B989" s="30"/>
      <c r="C989" s="43" t="s">
        <v>7137</v>
      </c>
      <c r="D989" s="104" t="s">
        <v>3789</v>
      </c>
      <c r="E989" s="51"/>
      <c r="F989" s="68">
        <v>550000</v>
      </c>
      <c r="G989" s="69" t="s">
        <v>5174</v>
      </c>
      <c r="H989" s="69" t="s">
        <v>4934</v>
      </c>
      <c r="I989" s="70" t="s">
        <v>3114</v>
      </c>
      <c r="J989" s="70" t="s">
        <v>5268</v>
      </c>
      <c r="K989" s="103" t="s">
        <v>5229</v>
      </c>
      <c r="L989" s="60"/>
      <c r="M989" s="55"/>
      <c r="N989" s="20"/>
      <c r="O989" s="17"/>
    </row>
    <row r="990" spans="1:15" ht="31.5" x14ac:dyDescent="0.25">
      <c r="A990" s="30">
        <v>13</v>
      </c>
      <c r="B990" s="30"/>
      <c r="C990" s="43" t="s">
        <v>7137</v>
      </c>
      <c r="D990" s="104" t="s">
        <v>3790</v>
      </c>
      <c r="E990" s="51"/>
      <c r="F990" s="68">
        <v>550000</v>
      </c>
      <c r="G990" s="69" t="s">
        <v>5174</v>
      </c>
      <c r="H990" s="69" t="s">
        <v>4934</v>
      </c>
      <c r="I990" s="70" t="s">
        <v>3114</v>
      </c>
      <c r="J990" s="70" t="s">
        <v>5268</v>
      </c>
      <c r="K990" s="103" t="s">
        <v>5229</v>
      </c>
      <c r="L990" s="60"/>
      <c r="M990" s="55"/>
      <c r="N990" s="20"/>
      <c r="O990" s="17"/>
    </row>
    <row r="991" spans="1:15" ht="31.5" x14ac:dyDescent="0.25">
      <c r="A991" s="30">
        <v>13</v>
      </c>
      <c r="B991" s="30"/>
      <c r="C991" s="43" t="s">
        <v>7137</v>
      </c>
      <c r="D991" s="104" t="s">
        <v>3791</v>
      </c>
      <c r="E991" s="51"/>
      <c r="F991" s="68">
        <v>550000</v>
      </c>
      <c r="G991" s="69" t="s">
        <v>5174</v>
      </c>
      <c r="H991" s="69" t="s">
        <v>4934</v>
      </c>
      <c r="I991" s="70" t="s">
        <v>3114</v>
      </c>
      <c r="J991" s="70" t="s">
        <v>5268</v>
      </c>
      <c r="K991" s="103" t="s">
        <v>5229</v>
      </c>
      <c r="L991" s="60"/>
      <c r="M991" s="55"/>
      <c r="N991" s="20"/>
      <c r="O991" s="17"/>
    </row>
    <row r="992" spans="1:15" ht="31.5" x14ac:dyDescent="0.25">
      <c r="A992" s="30">
        <v>13</v>
      </c>
      <c r="B992" s="30"/>
      <c r="C992" s="43" t="s">
        <v>7137</v>
      </c>
      <c r="D992" s="104" t="s">
        <v>3792</v>
      </c>
      <c r="E992" s="51"/>
      <c r="F992" s="68">
        <v>550000</v>
      </c>
      <c r="G992" s="69" t="s">
        <v>5174</v>
      </c>
      <c r="H992" s="69" t="s">
        <v>4934</v>
      </c>
      <c r="I992" s="70" t="s">
        <v>3114</v>
      </c>
      <c r="J992" s="70" t="s">
        <v>5268</v>
      </c>
      <c r="K992" s="103" t="s">
        <v>5229</v>
      </c>
      <c r="L992" s="60"/>
      <c r="M992" s="55"/>
      <c r="N992" s="20"/>
      <c r="O992" s="17"/>
    </row>
    <row r="993" spans="1:15" ht="31.5" x14ac:dyDescent="0.25">
      <c r="A993" s="30">
        <v>13</v>
      </c>
      <c r="B993" s="30"/>
      <c r="C993" s="43" t="s">
        <v>7137</v>
      </c>
      <c r="D993" s="104" t="s">
        <v>3793</v>
      </c>
      <c r="E993" s="51"/>
      <c r="F993" s="68">
        <v>550000</v>
      </c>
      <c r="G993" s="69" t="s">
        <v>5174</v>
      </c>
      <c r="H993" s="69" t="s">
        <v>4934</v>
      </c>
      <c r="I993" s="70" t="s">
        <v>3114</v>
      </c>
      <c r="J993" s="70" t="s">
        <v>5268</v>
      </c>
      <c r="K993" s="103" t="s">
        <v>5229</v>
      </c>
      <c r="L993" s="60"/>
      <c r="M993" s="55"/>
      <c r="N993" s="20"/>
      <c r="O993" s="17"/>
    </row>
    <row r="994" spans="1:15" ht="47.25" x14ac:dyDescent="0.25">
      <c r="A994" s="30">
        <v>13</v>
      </c>
      <c r="B994" s="30"/>
      <c r="C994" s="43" t="s">
        <v>7137</v>
      </c>
      <c r="D994" s="104" t="s">
        <v>3794</v>
      </c>
      <c r="E994" s="51"/>
      <c r="F994" s="68">
        <v>2000000</v>
      </c>
      <c r="G994" s="69" t="s">
        <v>5174</v>
      </c>
      <c r="H994" s="69" t="s">
        <v>4934</v>
      </c>
      <c r="I994" s="70" t="s">
        <v>3114</v>
      </c>
      <c r="J994" s="70" t="s">
        <v>5268</v>
      </c>
      <c r="K994" s="103" t="s">
        <v>5229</v>
      </c>
      <c r="L994" s="60"/>
      <c r="M994" s="55"/>
      <c r="N994" s="20"/>
      <c r="O994" s="17"/>
    </row>
    <row r="995" spans="1:15" ht="47.25" x14ac:dyDescent="0.25">
      <c r="A995" s="30">
        <v>13</v>
      </c>
      <c r="B995" s="30"/>
      <c r="C995" s="43" t="s">
        <v>7845</v>
      </c>
      <c r="D995" s="104" t="s">
        <v>3767</v>
      </c>
      <c r="E995" s="51"/>
      <c r="F995" s="68">
        <v>120000</v>
      </c>
      <c r="G995" s="69" t="s">
        <v>5974</v>
      </c>
      <c r="H995" s="69"/>
      <c r="I995" s="70"/>
      <c r="J995" s="70"/>
      <c r="K995" s="30" t="s">
        <v>5969</v>
      </c>
      <c r="L995" s="60"/>
      <c r="M995" s="55"/>
      <c r="N995" s="20"/>
      <c r="O995" s="17"/>
    </row>
    <row r="996" spans="1:15" ht="63" x14ac:dyDescent="0.25">
      <c r="A996" s="30">
        <v>13</v>
      </c>
      <c r="B996" s="30"/>
      <c r="C996" s="43" t="s">
        <v>7845</v>
      </c>
      <c r="D996" s="104" t="s">
        <v>3795</v>
      </c>
      <c r="E996" s="51"/>
      <c r="F996" s="68">
        <v>70000</v>
      </c>
      <c r="G996" s="69" t="s">
        <v>5974</v>
      </c>
      <c r="H996" s="69"/>
      <c r="I996" s="70"/>
      <c r="J996" s="70"/>
      <c r="K996" s="30" t="s">
        <v>5969</v>
      </c>
      <c r="L996" s="60"/>
      <c r="M996" s="55"/>
      <c r="N996" s="20"/>
      <c r="O996" s="17"/>
    </row>
    <row r="997" spans="1:15" ht="47.25" x14ac:dyDescent="0.25">
      <c r="A997" s="30">
        <v>13</v>
      </c>
      <c r="B997" s="30"/>
      <c r="C997" s="43" t="s">
        <v>7845</v>
      </c>
      <c r="D997" s="104" t="s">
        <v>3796</v>
      </c>
      <c r="E997" s="51"/>
      <c r="F997" s="68">
        <v>70000</v>
      </c>
      <c r="G997" s="69" t="s">
        <v>5974</v>
      </c>
      <c r="H997" s="69"/>
      <c r="I997" s="70"/>
      <c r="J997" s="70"/>
      <c r="K997" s="30" t="s">
        <v>5969</v>
      </c>
      <c r="L997" s="60"/>
      <c r="M997" s="55"/>
      <c r="N997" s="20"/>
      <c r="O997" s="17"/>
    </row>
    <row r="998" spans="1:15" ht="47.25" x14ac:dyDescent="0.25">
      <c r="A998" s="30">
        <v>13</v>
      </c>
      <c r="B998" s="30"/>
      <c r="C998" s="43" t="s">
        <v>7845</v>
      </c>
      <c r="D998" s="104" t="s">
        <v>3797</v>
      </c>
      <c r="E998" s="51"/>
      <c r="F998" s="68">
        <v>70000</v>
      </c>
      <c r="G998" s="69" t="s">
        <v>5974</v>
      </c>
      <c r="H998" s="69"/>
      <c r="I998" s="70"/>
      <c r="J998" s="70"/>
      <c r="K998" s="30" t="s">
        <v>5969</v>
      </c>
      <c r="L998" s="60"/>
      <c r="M998" s="55"/>
      <c r="N998" s="20"/>
      <c r="O998" s="17"/>
    </row>
    <row r="999" spans="1:15" ht="47.25" x14ac:dyDescent="0.25">
      <c r="A999" s="30">
        <v>13</v>
      </c>
      <c r="B999" s="30"/>
      <c r="C999" s="43" t="s">
        <v>7845</v>
      </c>
      <c r="D999" s="104" t="s">
        <v>3798</v>
      </c>
      <c r="E999" s="51"/>
      <c r="F999" s="68">
        <v>70000</v>
      </c>
      <c r="G999" s="69" t="s">
        <v>5974</v>
      </c>
      <c r="H999" s="69"/>
      <c r="I999" s="70"/>
      <c r="J999" s="70"/>
      <c r="K999" s="30" t="s">
        <v>5969</v>
      </c>
      <c r="L999" s="60"/>
      <c r="M999" s="55"/>
      <c r="N999" s="20"/>
      <c r="O999" s="17"/>
    </row>
    <row r="1000" spans="1:15" ht="47.25" x14ac:dyDescent="0.25">
      <c r="A1000" s="30">
        <v>13</v>
      </c>
      <c r="B1000" s="30"/>
      <c r="C1000" s="43" t="s">
        <v>7845</v>
      </c>
      <c r="D1000" s="104" t="s">
        <v>3799</v>
      </c>
      <c r="E1000" s="51"/>
      <c r="F1000" s="68">
        <v>70000</v>
      </c>
      <c r="G1000" s="69" t="s">
        <v>5974</v>
      </c>
      <c r="H1000" s="69"/>
      <c r="I1000" s="70"/>
      <c r="J1000" s="70"/>
      <c r="K1000" s="30" t="s">
        <v>5969</v>
      </c>
      <c r="L1000" s="60"/>
      <c r="M1000" s="55"/>
      <c r="N1000" s="20"/>
      <c r="O1000" s="17"/>
    </row>
    <row r="1001" spans="1:15" ht="31.5" x14ac:dyDescent="0.25">
      <c r="A1001" s="30">
        <v>13</v>
      </c>
      <c r="B1001" s="30"/>
      <c r="C1001" s="43" t="s">
        <v>7845</v>
      </c>
      <c r="D1001" s="104" t="s">
        <v>3800</v>
      </c>
      <c r="E1001" s="51"/>
      <c r="F1001" s="68">
        <v>70000</v>
      </c>
      <c r="G1001" s="69" t="s">
        <v>5974</v>
      </c>
      <c r="H1001" s="69"/>
      <c r="I1001" s="70"/>
      <c r="J1001" s="70"/>
      <c r="K1001" s="30" t="s">
        <v>5969</v>
      </c>
      <c r="L1001" s="60"/>
      <c r="M1001" s="55"/>
      <c r="N1001" s="20"/>
      <c r="O1001" s="17"/>
    </row>
    <row r="1002" spans="1:15" ht="31.5" x14ac:dyDescent="0.25">
      <c r="A1002" s="30">
        <v>13</v>
      </c>
      <c r="B1002" s="30"/>
      <c r="C1002" s="43" t="s">
        <v>7845</v>
      </c>
      <c r="D1002" s="104" t="s">
        <v>3801</v>
      </c>
      <c r="E1002" s="51"/>
      <c r="F1002" s="68">
        <v>70000</v>
      </c>
      <c r="G1002" s="69" t="s">
        <v>5974</v>
      </c>
      <c r="H1002" s="69"/>
      <c r="I1002" s="70"/>
      <c r="J1002" s="70"/>
      <c r="K1002" s="30" t="s">
        <v>5969</v>
      </c>
      <c r="L1002" s="60"/>
      <c r="M1002" s="55"/>
      <c r="N1002" s="20"/>
      <c r="O1002" s="17"/>
    </row>
    <row r="1003" spans="1:15" ht="31.5" x14ac:dyDescent="0.25">
      <c r="A1003" s="30">
        <v>13</v>
      </c>
      <c r="B1003" s="30"/>
      <c r="C1003" s="43" t="s">
        <v>7845</v>
      </c>
      <c r="D1003" s="104" t="s">
        <v>3802</v>
      </c>
      <c r="E1003" s="51"/>
      <c r="F1003" s="68">
        <v>70000</v>
      </c>
      <c r="G1003" s="69" t="s">
        <v>5974</v>
      </c>
      <c r="H1003" s="69"/>
      <c r="I1003" s="70"/>
      <c r="J1003" s="70"/>
      <c r="K1003" s="30" t="s">
        <v>5969</v>
      </c>
      <c r="L1003" s="60"/>
      <c r="M1003" s="55"/>
      <c r="N1003" s="20"/>
      <c r="O1003" s="17"/>
    </row>
    <row r="1004" spans="1:15" ht="31.5" x14ac:dyDescent="0.25">
      <c r="A1004" s="30">
        <v>13</v>
      </c>
      <c r="B1004" s="30"/>
      <c r="C1004" s="43" t="s">
        <v>7845</v>
      </c>
      <c r="D1004" s="104" t="s">
        <v>3803</v>
      </c>
      <c r="E1004" s="51"/>
      <c r="F1004" s="68">
        <v>70000</v>
      </c>
      <c r="G1004" s="69" t="s">
        <v>5974</v>
      </c>
      <c r="H1004" s="69"/>
      <c r="I1004" s="70"/>
      <c r="J1004" s="70"/>
      <c r="K1004" s="30" t="s">
        <v>5969</v>
      </c>
      <c r="L1004" s="60"/>
      <c r="M1004" s="55"/>
      <c r="N1004" s="20"/>
      <c r="O1004" s="17"/>
    </row>
    <row r="1005" spans="1:15" ht="31.5" x14ac:dyDescent="0.25">
      <c r="A1005" s="30">
        <v>13</v>
      </c>
      <c r="B1005" s="30"/>
      <c r="C1005" s="43" t="s">
        <v>7845</v>
      </c>
      <c r="D1005" s="104" t="s">
        <v>3804</v>
      </c>
      <c r="E1005" s="51"/>
      <c r="F1005" s="68">
        <v>70000</v>
      </c>
      <c r="G1005" s="69" t="s">
        <v>5974</v>
      </c>
      <c r="H1005" s="69"/>
      <c r="I1005" s="70"/>
      <c r="J1005" s="70"/>
      <c r="K1005" s="30" t="s">
        <v>5969</v>
      </c>
      <c r="L1005" s="60"/>
      <c r="M1005" s="55"/>
      <c r="N1005" s="20"/>
      <c r="O1005" s="17"/>
    </row>
    <row r="1006" spans="1:15" ht="63" x14ac:dyDescent="0.25">
      <c r="A1006" s="30">
        <v>13</v>
      </c>
      <c r="B1006" s="30"/>
      <c r="C1006" s="43" t="s">
        <v>7401</v>
      </c>
      <c r="D1006" s="104" t="s">
        <v>3805</v>
      </c>
      <c r="E1006" s="51"/>
      <c r="F1006" s="68">
        <v>70000</v>
      </c>
      <c r="G1006" s="69" t="s">
        <v>5974</v>
      </c>
      <c r="H1006" s="69"/>
      <c r="I1006" s="70"/>
      <c r="J1006" s="70"/>
      <c r="K1006" s="30" t="s">
        <v>5969</v>
      </c>
      <c r="L1006" s="60"/>
      <c r="M1006" s="55"/>
      <c r="N1006" s="20"/>
      <c r="O1006" s="17"/>
    </row>
    <row r="1007" spans="1:15" ht="63" x14ac:dyDescent="0.25">
      <c r="A1007" s="30">
        <v>13</v>
      </c>
      <c r="B1007" s="30"/>
      <c r="C1007" s="43" t="s">
        <v>7401</v>
      </c>
      <c r="D1007" s="104" t="s">
        <v>3806</v>
      </c>
      <c r="E1007" s="51"/>
      <c r="F1007" s="68">
        <v>70000</v>
      </c>
      <c r="G1007" s="69" t="s">
        <v>5974</v>
      </c>
      <c r="H1007" s="69"/>
      <c r="I1007" s="70"/>
      <c r="J1007" s="70"/>
      <c r="K1007" s="30" t="s">
        <v>5969</v>
      </c>
      <c r="L1007" s="60"/>
      <c r="M1007" s="55"/>
      <c r="N1007" s="20"/>
      <c r="O1007" s="17"/>
    </row>
    <row r="1008" spans="1:15" ht="63" x14ac:dyDescent="0.25">
      <c r="A1008" s="30">
        <v>13</v>
      </c>
      <c r="B1008" s="30"/>
      <c r="C1008" s="43" t="s">
        <v>7401</v>
      </c>
      <c r="D1008" s="104" t="s">
        <v>3807</v>
      </c>
      <c r="E1008" s="51"/>
      <c r="F1008" s="68">
        <v>70000</v>
      </c>
      <c r="G1008" s="69" t="s">
        <v>5974</v>
      </c>
      <c r="H1008" s="69"/>
      <c r="I1008" s="70"/>
      <c r="J1008" s="70"/>
      <c r="K1008" s="30" t="s">
        <v>5969</v>
      </c>
      <c r="L1008" s="60"/>
      <c r="M1008" s="55"/>
      <c r="N1008" s="20"/>
      <c r="O1008" s="17"/>
    </row>
    <row r="1009" spans="1:15" ht="47.25" x14ac:dyDescent="0.25">
      <c r="A1009" s="30">
        <v>13</v>
      </c>
      <c r="B1009" s="30"/>
      <c r="C1009" s="43" t="s">
        <v>7401</v>
      </c>
      <c r="D1009" s="104" t="s">
        <v>3808</v>
      </c>
      <c r="E1009" s="51"/>
      <c r="F1009" s="68">
        <v>70000</v>
      </c>
      <c r="G1009" s="69" t="s">
        <v>5974</v>
      </c>
      <c r="H1009" s="69"/>
      <c r="I1009" s="70"/>
      <c r="J1009" s="70"/>
      <c r="K1009" s="30" t="s">
        <v>5969</v>
      </c>
      <c r="L1009" s="60"/>
      <c r="M1009" s="55"/>
      <c r="N1009" s="20"/>
      <c r="O1009" s="17"/>
    </row>
    <row r="1010" spans="1:15" ht="63" x14ac:dyDescent="0.25">
      <c r="A1010" s="30">
        <v>13</v>
      </c>
      <c r="B1010" s="30"/>
      <c r="C1010" s="43" t="s">
        <v>7401</v>
      </c>
      <c r="D1010" s="104" t="s">
        <v>3809</v>
      </c>
      <c r="E1010" s="51"/>
      <c r="F1010" s="68">
        <v>70000</v>
      </c>
      <c r="G1010" s="69" t="s">
        <v>5974</v>
      </c>
      <c r="H1010" s="69"/>
      <c r="I1010" s="70"/>
      <c r="J1010" s="70"/>
      <c r="K1010" s="30" t="s">
        <v>5969</v>
      </c>
      <c r="L1010" s="60"/>
      <c r="M1010" s="55"/>
      <c r="N1010" s="20"/>
      <c r="O1010" s="17"/>
    </row>
    <row r="1011" spans="1:15" ht="47.25" x14ac:dyDescent="0.25">
      <c r="A1011" s="30">
        <v>13</v>
      </c>
      <c r="B1011" s="30"/>
      <c r="C1011" s="43" t="s">
        <v>7401</v>
      </c>
      <c r="D1011" s="104" t="s">
        <v>3810</v>
      </c>
      <c r="E1011" s="51"/>
      <c r="F1011" s="68">
        <v>70000</v>
      </c>
      <c r="G1011" s="69" t="s">
        <v>5974</v>
      </c>
      <c r="H1011" s="69"/>
      <c r="I1011" s="70"/>
      <c r="J1011" s="70"/>
      <c r="K1011" s="30" t="s">
        <v>5969</v>
      </c>
      <c r="L1011" s="60"/>
      <c r="M1011" s="55"/>
      <c r="N1011" s="20"/>
      <c r="O1011" s="17"/>
    </row>
    <row r="1012" spans="1:15" ht="47.25" x14ac:dyDescent="0.25">
      <c r="A1012" s="30">
        <v>13</v>
      </c>
      <c r="B1012" s="30"/>
      <c r="C1012" s="43" t="s">
        <v>7401</v>
      </c>
      <c r="D1012" s="104" t="s">
        <v>3811</v>
      </c>
      <c r="E1012" s="51"/>
      <c r="F1012" s="68">
        <v>70000</v>
      </c>
      <c r="G1012" s="69" t="s">
        <v>5974</v>
      </c>
      <c r="H1012" s="69"/>
      <c r="I1012" s="70"/>
      <c r="J1012" s="70"/>
      <c r="K1012" s="30" t="s">
        <v>5969</v>
      </c>
      <c r="L1012" s="60"/>
      <c r="M1012" s="55"/>
      <c r="N1012" s="20"/>
      <c r="O1012" s="17"/>
    </row>
    <row r="1013" spans="1:15" ht="47.25" x14ac:dyDescent="0.25">
      <c r="A1013" s="30">
        <v>13</v>
      </c>
      <c r="B1013" s="30"/>
      <c r="C1013" s="43" t="s">
        <v>7401</v>
      </c>
      <c r="D1013" s="104" t="s">
        <v>3812</v>
      </c>
      <c r="E1013" s="51"/>
      <c r="F1013" s="68">
        <v>70000</v>
      </c>
      <c r="G1013" s="69" t="s">
        <v>5974</v>
      </c>
      <c r="H1013" s="69"/>
      <c r="I1013" s="70"/>
      <c r="J1013" s="70"/>
      <c r="K1013" s="30" t="s">
        <v>5969</v>
      </c>
      <c r="L1013" s="60"/>
      <c r="M1013" s="55"/>
      <c r="N1013" s="20"/>
      <c r="O1013" s="17"/>
    </row>
    <row r="1014" spans="1:15" ht="47.25" x14ac:dyDescent="0.25">
      <c r="A1014" s="30">
        <v>13</v>
      </c>
      <c r="B1014" s="30"/>
      <c r="C1014" s="43" t="s">
        <v>7401</v>
      </c>
      <c r="D1014" s="104" t="s">
        <v>3813</v>
      </c>
      <c r="E1014" s="51"/>
      <c r="F1014" s="68">
        <v>70000</v>
      </c>
      <c r="G1014" s="69" t="s">
        <v>5974</v>
      </c>
      <c r="H1014" s="69"/>
      <c r="I1014" s="70"/>
      <c r="J1014" s="70"/>
      <c r="K1014" s="30" t="s">
        <v>5969</v>
      </c>
      <c r="L1014" s="60"/>
      <c r="M1014" s="55"/>
      <c r="N1014" s="20"/>
      <c r="O1014" s="17"/>
    </row>
    <row r="1015" spans="1:15" ht="47.25" x14ac:dyDescent="0.25">
      <c r="A1015" s="30">
        <v>13</v>
      </c>
      <c r="B1015" s="30"/>
      <c r="C1015" s="43" t="s">
        <v>7401</v>
      </c>
      <c r="D1015" s="104" t="s">
        <v>3814</v>
      </c>
      <c r="E1015" s="51"/>
      <c r="F1015" s="68">
        <v>70000</v>
      </c>
      <c r="G1015" s="69" t="s">
        <v>5974</v>
      </c>
      <c r="H1015" s="69"/>
      <c r="I1015" s="70"/>
      <c r="J1015" s="70"/>
      <c r="K1015" s="30" t="s">
        <v>5969</v>
      </c>
      <c r="L1015" s="60"/>
      <c r="M1015" s="55"/>
      <c r="N1015" s="20"/>
      <c r="O1015" s="17"/>
    </row>
    <row r="1016" spans="1:15" ht="31.5" x14ac:dyDescent="0.25">
      <c r="A1016" s="30">
        <v>13</v>
      </c>
      <c r="B1016" s="30"/>
      <c r="C1016" s="43" t="s">
        <v>7438</v>
      </c>
      <c r="D1016" s="104" t="s">
        <v>3815</v>
      </c>
      <c r="E1016" s="51"/>
      <c r="F1016" s="68">
        <v>70000</v>
      </c>
      <c r="G1016" s="69" t="s">
        <v>5974</v>
      </c>
      <c r="H1016" s="69"/>
      <c r="I1016" s="70"/>
      <c r="J1016" s="70"/>
      <c r="K1016" s="30" t="s">
        <v>5969</v>
      </c>
      <c r="L1016" s="60"/>
      <c r="M1016" s="55"/>
      <c r="N1016" s="20"/>
      <c r="O1016" s="17"/>
    </row>
    <row r="1017" spans="1:15" ht="47.25" x14ac:dyDescent="0.25">
      <c r="A1017" s="30">
        <v>13</v>
      </c>
      <c r="B1017" s="20"/>
      <c r="C1017" s="43" t="s">
        <v>7401</v>
      </c>
      <c r="D1017" s="104" t="s">
        <v>3816</v>
      </c>
      <c r="E1017" s="69"/>
      <c r="F1017" s="68">
        <v>320000</v>
      </c>
      <c r="G1017" s="69" t="s">
        <v>5174</v>
      </c>
      <c r="H1017" s="69" t="s">
        <v>4934</v>
      </c>
      <c r="I1017" s="30" t="s">
        <v>3099</v>
      </c>
      <c r="J1017" s="106" t="s">
        <v>5164</v>
      </c>
      <c r="K1017" s="34" t="s">
        <v>5969</v>
      </c>
      <c r="L1017" s="60" t="s">
        <v>5316</v>
      </c>
      <c r="M1017" s="55">
        <v>320000</v>
      </c>
      <c r="N1017" s="20"/>
      <c r="O1017" s="17"/>
    </row>
    <row r="1018" spans="1:15" ht="31.5" x14ac:dyDescent="0.25">
      <c r="A1018" s="30">
        <v>13</v>
      </c>
      <c r="B1018" s="20"/>
      <c r="C1018" s="43" t="s">
        <v>7137</v>
      </c>
      <c r="D1018" s="104" t="s">
        <v>3817</v>
      </c>
      <c r="E1018" s="69"/>
      <c r="F1018" s="68">
        <v>2000000</v>
      </c>
      <c r="G1018" s="69" t="s">
        <v>5174</v>
      </c>
      <c r="H1018" s="69" t="s">
        <v>4934</v>
      </c>
      <c r="I1018" s="30" t="s">
        <v>5267</v>
      </c>
      <c r="J1018" s="70" t="s">
        <v>3083</v>
      </c>
      <c r="K1018" s="103" t="s">
        <v>5229</v>
      </c>
      <c r="L1018" s="60" t="s">
        <v>5316</v>
      </c>
      <c r="M1018" s="55">
        <v>2000000</v>
      </c>
      <c r="N1018" s="20"/>
      <c r="O1018" s="17"/>
    </row>
    <row r="1019" spans="1:15" ht="31.5" x14ac:dyDescent="0.25">
      <c r="A1019" s="30">
        <v>13</v>
      </c>
      <c r="B1019" s="20"/>
      <c r="C1019" s="43" t="s">
        <v>7137</v>
      </c>
      <c r="D1019" s="104" t="s">
        <v>3818</v>
      </c>
      <c r="E1019" s="69"/>
      <c r="F1019" s="68">
        <v>600000</v>
      </c>
      <c r="G1019" s="69" t="s">
        <v>5174</v>
      </c>
      <c r="H1019" s="69" t="s">
        <v>4934</v>
      </c>
      <c r="I1019" s="30" t="s">
        <v>5272</v>
      </c>
      <c r="J1019" s="70" t="s">
        <v>3083</v>
      </c>
      <c r="K1019" s="103" t="s">
        <v>5229</v>
      </c>
      <c r="L1019" s="60" t="s">
        <v>5316</v>
      </c>
      <c r="M1019" s="55">
        <v>600000</v>
      </c>
      <c r="N1019" s="20"/>
      <c r="O1019" s="17"/>
    </row>
    <row r="1020" spans="1:15" ht="31.5" x14ac:dyDescent="0.25">
      <c r="A1020" s="30">
        <v>13</v>
      </c>
      <c r="B1020" s="20"/>
      <c r="C1020" s="43" t="s">
        <v>7137</v>
      </c>
      <c r="D1020" s="104" t="s">
        <v>3819</v>
      </c>
      <c r="E1020" s="69"/>
      <c r="F1020" s="68">
        <v>1500000</v>
      </c>
      <c r="G1020" s="69" t="s">
        <v>5174</v>
      </c>
      <c r="H1020" s="69" t="s">
        <v>4934</v>
      </c>
      <c r="I1020" s="30" t="s">
        <v>5272</v>
      </c>
      <c r="J1020" s="70" t="s">
        <v>3083</v>
      </c>
      <c r="K1020" s="103" t="s">
        <v>5229</v>
      </c>
      <c r="L1020" s="60" t="s">
        <v>5316</v>
      </c>
      <c r="M1020" s="55">
        <v>1500000</v>
      </c>
      <c r="N1020" s="20"/>
      <c r="O1020" s="17"/>
    </row>
    <row r="1021" spans="1:15" ht="31.5" x14ac:dyDescent="0.25">
      <c r="A1021" s="30">
        <v>13</v>
      </c>
      <c r="B1021" s="20"/>
      <c r="C1021" s="43" t="s">
        <v>7137</v>
      </c>
      <c r="D1021" s="104" t="s">
        <v>3820</v>
      </c>
      <c r="E1021" s="69"/>
      <c r="F1021" s="68">
        <v>1350000</v>
      </c>
      <c r="G1021" s="69" t="s">
        <v>5174</v>
      </c>
      <c r="H1021" s="69" t="s">
        <v>4934</v>
      </c>
      <c r="I1021" s="30" t="s">
        <v>5272</v>
      </c>
      <c r="J1021" s="70" t="s">
        <v>3083</v>
      </c>
      <c r="K1021" s="103" t="s">
        <v>5229</v>
      </c>
      <c r="L1021" s="60" t="s">
        <v>5316</v>
      </c>
      <c r="M1021" s="55">
        <v>1350000</v>
      </c>
      <c r="N1021" s="20"/>
      <c r="O1021" s="17"/>
    </row>
    <row r="1022" spans="1:15" ht="31.5" x14ac:dyDescent="0.25">
      <c r="A1022" s="30">
        <v>13</v>
      </c>
      <c r="B1022" s="20"/>
      <c r="C1022" s="43" t="s">
        <v>7137</v>
      </c>
      <c r="D1022" s="104" t="s">
        <v>3821</v>
      </c>
      <c r="E1022" s="69"/>
      <c r="F1022" s="68">
        <v>750000</v>
      </c>
      <c r="G1022" s="69" t="s">
        <v>5174</v>
      </c>
      <c r="H1022" s="69" t="s">
        <v>4934</v>
      </c>
      <c r="I1022" s="30" t="s">
        <v>5272</v>
      </c>
      <c r="J1022" s="70" t="s">
        <v>3083</v>
      </c>
      <c r="K1022" s="103" t="s">
        <v>5229</v>
      </c>
      <c r="L1022" s="60" t="s">
        <v>5316</v>
      </c>
      <c r="M1022" s="55">
        <v>750000</v>
      </c>
      <c r="N1022" s="20"/>
      <c r="O1022" s="17"/>
    </row>
    <row r="1023" spans="1:15" ht="31.5" x14ac:dyDescent="0.25">
      <c r="A1023" s="30">
        <v>13</v>
      </c>
      <c r="B1023" s="20"/>
      <c r="C1023" s="43" t="s">
        <v>7137</v>
      </c>
      <c r="D1023" s="104" t="s">
        <v>3822</v>
      </c>
      <c r="E1023" s="69"/>
      <c r="F1023" s="68">
        <v>1200000</v>
      </c>
      <c r="G1023" s="69" t="s">
        <v>5174</v>
      </c>
      <c r="H1023" s="69" t="s">
        <v>4934</v>
      </c>
      <c r="I1023" s="30" t="s">
        <v>5272</v>
      </c>
      <c r="J1023" s="70" t="s">
        <v>3083</v>
      </c>
      <c r="K1023" s="103" t="s">
        <v>5229</v>
      </c>
      <c r="L1023" s="60" t="s">
        <v>5316</v>
      </c>
      <c r="M1023" s="55">
        <v>1200000</v>
      </c>
      <c r="N1023" s="20"/>
      <c r="O1023" s="17"/>
    </row>
    <row r="1024" spans="1:15" ht="31.5" x14ac:dyDescent="0.25">
      <c r="A1024" s="30">
        <v>13</v>
      </c>
      <c r="B1024" s="20"/>
      <c r="C1024" s="43" t="s">
        <v>7137</v>
      </c>
      <c r="D1024" s="104" t="s">
        <v>3823</v>
      </c>
      <c r="E1024" s="102"/>
      <c r="F1024" s="68">
        <v>1000000</v>
      </c>
      <c r="G1024" s="69" t="s">
        <v>5174</v>
      </c>
      <c r="H1024" s="69" t="s">
        <v>4934</v>
      </c>
      <c r="I1024" s="30" t="s">
        <v>5267</v>
      </c>
      <c r="J1024" s="70" t="s">
        <v>5164</v>
      </c>
      <c r="K1024" s="103" t="s">
        <v>5229</v>
      </c>
      <c r="L1024" s="60" t="s">
        <v>5316</v>
      </c>
      <c r="M1024" s="55">
        <v>1000000</v>
      </c>
      <c r="N1024" s="20"/>
      <c r="O1024" s="17"/>
    </row>
    <row r="1025" spans="1:15" ht="31.5" x14ac:dyDescent="0.25">
      <c r="A1025" s="30">
        <v>13</v>
      </c>
      <c r="B1025" s="20"/>
      <c r="C1025" s="43" t="s">
        <v>7137</v>
      </c>
      <c r="D1025" s="104" t="s">
        <v>3824</v>
      </c>
      <c r="E1025" s="69"/>
      <c r="F1025" s="68">
        <v>720000</v>
      </c>
      <c r="G1025" s="69" t="s">
        <v>5174</v>
      </c>
      <c r="H1025" s="69" t="s">
        <v>4934</v>
      </c>
      <c r="I1025" s="30" t="s">
        <v>5267</v>
      </c>
      <c r="J1025" s="70" t="s">
        <v>3093</v>
      </c>
      <c r="K1025" s="103" t="s">
        <v>5229</v>
      </c>
      <c r="L1025" s="60" t="s">
        <v>5316</v>
      </c>
      <c r="M1025" s="55">
        <v>720000</v>
      </c>
      <c r="N1025" s="20"/>
      <c r="O1025" s="17"/>
    </row>
    <row r="1026" spans="1:15" ht="31.5" x14ac:dyDescent="0.25">
      <c r="A1026" s="30">
        <v>13</v>
      </c>
      <c r="B1026" s="20"/>
      <c r="C1026" s="43" t="s">
        <v>7137</v>
      </c>
      <c r="D1026" s="104" t="s">
        <v>3825</v>
      </c>
      <c r="E1026" s="69"/>
      <c r="F1026" s="68">
        <v>1200000</v>
      </c>
      <c r="G1026" s="69" t="s">
        <v>5174</v>
      </c>
      <c r="H1026" s="69" t="s">
        <v>4934</v>
      </c>
      <c r="I1026" s="30" t="s">
        <v>5267</v>
      </c>
      <c r="J1026" s="70" t="s">
        <v>5268</v>
      </c>
      <c r="K1026" s="103" t="s">
        <v>5229</v>
      </c>
      <c r="L1026" s="60" t="s">
        <v>5316</v>
      </c>
      <c r="M1026" s="55">
        <v>1200000</v>
      </c>
      <c r="N1026" s="20"/>
      <c r="O1026" s="17"/>
    </row>
    <row r="1027" spans="1:15" ht="31.5" x14ac:dyDescent="0.25">
      <c r="A1027" s="30">
        <v>13</v>
      </c>
      <c r="B1027" s="20"/>
      <c r="C1027" s="43" t="s">
        <v>7458</v>
      </c>
      <c r="D1027" s="104" t="s">
        <v>3826</v>
      </c>
      <c r="E1027" s="69"/>
      <c r="F1027" s="68">
        <v>1300000</v>
      </c>
      <c r="G1027" s="69" t="s">
        <v>5174</v>
      </c>
      <c r="H1027" s="69" t="s">
        <v>4934</v>
      </c>
      <c r="I1027" s="70" t="s">
        <v>3086</v>
      </c>
      <c r="J1027" s="70" t="s">
        <v>5164</v>
      </c>
      <c r="K1027" s="34" t="s">
        <v>5969</v>
      </c>
      <c r="L1027" s="60" t="s">
        <v>5316</v>
      </c>
      <c r="M1027" s="55">
        <v>1300000</v>
      </c>
      <c r="N1027" s="20"/>
      <c r="O1027" s="17"/>
    </row>
    <row r="1028" spans="1:15" ht="47.25" x14ac:dyDescent="0.25">
      <c r="A1028" s="30">
        <v>13</v>
      </c>
      <c r="B1028" s="20"/>
      <c r="C1028" s="43" t="s">
        <v>7137</v>
      </c>
      <c r="D1028" s="104" t="s">
        <v>3794</v>
      </c>
      <c r="E1028" s="69"/>
      <c r="F1028" s="68">
        <v>2000000</v>
      </c>
      <c r="G1028" s="69" t="s">
        <v>5174</v>
      </c>
      <c r="H1028" s="69" t="s">
        <v>4934</v>
      </c>
      <c r="I1028" s="70" t="s">
        <v>3114</v>
      </c>
      <c r="J1028" s="70" t="s">
        <v>5268</v>
      </c>
      <c r="K1028" s="103" t="s">
        <v>5229</v>
      </c>
      <c r="L1028" s="60" t="s">
        <v>5316</v>
      </c>
      <c r="M1028" s="55">
        <v>2000000</v>
      </c>
      <c r="N1028" s="20"/>
      <c r="O1028" s="17"/>
    </row>
    <row r="1029" spans="1:15" ht="47.25" x14ac:dyDescent="0.25">
      <c r="A1029" s="30">
        <v>13</v>
      </c>
      <c r="B1029" s="20"/>
      <c r="C1029" s="43" t="s">
        <v>7137</v>
      </c>
      <c r="D1029" s="104" t="s">
        <v>3827</v>
      </c>
      <c r="E1029" s="69"/>
      <c r="F1029" s="68">
        <v>4000000</v>
      </c>
      <c r="G1029" s="69" t="s">
        <v>5174</v>
      </c>
      <c r="H1029" s="69" t="s">
        <v>4934</v>
      </c>
      <c r="I1029" s="30" t="s">
        <v>5267</v>
      </c>
      <c r="J1029" s="70" t="s">
        <v>5268</v>
      </c>
      <c r="K1029" s="103" t="s">
        <v>5229</v>
      </c>
      <c r="L1029" s="60" t="s">
        <v>5316</v>
      </c>
      <c r="M1029" s="55">
        <v>4000000</v>
      </c>
      <c r="N1029" s="20"/>
      <c r="O1029" s="17"/>
    </row>
    <row r="1030" spans="1:15" ht="47.25" x14ac:dyDescent="0.25">
      <c r="A1030" s="30">
        <v>13</v>
      </c>
      <c r="B1030" s="20"/>
      <c r="C1030" s="43" t="s">
        <v>7137</v>
      </c>
      <c r="D1030" s="104" t="s">
        <v>3828</v>
      </c>
      <c r="E1030" s="69"/>
      <c r="F1030" s="68">
        <v>1440000</v>
      </c>
      <c r="G1030" s="69" t="s">
        <v>5174</v>
      </c>
      <c r="H1030" s="69" t="s">
        <v>4934</v>
      </c>
      <c r="I1030" s="30" t="s">
        <v>5267</v>
      </c>
      <c r="J1030" s="70" t="s">
        <v>5268</v>
      </c>
      <c r="K1030" s="103" t="s">
        <v>5229</v>
      </c>
      <c r="L1030" s="60" t="s">
        <v>5316</v>
      </c>
      <c r="M1030" s="55">
        <v>1440000</v>
      </c>
      <c r="N1030" s="20"/>
      <c r="O1030" s="17"/>
    </row>
    <row r="1031" spans="1:15" ht="47.25" x14ac:dyDescent="0.25">
      <c r="A1031" s="30">
        <v>13</v>
      </c>
      <c r="B1031" s="20"/>
      <c r="C1031" s="43" t="s">
        <v>7137</v>
      </c>
      <c r="D1031" s="104" t="s">
        <v>3829</v>
      </c>
      <c r="E1031" s="69"/>
      <c r="F1031" s="68">
        <v>3920000</v>
      </c>
      <c r="G1031" s="69" t="s">
        <v>5174</v>
      </c>
      <c r="H1031" s="69" t="s">
        <v>4934</v>
      </c>
      <c r="I1031" s="30" t="s">
        <v>5267</v>
      </c>
      <c r="J1031" s="70" t="s">
        <v>5268</v>
      </c>
      <c r="K1031" s="103" t="s">
        <v>5229</v>
      </c>
      <c r="L1031" s="60" t="s">
        <v>5316</v>
      </c>
      <c r="M1031" s="55">
        <v>3920000</v>
      </c>
      <c r="N1031" s="20"/>
      <c r="O1031" s="17"/>
    </row>
    <row r="1032" spans="1:15" ht="31.5" x14ac:dyDescent="0.25">
      <c r="A1032" s="30">
        <v>13</v>
      </c>
      <c r="B1032" s="20"/>
      <c r="C1032" s="43" t="s">
        <v>7137</v>
      </c>
      <c r="D1032" s="104" t="s">
        <v>3830</v>
      </c>
      <c r="E1032" s="69"/>
      <c r="F1032" s="68">
        <v>2400000</v>
      </c>
      <c r="G1032" s="69" t="s">
        <v>5174</v>
      </c>
      <c r="H1032" s="69" t="s">
        <v>4934</v>
      </c>
      <c r="I1032" s="52" t="s">
        <v>3115</v>
      </c>
      <c r="J1032" s="70" t="s">
        <v>3083</v>
      </c>
      <c r="K1032" s="103" t="s">
        <v>5229</v>
      </c>
      <c r="L1032" s="60" t="s">
        <v>5318</v>
      </c>
      <c r="M1032" s="55">
        <v>2400000</v>
      </c>
      <c r="N1032" s="20"/>
      <c r="O1032" s="17"/>
    </row>
    <row r="1033" spans="1:15" ht="47.25" x14ac:dyDescent="0.25">
      <c r="A1033" s="30">
        <v>13</v>
      </c>
      <c r="B1033" s="20"/>
      <c r="C1033" s="43" t="s">
        <v>7137</v>
      </c>
      <c r="D1033" s="104" t="s">
        <v>3831</v>
      </c>
      <c r="E1033" s="69"/>
      <c r="F1033" s="68">
        <v>75000</v>
      </c>
      <c r="G1033" s="14" t="s">
        <v>5974</v>
      </c>
      <c r="H1033" s="69"/>
      <c r="I1033" s="70"/>
      <c r="J1033" s="70"/>
      <c r="K1033" s="103" t="s">
        <v>5229</v>
      </c>
      <c r="L1033" s="60" t="s">
        <v>5318</v>
      </c>
      <c r="M1033" s="55">
        <v>75000</v>
      </c>
      <c r="N1033" s="20"/>
      <c r="O1033" s="17"/>
    </row>
    <row r="1034" spans="1:15" ht="31.5" x14ac:dyDescent="0.25">
      <c r="A1034" s="30">
        <v>13</v>
      </c>
      <c r="B1034" s="20"/>
      <c r="C1034" s="43" t="s">
        <v>7137</v>
      </c>
      <c r="D1034" s="104" t="s">
        <v>3832</v>
      </c>
      <c r="E1034" s="69"/>
      <c r="F1034" s="68">
        <v>150000</v>
      </c>
      <c r="G1034" s="14" t="s">
        <v>5974</v>
      </c>
      <c r="H1034" s="69"/>
      <c r="I1034" s="70"/>
      <c r="J1034" s="70"/>
      <c r="K1034" s="103" t="s">
        <v>5229</v>
      </c>
      <c r="L1034" s="60" t="s">
        <v>5319</v>
      </c>
      <c r="M1034" s="55">
        <v>150000</v>
      </c>
      <c r="N1034" s="20"/>
      <c r="O1034" s="17"/>
    </row>
    <row r="1035" spans="1:15" ht="47.25" x14ac:dyDescent="0.25">
      <c r="A1035" s="30">
        <v>13</v>
      </c>
      <c r="B1035" s="20"/>
      <c r="C1035" s="43" t="s">
        <v>7845</v>
      </c>
      <c r="D1035" s="104" t="s">
        <v>3833</v>
      </c>
      <c r="E1035" s="69"/>
      <c r="F1035" s="68">
        <v>105000</v>
      </c>
      <c r="G1035" s="14" t="s">
        <v>5226</v>
      </c>
      <c r="H1035" s="69" t="s">
        <v>4934</v>
      </c>
      <c r="I1035" s="70" t="s">
        <v>5038</v>
      </c>
      <c r="J1035" s="70" t="s">
        <v>5268</v>
      </c>
      <c r="K1035" s="34" t="s">
        <v>5969</v>
      </c>
      <c r="L1035" s="60" t="s">
        <v>5319</v>
      </c>
      <c r="M1035" s="55">
        <v>105000</v>
      </c>
      <c r="N1035" s="20"/>
      <c r="O1035" s="17"/>
    </row>
    <row r="1036" spans="1:15" ht="63" x14ac:dyDescent="0.25">
      <c r="A1036" s="30">
        <v>13</v>
      </c>
      <c r="B1036" s="20"/>
      <c r="C1036" s="43" t="s">
        <v>7137</v>
      </c>
      <c r="D1036" s="104" t="s">
        <v>3834</v>
      </c>
      <c r="E1036" s="69"/>
      <c r="F1036" s="68">
        <v>20700</v>
      </c>
      <c r="G1036" s="69" t="s">
        <v>5974</v>
      </c>
      <c r="H1036" s="69"/>
      <c r="I1036" s="70"/>
      <c r="J1036" s="70"/>
      <c r="K1036" s="103" t="s">
        <v>5229</v>
      </c>
      <c r="L1036" s="60" t="s">
        <v>5319</v>
      </c>
      <c r="M1036" s="55">
        <v>20700</v>
      </c>
      <c r="N1036" s="20"/>
      <c r="O1036" s="17"/>
    </row>
    <row r="1037" spans="1:15" ht="63" x14ac:dyDescent="0.25">
      <c r="A1037" s="30">
        <v>13</v>
      </c>
      <c r="B1037" s="20"/>
      <c r="C1037" s="43" t="s">
        <v>7845</v>
      </c>
      <c r="D1037" s="104" t="s">
        <v>3835</v>
      </c>
      <c r="E1037" s="102"/>
      <c r="F1037" s="105">
        <v>70000</v>
      </c>
      <c r="G1037" s="69" t="s">
        <v>5974</v>
      </c>
      <c r="H1037" s="69"/>
      <c r="I1037" s="70"/>
      <c r="J1037" s="70"/>
      <c r="K1037" s="34" t="s">
        <v>5969</v>
      </c>
      <c r="L1037" s="60" t="s">
        <v>5320</v>
      </c>
      <c r="M1037" s="55">
        <v>69999</v>
      </c>
      <c r="N1037" s="20"/>
      <c r="O1037" s="17"/>
    </row>
    <row r="1038" spans="1:15" ht="78.75" x14ac:dyDescent="0.25">
      <c r="A1038" s="30">
        <v>13</v>
      </c>
      <c r="B1038" s="20"/>
      <c r="C1038" s="43" t="s">
        <v>7845</v>
      </c>
      <c r="D1038" s="104" t="s">
        <v>3836</v>
      </c>
      <c r="E1038" s="69"/>
      <c r="F1038" s="68">
        <v>29500</v>
      </c>
      <c r="G1038" s="69" t="s">
        <v>5974</v>
      </c>
      <c r="H1038" s="69"/>
      <c r="I1038" s="70"/>
      <c r="J1038" s="70"/>
      <c r="K1038" s="34" t="s">
        <v>5969</v>
      </c>
      <c r="L1038" s="60" t="s">
        <v>5320</v>
      </c>
      <c r="M1038" s="55">
        <v>29500</v>
      </c>
      <c r="N1038" s="20"/>
      <c r="O1038" s="17"/>
    </row>
    <row r="1039" spans="1:15" ht="47.25" x14ac:dyDescent="0.25">
      <c r="A1039" s="30">
        <v>13</v>
      </c>
      <c r="B1039" s="20"/>
      <c r="C1039" s="43" t="s">
        <v>7845</v>
      </c>
      <c r="D1039" s="104" t="s">
        <v>3837</v>
      </c>
      <c r="E1039" s="69"/>
      <c r="F1039" s="68">
        <v>65000</v>
      </c>
      <c r="G1039" s="69" t="s">
        <v>5974</v>
      </c>
      <c r="H1039" s="69"/>
      <c r="I1039" s="70"/>
      <c r="J1039" s="70"/>
      <c r="K1039" s="34" t="s">
        <v>5969</v>
      </c>
      <c r="L1039" s="60" t="s">
        <v>5320</v>
      </c>
      <c r="M1039" s="55">
        <v>65000</v>
      </c>
      <c r="N1039" s="20"/>
      <c r="O1039" s="17"/>
    </row>
    <row r="1040" spans="1:15" ht="63" x14ac:dyDescent="0.25">
      <c r="A1040" s="30">
        <v>13</v>
      </c>
      <c r="B1040" s="20"/>
      <c r="C1040" s="43" t="s">
        <v>7173</v>
      </c>
      <c r="D1040" s="104" t="s">
        <v>3838</v>
      </c>
      <c r="E1040" s="69"/>
      <c r="F1040" s="68">
        <v>30000</v>
      </c>
      <c r="G1040" s="69" t="s">
        <v>5974</v>
      </c>
      <c r="H1040" s="69"/>
      <c r="I1040" s="70"/>
      <c r="J1040" s="70"/>
      <c r="K1040" s="34" t="s">
        <v>5969</v>
      </c>
      <c r="L1040" s="60" t="s">
        <v>5318</v>
      </c>
      <c r="M1040" s="55">
        <v>30000</v>
      </c>
      <c r="N1040" s="20"/>
      <c r="O1040" s="17"/>
    </row>
    <row r="1041" spans="1:15" ht="63" x14ac:dyDescent="0.25">
      <c r="A1041" s="30">
        <v>13</v>
      </c>
      <c r="B1041" s="20"/>
      <c r="C1041" s="43" t="s">
        <v>7845</v>
      </c>
      <c r="D1041" s="104" t="s">
        <v>3839</v>
      </c>
      <c r="E1041" s="69"/>
      <c r="F1041" s="68">
        <v>40000</v>
      </c>
      <c r="G1041" s="69" t="s">
        <v>5974</v>
      </c>
      <c r="H1041" s="69"/>
      <c r="I1041" s="70"/>
      <c r="J1041" s="70"/>
      <c r="K1041" s="34" t="s">
        <v>5969</v>
      </c>
      <c r="L1041" s="60" t="s">
        <v>5320</v>
      </c>
      <c r="M1041" s="55">
        <v>40000</v>
      </c>
      <c r="N1041" s="20"/>
      <c r="O1041" s="17"/>
    </row>
    <row r="1042" spans="1:15" ht="47.25" x14ac:dyDescent="0.25">
      <c r="A1042" s="30">
        <v>13</v>
      </c>
      <c r="B1042" s="20"/>
      <c r="C1042" s="43" t="s">
        <v>7845</v>
      </c>
      <c r="D1042" s="104" t="s">
        <v>3840</v>
      </c>
      <c r="E1042" s="69"/>
      <c r="F1042" s="68">
        <v>40000</v>
      </c>
      <c r="G1042" s="69" t="s">
        <v>5974</v>
      </c>
      <c r="H1042" s="69"/>
      <c r="I1042" s="70"/>
      <c r="J1042" s="70"/>
      <c r="K1042" s="34" t="s">
        <v>5969</v>
      </c>
      <c r="L1042" s="60" t="s">
        <v>5320</v>
      </c>
      <c r="M1042" s="55">
        <v>40000</v>
      </c>
      <c r="N1042" s="20"/>
      <c r="O1042" s="17"/>
    </row>
    <row r="1043" spans="1:15" ht="63" x14ac:dyDescent="0.25">
      <c r="A1043" s="30">
        <v>13</v>
      </c>
      <c r="B1043" s="20"/>
      <c r="C1043" s="43" t="s">
        <v>7845</v>
      </c>
      <c r="D1043" s="104" t="s">
        <v>3841</v>
      </c>
      <c r="E1043" s="69"/>
      <c r="F1043" s="68">
        <v>60000</v>
      </c>
      <c r="G1043" s="69" t="s">
        <v>5974</v>
      </c>
      <c r="H1043" s="69"/>
      <c r="I1043" s="70"/>
      <c r="J1043" s="70"/>
      <c r="K1043" s="34" t="s">
        <v>5969</v>
      </c>
      <c r="L1043" s="60" t="s">
        <v>5320</v>
      </c>
      <c r="M1043" s="55">
        <v>60000</v>
      </c>
      <c r="N1043" s="20"/>
      <c r="O1043" s="17"/>
    </row>
    <row r="1044" spans="1:15" ht="63" x14ac:dyDescent="0.25">
      <c r="A1044" s="30">
        <v>13</v>
      </c>
      <c r="B1044" s="20"/>
      <c r="C1044" s="43" t="s">
        <v>7845</v>
      </c>
      <c r="D1044" s="104" t="s">
        <v>3842</v>
      </c>
      <c r="E1044" s="69"/>
      <c r="F1044" s="68">
        <v>40000</v>
      </c>
      <c r="G1044" s="69" t="s">
        <v>5974</v>
      </c>
      <c r="H1044" s="69"/>
      <c r="I1044" s="70"/>
      <c r="J1044" s="70"/>
      <c r="K1044" s="34" t="s">
        <v>5969</v>
      </c>
      <c r="L1044" s="60" t="s">
        <v>5320</v>
      </c>
      <c r="M1044" s="55">
        <v>40000</v>
      </c>
      <c r="N1044" s="20"/>
      <c r="O1044" s="17"/>
    </row>
    <row r="1045" spans="1:15" ht="63" x14ac:dyDescent="0.25">
      <c r="A1045" s="30">
        <v>13</v>
      </c>
      <c r="B1045" s="20"/>
      <c r="C1045" s="43" t="s">
        <v>7845</v>
      </c>
      <c r="D1045" s="104" t="s">
        <v>3843</v>
      </c>
      <c r="E1045" s="69"/>
      <c r="F1045" s="68">
        <v>30000</v>
      </c>
      <c r="G1045" s="69" t="s">
        <v>5974</v>
      </c>
      <c r="H1045" s="69"/>
      <c r="I1045" s="70"/>
      <c r="J1045" s="70"/>
      <c r="K1045" s="34" t="s">
        <v>5969</v>
      </c>
      <c r="L1045" s="60" t="s">
        <v>5320</v>
      </c>
      <c r="M1045" s="55">
        <v>30000</v>
      </c>
      <c r="N1045" s="20"/>
      <c r="O1045" s="17"/>
    </row>
    <row r="1046" spans="1:15" ht="47.25" x14ac:dyDescent="0.25">
      <c r="A1046" s="30">
        <v>13</v>
      </c>
      <c r="B1046" s="20"/>
      <c r="C1046" s="43" t="s">
        <v>7845</v>
      </c>
      <c r="D1046" s="104" t="s">
        <v>3844</v>
      </c>
      <c r="E1046" s="69"/>
      <c r="F1046" s="68">
        <v>20000</v>
      </c>
      <c r="G1046" s="69" t="s">
        <v>5974</v>
      </c>
      <c r="H1046" s="69"/>
      <c r="I1046" s="70"/>
      <c r="J1046" s="70"/>
      <c r="K1046" s="34" t="s">
        <v>5969</v>
      </c>
      <c r="L1046" s="60" t="s">
        <v>5320</v>
      </c>
      <c r="M1046" s="55">
        <v>20000</v>
      </c>
      <c r="N1046" s="20"/>
      <c r="O1046" s="17"/>
    </row>
    <row r="1047" spans="1:15" ht="47.25" x14ac:dyDescent="0.25">
      <c r="A1047" s="30">
        <v>13</v>
      </c>
      <c r="B1047" s="20"/>
      <c r="C1047" s="43" t="s">
        <v>7845</v>
      </c>
      <c r="D1047" s="104" t="s">
        <v>3845</v>
      </c>
      <c r="E1047" s="69"/>
      <c r="F1047" s="68">
        <v>20000</v>
      </c>
      <c r="G1047" s="69" t="s">
        <v>5974</v>
      </c>
      <c r="H1047" s="69"/>
      <c r="I1047" s="70"/>
      <c r="J1047" s="70"/>
      <c r="K1047" s="34" t="s">
        <v>5969</v>
      </c>
      <c r="L1047" s="60" t="s">
        <v>5320</v>
      </c>
      <c r="M1047" s="55">
        <v>20000</v>
      </c>
      <c r="N1047" s="20"/>
      <c r="O1047" s="17"/>
    </row>
    <row r="1048" spans="1:15" ht="47.25" x14ac:dyDescent="0.25">
      <c r="A1048" s="30">
        <v>13</v>
      </c>
      <c r="B1048" s="20"/>
      <c r="C1048" s="43" t="s">
        <v>7173</v>
      </c>
      <c r="D1048" s="104" t="s">
        <v>3846</v>
      </c>
      <c r="E1048" s="69"/>
      <c r="F1048" s="68">
        <v>15000</v>
      </c>
      <c r="G1048" s="69" t="s">
        <v>5974</v>
      </c>
      <c r="H1048" s="69"/>
      <c r="I1048" s="70"/>
      <c r="J1048" s="70"/>
      <c r="K1048" s="34" t="s">
        <v>5969</v>
      </c>
      <c r="L1048" s="60" t="s">
        <v>5320</v>
      </c>
      <c r="M1048" s="55">
        <v>15000</v>
      </c>
      <c r="N1048" s="20"/>
      <c r="O1048" s="17"/>
    </row>
    <row r="1049" spans="1:15" x14ac:dyDescent="0.25">
      <c r="A1049" s="30">
        <v>13</v>
      </c>
      <c r="B1049" s="20"/>
      <c r="C1049" s="43" t="s">
        <v>7137</v>
      </c>
      <c r="D1049" s="104" t="s">
        <v>3847</v>
      </c>
      <c r="E1049" s="69"/>
      <c r="F1049" s="68">
        <v>115000</v>
      </c>
      <c r="G1049" s="69" t="s">
        <v>5974</v>
      </c>
      <c r="H1049" s="69"/>
      <c r="I1049" s="70"/>
      <c r="J1049" s="70"/>
      <c r="K1049" s="103" t="s">
        <v>5229</v>
      </c>
      <c r="L1049" s="60" t="s">
        <v>5320</v>
      </c>
      <c r="M1049" s="55">
        <v>115000</v>
      </c>
      <c r="N1049" s="20"/>
      <c r="O1049" s="17"/>
    </row>
    <row r="1050" spans="1:15" ht="47.25" x14ac:dyDescent="0.25">
      <c r="A1050" s="30">
        <v>13</v>
      </c>
      <c r="B1050" s="20"/>
      <c r="C1050" s="43" t="s">
        <v>7173</v>
      </c>
      <c r="D1050" s="104" t="s">
        <v>3848</v>
      </c>
      <c r="E1050" s="69"/>
      <c r="F1050" s="68">
        <v>60000</v>
      </c>
      <c r="G1050" s="69" t="s">
        <v>5974</v>
      </c>
      <c r="H1050" s="69"/>
      <c r="I1050" s="70"/>
      <c r="J1050" s="70"/>
      <c r="K1050" s="34" t="s">
        <v>5969</v>
      </c>
      <c r="L1050" s="60" t="s">
        <v>5320</v>
      </c>
      <c r="M1050" s="55">
        <v>60000</v>
      </c>
      <c r="N1050" s="20"/>
      <c r="O1050" s="17"/>
    </row>
    <row r="1051" spans="1:15" ht="47.25" x14ac:dyDescent="0.25">
      <c r="A1051" s="30">
        <v>13</v>
      </c>
      <c r="B1051" s="20"/>
      <c r="C1051" s="43" t="s">
        <v>7137</v>
      </c>
      <c r="D1051" s="104" t="s">
        <v>3849</v>
      </c>
      <c r="E1051" s="69"/>
      <c r="F1051" s="68">
        <v>26000</v>
      </c>
      <c r="G1051" s="69" t="s">
        <v>5226</v>
      </c>
      <c r="H1051" s="69" t="s">
        <v>4934</v>
      </c>
      <c r="I1051" s="70" t="s">
        <v>7532</v>
      </c>
      <c r="J1051" s="70" t="s">
        <v>7111</v>
      </c>
      <c r="K1051" s="103" t="s">
        <v>5229</v>
      </c>
      <c r="L1051" s="60" t="s">
        <v>5320</v>
      </c>
      <c r="M1051" s="55">
        <v>26000</v>
      </c>
      <c r="N1051" s="20"/>
      <c r="O1051" s="17"/>
    </row>
    <row r="1052" spans="1:15" ht="47.25" x14ac:dyDescent="0.25">
      <c r="A1052" s="30">
        <v>13</v>
      </c>
      <c r="B1052" s="20"/>
      <c r="C1052" s="43" t="s">
        <v>7845</v>
      </c>
      <c r="D1052" s="104" t="s">
        <v>3850</v>
      </c>
      <c r="E1052" s="69"/>
      <c r="F1052" s="68">
        <v>120000</v>
      </c>
      <c r="G1052" s="69" t="s">
        <v>5974</v>
      </c>
      <c r="H1052" s="69"/>
      <c r="I1052" s="70"/>
      <c r="J1052" s="70"/>
      <c r="K1052" s="34" t="s">
        <v>5969</v>
      </c>
      <c r="L1052" s="60" t="s">
        <v>5320</v>
      </c>
      <c r="M1052" s="55">
        <v>120000</v>
      </c>
      <c r="N1052" s="20"/>
      <c r="O1052" s="17"/>
    </row>
    <row r="1053" spans="1:15" ht="31.5" x14ac:dyDescent="0.25">
      <c r="A1053" s="30">
        <v>13</v>
      </c>
      <c r="B1053" s="20"/>
      <c r="C1053" s="43" t="s">
        <v>7845</v>
      </c>
      <c r="D1053" s="104" t="s">
        <v>3851</v>
      </c>
      <c r="E1053" s="69"/>
      <c r="F1053" s="68">
        <v>40000</v>
      </c>
      <c r="G1053" s="69" t="s">
        <v>5974</v>
      </c>
      <c r="H1053" s="69"/>
      <c r="I1053" s="70"/>
      <c r="J1053" s="70"/>
      <c r="K1053" s="34" t="s">
        <v>5969</v>
      </c>
      <c r="L1053" s="60" t="s">
        <v>5320</v>
      </c>
      <c r="M1053" s="55">
        <v>40000</v>
      </c>
      <c r="N1053" s="20"/>
      <c r="O1053" s="17"/>
    </row>
    <row r="1054" spans="1:15" ht="47.25" x14ac:dyDescent="0.25">
      <c r="A1054" s="30">
        <v>13</v>
      </c>
      <c r="B1054" s="20"/>
      <c r="C1054" s="43" t="s">
        <v>7173</v>
      </c>
      <c r="D1054" s="104" t="s">
        <v>3852</v>
      </c>
      <c r="E1054" s="69"/>
      <c r="F1054" s="68">
        <v>70000</v>
      </c>
      <c r="G1054" s="69" t="s">
        <v>5974</v>
      </c>
      <c r="H1054" s="69"/>
      <c r="I1054" s="70"/>
      <c r="J1054" s="70"/>
      <c r="K1054" s="34" t="s">
        <v>5969</v>
      </c>
      <c r="L1054" s="60" t="s">
        <v>5320</v>
      </c>
      <c r="M1054" s="55">
        <v>70000</v>
      </c>
      <c r="N1054" s="20"/>
      <c r="O1054" s="17"/>
    </row>
    <row r="1055" spans="1:15" ht="31.5" x14ac:dyDescent="0.25">
      <c r="A1055" s="30">
        <v>13</v>
      </c>
      <c r="B1055" s="20"/>
      <c r="C1055" s="43" t="s">
        <v>7137</v>
      </c>
      <c r="D1055" s="104" t="s">
        <v>3853</v>
      </c>
      <c r="E1055" s="69"/>
      <c r="F1055" s="68">
        <v>188000</v>
      </c>
      <c r="G1055" s="69" t="s">
        <v>5974</v>
      </c>
      <c r="H1055" s="69"/>
      <c r="I1055" s="70"/>
      <c r="J1055" s="70"/>
      <c r="K1055" s="103" t="s">
        <v>5229</v>
      </c>
      <c r="L1055" s="60" t="s">
        <v>5320</v>
      </c>
      <c r="M1055" s="55">
        <v>188000</v>
      </c>
      <c r="N1055" s="20"/>
      <c r="O1055" s="17"/>
    </row>
    <row r="1056" spans="1:15" ht="31.5" x14ac:dyDescent="0.25">
      <c r="A1056" s="30">
        <v>13</v>
      </c>
      <c r="B1056" s="20"/>
      <c r="C1056" s="43" t="s">
        <v>7173</v>
      </c>
      <c r="D1056" s="104" t="s">
        <v>3854</v>
      </c>
      <c r="E1056" s="69"/>
      <c r="F1056" s="68">
        <v>12000</v>
      </c>
      <c r="G1056" s="69" t="s">
        <v>5974</v>
      </c>
      <c r="H1056" s="69"/>
      <c r="I1056" s="70"/>
      <c r="J1056" s="70"/>
      <c r="K1056" s="34" t="s">
        <v>5969</v>
      </c>
      <c r="L1056" s="60" t="s">
        <v>5320</v>
      </c>
      <c r="M1056" s="55">
        <v>12000</v>
      </c>
      <c r="N1056" s="20"/>
      <c r="O1056" s="17"/>
    </row>
    <row r="1057" spans="1:15" ht="31.5" x14ac:dyDescent="0.25">
      <c r="A1057" s="30">
        <v>13</v>
      </c>
      <c r="B1057" s="20"/>
      <c r="C1057" s="43" t="s">
        <v>7137</v>
      </c>
      <c r="D1057" s="104" t="s">
        <v>3855</v>
      </c>
      <c r="E1057" s="69"/>
      <c r="F1057" s="68">
        <v>188000</v>
      </c>
      <c r="G1057" s="69" t="s">
        <v>5974</v>
      </c>
      <c r="H1057" s="69"/>
      <c r="I1057" s="70"/>
      <c r="J1057" s="70"/>
      <c r="K1057" s="103" t="s">
        <v>5229</v>
      </c>
      <c r="L1057" s="60" t="s">
        <v>5320</v>
      </c>
      <c r="M1057" s="55">
        <v>188000</v>
      </c>
      <c r="N1057" s="20"/>
      <c r="O1057" s="17"/>
    </row>
    <row r="1058" spans="1:15" ht="47.25" x14ac:dyDescent="0.25">
      <c r="A1058" s="30">
        <v>13</v>
      </c>
      <c r="B1058" s="20"/>
      <c r="C1058" s="43" t="s">
        <v>7173</v>
      </c>
      <c r="D1058" s="104" t="s">
        <v>3856</v>
      </c>
      <c r="E1058" s="69"/>
      <c r="F1058" s="68">
        <v>12000</v>
      </c>
      <c r="G1058" s="69" t="s">
        <v>5974</v>
      </c>
      <c r="H1058" s="69"/>
      <c r="I1058" s="70"/>
      <c r="J1058" s="70"/>
      <c r="K1058" s="34" t="s">
        <v>5969</v>
      </c>
      <c r="L1058" s="60" t="s">
        <v>5320</v>
      </c>
      <c r="M1058" s="55">
        <v>12000</v>
      </c>
      <c r="N1058" s="20"/>
      <c r="O1058" s="17"/>
    </row>
    <row r="1059" spans="1:15" ht="31.5" x14ac:dyDescent="0.25">
      <c r="A1059" s="30">
        <v>13</v>
      </c>
      <c r="B1059" s="20"/>
      <c r="C1059" s="43" t="s">
        <v>7173</v>
      </c>
      <c r="D1059" s="104" t="s">
        <v>3857</v>
      </c>
      <c r="E1059" s="69"/>
      <c r="F1059" s="68">
        <v>100000</v>
      </c>
      <c r="G1059" s="69" t="s">
        <v>5974</v>
      </c>
      <c r="H1059" s="69"/>
      <c r="I1059" s="70"/>
      <c r="J1059" s="70"/>
      <c r="K1059" s="34" t="s">
        <v>5969</v>
      </c>
      <c r="L1059" s="60" t="s">
        <v>5320</v>
      </c>
      <c r="M1059" s="55">
        <v>100000</v>
      </c>
      <c r="N1059" s="20"/>
      <c r="O1059" s="17"/>
    </row>
    <row r="1060" spans="1:15" ht="63" x14ac:dyDescent="0.25">
      <c r="A1060" s="30">
        <v>13</v>
      </c>
      <c r="B1060" s="20"/>
      <c r="C1060" s="43" t="s">
        <v>7173</v>
      </c>
      <c r="D1060" s="104" t="s">
        <v>3858</v>
      </c>
      <c r="E1060" s="69"/>
      <c r="F1060" s="68">
        <v>75000</v>
      </c>
      <c r="G1060" s="69" t="s">
        <v>5974</v>
      </c>
      <c r="H1060" s="69"/>
      <c r="I1060" s="70"/>
      <c r="J1060" s="70"/>
      <c r="K1060" s="34" t="s">
        <v>5969</v>
      </c>
      <c r="L1060" s="60" t="s">
        <v>5320</v>
      </c>
      <c r="M1060" s="55">
        <v>75000</v>
      </c>
      <c r="N1060" s="20"/>
      <c r="O1060" s="17"/>
    </row>
    <row r="1061" spans="1:15" ht="31.5" x14ac:dyDescent="0.25">
      <c r="A1061" s="30">
        <v>13</v>
      </c>
      <c r="B1061" s="20"/>
      <c r="C1061" s="43" t="s">
        <v>7173</v>
      </c>
      <c r="D1061" s="104" t="s">
        <v>3859</v>
      </c>
      <c r="E1061" s="69"/>
      <c r="F1061" s="68">
        <v>50000</v>
      </c>
      <c r="G1061" s="69" t="s">
        <v>5974</v>
      </c>
      <c r="H1061" s="69"/>
      <c r="I1061" s="70"/>
      <c r="J1061" s="70"/>
      <c r="K1061" s="34" t="s">
        <v>5969</v>
      </c>
      <c r="L1061" s="60" t="s">
        <v>5320</v>
      </c>
      <c r="M1061" s="55">
        <v>50000</v>
      </c>
      <c r="N1061" s="20"/>
      <c r="O1061" s="17"/>
    </row>
    <row r="1062" spans="1:15" ht="47.25" x14ac:dyDescent="0.25">
      <c r="A1062" s="30">
        <v>13</v>
      </c>
      <c r="B1062" s="20"/>
      <c r="C1062" s="43" t="s">
        <v>7173</v>
      </c>
      <c r="D1062" s="104" t="s">
        <v>3860</v>
      </c>
      <c r="E1062" s="69"/>
      <c r="F1062" s="68">
        <v>30000</v>
      </c>
      <c r="G1062" s="69" t="s">
        <v>5974</v>
      </c>
      <c r="H1062" s="69"/>
      <c r="I1062" s="70"/>
      <c r="J1062" s="70"/>
      <c r="K1062" s="34" t="s">
        <v>5969</v>
      </c>
      <c r="L1062" s="60" t="s">
        <v>5316</v>
      </c>
      <c r="M1062" s="55">
        <v>30000</v>
      </c>
      <c r="N1062" s="20"/>
      <c r="O1062" s="17"/>
    </row>
    <row r="1063" spans="1:15" ht="31.5" x14ac:dyDescent="0.25">
      <c r="A1063" s="30">
        <v>13</v>
      </c>
      <c r="B1063" s="20"/>
      <c r="C1063" s="43" t="s">
        <v>7845</v>
      </c>
      <c r="D1063" s="104" t="s">
        <v>3861</v>
      </c>
      <c r="E1063" s="69"/>
      <c r="F1063" s="68">
        <v>35000</v>
      </c>
      <c r="G1063" s="69" t="s">
        <v>5974</v>
      </c>
      <c r="H1063" s="69"/>
      <c r="I1063" s="70"/>
      <c r="J1063" s="70"/>
      <c r="K1063" s="34" t="s">
        <v>5969</v>
      </c>
      <c r="L1063" s="60" t="s">
        <v>5320</v>
      </c>
      <c r="M1063" s="55">
        <v>35000</v>
      </c>
      <c r="N1063" s="20"/>
      <c r="O1063" s="17"/>
    </row>
    <row r="1064" spans="1:15" ht="47.25" x14ac:dyDescent="0.25">
      <c r="A1064" s="30">
        <v>13</v>
      </c>
      <c r="B1064" s="20"/>
      <c r="C1064" s="43" t="s">
        <v>7845</v>
      </c>
      <c r="D1064" s="104" t="s">
        <v>3862</v>
      </c>
      <c r="E1064" s="69"/>
      <c r="F1064" s="68">
        <v>50000</v>
      </c>
      <c r="G1064" s="69" t="s">
        <v>5974</v>
      </c>
      <c r="H1064" s="69"/>
      <c r="I1064" s="70"/>
      <c r="J1064" s="70"/>
      <c r="K1064" s="34" t="s">
        <v>5969</v>
      </c>
      <c r="L1064" s="60" t="s">
        <v>5320</v>
      </c>
      <c r="M1064" s="55">
        <v>50000</v>
      </c>
      <c r="N1064" s="20"/>
      <c r="O1064" s="17"/>
    </row>
    <row r="1065" spans="1:15" ht="63" x14ac:dyDescent="0.25">
      <c r="A1065" s="30">
        <v>13</v>
      </c>
      <c r="B1065" s="20"/>
      <c r="C1065" s="43" t="s">
        <v>7845</v>
      </c>
      <c r="D1065" s="104" t="s">
        <v>3863</v>
      </c>
      <c r="E1065" s="69"/>
      <c r="F1065" s="68">
        <v>40000</v>
      </c>
      <c r="G1065" s="69" t="s">
        <v>5974</v>
      </c>
      <c r="H1065" s="69"/>
      <c r="I1065" s="70"/>
      <c r="J1065" s="70"/>
      <c r="K1065" s="34" t="s">
        <v>5969</v>
      </c>
      <c r="L1065" s="60" t="s">
        <v>5320</v>
      </c>
      <c r="M1065" s="55">
        <v>40000</v>
      </c>
      <c r="N1065" s="20"/>
      <c r="O1065" s="17"/>
    </row>
    <row r="1066" spans="1:15" ht="47.25" x14ac:dyDescent="0.25">
      <c r="A1066" s="30">
        <v>13</v>
      </c>
      <c r="B1066" s="20"/>
      <c r="C1066" s="43" t="s">
        <v>7845</v>
      </c>
      <c r="D1066" s="104" t="s">
        <v>3864</v>
      </c>
      <c r="E1066" s="69"/>
      <c r="F1066" s="68">
        <v>40000</v>
      </c>
      <c r="G1066" s="69" t="s">
        <v>5974</v>
      </c>
      <c r="H1066" s="69"/>
      <c r="I1066" s="70"/>
      <c r="J1066" s="70"/>
      <c r="K1066" s="34" t="s">
        <v>5969</v>
      </c>
      <c r="L1066" s="60" t="s">
        <v>5320</v>
      </c>
      <c r="M1066" s="55">
        <v>40000</v>
      </c>
      <c r="N1066" s="20"/>
      <c r="O1066" s="17"/>
    </row>
    <row r="1067" spans="1:15" ht="47.25" x14ac:dyDescent="0.25">
      <c r="A1067" s="30">
        <v>13</v>
      </c>
      <c r="B1067" s="20"/>
      <c r="C1067" s="43" t="s">
        <v>7845</v>
      </c>
      <c r="D1067" s="104" t="s">
        <v>3865</v>
      </c>
      <c r="E1067" s="69"/>
      <c r="F1067" s="68">
        <v>30000</v>
      </c>
      <c r="G1067" s="69" t="s">
        <v>5974</v>
      </c>
      <c r="H1067" s="69"/>
      <c r="I1067" s="70"/>
      <c r="J1067" s="70"/>
      <c r="K1067" s="34" t="s">
        <v>5969</v>
      </c>
      <c r="L1067" s="60" t="s">
        <v>5320</v>
      </c>
      <c r="M1067" s="55">
        <v>30000</v>
      </c>
      <c r="N1067" s="20"/>
      <c r="O1067" s="17"/>
    </row>
    <row r="1068" spans="1:15" ht="47.25" x14ac:dyDescent="0.25">
      <c r="A1068" s="30">
        <v>13</v>
      </c>
      <c r="B1068" s="20"/>
      <c r="C1068" s="43" t="s">
        <v>7845</v>
      </c>
      <c r="D1068" s="104" t="s">
        <v>3866</v>
      </c>
      <c r="E1068" s="69"/>
      <c r="F1068" s="68">
        <v>30000</v>
      </c>
      <c r="G1068" s="69" t="s">
        <v>5974</v>
      </c>
      <c r="H1068" s="69"/>
      <c r="I1068" s="70"/>
      <c r="J1068" s="70"/>
      <c r="K1068" s="34" t="s">
        <v>5969</v>
      </c>
      <c r="L1068" s="60" t="s">
        <v>5320</v>
      </c>
      <c r="M1068" s="55">
        <v>30000</v>
      </c>
      <c r="N1068" s="20"/>
      <c r="O1068" s="17"/>
    </row>
    <row r="1069" spans="1:15" ht="47.25" x14ac:dyDescent="0.25">
      <c r="A1069" s="30">
        <v>13</v>
      </c>
      <c r="B1069" s="20"/>
      <c r="C1069" s="43" t="s">
        <v>7845</v>
      </c>
      <c r="D1069" s="104" t="s">
        <v>3867</v>
      </c>
      <c r="E1069" s="69"/>
      <c r="F1069" s="68">
        <v>40000</v>
      </c>
      <c r="G1069" s="69" t="s">
        <v>5974</v>
      </c>
      <c r="H1069" s="69"/>
      <c r="I1069" s="70"/>
      <c r="J1069" s="70"/>
      <c r="K1069" s="34" t="s">
        <v>5969</v>
      </c>
      <c r="L1069" s="60" t="s">
        <v>5320</v>
      </c>
      <c r="M1069" s="55">
        <v>40000</v>
      </c>
      <c r="N1069" s="20"/>
      <c r="O1069" s="17"/>
    </row>
    <row r="1070" spans="1:15" ht="63" x14ac:dyDescent="0.25">
      <c r="A1070" s="30">
        <v>13</v>
      </c>
      <c r="B1070" s="20"/>
      <c r="C1070" s="43" t="s">
        <v>7845</v>
      </c>
      <c r="D1070" s="104" t="s">
        <v>3868</v>
      </c>
      <c r="E1070" s="69"/>
      <c r="F1070" s="68">
        <v>35000</v>
      </c>
      <c r="G1070" s="69" t="s">
        <v>5974</v>
      </c>
      <c r="H1070" s="69"/>
      <c r="I1070" s="70"/>
      <c r="J1070" s="70"/>
      <c r="K1070" s="34" t="s">
        <v>5969</v>
      </c>
      <c r="L1070" s="60" t="s">
        <v>5320</v>
      </c>
      <c r="M1070" s="55">
        <v>35000</v>
      </c>
      <c r="N1070" s="20"/>
      <c r="O1070" s="17"/>
    </row>
    <row r="1071" spans="1:15" x14ac:dyDescent="0.25">
      <c r="A1071" s="30">
        <v>13</v>
      </c>
      <c r="B1071" s="20"/>
      <c r="C1071" s="43" t="s">
        <v>7845</v>
      </c>
      <c r="D1071" s="104" t="s">
        <v>3869</v>
      </c>
      <c r="E1071" s="69"/>
      <c r="F1071" s="68">
        <v>30000</v>
      </c>
      <c r="G1071" s="69" t="s">
        <v>5974</v>
      </c>
      <c r="H1071" s="69"/>
      <c r="I1071" s="70"/>
      <c r="J1071" s="70"/>
      <c r="K1071" s="34" t="s">
        <v>5969</v>
      </c>
      <c r="L1071" s="60" t="s">
        <v>5320</v>
      </c>
      <c r="M1071" s="55">
        <v>30000</v>
      </c>
      <c r="N1071" s="20"/>
      <c r="O1071" s="17"/>
    </row>
    <row r="1072" spans="1:15" ht="47.25" x14ac:dyDescent="0.25">
      <c r="A1072" s="30">
        <v>13</v>
      </c>
      <c r="B1072" s="20"/>
      <c r="C1072" s="43" t="s">
        <v>7845</v>
      </c>
      <c r="D1072" s="104" t="s">
        <v>3870</v>
      </c>
      <c r="E1072" s="69"/>
      <c r="F1072" s="68">
        <v>150000</v>
      </c>
      <c r="G1072" s="69" t="s">
        <v>5974</v>
      </c>
      <c r="H1072" s="69"/>
      <c r="I1072" s="70"/>
      <c r="J1072" s="70"/>
      <c r="K1072" s="34" t="s">
        <v>5969</v>
      </c>
      <c r="L1072" s="60" t="s">
        <v>5320</v>
      </c>
      <c r="M1072" s="55">
        <v>150000</v>
      </c>
      <c r="N1072" s="20"/>
      <c r="O1072" s="17"/>
    </row>
    <row r="1073" spans="1:15" ht="47.25" x14ac:dyDescent="0.25">
      <c r="A1073" s="30">
        <v>13</v>
      </c>
      <c r="B1073" s="20"/>
      <c r="C1073" s="43" t="s">
        <v>7845</v>
      </c>
      <c r="D1073" s="104" t="s">
        <v>3871</v>
      </c>
      <c r="E1073" s="69"/>
      <c r="F1073" s="68">
        <v>6000</v>
      </c>
      <c r="G1073" s="69" t="s">
        <v>5974</v>
      </c>
      <c r="H1073" s="69"/>
      <c r="I1073" s="70"/>
      <c r="J1073" s="70"/>
      <c r="K1073" s="34" t="s">
        <v>5969</v>
      </c>
      <c r="L1073" s="60" t="s">
        <v>5320</v>
      </c>
      <c r="M1073" s="55">
        <v>6000</v>
      </c>
      <c r="N1073" s="20"/>
      <c r="O1073" s="17"/>
    </row>
    <row r="1074" spans="1:15" ht="63" x14ac:dyDescent="0.25">
      <c r="A1074" s="30">
        <v>13</v>
      </c>
      <c r="B1074" s="20"/>
      <c r="C1074" s="43" t="s">
        <v>7845</v>
      </c>
      <c r="D1074" s="104" t="s">
        <v>3872</v>
      </c>
      <c r="E1074" s="69"/>
      <c r="F1074" s="68">
        <v>25000</v>
      </c>
      <c r="G1074" s="69" t="s">
        <v>5974</v>
      </c>
      <c r="H1074" s="69"/>
      <c r="I1074" s="70"/>
      <c r="J1074" s="70"/>
      <c r="K1074" s="34" t="s">
        <v>5969</v>
      </c>
      <c r="L1074" s="60" t="s">
        <v>5318</v>
      </c>
      <c r="M1074" s="55">
        <v>25000</v>
      </c>
      <c r="N1074" s="20"/>
      <c r="O1074" s="17"/>
    </row>
    <row r="1075" spans="1:15" ht="47.25" x14ac:dyDescent="0.25">
      <c r="A1075" s="30">
        <v>13</v>
      </c>
      <c r="B1075" s="20"/>
      <c r="C1075" s="43" t="s">
        <v>7173</v>
      </c>
      <c r="D1075" s="104" t="s">
        <v>3873</v>
      </c>
      <c r="E1075" s="69"/>
      <c r="F1075" s="68">
        <v>35000</v>
      </c>
      <c r="G1075" s="69" t="s">
        <v>5974</v>
      </c>
      <c r="H1075" s="69"/>
      <c r="I1075" s="70"/>
      <c r="J1075" s="70"/>
      <c r="K1075" s="34" t="s">
        <v>5969</v>
      </c>
      <c r="L1075" s="60" t="s">
        <v>5320</v>
      </c>
      <c r="M1075" s="55">
        <v>35000</v>
      </c>
      <c r="N1075" s="20"/>
      <c r="O1075" s="17"/>
    </row>
    <row r="1076" spans="1:15" ht="47.25" x14ac:dyDescent="0.25">
      <c r="A1076" s="30">
        <v>13</v>
      </c>
      <c r="B1076" s="20"/>
      <c r="C1076" s="43" t="s">
        <v>7845</v>
      </c>
      <c r="D1076" s="104" t="s">
        <v>3874</v>
      </c>
      <c r="E1076" s="69"/>
      <c r="F1076" s="68">
        <v>50000</v>
      </c>
      <c r="G1076" s="69" t="s">
        <v>5974</v>
      </c>
      <c r="H1076" s="69"/>
      <c r="I1076" s="70"/>
      <c r="J1076" s="70"/>
      <c r="K1076" s="34" t="s">
        <v>5969</v>
      </c>
      <c r="L1076" s="60" t="s">
        <v>5320</v>
      </c>
      <c r="M1076" s="55">
        <v>50000</v>
      </c>
      <c r="N1076" s="20"/>
      <c r="O1076" s="17"/>
    </row>
    <row r="1077" spans="1:15" ht="63" x14ac:dyDescent="0.25">
      <c r="A1077" s="30">
        <v>13</v>
      </c>
      <c r="B1077" s="20"/>
      <c r="C1077" s="43" t="s">
        <v>7845</v>
      </c>
      <c r="D1077" s="104" t="s">
        <v>3875</v>
      </c>
      <c r="E1077" s="69"/>
      <c r="F1077" s="68">
        <v>80000</v>
      </c>
      <c r="G1077" s="69" t="s">
        <v>5974</v>
      </c>
      <c r="H1077" s="69"/>
      <c r="I1077" s="70"/>
      <c r="J1077" s="70"/>
      <c r="K1077" s="34" t="s">
        <v>5969</v>
      </c>
      <c r="L1077" s="60" t="s">
        <v>5320</v>
      </c>
      <c r="M1077" s="55">
        <v>80000</v>
      </c>
      <c r="N1077" s="20"/>
      <c r="O1077" s="17"/>
    </row>
    <row r="1078" spans="1:15" ht="47.25" x14ac:dyDescent="0.25">
      <c r="A1078" s="30">
        <v>13</v>
      </c>
      <c r="B1078" s="20"/>
      <c r="C1078" s="43" t="s">
        <v>7845</v>
      </c>
      <c r="D1078" s="104" t="s">
        <v>3876</v>
      </c>
      <c r="E1078" s="69"/>
      <c r="F1078" s="68">
        <v>30000</v>
      </c>
      <c r="G1078" s="69" t="s">
        <v>5974</v>
      </c>
      <c r="H1078" s="69"/>
      <c r="I1078" s="70"/>
      <c r="J1078" s="70"/>
      <c r="K1078" s="34" t="s">
        <v>5969</v>
      </c>
      <c r="L1078" s="60" t="s">
        <v>5320</v>
      </c>
      <c r="M1078" s="55">
        <v>30000</v>
      </c>
      <c r="N1078" s="20"/>
      <c r="O1078" s="17"/>
    </row>
    <row r="1079" spans="1:15" ht="47.25" x14ac:dyDescent="0.25">
      <c r="A1079" s="30">
        <v>13</v>
      </c>
      <c r="B1079" s="20"/>
      <c r="C1079" s="43" t="s">
        <v>7845</v>
      </c>
      <c r="D1079" s="104" t="s">
        <v>3877</v>
      </c>
      <c r="E1079" s="69"/>
      <c r="F1079" s="68">
        <v>45000</v>
      </c>
      <c r="G1079" s="69" t="s">
        <v>5974</v>
      </c>
      <c r="H1079" s="69"/>
      <c r="I1079" s="70"/>
      <c r="J1079" s="70"/>
      <c r="K1079" s="34" t="s">
        <v>5969</v>
      </c>
      <c r="L1079" s="60" t="s">
        <v>5319</v>
      </c>
      <c r="M1079" s="55">
        <v>45000</v>
      </c>
      <c r="N1079" s="20"/>
      <c r="O1079" s="17"/>
    </row>
    <row r="1080" spans="1:15" ht="47.25" x14ac:dyDescent="0.25">
      <c r="A1080" s="30">
        <v>13</v>
      </c>
      <c r="B1080" s="20"/>
      <c r="C1080" s="43" t="s">
        <v>7845</v>
      </c>
      <c r="D1080" s="104" t="s">
        <v>3878</v>
      </c>
      <c r="E1080" s="69"/>
      <c r="F1080" s="68">
        <v>40000</v>
      </c>
      <c r="G1080" s="69" t="s">
        <v>5974</v>
      </c>
      <c r="H1080" s="69"/>
      <c r="I1080" s="70"/>
      <c r="J1080" s="70"/>
      <c r="K1080" s="34" t="s">
        <v>5969</v>
      </c>
      <c r="L1080" s="60" t="s">
        <v>5320</v>
      </c>
      <c r="M1080" s="55">
        <v>40000</v>
      </c>
      <c r="N1080" s="20"/>
      <c r="O1080" s="17"/>
    </row>
    <row r="1081" spans="1:15" ht="47.25" x14ac:dyDescent="0.25">
      <c r="A1081" s="30">
        <v>13</v>
      </c>
      <c r="B1081" s="20"/>
      <c r="C1081" s="43" t="s">
        <v>7845</v>
      </c>
      <c r="D1081" s="104" t="s">
        <v>3879</v>
      </c>
      <c r="E1081" s="69"/>
      <c r="F1081" s="68">
        <v>30000</v>
      </c>
      <c r="G1081" s="69" t="s">
        <v>5974</v>
      </c>
      <c r="H1081" s="69"/>
      <c r="I1081" s="70"/>
      <c r="J1081" s="70"/>
      <c r="K1081" s="34" t="s">
        <v>5969</v>
      </c>
      <c r="L1081" s="60" t="s">
        <v>5320</v>
      </c>
      <c r="M1081" s="55">
        <v>30000</v>
      </c>
      <c r="N1081" s="20"/>
      <c r="O1081" s="17"/>
    </row>
    <row r="1082" spans="1:15" ht="47.25" x14ac:dyDescent="0.25">
      <c r="A1082" s="30">
        <v>13</v>
      </c>
      <c r="B1082" s="20"/>
      <c r="C1082" s="43" t="s">
        <v>7845</v>
      </c>
      <c r="D1082" s="104" t="s">
        <v>3880</v>
      </c>
      <c r="E1082" s="69"/>
      <c r="F1082" s="68">
        <v>69000</v>
      </c>
      <c r="G1082" s="69" t="s">
        <v>5974</v>
      </c>
      <c r="H1082" s="69"/>
      <c r="I1082" s="70"/>
      <c r="J1082" s="70"/>
      <c r="K1082" s="34" t="s">
        <v>5969</v>
      </c>
      <c r="L1082" s="60" t="s">
        <v>5320</v>
      </c>
      <c r="M1082" s="55">
        <v>69000</v>
      </c>
      <c r="N1082" s="20"/>
      <c r="O1082" s="17"/>
    </row>
    <row r="1083" spans="1:15" ht="47.25" x14ac:dyDescent="0.25">
      <c r="A1083" s="30">
        <v>13</v>
      </c>
      <c r="B1083" s="20"/>
      <c r="C1083" s="43" t="s">
        <v>7845</v>
      </c>
      <c r="D1083" s="104" t="s">
        <v>3881</v>
      </c>
      <c r="E1083" s="69"/>
      <c r="F1083" s="68">
        <v>60000</v>
      </c>
      <c r="G1083" s="69" t="s">
        <v>5974</v>
      </c>
      <c r="H1083" s="69"/>
      <c r="I1083" s="70"/>
      <c r="J1083" s="70"/>
      <c r="K1083" s="34" t="s">
        <v>5969</v>
      </c>
      <c r="L1083" s="60" t="s">
        <v>5320</v>
      </c>
      <c r="M1083" s="55">
        <v>60000</v>
      </c>
      <c r="N1083" s="20"/>
      <c r="O1083" s="17"/>
    </row>
    <row r="1084" spans="1:15" ht="63" x14ac:dyDescent="0.25">
      <c r="A1084" s="30">
        <v>13</v>
      </c>
      <c r="B1084" s="20"/>
      <c r="C1084" s="43" t="s">
        <v>7845</v>
      </c>
      <c r="D1084" s="104" t="s">
        <v>3882</v>
      </c>
      <c r="E1084" s="69"/>
      <c r="F1084" s="68">
        <v>50000</v>
      </c>
      <c r="G1084" s="69" t="s">
        <v>5974</v>
      </c>
      <c r="H1084" s="69"/>
      <c r="I1084" s="70"/>
      <c r="J1084" s="70"/>
      <c r="K1084" s="34" t="s">
        <v>5969</v>
      </c>
      <c r="L1084" s="60" t="s">
        <v>5320</v>
      </c>
      <c r="M1084" s="55">
        <v>50000</v>
      </c>
      <c r="N1084" s="20"/>
      <c r="O1084" s="17"/>
    </row>
    <row r="1085" spans="1:15" ht="47.25" x14ac:dyDescent="0.25">
      <c r="A1085" s="30">
        <v>13</v>
      </c>
      <c r="B1085" s="20"/>
      <c r="C1085" s="43" t="s">
        <v>7845</v>
      </c>
      <c r="D1085" s="104" t="s">
        <v>3883</v>
      </c>
      <c r="E1085" s="69"/>
      <c r="F1085" s="68">
        <v>69000</v>
      </c>
      <c r="G1085" s="69" t="s">
        <v>5974</v>
      </c>
      <c r="H1085" s="69"/>
      <c r="I1085" s="70"/>
      <c r="J1085" s="70"/>
      <c r="K1085" s="34" t="s">
        <v>5969</v>
      </c>
      <c r="L1085" s="60" t="s">
        <v>5320</v>
      </c>
      <c r="M1085" s="55">
        <v>69000</v>
      </c>
      <c r="N1085" s="20"/>
      <c r="O1085" s="17"/>
    </row>
    <row r="1086" spans="1:15" ht="63" x14ac:dyDescent="0.25">
      <c r="A1086" s="30">
        <v>13</v>
      </c>
      <c r="B1086" s="20"/>
      <c r="C1086" s="43" t="s">
        <v>7845</v>
      </c>
      <c r="D1086" s="104" t="s">
        <v>3884</v>
      </c>
      <c r="E1086" s="69"/>
      <c r="F1086" s="68">
        <v>60000</v>
      </c>
      <c r="G1086" s="69" t="s">
        <v>5974</v>
      </c>
      <c r="H1086" s="69"/>
      <c r="I1086" s="70"/>
      <c r="J1086" s="70"/>
      <c r="K1086" s="34" t="s">
        <v>5969</v>
      </c>
      <c r="L1086" s="60" t="s">
        <v>5320</v>
      </c>
      <c r="M1086" s="55">
        <v>60000</v>
      </c>
      <c r="N1086" s="20"/>
      <c r="O1086" s="17"/>
    </row>
    <row r="1087" spans="1:15" ht="47.25" x14ac:dyDescent="0.25">
      <c r="A1087" s="30">
        <v>13</v>
      </c>
      <c r="B1087" s="20"/>
      <c r="C1087" s="43" t="s">
        <v>7845</v>
      </c>
      <c r="D1087" s="104" t="s">
        <v>3885</v>
      </c>
      <c r="E1087" s="69"/>
      <c r="F1087" s="68">
        <v>40000</v>
      </c>
      <c r="G1087" s="69" t="s">
        <v>5974</v>
      </c>
      <c r="H1087" s="69"/>
      <c r="I1087" s="70"/>
      <c r="J1087" s="70"/>
      <c r="K1087" s="34" t="s">
        <v>5969</v>
      </c>
      <c r="L1087" s="60" t="s">
        <v>5320</v>
      </c>
      <c r="M1087" s="55">
        <v>40000</v>
      </c>
      <c r="N1087" s="20"/>
      <c r="O1087" s="17"/>
    </row>
    <row r="1088" spans="1:15" ht="63" x14ac:dyDescent="0.25">
      <c r="A1088" s="30">
        <v>13</v>
      </c>
      <c r="B1088" s="20"/>
      <c r="C1088" s="43" t="s">
        <v>7845</v>
      </c>
      <c r="D1088" s="104" t="s">
        <v>3886</v>
      </c>
      <c r="E1088" s="69"/>
      <c r="F1088" s="68">
        <v>69000</v>
      </c>
      <c r="G1088" s="69" t="s">
        <v>5974</v>
      </c>
      <c r="H1088" s="69"/>
      <c r="I1088" s="70"/>
      <c r="J1088" s="70"/>
      <c r="K1088" s="34" t="s">
        <v>5969</v>
      </c>
      <c r="L1088" s="60" t="s">
        <v>5320</v>
      </c>
      <c r="M1088" s="55">
        <v>69000</v>
      </c>
      <c r="N1088" s="20"/>
      <c r="O1088" s="17"/>
    </row>
    <row r="1089" spans="1:15" ht="47.25" x14ac:dyDescent="0.25">
      <c r="A1089" s="30">
        <v>13</v>
      </c>
      <c r="B1089" s="20"/>
      <c r="C1089" s="43" t="s">
        <v>7845</v>
      </c>
      <c r="D1089" s="104" t="s">
        <v>3887</v>
      </c>
      <c r="E1089" s="69"/>
      <c r="F1089" s="68">
        <v>50000</v>
      </c>
      <c r="G1089" s="69" t="s">
        <v>5974</v>
      </c>
      <c r="H1089" s="69"/>
      <c r="I1089" s="70"/>
      <c r="J1089" s="70"/>
      <c r="K1089" s="34" t="s">
        <v>5969</v>
      </c>
      <c r="L1089" s="60" t="s">
        <v>5320</v>
      </c>
      <c r="M1089" s="55">
        <v>50000</v>
      </c>
      <c r="N1089" s="20"/>
      <c r="O1089" s="17"/>
    </row>
    <row r="1090" spans="1:15" ht="63" x14ac:dyDescent="0.25">
      <c r="A1090" s="30">
        <v>13</v>
      </c>
      <c r="B1090" s="20"/>
      <c r="C1090" s="43" t="s">
        <v>7845</v>
      </c>
      <c r="D1090" s="104" t="s">
        <v>3888</v>
      </c>
      <c r="E1090" s="69"/>
      <c r="F1090" s="68">
        <v>30000</v>
      </c>
      <c r="G1090" s="69" t="s">
        <v>5974</v>
      </c>
      <c r="H1090" s="69"/>
      <c r="I1090" s="70"/>
      <c r="J1090" s="70"/>
      <c r="K1090" s="34" t="s">
        <v>5969</v>
      </c>
      <c r="L1090" s="60" t="s">
        <v>5320</v>
      </c>
      <c r="M1090" s="55">
        <v>20000</v>
      </c>
      <c r="N1090" s="20"/>
      <c r="O1090" s="17"/>
    </row>
    <row r="1091" spans="1:15" ht="78.75" x14ac:dyDescent="0.25">
      <c r="A1091" s="30">
        <v>13</v>
      </c>
      <c r="B1091" s="20"/>
      <c r="C1091" s="43" t="s">
        <v>7845</v>
      </c>
      <c r="D1091" s="104" t="s">
        <v>3889</v>
      </c>
      <c r="E1091" s="69"/>
      <c r="F1091" s="68">
        <v>30000</v>
      </c>
      <c r="G1091" s="69" t="s">
        <v>5974</v>
      </c>
      <c r="H1091" s="69"/>
      <c r="I1091" s="70"/>
      <c r="J1091" s="70"/>
      <c r="K1091" s="34" t="s">
        <v>5969</v>
      </c>
      <c r="L1091" s="60" t="s">
        <v>5320</v>
      </c>
      <c r="M1091" s="55">
        <v>20000</v>
      </c>
      <c r="N1091" s="20"/>
      <c r="O1091" s="17"/>
    </row>
    <row r="1092" spans="1:15" ht="47.25" x14ac:dyDescent="0.25">
      <c r="A1092" s="30">
        <v>13</v>
      </c>
      <c r="B1092" s="20"/>
      <c r="C1092" s="43" t="s">
        <v>7845</v>
      </c>
      <c r="D1092" s="104" t="s">
        <v>3890</v>
      </c>
      <c r="E1092" s="69"/>
      <c r="F1092" s="68">
        <v>50000</v>
      </c>
      <c r="G1092" s="69" t="s">
        <v>5974</v>
      </c>
      <c r="H1092" s="69"/>
      <c r="I1092" s="70"/>
      <c r="J1092" s="70"/>
      <c r="K1092" s="34" t="s">
        <v>5969</v>
      </c>
      <c r="L1092" s="60" t="s">
        <v>5318</v>
      </c>
      <c r="M1092" s="55">
        <v>50000</v>
      </c>
      <c r="N1092" s="20"/>
      <c r="O1092" s="17"/>
    </row>
    <row r="1093" spans="1:15" ht="31.5" x14ac:dyDescent="0.25">
      <c r="A1093" s="30">
        <v>13</v>
      </c>
      <c r="B1093" s="20"/>
      <c r="C1093" s="43" t="s">
        <v>7845</v>
      </c>
      <c r="D1093" s="104" t="s">
        <v>3891</v>
      </c>
      <c r="E1093" s="69"/>
      <c r="F1093" s="68">
        <v>50000</v>
      </c>
      <c r="G1093" s="69" t="s">
        <v>5974</v>
      </c>
      <c r="H1093" s="69"/>
      <c r="I1093" s="70"/>
      <c r="J1093" s="70"/>
      <c r="K1093" s="34" t="s">
        <v>5969</v>
      </c>
      <c r="L1093" s="60" t="s">
        <v>5318</v>
      </c>
      <c r="M1093" s="55">
        <v>50000</v>
      </c>
      <c r="N1093" s="20"/>
      <c r="O1093" s="17"/>
    </row>
    <row r="1094" spans="1:15" ht="31.5" x14ac:dyDescent="0.25">
      <c r="A1094" s="30">
        <v>13</v>
      </c>
      <c r="B1094" s="20"/>
      <c r="C1094" s="43" t="s">
        <v>7845</v>
      </c>
      <c r="D1094" s="104" t="s">
        <v>3892</v>
      </c>
      <c r="E1094" s="69"/>
      <c r="F1094" s="68">
        <v>50000</v>
      </c>
      <c r="G1094" s="69" t="s">
        <v>5974</v>
      </c>
      <c r="H1094" s="69"/>
      <c r="I1094" s="70"/>
      <c r="J1094" s="70"/>
      <c r="K1094" s="34" t="s">
        <v>5969</v>
      </c>
      <c r="L1094" s="60" t="s">
        <v>5320</v>
      </c>
      <c r="M1094" s="55">
        <v>50000</v>
      </c>
      <c r="N1094" s="20"/>
      <c r="O1094" s="17"/>
    </row>
    <row r="1095" spans="1:15" ht="31.5" x14ac:dyDescent="0.25">
      <c r="A1095" s="30">
        <v>13</v>
      </c>
      <c r="B1095" s="20"/>
      <c r="C1095" s="43" t="s">
        <v>7845</v>
      </c>
      <c r="D1095" s="104" t="s">
        <v>3893</v>
      </c>
      <c r="E1095" s="69"/>
      <c r="F1095" s="68">
        <v>50000</v>
      </c>
      <c r="G1095" s="69" t="s">
        <v>5974</v>
      </c>
      <c r="H1095" s="69"/>
      <c r="I1095" s="70"/>
      <c r="J1095" s="70"/>
      <c r="K1095" s="34" t="s">
        <v>5969</v>
      </c>
      <c r="L1095" s="60" t="s">
        <v>5320</v>
      </c>
      <c r="M1095" s="55">
        <v>50000</v>
      </c>
      <c r="N1095" s="20"/>
      <c r="O1095" s="17"/>
    </row>
    <row r="1096" spans="1:15" ht="47.25" x14ac:dyDescent="0.25">
      <c r="A1096" s="30">
        <v>13</v>
      </c>
      <c r="B1096" s="20"/>
      <c r="C1096" s="43" t="s">
        <v>7845</v>
      </c>
      <c r="D1096" s="104" t="s">
        <v>3894</v>
      </c>
      <c r="E1096" s="69"/>
      <c r="F1096" s="68">
        <v>50000</v>
      </c>
      <c r="G1096" s="69" t="s">
        <v>5974</v>
      </c>
      <c r="H1096" s="69"/>
      <c r="I1096" s="70"/>
      <c r="J1096" s="70"/>
      <c r="K1096" s="34" t="s">
        <v>5969</v>
      </c>
      <c r="L1096" s="60" t="s">
        <v>5320</v>
      </c>
      <c r="M1096" s="55">
        <v>50000</v>
      </c>
      <c r="N1096" s="20"/>
      <c r="O1096" s="17"/>
    </row>
    <row r="1097" spans="1:15" ht="31.5" x14ac:dyDescent="0.25">
      <c r="A1097" s="30">
        <v>13</v>
      </c>
      <c r="B1097" s="20"/>
      <c r="C1097" s="43" t="s">
        <v>7845</v>
      </c>
      <c r="D1097" s="104" t="s">
        <v>3895</v>
      </c>
      <c r="E1097" s="69"/>
      <c r="F1097" s="68">
        <v>50000</v>
      </c>
      <c r="G1097" s="69" t="s">
        <v>5974</v>
      </c>
      <c r="H1097" s="69"/>
      <c r="I1097" s="70"/>
      <c r="J1097" s="70"/>
      <c r="K1097" s="34" t="s">
        <v>5969</v>
      </c>
      <c r="L1097" s="60" t="s">
        <v>5320</v>
      </c>
      <c r="M1097" s="55">
        <v>50000</v>
      </c>
      <c r="N1097" s="20"/>
      <c r="O1097" s="17"/>
    </row>
    <row r="1098" spans="1:15" ht="31.5" x14ac:dyDescent="0.25">
      <c r="A1098" s="30">
        <v>13</v>
      </c>
      <c r="B1098" s="20"/>
      <c r="C1098" s="43" t="s">
        <v>7845</v>
      </c>
      <c r="D1098" s="104" t="s">
        <v>3896</v>
      </c>
      <c r="E1098" s="69"/>
      <c r="F1098" s="68">
        <v>50000</v>
      </c>
      <c r="G1098" s="69" t="s">
        <v>5974</v>
      </c>
      <c r="H1098" s="69"/>
      <c r="I1098" s="70"/>
      <c r="J1098" s="70"/>
      <c r="K1098" s="34" t="s">
        <v>5969</v>
      </c>
      <c r="L1098" s="60" t="s">
        <v>5320</v>
      </c>
      <c r="M1098" s="55">
        <v>50000</v>
      </c>
      <c r="N1098" s="20"/>
      <c r="O1098" s="17"/>
    </row>
    <row r="1099" spans="1:15" ht="47.25" x14ac:dyDescent="0.25">
      <c r="A1099" s="30">
        <v>13</v>
      </c>
      <c r="B1099" s="20"/>
      <c r="C1099" s="43" t="s">
        <v>7845</v>
      </c>
      <c r="D1099" s="104" t="s">
        <v>3897</v>
      </c>
      <c r="E1099" s="69"/>
      <c r="F1099" s="68">
        <v>50000</v>
      </c>
      <c r="G1099" s="69" t="s">
        <v>5974</v>
      </c>
      <c r="H1099" s="69"/>
      <c r="I1099" s="70"/>
      <c r="J1099" s="70"/>
      <c r="K1099" s="34" t="s">
        <v>5969</v>
      </c>
      <c r="L1099" s="60" t="s">
        <v>5320</v>
      </c>
      <c r="M1099" s="55">
        <v>50000</v>
      </c>
      <c r="N1099" s="20"/>
      <c r="O1099" s="17"/>
    </row>
    <row r="1100" spans="1:15" ht="47.25" x14ac:dyDescent="0.25">
      <c r="A1100" s="30">
        <v>13</v>
      </c>
      <c r="B1100" s="20"/>
      <c r="C1100" s="43" t="s">
        <v>7845</v>
      </c>
      <c r="D1100" s="104" t="s">
        <v>3898</v>
      </c>
      <c r="E1100" s="69"/>
      <c r="F1100" s="68">
        <v>45000</v>
      </c>
      <c r="G1100" s="69" t="s">
        <v>5974</v>
      </c>
      <c r="H1100" s="69"/>
      <c r="I1100" s="70"/>
      <c r="J1100" s="70"/>
      <c r="K1100" s="34" t="s">
        <v>5969</v>
      </c>
      <c r="L1100" s="60" t="s">
        <v>5320</v>
      </c>
      <c r="M1100" s="55">
        <v>45000</v>
      </c>
      <c r="N1100" s="20"/>
      <c r="O1100" s="17"/>
    </row>
    <row r="1101" spans="1:15" ht="47.25" x14ac:dyDescent="0.25">
      <c r="A1101" s="30">
        <v>13</v>
      </c>
      <c r="B1101" s="20"/>
      <c r="C1101" s="43" t="s">
        <v>7845</v>
      </c>
      <c r="D1101" s="104" t="s">
        <v>3899</v>
      </c>
      <c r="E1101" s="69"/>
      <c r="F1101" s="68">
        <v>45000</v>
      </c>
      <c r="G1101" s="69" t="s">
        <v>5974</v>
      </c>
      <c r="H1101" s="69"/>
      <c r="I1101" s="70"/>
      <c r="J1101" s="70"/>
      <c r="K1101" s="34" t="s">
        <v>5969</v>
      </c>
      <c r="L1101" s="60" t="s">
        <v>5320</v>
      </c>
      <c r="M1101" s="55">
        <v>45000</v>
      </c>
      <c r="N1101" s="20"/>
      <c r="O1101" s="17"/>
    </row>
    <row r="1102" spans="1:15" ht="47.25" x14ac:dyDescent="0.25">
      <c r="A1102" s="30">
        <v>13</v>
      </c>
      <c r="B1102" s="20"/>
      <c r="C1102" s="43" t="s">
        <v>7845</v>
      </c>
      <c r="D1102" s="104" t="s">
        <v>3900</v>
      </c>
      <c r="E1102" s="69"/>
      <c r="F1102" s="68">
        <v>25000</v>
      </c>
      <c r="G1102" s="69" t="s">
        <v>5974</v>
      </c>
      <c r="H1102" s="69"/>
      <c r="I1102" s="70"/>
      <c r="J1102" s="70"/>
      <c r="K1102" s="34" t="s">
        <v>5969</v>
      </c>
      <c r="L1102" s="60" t="s">
        <v>5320</v>
      </c>
      <c r="M1102" s="55">
        <v>25000</v>
      </c>
      <c r="N1102" s="20"/>
      <c r="O1102" s="17"/>
    </row>
    <row r="1103" spans="1:15" ht="47.25" x14ac:dyDescent="0.25">
      <c r="A1103" s="30">
        <v>13</v>
      </c>
      <c r="B1103" s="20"/>
      <c r="C1103" s="43" t="s">
        <v>7845</v>
      </c>
      <c r="D1103" s="104" t="s">
        <v>3901</v>
      </c>
      <c r="E1103" s="69"/>
      <c r="F1103" s="68">
        <v>35000</v>
      </c>
      <c r="G1103" s="69" t="s">
        <v>5974</v>
      </c>
      <c r="H1103" s="69"/>
      <c r="I1103" s="70"/>
      <c r="J1103" s="70"/>
      <c r="K1103" s="34" t="s">
        <v>5969</v>
      </c>
      <c r="L1103" s="60" t="s">
        <v>5320</v>
      </c>
      <c r="M1103" s="55">
        <v>35000</v>
      </c>
      <c r="N1103" s="20"/>
      <c r="O1103" s="17"/>
    </row>
    <row r="1104" spans="1:15" ht="31.5" x14ac:dyDescent="0.25">
      <c r="A1104" s="30">
        <v>13</v>
      </c>
      <c r="B1104" s="20"/>
      <c r="C1104" s="43" t="s">
        <v>7845</v>
      </c>
      <c r="D1104" s="104" t="s">
        <v>3902</v>
      </c>
      <c r="E1104" s="69"/>
      <c r="F1104" s="68">
        <v>25000</v>
      </c>
      <c r="G1104" s="69" t="s">
        <v>5974</v>
      </c>
      <c r="H1104" s="69"/>
      <c r="I1104" s="70"/>
      <c r="J1104" s="70"/>
      <c r="K1104" s="34" t="s">
        <v>5969</v>
      </c>
      <c r="L1104" s="60" t="s">
        <v>5320</v>
      </c>
      <c r="M1104" s="55">
        <v>25000</v>
      </c>
      <c r="N1104" s="20"/>
      <c r="O1104" s="17"/>
    </row>
    <row r="1105" spans="1:15" ht="47.25" x14ac:dyDescent="0.25">
      <c r="A1105" s="30">
        <v>13</v>
      </c>
      <c r="B1105" s="20"/>
      <c r="C1105" s="43" t="s">
        <v>7845</v>
      </c>
      <c r="D1105" s="104" t="s">
        <v>3903</v>
      </c>
      <c r="E1105" s="69"/>
      <c r="F1105" s="68">
        <v>40000</v>
      </c>
      <c r="G1105" s="69" t="s">
        <v>5974</v>
      </c>
      <c r="H1105" s="69"/>
      <c r="I1105" s="70"/>
      <c r="J1105" s="70"/>
      <c r="K1105" s="34" t="s">
        <v>5969</v>
      </c>
      <c r="L1105" s="60" t="s">
        <v>5320</v>
      </c>
      <c r="M1105" s="55">
        <v>40000</v>
      </c>
      <c r="N1105" s="20"/>
      <c r="O1105" s="17"/>
    </row>
    <row r="1106" spans="1:15" ht="47.25" x14ac:dyDescent="0.25">
      <c r="A1106" s="30">
        <v>13</v>
      </c>
      <c r="B1106" s="20"/>
      <c r="C1106" s="43" t="s">
        <v>7845</v>
      </c>
      <c r="D1106" s="104" t="s">
        <v>3904</v>
      </c>
      <c r="E1106" s="69"/>
      <c r="F1106" s="68">
        <v>30000</v>
      </c>
      <c r="G1106" s="69" t="s">
        <v>5974</v>
      </c>
      <c r="H1106" s="69"/>
      <c r="I1106" s="70"/>
      <c r="J1106" s="70"/>
      <c r="K1106" s="34" t="s">
        <v>5969</v>
      </c>
      <c r="L1106" s="60" t="s">
        <v>5320</v>
      </c>
      <c r="M1106" s="55">
        <v>30000</v>
      </c>
      <c r="N1106" s="20"/>
      <c r="O1106" s="17"/>
    </row>
    <row r="1107" spans="1:15" ht="47.25" x14ac:dyDescent="0.25">
      <c r="A1107" s="30">
        <v>13</v>
      </c>
      <c r="B1107" s="20"/>
      <c r="C1107" s="43" t="s">
        <v>7173</v>
      </c>
      <c r="D1107" s="104" t="s">
        <v>3905</v>
      </c>
      <c r="E1107" s="69"/>
      <c r="F1107" s="68">
        <v>20000</v>
      </c>
      <c r="G1107" s="69" t="s">
        <v>5974</v>
      </c>
      <c r="H1107" s="69"/>
      <c r="I1107" s="70"/>
      <c r="J1107" s="70"/>
      <c r="K1107" s="34" t="s">
        <v>5969</v>
      </c>
      <c r="L1107" s="60" t="s">
        <v>5320</v>
      </c>
      <c r="M1107" s="55">
        <v>20000</v>
      </c>
      <c r="N1107" s="20"/>
      <c r="O1107" s="17"/>
    </row>
    <row r="1108" spans="1:15" ht="47.25" x14ac:dyDescent="0.25">
      <c r="A1108" s="30">
        <v>13</v>
      </c>
      <c r="B1108" s="20"/>
      <c r="C1108" s="43" t="s">
        <v>7173</v>
      </c>
      <c r="D1108" s="104" t="s">
        <v>3906</v>
      </c>
      <c r="E1108" s="69"/>
      <c r="F1108" s="68">
        <v>40000</v>
      </c>
      <c r="G1108" s="69" t="s">
        <v>5974</v>
      </c>
      <c r="H1108" s="69"/>
      <c r="I1108" s="70"/>
      <c r="J1108" s="70"/>
      <c r="K1108" s="34" t="s">
        <v>5969</v>
      </c>
      <c r="L1108" s="60" t="s">
        <v>5320</v>
      </c>
      <c r="M1108" s="55">
        <v>40000</v>
      </c>
      <c r="N1108" s="20"/>
      <c r="O1108" s="17"/>
    </row>
    <row r="1109" spans="1:15" ht="63" x14ac:dyDescent="0.25">
      <c r="A1109" s="30">
        <v>13</v>
      </c>
      <c r="B1109" s="20"/>
      <c r="C1109" s="43" t="s">
        <v>7173</v>
      </c>
      <c r="D1109" s="104" t="s">
        <v>3907</v>
      </c>
      <c r="E1109" s="69"/>
      <c r="F1109" s="68">
        <v>50000</v>
      </c>
      <c r="G1109" s="69" t="s">
        <v>5974</v>
      </c>
      <c r="H1109" s="69"/>
      <c r="I1109" s="70"/>
      <c r="J1109" s="70"/>
      <c r="K1109" s="34" t="s">
        <v>5969</v>
      </c>
      <c r="L1109" s="60" t="s">
        <v>5320</v>
      </c>
      <c r="M1109" s="55">
        <v>50000</v>
      </c>
      <c r="N1109" s="20"/>
      <c r="O1109" s="17"/>
    </row>
    <row r="1110" spans="1:15" ht="47.25" x14ac:dyDescent="0.25">
      <c r="A1110" s="30">
        <v>13</v>
      </c>
      <c r="B1110" s="20"/>
      <c r="C1110" s="43" t="s">
        <v>7173</v>
      </c>
      <c r="D1110" s="104" t="s">
        <v>3908</v>
      </c>
      <c r="E1110" s="69"/>
      <c r="F1110" s="68">
        <v>110000</v>
      </c>
      <c r="G1110" s="69" t="s">
        <v>5974</v>
      </c>
      <c r="H1110" s="69"/>
      <c r="I1110" s="70"/>
      <c r="J1110" s="70"/>
      <c r="K1110" s="34" t="s">
        <v>5969</v>
      </c>
      <c r="L1110" s="60" t="s">
        <v>5320</v>
      </c>
      <c r="M1110" s="55">
        <v>110000</v>
      </c>
      <c r="N1110" s="20"/>
      <c r="O1110" s="17"/>
    </row>
    <row r="1111" spans="1:15" ht="47.25" x14ac:dyDescent="0.25">
      <c r="A1111" s="30">
        <v>13</v>
      </c>
      <c r="B1111" s="20"/>
      <c r="C1111" s="43" t="s">
        <v>7173</v>
      </c>
      <c r="D1111" s="104" t="s">
        <v>3909</v>
      </c>
      <c r="E1111" s="69"/>
      <c r="F1111" s="68">
        <v>80000</v>
      </c>
      <c r="G1111" s="69" t="s">
        <v>5974</v>
      </c>
      <c r="H1111" s="69"/>
      <c r="I1111" s="70"/>
      <c r="J1111" s="70"/>
      <c r="K1111" s="34" t="s">
        <v>5969</v>
      </c>
      <c r="L1111" s="60" t="s">
        <v>5320</v>
      </c>
      <c r="M1111" s="55">
        <v>80000</v>
      </c>
      <c r="N1111" s="20"/>
      <c r="O1111" s="17"/>
    </row>
    <row r="1112" spans="1:15" ht="31.5" x14ac:dyDescent="0.25">
      <c r="A1112" s="30">
        <v>13</v>
      </c>
      <c r="B1112" s="20"/>
      <c r="C1112" s="43" t="s">
        <v>7173</v>
      </c>
      <c r="D1112" s="104" t="s">
        <v>3910</v>
      </c>
      <c r="E1112" s="69"/>
      <c r="F1112" s="68">
        <v>30000</v>
      </c>
      <c r="G1112" s="69" t="s">
        <v>5974</v>
      </c>
      <c r="H1112" s="69"/>
      <c r="I1112" s="70"/>
      <c r="J1112" s="70"/>
      <c r="K1112" s="34" t="s">
        <v>5969</v>
      </c>
      <c r="L1112" s="60" t="s">
        <v>5320</v>
      </c>
      <c r="M1112" s="55">
        <v>30000</v>
      </c>
      <c r="N1112" s="20"/>
      <c r="O1112" s="17"/>
    </row>
    <row r="1113" spans="1:15" ht="94.5" x14ac:dyDescent="0.25">
      <c r="A1113" s="30">
        <v>13</v>
      </c>
      <c r="B1113" s="20"/>
      <c r="C1113" s="43" t="s">
        <v>7173</v>
      </c>
      <c r="D1113" s="104" t="s">
        <v>3911</v>
      </c>
      <c r="E1113" s="69"/>
      <c r="F1113" s="68">
        <v>100000</v>
      </c>
      <c r="G1113" s="69" t="s">
        <v>5974</v>
      </c>
      <c r="H1113" s="69"/>
      <c r="I1113" s="70"/>
      <c r="J1113" s="70"/>
      <c r="K1113" s="34" t="s">
        <v>5969</v>
      </c>
      <c r="L1113" s="60" t="s">
        <v>5320</v>
      </c>
      <c r="M1113" s="55">
        <v>100000</v>
      </c>
      <c r="N1113" s="20"/>
      <c r="O1113" s="17"/>
    </row>
    <row r="1114" spans="1:15" ht="78.75" x14ac:dyDescent="0.25">
      <c r="A1114" s="30">
        <v>13</v>
      </c>
      <c r="B1114" s="20"/>
      <c r="C1114" s="43" t="s">
        <v>7173</v>
      </c>
      <c r="D1114" s="104" t="s">
        <v>3912</v>
      </c>
      <c r="E1114" s="69"/>
      <c r="F1114" s="68">
        <v>100000</v>
      </c>
      <c r="G1114" s="69" t="s">
        <v>5974</v>
      </c>
      <c r="H1114" s="69"/>
      <c r="I1114" s="70"/>
      <c r="J1114" s="70"/>
      <c r="K1114" s="34" t="s">
        <v>5969</v>
      </c>
      <c r="L1114" s="60" t="s">
        <v>5320</v>
      </c>
      <c r="M1114" s="55">
        <v>100000</v>
      </c>
      <c r="N1114" s="20"/>
      <c r="O1114" s="17"/>
    </row>
    <row r="1115" spans="1:15" ht="78.75" x14ac:dyDescent="0.25">
      <c r="A1115" s="30">
        <v>13</v>
      </c>
      <c r="B1115" s="20"/>
      <c r="C1115" s="43" t="s">
        <v>7173</v>
      </c>
      <c r="D1115" s="104" t="s">
        <v>3913</v>
      </c>
      <c r="E1115" s="69"/>
      <c r="F1115" s="68">
        <v>100000</v>
      </c>
      <c r="G1115" s="69" t="s">
        <v>5974</v>
      </c>
      <c r="H1115" s="69"/>
      <c r="I1115" s="70"/>
      <c r="J1115" s="70"/>
      <c r="K1115" s="34" t="s">
        <v>5969</v>
      </c>
      <c r="L1115" s="60" t="s">
        <v>5318</v>
      </c>
      <c r="M1115" s="55">
        <v>100000</v>
      </c>
      <c r="N1115" s="20"/>
      <c r="O1115" s="17"/>
    </row>
    <row r="1116" spans="1:15" ht="94.5" x14ac:dyDescent="0.25">
      <c r="A1116" s="30">
        <v>13</v>
      </c>
      <c r="B1116" s="20"/>
      <c r="C1116" s="43" t="s">
        <v>7173</v>
      </c>
      <c r="D1116" s="104" t="s">
        <v>3914</v>
      </c>
      <c r="E1116" s="69"/>
      <c r="F1116" s="68">
        <v>100000</v>
      </c>
      <c r="G1116" s="69" t="s">
        <v>5974</v>
      </c>
      <c r="H1116" s="69"/>
      <c r="I1116" s="70"/>
      <c r="J1116" s="70"/>
      <c r="K1116" s="34" t="s">
        <v>5969</v>
      </c>
      <c r="L1116" s="60" t="s">
        <v>5318</v>
      </c>
      <c r="M1116" s="55">
        <v>100000</v>
      </c>
      <c r="N1116" s="20"/>
      <c r="O1116" s="17"/>
    </row>
    <row r="1117" spans="1:15" ht="31.5" x14ac:dyDescent="0.25">
      <c r="A1117" s="30">
        <v>13</v>
      </c>
      <c r="B1117" s="20"/>
      <c r="C1117" s="43" t="s">
        <v>7137</v>
      </c>
      <c r="D1117" s="104" t="s">
        <v>3915</v>
      </c>
      <c r="E1117" s="69"/>
      <c r="F1117" s="68">
        <v>250000</v>
      </c>
      <c r="G1117" s="69" t="s">
        <v>5974</v>
      </c>
      <c r="H1117" s="69"/>
      <c r="I1117" s="70"/>
      <c r="J1117" s="70"/>
      <c r="K1117" s="103" t="s">
        <v>5229</v>
      </c>
      <c r="L1117" s="60" t="s">
        <v>5318</v>
      </c>
      <c r="M1117" s="55">
        <v>250000</v>
      </c>
      <c r="N1117" s="20"/>
      <c r="O1117" s="17"/>
    </row>
    <row r="1118" spans="1:15" ht="31.5" x14ac:dyDescent="0.25">
      <c r="A1118" s="30">
        <v>13</v>
      </c>
      <c r="B1118" s="20"/>
      <c r="C1118" s="43" t="s">
        <v>7137</v>
      </c>
      <c r="D1118" s="104" t="s">
        <v>3916</v>
      </c>
      <c r="E1118" s="69"/>
      <c r="F1118" s="68">
        <v>300000</v>
      </c>
      <c r="G1118" s="69" t="s">
        <v>5974</v>
      </c>
      <c r="H1118" s="69"/>
      <c r="I1118" s="70"/>
      <c r="J1118" s="70"/>
      <c r="K1118" s="103" t="s">
        <v>5229</v>
      </c>
      <c r="L1118" s="60" t="s">
        <v>5318</v>
      </c>
      <c r="M1118" s="55">
        <v>300000</v>
      </c>
      <c r="N1118" s="20"/>
      <c r="O1118" s="17"/>
    </row>
    <row r="1119" spans="1:15" ht="47.25" x14ac:dyDescent="0.25">
      <c r="A1119" s="30">
        <v>13</v>
      </c>
      <c r="B1119" s="20"/>
      <c r="C1119" s="43" t="s">
        <v>7173</v>
      </c>
      <c r="D1119" s="104" t="s">
        <v>3917</v>
      </c>
      <c r="E1119" s="69"/>
      <c r="F1119" s="68">
        <v>100000</v>
      </c>
      <c r="G1119" s="69" t="s">
        <v>5974</v>
      </c>
      <c r="H1119" s="69"/>
      <c r="I1119" s="70"/>
      <c r="J1119" s="70"/>
      <c r="K1119" s="34" t="s">
        <v>5969</v>
      </c>
      <c r="L1119" s="60" t="s">
        <v>5320</v>
      </c>
      <c r="M1119" s="55">
        <v>100000</v>
      </c>
      <c r="N1119" s="20"/>
      <c r="O1119" s="17"/>
    </row>
    <row r="1120" spans="1:15" ht="63" x14ac:dyDescent="0.25">
      <c r="A1120" s="30">
        <v>13</v>
      </c>
      <c r="B1120" s="20"/>
      <c r="C1120" s="43" t="s">
        <v>7137</v>
      </c>
      <c r="D1120" s="104" t="s">
        <v>3918</v>
      </c>
      <c r="E1120" s="69"/>
      <c r="F1120" s="68">
        <v>69000</v>
      </c>
      <c r="G1120" s="69" t="s">
        <v>5974</v>
      </c>
      <c r="H1120" s="69"/>
      <c r="I1120" s="70"/>
      <c r="J1120" s="70"/>
      <c r="K1120" s="34" t="s">
        <v>5969</v>
      </c>
      <c r="L1120" s="60" t="s">
        <v>5320</v>
      </c>
      <c r="M1120" s="55">
        <v>69000</v>
      </c>
      <c r="N1120" s="20"/>
      <c r="O1120" s="17"/>
    </row>
    <row r="1121" spans="1:15" ht="63" x14ac:dyDescent="0.25">
      <c r="A1121" s="30">
        <v>13</v>
      </c>
      <c r="B1121" s="20"/>
      <c r="C1121" s="43" t="s">
        <v>7173</v>
      </c>
      <c r="D1121" s="104" t="s">
        <v>3919</v>
      </c>
      <c r="E1121" s="69"/>
      <c r="F1121" s="68">
        <v>35000</v>
      </c>
      <c r="G1121" s="69" t="s">
        <v>5974</v>
      </c>
      <c r="H1121" s="69"/>
      <c r="I1121" s="70"/>
      <c r="J1121" s="70"/>
      <c r="K1121" s="34" t="s">
        <v>5969</v>
      </c>
      <c r="L1121" s="60" t="s">
        <v>5319</v>
      </c>
      <c r="M1121" s="55">
        <v>35000</v>
      </c>
      <c r="N1121" s="20"/>
      <c r="O1121" s="17"/>
    </row>
    <row r="1122" spans="1:15" ht="78.75" x14ac:dyDescent="0.25">
      <c r="A1122" s="30">
        <v>13</v>
      </c>
      <c r="B1122" s="20"/>
      <c r="C1122" s="43" t="s">
        <v>7173</v>
      </c>
      <c r="D1122" s="104" t="s">
        <v>3920</v>
      </c>
      <c r="E1122" s="69"/>
      <c r="F1122" s="68">
        <v>20000</v>
      </c>
      <c r="G1122" s="69" t="s">
        <v>5974</v>
      </c>
      <c r="H1122" s="69"/>
      <c r="I1122" s="70"/>
      <c r="J1122" s="70"/>
      <c r="K1122" s="34" t="s">
        <v>5969</v>
      </c>
      <c r="L1122" s="60" t="s">
        <v>5319</v>
      </c>
      <c r="M1122" s="55">
        <v>20000</v>
      </c>
      <c r="N1122" s="20"/>
      <c r="O1122" s="17"/>
    </row>
    <row r="1123" spans="1:15" ht="63" x14ac:dyDescent="0.25">
      <c r="A1123" s="30">
        <v>13</v>
      </c>
      <c r="B1123" s="20"/>
      <c r="C1123" s="43" t="s">
        <v>7173</v>
      </c>
      <c r="D1123" s="104" t="s">
        <v>3921</v>
      </c>
      <c r="E1123" s="69"/>
      <c r="F1123" s="68">
        <v>69000</v>
      </c>
      <c r="G1123" s="69" t="s">
        <v>5974</v>
      </c>
      <c r="H1123" s="69"/>
      <c r="I1123" s="70"/>
      <c r="J1123" s="70"/>
      <c r="K1123" s="34" t="s">
        <v>5969</v>
      </c>
      <c r="L1123" s="60" t="s">
        <v>5319</v>
      </c>
      <c r="M1123" s="55">
        <v>69000</v>
      </c>
      <c r="N1123" s="20"/>
      <c r="O1123" s="17"/>
    </row>
    <row r="1124" spans="1:15" ht="78.75" x14ac:dyDescent="0.25">
      <c r="A1124" s="30">
        <v>13</v>
      </c>
      <c r="B1124" s="20"/>
      <c r="C1124" s="43" t="s">
        <v>7151</v>
      </c>
      <c r="D1124" s="104" t="s">
        <v>3922</v>
      </c>
      <c r="E1124" s="69"/>
      <c r="F1124" s="68">
        <v>190000</v>
      </c>
      <c r="G1124" s="69" t="s">
        <v>5974</v>
      </c>
      <c r="H1124" s="69"/>
      <c r="I1124" s="70"/>
      <c r="J1124" s="70"/>
      <c r="K1124" s="34" t="s">
        <v>5969</v>
      </c>
      <c r="L1124" s="60" t="s">
        <v>5319</v>
      </c>
      <c r="M1124" s="55">
        <v>190000</v>
      </c>
      <c r="N1124" s="20"/>
      <c r="O1124" s="17"/>
    </row>
    <row r="1125" spans="1:15" ht="63" x14ac:dyDescent="0.25">
      <c r="A1125" s="30">
        <v>13</v>
      </c>
      <c r="B1125" s="20"/>
      <c r="C1125" s="43" t="s">
        <v>7151</v>
      </c>
      <c r="D1125" s="104" t="s">
        <v>3923</v>
      </c>
      <c r="E1125" s="69"/>
      <c r="F1125" s="68">
        <v>190000</v>
      </c>
      <c r="G1125" s="69" t="s">
        <v>5974</v>
      </c>
      <c r="H1125" s="69"/>
      <c r="I1125" s="70"/>
      <c r="J1125" s="70"/>
      <c r="K1125" s="34" t="s">
        <v>5969</v>
      </c>
      <c r="L1125" s="60" t="s">
        <v>5319</v>
      </c>
      <c r="M1125" s="55">
        <v>190000</v>
      </c>
      <c r="N1125" s="20"/>
      <c r="O1125" s="17"/>
    </row>
    <row r="1126" spans="1:15" ht="63" x14ac:dyDescent="0.25">
      <c r="A1126" s="30">
        <v>13</v>
      </c>
      <c r="B1126" s="20"/>
      <c r="C1126" s="43" t="s">
        <v>7151</v>
      </c>
      <c r="D1126" s="104" t="s">
        <v>3924</v>
      </c>
      <c r="E1126" s="69"/>
      <c r="F1126" s="68">
        <v>190000</v>
      </c>
      <c r="G1126" s="69" t="s">
        <v>5974</v>
      </c>
      <c r="H1126" s="69"/>
      <c r="I1126" s="70"/>
      <c r="J1126" s="70"/>
      <c r="K1126" s="34" t="s">
        <v>5969</v>
      </c>
      <c r="L1126" s="60" t="s">
        <v>5318</v>
      </c>
      <c r="M1126" s="55">
        <v>190000</v>
      </c>
      <c r="N1126" s="20"/>
      <c r="O1126" s="17"/>
    </row>
    <row r="1127" spans="1:15" ht="78.75" x14ac:dyDescent="0.25">
      <c r="A1127" s="30">
        <v>13</v>
      </c>
      <c r="B1127" s="20"/>
      <c r="C1127" s="43" t="s">
        <v>7151</v>
      </c>
      <c r="D1127" s="104" t="s">
        <v>3925</v>
      </c>
      <c r="E1127" s="69"/>
      <c r="F1127" s="68">
        <v>190000</v>
      </c>
      <c r="G1127" s="69" t="s">
        <v>5974</v>
      </c>
      <c r="H1127" s="69"/>
      <c r="I1127" s="70"/>
      <c r="J1127" s="70"/>
      <c r="K1127" s="34" t="s">
        <v>5969</v>
      </c>
      <c r="L1127" s="60" t="s">
        <v>5318</v>
      </c>
      <c r="M1127" s="55">
        <v>190000</v>
      </c>
      <c r="N1127" s="20"/>
      <c r="O1127" s="17"/>
    </row>
    <row r="1128" spans="1:15" ht="63" x14ac:dyDescent="0.25">
      <c r="A1128" s="30">
        <v>13</v>
      </c>
      <c r="B1128" s="20"/>
      <c r="C1128" s="43" t="s">
        <v>7151</v>
      </c>
      <c r="D1128" s="104" t="s">
        <v>3926</v>
      </c>
      <c r="E1128" s="69"/>
      <c r="F1128" s="68">
        <v>190000</v>
      </c>
      <c r="G1128" s="69" t="s">
        <v>5974</v>
      </c>
      <c r="H1128" s="69"/>
      <c r="I1128" s="70"/>
      <c r="J1128" s="70"/>
      <c r="K1128" s="34" t="s">
        <v>5969</v>
      </c>
      <c r="L1128" s="60" t="s">
        <v>5318</v>
      </c>
      <c r="M1128" s="55">
        <v>190000</v>
      </c>
      <c r="N1128" s="20"/>
      <c r="O1128" s="17"/>
    </row>
    <row r="1129" spans="1:15" ht="47.25" x14ac:dyDescent="0.25">
      <c r="A1129" s="30">
        <v>13</v>
      </c>
      <c r="B1129" s="20"/>
      <c r="C1129" s="43" t="s">
        <v>7151</v>
      </c>
      <c r="D1129" s="104" t="s">
        <v>3927</v>
      </c>
      <c r="E1129" s="69"/>
      <c r="F1129" s="68">
        <v>50000</v>
      </c>
      <c r="G1129" s="69" t="s">
        <v>5974</v>
      </c>
      <c r="H1129" s="69"/>
      <c r="I1129" s="70"/>
      <c r="J1129" s="70"/>
      <c r="K1129" s="34" t="s">
        <v>5969</v>
      </c>
      <c r="L1129" s="60" t="s">
        <v>5318</v>
      </c>
      <c r="M1129" s="55">
        <v>50000</v>
      </c>
      <c r="N1129" s="20"/>
      <c r="O1129" s="17"/>
    </row>
    <row r="1130" spans="1:15" ht="63" x14ac:dyDescent="0.25">
      <c r="A1130" s="30">
        <v>13</v>
      </c>
      <c r="B1130" s="20"/>
      <c r="C1130" s="43" t="s">
        <v>7151</v>
      </c>
      <c r="D1130" s="104" t="s">
        <v>3928</v>
      </c>
      <c r="E1130" s="69"/>
      <c r="F1130" s="68">
        <v>40000</v>
      </c>
      <c r="G1130" s="69" t="s">
        <v>5974</v>
      </c>
      <c r="H1130" s="69"/>
      <c r="I1130" s="70"/>
      <c r="J1130" s="70"/>
      <c r="K1130" s="34" t="s">
        <v>5969</v>
      </c>
      <c r="L1130" s="60" t="s">
        <v>5318</v>
      </c>
      <c r="M1130" s="55">
        <v>40000</v>
      </c>
      <c r="N1130" s="20"/>
      <c r="O1130" s="17"/>
    </row>
    <row r="1131" spans="1:15" ht="63" x14ac:dyDescent="0.25">
      <c r="A1131" s="30">
        <v>13</v>
      </c>
      <c r="B1131" s="20"/>
      <c r="C1131" s="43" t="s">
        <v>7151</v>
      </c>
      <c r="D1131" s="104" t="s">
        <v>3929</v>
      </c>
      <c r="E1131" s="69"/>
      <c r="F1131" s="68">
        <v>70000</v>
      </c>
      <c r="G1131" s="69" t="s">
        <v>5974</v>
      </c>
      <c r="H1131" s="69"/>
      <c r="I1131" s="70"/>
      <c r="J1131" s="70"/>
      <c r="K1131" s="34" t="s">
        <v>5969</v>
      </c>
      <c r="L1131" s="60" t="s">
        <v>5319</v>
      </c>
      <c r="M1131" s="55">
        <v>70000</v>
      </c>
      <c r="N1131" s="20"/>
      <c r="O1131" s="17"/>
    </row>
    <row r="1132" spans="1:15" ht="63" x14ac:dyDescent="0.25">
      <c r="A1132" s="30">
        <v>13</v>
      </c>
      <c r="B1132" s="20"/>
      <c r="C1132" s="43" t="s">
        <v>7845</v>
      </c>
      <c r="D1132" s="104" t="s">
        <v>3930</v>
      </c>
      <c r="E1132" s="69"/>
      <c r="F1132" s="68">
        <v>60000</v>
      </c>
      <c r="G1132" s="69" t="s">
        <v>5974</v>
      </c>
      <c r="H1132" s="69"/>
      <c r="I1132" s="70"/>
      <c r="J1132" s="70"/>
      <c r="K1132" s="34" t="s">
        <v>5969</v>
      </c>
      <c r="L1132" s="60" t="s">
        <v>5319</v>
      </c>
      <c r="M1132" s="55">
        <v>60000</v>
      </c>
      <c r="N1132" s="20"/>
      <c r="O1132" s="17"/>
    </row>
    <row r="1133" spans="1:15" ht="47.25" x14ac:dyDescent="0.25">
      <c r="A1133" s="30">
        <v>13</v>
      </c>
      <c r="B1133" s="20"/>
      <c r="C1133" s="43" t="s">
        <v>7845</v>
      </c>
      <c r="D1133" s="104" t="s">
        <v>3931</v>
      </c>
      <c r="E1133" s="69"/>
      <c r="F1133" s="68">
        <v>60000</v>
      </c>
      <c r="G1133" s="69" t="s">
        <v>5974</v>
      </c>
      <c r="H1133" s="69"/>
      <c r="I1133" s="70"/>
      <c r="J1133" s="70"/>
      <c r="K1133" s="34" t="s">
        <v>5969</v>
      </c>
      <c r="L1133" s="60" t="s">
        <v>5319</v>
      </c>
      <c r="M1133" s="55">
        <v>60000</v>
      </c>
      <c r="N1133" s="20"/>
      <c r="O1133" s="17"/>
    </row>
    <row r="1134" spans="1:15" ht="47.25" x14ac:dyDescent="0.25">
      <c r="A1134" s="30">
        <v>13</v>
      </c>
      <c r="B1134" s="20"/>
      <c r="C1134" s="43" t="s">
        <v>7845</v>
      </c>
      <c r="D1134" s="104" t="s">
        <v>3932</v>
      </c>
      <c r="E1134" s="69"/>
      <c r="F1134" s="68">
        <v>60000</v>
      </c>
      <c r="G1134" s="69" t="s">
        <v>5974</v>
      </c>
      <c r="H1134" s="69"/>
      <c r="I1134" s="70"/>
      <c r="J1134" s="70"/>
      <c r="K1134" s="34" t="s">
        <v>5969</v>
      </c>
      <c r="L1134" s="60" t="s">
        <v>5320</v>
      </c>
      <c r="M1134" s="55">
        <v>60000</v>
      </c>
      <c r="N1134" s="20"/>
      <c r="O1134" s="17"/>
    </row>
    <row r="1135" spans="1:15" ht="47.25" x14ac:dyDescent="0.25">
      <c r="A1135" s="30">
        <v>13</v>
      </c>
      <c r="B1135" s="20"/>
      <c r="C1135" s="43" t="s">
        <v>7845</v>
      </c>
      <c r="D1135" s="104" t="s">
        <v>3933</v>
      </c>
      <c r="E1135" s="69"/>
      <c r="F1135" s="68">
        <v>50000</v>
      </c>
      <c r="G1135" s="69" t="s">
        <v>5974</v>
      </c>
      <c r="H1135" s="69"/>
      <c r="I1135" s="70"/>
      <c r="J1135" s="70"/>
      <c r="K1135" s="34" t="s">
        <v>5969</v>
      </c>
      <c r="L1135" s="60" t="s">
        <v>5320</v>
      </c>
      <c r="M1135" s="55">
        <v>50000</v>
      </c>
      <c r="N1135" s="20"/>
      <c r="O1135" s="17"/>
    </row>
    <row r="1136" spans="1:15" ht="47.25" x14ac:dyDescent="0.25">
      <c r="A1136" s="30">
        <v>13</v>
      </c>
      <c r="B1136" s="20"/>
      <c r="C1136" s="43" t="s">
        <v>7845</v>
      </c>
      <c r="D1136" s="104" t="s">
        <v>3934</v>
      </c>
      <c r="E1136" s="69"/>
      <c r="F1136" s="68">
        <v>60000</v>
      </c>
      <c r="G1136" s="69" t="s">
        <v>5974</v>
      </c>
      <c r="H1136" s="69"/>
      <c r="I1136" s="70"/>
      <c r="J1136" s="70"/>
      <c r="K1136" s="34" t="s">
        <v>5969</v>
      </c>
      <c r="L1136" s="60" t="s">
        <v>5320</v>
      </c>
      <c r="M1136" s="55">
        <v>60000</v>
      </c>
      <c r="N1136" s="20"/>
      <c r="O1136" s="17"/>
    </row>
    <row r="1137" spans="1:15" ht="47.25" x14ac:dyDescent="0.25">
      <c r="A1137" s="30">
        <v>13</v>
      </c>
      <c r="B1137" s="20"/>
      <c r="C1137" s="43" t="s">
        <v>7845</v>
      </c>
      <c r="D1137" s="104" t="s">
        <v>3935</v>
      </c>
      <c r="E1137" s="69"/>
      <c r="F1137" s="68">
        <v>60000</v>
      </c>
      <c r="G1137" s="69" t="s">
        <v>5974</v>
      </c>
      <c r="H1137" s="69"/>
      <c r="I1137" s="70"/>
      <c r="J1137" s="70"/>
      <c r="K1137" s="34" t="s">
        <v>5969</v>
      </c>
      <c r="L1137" s="60" t="s">
        <v>5320</v>
      </c>
      <c r="M1137" s="55">
        <v>60000</v>
      </c>
      <c r="N1137" s="20"/>
      <c r="O1137" s="17"/>
    </row>
    <row r="1138" spans="1:15" ht="63" x14ac:dyDescent="0.25">
      <c r="A1138" s="30">
        <v>13</v>
      </c>
      <c r="B1138" s="20"/>
      <c r="C1138" s="43" t="s">
        <v>7845</v>
      </c>
      <c r="D1138" s="104" t="s">
        <v>3936</v>
      </c>
      <c r="E1138" s="69"/>
      <c r="F1138" s="68">
        <v>50000</v>
      </c>
      <c r="G1138" s="69" t="s">
        <v>5974</v>
      </c>
      <c r="H1138" s="69"/>
      <c r="I1138" s="70"/>
      <c r="J1138" s="70"/>
      <c r="K1138" s="34" t="s">
        <v>5969</v>
      </c>
      <c r="L1138" s="60" t="s">
        <v>5320</v>
      </c>
      <c r="M1138" s="55">
        <v>50000</v>
      </c>
      <c r="N1138" s="20"/>
      <c r="O1138" s="17"/>
    </row>
    <row r="1139" spans="1:15" ht="63" x14ac:dyDescent="0.25">
      <c r="A1139" s="30">
        <v>13</v>
      </c>
      <c r="B1139" s="20"/>
      <c r="C1139" s="43" t="s">
        <v>7845</v>
      </c>
      <c r="D1139" s="104" t="s">
        <v>3937</v>
      </c>
      <c r="E1139" s="69"/>
      <c r="F1139" s="68">
        <v>50000</v>
      </c>
      <c r="G1139" s="69" t="s">
        <v>5974</v>
      </c>
      <c r="H1139" s="69"/>
      <c r="I1139" s="70"/>
      <c r="J1139" s="70"/>
      <c r="K1139" s="34" t="s">
        <v>5969</v>
      </c>
      <c r="L1139" s="60" t="s">
        <v>5320</v>
      </c>
      <c r="M1139" s="55">
        <v>50000</v>
      </c>
      <c r="N1139" s="20"/>
      <c r="O1139" s="17"/>
    </row>
    <row r="1140" spans="1:15" ht="47.25" x14ac:dyDescent="0.25">
      <c r="A1140" s="30">
        <v>13</v>
      </c>
      <c r="B1140" s="20"/>
      <c r="C1140" s="43" t="s">
        <v>7845</v>
      </c>
      <c r="D1140" s="104" t="s">
        <v>3938</v>
      </c>
      <c r="E1140" s="69"/>
      <c r="F1140" s="68">
        <v>60000</v>
      </c>
      <c r="G1140" s="69" t="s">
        <v>5974</v>
      </c>
      <c r="H1140" s="69"/>
      <c r="I1140" s="70"/>
      <c r="J1140" s="70"/>
      <c r="K1140" s="34" t="s">
        <v>5969</v>
      </c>
      <c r="L1140" s="60" t="s">
        <v>5320</v>
      </c>
      <c r="M1140" s="55">
        <v>60000</v>
      </c>
      <c r="N1140" s="20"/>
      <c r="O1140" s="17"/>
    </row>
    <row r="1141" spans="1:15" ht="47.25" x14ac:dyDescent="0.25">
      <c r="A1141" s="30">
        <v>13</v>
      </c>
      <c r="B1141" s="20"/>
      <c r="C1141" s="43" t="s">
        <v>7845</v>
      </c>
      <c r="D1141" s="104" t="s">
        <v>3939</v>
      </c>
      <c r="E1141" s="69"/>
      <c r="F1141" s="68">
        <v>50000</v>
      </c>
      <c r="G1141" s="69" t="s">
        <v>5974</v>
      </c>
      <c r="H1141" s="69"/>
      <c r="I1141" s="70"/>
      <c r="J1141" s="70"/>
      <c r="K1141" s="34" t="s">
        <v>5969</v>
      </c>
      <c r="L1141" s="60" t="s">
        <v>5320</v>
      </c>
      <c r="M1141" s="55">
        <v>50000</v>
      </c>
      <c r="N1141" s="20"/>
      <c r="O1141" s="17"/>
    </row>
    <row r="1142" spans="1:15" ht="47.25" x14ac:dyDescent="0.25">
      <c r="A1142" s="30">
        <v>13</v>
      </c>
      <c r="B1142" s="20"/>
      <c r="C1142" s="43" t="s">
        <v>7845</v>
      </c>
      <c r="D1142" s="104" t="s">
        <v>3940</v>
      </c>
      <c r="E1142" s="69"/>
      <c r="F1142" s="68">
        <v>50000</v>
      </c>
      <c r="G1142" s="69" t="s">
        <v>5974</v>
      </c>
      <c r="H1142" s="69"/>
      <c r="I1142" s="70"/>
      <c r="J1142" s="70"/>
      <c r="K1142" s="34" t="s">
        <v>5969</v>
      </c>
      <c r="L1142" s="60" t="s">
        <v>5320</v>
      </c>
      <c r="M1142" s="55">
        <v>50000</v>
      </c>
      <c r="N1142" s="20"/>
      <c r="O1142" s="17"/>
    </row>
    <row r="1143" spans="1:15" ht="63" x14ac:dyDescent="0.25">
      <c r="A1143" s="30">
        <v>13</v>
      </c>
      <c r="B1143" s="20"/>
      <c r="C1143" s="43" t="s">
        <v>7845</v>
      </c>
      <c r="D1143" s="104" t="s">
        <v>3941</v>
      </c>
      <c r="E1143" s="69"/>
      <c r="F1143" s="68">
        <v>50000</v>
      </c>
      <c r="G1143" s="69" t="s">
        <v>5974</v>
      </c>
      <c r="H1143" s="69"/>
      <c r="I1143" s="70"/>
      <c r="J1143" s="70"/>
      <c r="K1143" s="34" t="s">
        <v>5969</v>
      </c>
      <c r="L1143" s="60" t="s">
        <v>5320</v>
      </c>
      <c r="M1143" s="55">
        <v>50000</v>
      </c>
      <c r="N1143" s="20"/>
      <c r="O1143" s="17"/>
    </row>
    <row r="1144" spans="1:15" ht="47.25" x14ac:dyDescent="0.25">
      <c r="A1144" s="30">
        <v>13</v>
      </c>
      <c r="B1144" s="20"/>
      <c r="C1144" s="43" t="s">
        <v>7845</v>
      </c>
      <c r="D1144" s="104" t="s">
        <v>3942</v>
      </c>
      <c r="E1144" s="69"/>
      <c r="F1144" s="68">
        <v>50000</v>
      </c>
      <c r="G1144" s="69" t="s">
        <v>5974</v>
      </c>
      <c r="H1144" s="69"/>
      <c r="I1144" s="70"/>
      <c r="J1144" s="70"/>
      <c r="K1144" s="34" t="s">
        <v>5969</v>
      </c>
      <c r="L1144" s="60" t="s">
        <v>5320</v>
      </c>
      <c r="M1144" s="55">
        <v>50000</v>
      </c>
      <c r="N1144" s="20"/>
      <c r="O1144" s="17"/>
    </row>
    <row r="1145" spans="1:15" ht="47.25" x14ac:dyDescent="0.25">
      <c r="A1145" s="30">
        <v>13</v>
      </c>
      <c r="B1145" s="20"/>
      <c r="C1145" s="43" t="s">
        <v>7845</v>
      </c>
      <c r="D1145" s="104" t="s">
        <v>3943</v>
      </c>
      <c r="E1145" s="69"/>
      <c r="F1145" s="68">
        <v>50000</v>
      </c>
      <c r="G1145" s="69" t="s">
        <v>5974</v>
      </c>
      <c r="H1145" s="69"/>
      <c r="I1145" s="70"/>
      <c r="J1145" s="70"/>
      <c r="K1145" s="34" t="s">
        <v>5969</v>
      </c>
      <c r="L1145" s="60" t="s">
        <v>5320</v>
      </c>
      <c r="M1145" s="55">
        <v>50000</v>
      </c>
      <c r="N1145" s="20"/>
      <c r="O1145" s="17"/>
    </row>
    <row r="1146" spans="1:15" ht="47.25" x14ac:dyDescent="0.25">
      <c r="A1146" s="30">
        <v>13</v>
      </c>
      <c r="B1146" s="20"/>
      <c r="C1146" s="43" t="s">
        <v>7845</v>
      </c>
      <c r="D1146" s="104" t="s">
        <v>3944</v>
      </c>
      <c r="E1146" s="69"/>
      <c r="F1146" s="68">
        <v>50000</v>
      </c>
      <c r="G1146" s="69" t="s">
        <v>5974</v>
      </c>
      <c r="H1146" s="69"/>
      <c r="I1146" s="70"/>
      <c r="J1146" s="70"/>
      <c r="K1146" s="34" t="s">
        <v>5969</v>
      </c>
      <c r="L1146" s="60" t="s">
        <v>5320</v>
      </c>
      <c r="M1146" s="55">
        <v>50000</v>
      </c>
      <c r="N1146" s="20"/>
      <c r="O1146" s="17"/>
    </row>
    <row r="1147" spans="1:15" ht="47.25" x14ac:dyDescent="0.25">
      <c r="A1147" s="30">
        <v>13</v>
      </c>
      <c r="B1147" s="20"/>
      <c r="C1147" s="43" t="s">
        <v>7845</v>
      </c>
      <c r="D1147" s="104" t="s">
        <v>3945</v>
      </c>
      <c r="E1147" s="69"/>
      <c r="F1147" s="68">
        <v>60000</v>
      </c>
      <c r="G1147" s="69" t="s">
        <v>5974</v>
      </c>
      <c r="H1147" s="69"/>
      <c r="I1147" s="70"/>
      <c r="J1147" s="70"/>
      <c r="K1147" s="34" t="s">
        <v>5969</v>
      </c>
      <c r="L1147" s="60" t="s">
        <v>5320</v>
      </c>
      <c r="M1147" s="55">
        <v>60000</v>
      </c>
      <c r="N1147" s="20"/>
      <c r="O1147" s="17"/>
    </row>
    <row r="1148" spans="1:15" ht="47.25" x14ac:dyDescent="0.25">
      <c r="A1148" s="30">
        <v>13</v>
      </c>
      <c r="B1148" s="20"/>
      <c r="C1148" s="43" t="s">
        <v>7845</v>
      </c>
      <c r="D1148" s="104" t="s">
        <v>3946</v>
      </c>
      <c r="E1148" s="69"/>
      <c r="F1148" s="68">
        <v>190000</v>
      </c>
      <c r="G1148" s="69" t="s">
        <v>5974</v>
      </c>
      <c r="H1148" s="69"/>
      <c r="I1148" s="70"/>
      <c r="J1148" s="70"/>
      <c r="K1148" s="34" t="s">
        <v>5969</v>
      </c>
      <c r="L1148" s="60" t="s">
        <v>5320</v>
      </c>
      <c r="M1148" s="55">
        <v>190000</v>
      </c>
      <c r="N1148" s="20"/>
      <c r="O1148" s="17"/>
    </row>
    <row r="1149" spans="1:15" ht="47.25" x14ac:dyDescent="0.25">
      <c r="A1149" s="30">
        <v>13</v>
      </c>
      <c r="B1149" s="20"/>
      <c r="C1149" s="43" t="s">
        <v>7845</v>
      </c>
      <c r="D1149" s="104" t="s">
        <v>3947</v>
      </c>
      <c r="E1149" s="69"/>
      <c r="F1149" s="68">
        <v>30000</v>
      </c>
      <c r="G1149" s="69" t="s">
        <v>5974</v>
      </c>
      <c r="H1149" s="69"/>
      <c r="I1149" s="70"/>
      <c r="J1149" s="70"/>
      <c r="K1149" s="34" t="s">
        <v>5969</v>
      </c>
      <c r="L1149" s="60" t="s">
        <v>5320</v>
      </c>
      <c r="M1149" s="55">
        <v>30000</v>
      </c>
      <c r="N1149" s="20"/>
      <c r="O1149" s="17"/>
    </row>
    <row r="1150" spans="1:15" ht="31.5" x14ac:dyDescent="0.25">
      <c r="A1150" s="30">
        <v>13</v>
      </c>
      <c r="B1150" s="20"/>
      <c r="C1150" s="43" t="s">
        <v>7845</v>
      </c>
      <c r="D1150" s="104" t="s">
        <v>3948</v>
      </c>
      <c r="E1150" s="69"/>
      <c r="F1150" s="68">
        <v>120000</v>
      </c>
      <c r="G1150" s="69" t="s">
        <v>5974</v>
      </c>
      <c r="H1150" s="69"/>
      <c r="I1150" s="70"/>
      <c r="J1150" s="70"/>
      <c r="K1150" s="34" t="s">
        <v>5969</v>
      </c>
      <c r="L1150" s="60" t="s">
        <v>5319</v>
      </c>
      <c r="M1150" s="55">
        <v>120000</v>
      </c>
      <c r="N1150" s="20"/>
      <c r="O1150" s="17"/>
    </row>
    <row r="1151" spans="1:15" ht="63" x14ac:dyDescent="0.25">
      <c r="A1151" s="30">
        <v>13</v>
      </c>
      <c r="B1151" s="20"/>
      <c r="C1151" s="43" t="s">
        <v>7845</v>
      </c>
      <c r="D1151" s="104" t="s">
        <v>3949</v>
      </c>
      <c r="E1151" s="69"/>
      <c r="F1151" s="68">
        <v>60000</v>
      </c>
      <c r="G1151" s="69" t="s">
        <v>5974</v>
      </c>
      <c r="H1151" s="69"/>
      <c r="I1151" s="70"/>
      <c r="J1151" s="70"/>
      <c r="K1151" s="34" t="s">
        <v>5969</v>
      </c>
      <c r="L1151" s="60" t="s">
        <v>5319</v>
      </c>
      <c r="M1151" s="55">
        <v>60000</v>
      </c>
      <c r="N1151" s="20"/>
      <c r="O1151" s="17"/>
    </row>
    <row r="1152" spans="1:15" ht="47.25" x14ac:dyDescent="0.25">
      <c r="A1152" s="30">
        <v>13</v>
      </c>
      <c r="B1152" s="20"/>
      <c r="C1152" s="43" t="s">
        <v>7845</v>
      </c>
      <c r="D1152" s="104" t="s">
        <v>3950</v>
      </c>
      <c r="E1152" s="69"/>
      <c r="F1152" s="68">
        <v>20000</v>
      </c>
      <c r="G1152" s="69" t="s">
        <v>5974</v>
      </c>
      <c r="H1152" s="69"/>
      <c r="I1152" s="70"/>
      <c r="J1152" s="70"/>
      <c r="K1152" s="34" t="s">
        <v>5969</v>
      </c>
      <c r="L1152" s="60" t="s">
        <v>5319</v>
      </c>
      <c r="M1152" s="55">
        <v>20000</v>
      </c>
      <c r="N1152" s="20"/>
      <c r="O1152" s="17"/>
    </row>
    <row r="1153" spans="1:15" ht="47.25" x14ac:dyDescent="0.25">
      <c r="A1153" s="30">
        <v>13</v>
      </c>
      <c r="B1153" s="20"/>
      <c r="C1153" s="43" t="s">
        <v>7845</v>
      </c>
      <c r="D1153" s="104" t="s">
        <v>3951</v>
      </c>
      <c r="E1153" s="69"/>
      <c r="F1153" s="68">
        <v>20000</v>
      </c>
      <c r="G1153" s="69" t="s">
        <v>5974</v>
      </c>
      <c r="H1153" s="69"/>
      <c r="I1153" s="70"/>
      <c r="J1153" s="70"/>
      <c r="K1153" s="34" t="s">
        <v>5969</v>
      </c>
      <c r="L1153" s="60" t="s">
        <v>5319</v>
      </c>
      <c r="M1153" s="55">
        <v>20000</v>
      </c>
      <c r="N1153" s="20"/>
      <c r="O1153" s="17"/>
    </row>
    <row r="1154" spans="1:15" ht="31.5" x14ac:dyDescent="0.25">
      <c r="A1154" s="30">
        <v>13</v>
      </c>
      <c r="B1154" s="20"/>
      <c r="C1154" s="43" t="s">
        <v>7845</v>
      </c>
      <c r="D1154" s="104" t="s">
        <v>3952</v>
      </c>
      <c r="E1154" s="69"/>
      <c r="F1154" s="68">
        <v>20000</v>
      </c>
      <c r="G1154" s="69" t="s">
        <v>5974</v>
      </c>
      <c r="H1154" s="69"/>
      <c r="I1154" s="70"/>
      <c r="J1154" s="70"/>
      <c r="K1154" s="34" t="s">
        <v>5969</v>
      </c>
      <c r="L1154" s="60" t="s">
        <v>5320</v>
      </c>
      <c r="M1154" s="55">
        <v>20000</v>
      </c>
      <c r="N1154" s="20"/>
      <c r="O1154" s="17"/>
    </row>
    <row r="1155" spans="1:15" ht="47.25" x14ac:dyDescent="0.25">
      <c r="A1155" s="30">
        <v>13</v>
      </c>
      <c r="B1155" s="20"/>
      <c r="C1155" s="43" t="s">
        <v>7845</v>
      </c>
      <c r="D1155" s="104" t="s">
        <v>3953</v>
      </c>
      <c r="E1155" s="69"/>
      <c r="F1155" s="68">
        <v>20000</v>
      </c>
      <c r="G1155" s="69" t="s">
        <v>5974</v>
      </c>
      <c r="H1155" s="69"/>
      <c r="I1155" s="70"/>
      <c r="J1155" s="70"/>
      <c r="K1155" s="34" t="s">
        <v>5969</v>
      </c>
      <c r="L1155" s="60" t="s">
        <v>5320</v>
      </c>
      <c r="M1155" s="55">
        <v>20000</v>
      </c>
      <c r="N1155" s="20"/>
      <c r="O1155" s="17"/>
    </row>
    <row r="1156" spans="1:15" ht="31.5" x14ac:dyDescent="0.25">
      <c r="A1156" s="30">
        <v>13</v>
      </c>
      <c r="B1156" s="20"/>
      <c r="C1156" s="43" t="s">
        <v>7845</v>
      </c>
      <c r="D1156" s="104" t="s">
        <v>3954</v>
      </c>
      <c r="E1156" s="69"/>
      <c r="F1156" s="68">
        <v>40000</v>
      </c>
      <c r="G1156" s="69" t="s">
        <v>5974</v>
      </c>
      <c r="H1156" s="69"/>
      <c r="I1156" s="70"/>
      <c r="J1156" s="70"/>
      <c r="K1156" s="34" t="s">
        <v>5969</v>
      </c>
      <c r="L1156" s="60" t="s">
        <v>5320</v>
      </c>
      <c r="M1156" s="55">
        <v>40000</v>
      </c>
      <c r="N1156" s="20"/>
      <c r="O1156" s="17"/>
    </row>
    <row r="1157" spans="1:15" ht="31.5" x14ac:dyDescent="0.25">
      <c r="A1157" s="30">
        <v>13</v>
      </c>
      <c r="B1157" s="20"/>
      <c r="C1157" s="43" t="s">
        <v>7845</v>
      </c>
      <c r="D1157" s="104" t="s">
        <v>3955</v>
      </c>
      <c r="E1157" s="69"/>
      <c r="F1157" s="68">
        <v>20000</v>
      </c>
      <c r="G1157" s="69" t="s">
        <v>5974</v>
      </c>
      <c r="H1157" s="69"/>
      <c r="I1157" s="70"/>
      <c r="J1157" s="70"/>
      <c r="K1157" s="34" t="s">
        <v>5969</v>
      </c>
      <c r="L1157" s="60" t="s">
        <v>5320</v>
      </c>
      <c r="M1157" s="55">
        <v>20000</v>
      </c>
      <c r="N1157" s="20"/>
      <c r="O1157" s="17"/>
    </row>
    <row r="1158" spans="1:15" ht="31.5" x14ac:dyDescent="0.25">
      <c r="A1158" s="30">
        <v>13</v>
      </c>
      <c r="B1158" s="20"/>
      <c r="C1158" s="43" t="s">
        <v>7845</v>
      </c>
      <c r="D1158" s="104" t="s">
        <v>3956</v>
      </c>
      <c r="E1158" s="69"/>
      <c r="F1158" s="68">
        <v>20000</v>
      </c>
      <c r="G1158" s="69" t="s">
        <v>5974</v>
      </c>
      <c r="H1158" s="69"/>
      <c r="I1158" s="70"/>
      <c r="J1158" s="70"/>
      <c r="K1158" s="34" t="s">
        <v>5969</v>
      </c>
      <c r="L1158" s="60" t="s">
        <v>5320</v>
      </c>
      <c r="M1158" s="55">
        <v>20000</v>
      </c>
      <c r="N1158" s="20"/>
      <c r="O1158" s="17"/>
    </row>
    <row r="1159" spans="1:15" ht="31.5" x14ac:dyDescent="0.25">
      <c r="A1159" s="30">
        <v>13</v>
      </c>
      <c r="B1159" s="20"/>
      <c r="C1159" s="43" t="s">
        <v>7845</v>
      </c>
      <c r="D1159" s="104" t="s">
        <v>3957</v>
      </c>
      <c r="E1159" s="69"/>
      <c r="F1159" s="68">
        <v>20000</v>
      </c>
      <c r="G1159" s="69" t="s">
        <v>5974</v>
      </c>
      <c r="H1159" s="69"/>
      <c r="I1159" s="70"/>
      <c r="J1159" s="70"/>
      <c r="K1159" s="34" t="s">
        <v>5969</v>
      </c>
      <c r="L1159" s="60" t="s">
        <v>5320</v>
      </c>
      <c r="M1159" s="55">
        <v>20000</v>
      </c>
      <c r="N1159" s="20"/>
      <c r="O1159" s="17"/>
    </row>
    <row r="1160" spans="1:15" ht="63" x14ac:dyDescent="0.25">
      <c r="A1160" s="30">
        <v>13</v>
      </c>
      <c r="B1160" s="20"/>
      <c r="C1160" s="43" t="s">
        <v>7845</v>
      </c>
      <c r="D1160" s="104" t="s">
        <v>3958</v>
      </c>
      <c r="E1160" s="69"/>
      <c r="F1160" s="68">
        <v>30000</v>
      </c>
      <c r="G1160" s="69" t="s">
        <v>5974</v>
      </c>
      <c r="H1160" s="69"/>
      <c r="I1160" s="70"/>
      <c r="J1160" s="70"/>
      <c r="K1160" s="34" t="s">
        <v>5969</v>
      </c>
      <c r="L1160" s="60" t="s">
        <v>5320</v>
      </c>
      <c r="M1160" s="55">
        <v>30000</v>
      </c>
      <c r="N1160" s="20"/>
      <c r="O1160" s="17"/>
    </row>
    <row r="1161" spans="1:15" ht="47.25" x14ac:dyDescent="0.25">
      <c r="A1161" s="30">
        <v>13</v>
      </c>
      <c r="B1161" s="20"/>
      <c r="C1161" s="43" t="s">
        <v>7845</v>
      </c>
      <c r="D1161" s="104" t="s">
        <v>3959</v>
      </c>
      <c r="E1161" s="69"/>
      <c r="F1161" s="68">
        <v>65000</v>
      </c>
      <c r="G1161" s="69" t="s">
        <v>5974</v>
      </c>
      <c r="H1161" s="69"/>
      <c r="I1161" s="70"/>
      <c r="J1161" s="70"/>
      <c r="K1161" s="34" t="s">
        <v>5969</v>
      </c>
      <c r="L1161" s="60" t="s">
        <v>5320</v>
      </c>
      <c r="M1161" s="55">
        <v>65000</v>
      </c>
      <c r="N1161" s="20"/>
      <c r="O1161" s="17"/>
    </row>
    <row r="1162" spans="1:15" ht="47.25" x14ac:dyDescent="0.25">
      <c r="A1162" s="30">
        <v>13</v>
      </c>
      <c r="B1162" s="20"/>
      <c r="C1162" s="43" t="s">
        <v>7845</v>
      </c>
      <c r="D1162" s="104" t="s">
        <v>3960</v>
      </c>
      <c r="E1162" s="69"/>
      <c r="F1162" s="68">
        <v>20000</v>
      </c>
      <c r="G1162" s="69" t="s">
        <v>5974</v>
      </c>
      <c r="H1162" s="69"/>
      <c r="I1162" s="70"/>
      <c r="J1162" s="70"/>
      <c r="K1162" s="34" t="s">
        <v>5969</v>
      </c>
      <c r="L1162" s="60" t="s">
        <v>5319</v>
      </c>
      <c r="M1162" s="55">
        <v>20000</v>
      </c>
      <c r="N1162" s="20"/>
      <c r="O1162" s="17"/>
    </row>
    <row r="1163" spans="1:15" ht="47.25" x14ac:dyDescent="0.25">
      <c r="A1163" s="30">
        <v>13</v>
      </c>
      <c r="B1163" s="20"/>
      <c r="C1163" s="43" t="s">
        <v>7845</v>
      </c>
      <c r="D1163" s="104" t="s">
        <v>3961</v>
      </c>
      <c r="E1163" s="69"/>
      <c r="F1163" s="68">
        <v>40000</v>
      </c>
      <c r="G1163" s="69" t="s">
        <v>5974</v>
      </c>
      <c r="H1163" s="69"/>
      <c r="I1163" s="70"/>
      <c r="J1163" s="70"/>
      <c r="K1163" s="34" t="s">
        <v>5969</v>
      </c>
      <c r="L1163" s="60" t="s">
        <v>5319</v>
      </c>
      <c r="M1163" s="55">
        <v>40000</v>
      </c>
      <c r="N1163" s="20"/>
      <c r="O1163" s="17"/>
    </row>
    <row r="1164" spans="1:15" ht="31.5" x14ac:dyDescent="0.25">
      <c r="A1164" s="30">
        <v>13</v>
      </c>
      <c r="B1164" s="20"/>
      <c r="C1164" s="43" t="s">
        <v>7845</v>
      </c>
      <c r="D1164" s="104" t="s">
        <v>3962</v>
      </c>
      <c r="E1164" s="69"/>
      <c r="F1164" s="68">
        <v>20000</v>
      </c>
      <c r="G1164" s="69" t="s">
        <v>5974</v>
      </c>
      <c r="H1164" s="69"/>
      <c r="I1164" s="70"/>
      <c r="J1164" s="70"/>
      <c r="K1164" s="34" t="s">
        <v>5969</v>
      </c>
      <c r="L1164" s="60" t="s">
        <v>5320</v>
      </c>
      <c r="M1164" s="55">
        <v>20000</v>
      </c>
      <c r="N1164" s="20"/>
      <c r="O1164" s="17"/>
    </row>
    <row r="1165" spans="1:15" ht="47.25" x14ac:dyDescent="0.25">
      <c r="A1165" s="30">
        <v>13</v>
      </c>
      <c r="B1165" s="20"/>
      <c r="C1165" s="43" t="s">
        <v>7845</v>
      </c>
      <c r="D1165" s="104" t="s">
        <v>3963</v>
      </c>
      <c r="E1165" s="69"/>
      <c r="F1165" s="68">
        <v>180000</v>
      </c>
      <c r="G1165" s="69" t="s">
        <v>5974</v>
      </c>
      <c r="H1165" s="69"/>
      <c r="I1165" s="70"/>
      <c r="J1165" s="70"/>
      <c r="K1165" s="34" t="s">
        <v>5969</v>
      </c>
      <c r="L1165" s="60" t="s">
        <v>5320</v>
      </c>
      <c r="M1165" s="55">
        <v>180000</v>
      </c>
      <c r="N1165" s="20"/>
      <c r="O1165" s="17"/>
    </row>
    <row r="1166" spans="1:15" ht="47.25" x14ac:dyDescent="0.25">
      <c r="A1166" s="30">
        <v>13</v>
      </c>
      <c r="B1166" s="20"/>
      <c r="C1166" s="43" t="s">
        <v>7845</v>
      </c>
      <c r="D1166" s="104" t="s">
        <v>3964</v>
      </c>
      <c r="E1166" s="69"/>
      <c r="F1166" s="68">
        <v>50000</v>
      </c>
      <c r="G1166" s="69" t="s">
        <v>5974</v>
      </c>
      <c r="H1166" s="69"/>
      <c r="I1166" s="70"/>
      <c r="J1166" s="70"/>
      <c r="K1166" s="34" t="s">
        <v>5969</v>
      </c>
      <c r="L1166" s="60" t="s">
        <v>5320</v>
      </c>
      <c r="M1166" s="55">
        <v>50000</v>
      </c>
      <c r="N1166" s="20"/>
      <c r="O1166" s="17"/>
    </row>
    <row r="1167" spans="1:15" ht="31.5" x14ac:dyDescent="0.25">
      <c r="A1167" s="30">
        <v>13</v>
      </c>
      <c r="B1167" s="20"/>
      <c r="C1167" s="43" t="s">
        <v>7845</v>
      </c>
      <c r="D1167" s="104" t="s">
        <v>3965</v>
      </c>
      <c r="E1167" s="69"/>
      <c r="F1167" s="68">
        <v>30000</v>
      </c>
      <c r="G1167" s="69" t="s">
        <v>5974</v>
      </c>
      <c r="H1167" s="69"/>
      <c r="I1167" s="70"/>
      <c r="J1167" s="70"/>
      <c r="K1167" s="34" t="s">
        <v>5969</v>
      </c>
      <c r="L1167" s="60" t="s">
        <v>5319</v>
      </c>
      <c r="M1167" s="55">
        <v>30000</v>
      </c>
      <c r="N1167" s="20"/>
      <c r="O1167" s="17"/>
    </row>
    <row r="1168" spans="1:15" ht="31.5" x14ac:dyDescent="0.25">
      <c r="A1168" s="30">
        <v>13</v>
      </c>
      <c r="B1168" s="20"/>
      <c r="C1168" s="43" t="s">
        <v>7845</v>
      </c>
      <c r="D1168" s="104" t="s">
        <v>3966</v>
      </c>
      <c r="E1168" s="69"/>
      <c r="F1168" s="68">
        <v>30000</v>
      </c>
      <c r="G1168" s="69" t="s">
        <v>5974</v>
      </c>
      <c r="H1168" s="69"/>
      <c r="I1168" s="70"/>
      <c r="J1168" s="70"/>
      <c r="K1168" s="34" t="s">
        <v>5969</v>
      </c>
      <c r="L1168" s="60" t="s">
        <v>5320</v>
      </c>
      <c r="M1168" s="55">
        <v>30000</v>
      </c>
      <c r="N1168" s="20"/>
      <c r="O1168" s="17"/>
    </row>
    <row r="1169" spans="1:15" ht="31.5" x14ac:dyDescent="0.25">
      <c r="A1169" s="30">
        <v>13</v>
      </c>
      <c r="B1169" s="20"/>
      <c r="C1169" s="43" t="s">
        <v>7845</v>
      </c>
      <c r="D1169" s="104" t="s">
        <v>3967</v>
      </c>
      <c r="E1169" s="69"/>
      <c r="F1169" s="68">
        <v>60000</v>
      </c>
      <c r="G1169" s="69" t="s">
        <v>5974</v>
      </c>
      <c r="H1169" s="69"/>
      <c r="I1169" s="70"/>
      <c r="J1169" s="70"/>
      <c r="K1169" s="34" t="s">
        <v>5969</v>
      </c>
      <c r="L1169" s="60" t="s">
        <v>5320</v>
      </c>
      <c r="M1169" s="55">
        <v>60000</v>
      </c>
      <c r="N1169" s="20"/>
      <c r="O1169" s="17"/>
    </row>
    <row r="1170" spans="1:15" ht="47.25" x14ac:dyDescent="0.25">
      <c r="A1170" s="30">
        <v>13</v>
      </c>
      <c r="B1170" s="20"/>
      <c r="C1170" s="43" t="s">
        <v>7845</v>
      </c>
      <c r="D1170" s="104" t="s">
        <v>3968</v>
      </c>
      <c r="E1170" s="69"/>
      <c r="F1170" s="68">
        <v>60000</v>
      </c>
      <c r="G1170" s="69" t="s">
        <v>5974</v>
      </c>
      <c r="H1170" s="69"/>
      <c r="I1170" s="70"/>
      <c r="J1170" s="70"/>
      <c r="K1170" s="34" t="s">
        <v>5969</v>
      </c>
      <c r="L1170" s="60" t="s">
        <v>5320</v>
      </c>
      <c r="M1170" s="55">
        <v>60000</v>
      </c>
      <c r="N1170" s="20"/>
      <c r="O1170" s="17"/>
    </row>
    <row r="1171" spans="1:15" ht="47.25" x14ac:dyDescent="0.25">
      <c r="A1171" s="30">
        <v>13</v>
      </c>
      <c r="B1171" s="20"/>
      <c r="C1171" s="43" t="s">
        <v>7845</v>
      </c>
      <c r="D1171" s="104" t="s">
        <v>3969</v>
      </c>
      <c r="E1171" s="69"/>
      <c r="F1171" s="68">
        <v>40000</v>
      </c>
      <c r="G1171" s="69" t="s">
        <v>5974</v>
      </c>
      <c r="H1171" s="69"/>
      <c r="I1171" s="70"/>
      <c r="J1171" s="70"/>
      <c r="K1171" s="34" t="s">
        <v>5969</v>
      </c>
      <c r="L1171" s="60" t="s">
        <v>5320</v>
      </c>
      <c r="M1171" s="55">
        <v>40000</v>
      </c>
      <c r="N1171" s="20"/>
      <c r="O1171" s="17"/>
    </row>
    <row r="1172" spans="1:15" ht="31.5" x14ac:dyDescent="0.25">
      <c r="A1172" s="30">
        <v>13</v>
      </c>
      <c r="B1172" s="20"/>
      <c r="C1172" s="43" t="s">
        <v>7845</v>
      </c>
      <c r="D1172" s="104" t="s">
        <v>3970</v>
      </c>
      <c r="E1172" s="69"/>
      <c r="F1172" s="68">
        <v>30000</v>
      </c>
      <c r="G1172" s="69" t="s">
        <v>5974</v>
      </c>
      <c r="H1172" s="69"/>
      <c r="I1172" s="70"/>
      <c r="J1172" s="70"/>
      <c r="K1172" s="34" t="s">
        <v>5969</v>
      </c>
      <c r="L1172" s="60" t="s">
        <v>5320</v>
      </c>
      <c r="M1172" s="55">
        <v>30000</v>
      </c>
      <c r="N1172" s="20"/>
      <c r="O1172" s="17"/>
    </row>
    <row r="1173" spans="1:15" ht="31.5" x14ac:dyDescent="0.25">
      <c r="A1173" s="30">
        <v>13</v>
      </c>
      <c r="B1173" s="20"/>
      <c r="C1173" s="43" t="s">
        <v>7845</v>
      </c>
      <c r="D1173" s="104" t="s">
        <v>3971</v>
      </c>
      <c r="E1173" s="69"/>
      <c r="F1173" s="68">
        <v>25000</v>
      </c>
      <c r="G1173" s="69" t="s">
        <v>5974</v>
      </c>
      <c r="H1173" s="69"/>
      <c r="I1173" s="70"/>
      <c r="J1173" s="70"/>
      <c r="K1173" s="34" t="s">
        <v>5969</v>
      </c>
      <c r="L1173" s="60" t="s">
        <v>5320</v>
      </c>
      <c r="M1173" s="55">
        <v>25000</v>
      </c>
      <c r="N1173" s="20"/>
      <c r="O1173" s="17"/>
    </row>
    <row r="1174" spans="1:15" ht="31.5" x14ac:dyDescent="0.25">
      <c r="A1174" s="30">
        <v>13</v>
      </c>
      <c r="B1174" s="20"/>
      <c r="C1174" s="43" t="s">
        <v>7845</v>
      </c>
      <c r="D1174" s="104" t="s">
        <v>3972</v>
      </c>
      <c r="E1174" s="69"/>
      <c r="F1174" s="68">
        <v>25000</v>
      </c>
      <c r="G1174" s="69" t="s">
        <v>5974</v>
      </c>
      <c r="H1174" s="69"/>
      <c r="I1174" s="70"/>
      <c r="J1174" s="70"/>
      <c r="K1174" s="34" t="s">
        <v>5969</v>
      </c>
      <c r="L1174" s="60" t="s">
        <v>5320</v>
      </c>
      <c r="M1174" s="55">
        <v>25000</v>
      </c>
      <c r="N1174" s="20"/>
      <c r="O1174" s="17"/>
    </row>
    <row r="1175" spans="1:15" ht="47.25" x14ac:dyDescent="0.25">
      <c r="A1175" s="30">
        <v>13</v>
      </c>
      <c r="B1175" s="20"/>
      <c r="C1175" s="43" t="s">
        <v>7845</v>
      </c>
      <c r="D1175" s="104" t="s">
        <v>3973</v>
      </c>
      <c r="E1175" s="69"/>
      <c r="F1175" s="68">
        <v>25000</v>
      </c>
      <c r="G1175" s="69" t="s">
        <v>5974</v>
      </c>
      <c r="H1175" s="69"/>
      <c r="I1175" s="70"/>
      <c r="J1175" s="70"/>
      <c r="K1175" s="34" t="s">
        <v>5969</v>
      </c>
      <c r="L1175" s="60" t="s">
        <v>5320</v>
      </c>
      <c r="M1175" s="55">
        <v>25000</v>
      </c>
      <c r="N1175" s="20"/>
      <c r="O1175" s="17"/>
    </row>
    <row r="1176" spans="1:15" ht="31.5" x14ac:dyDescent="0.25">
      <c r="A1176" s="30">
        <v>13</v>
      </c>
      <c r="B1176" s="20"/>
      <c r="C1176" s="43" t="s">
        <v>7845</v>
      </c>
      <c r="D1176" s="104" t="s">
        <v>3974</v>
      </c>
      <c r="E1176" s="69"/>
      <c r="F1176" s="68">
        <v>50000</v>
      </c>
      <c r="G1176" s="69" t="s">
        <v>5974</v>
      </c>
      <c r="H1176" s="69"/>
      <c r="I1176" s="70"/>
      <c r="J1176" s="70"/>
      <c r="K1176" s="34" t="s">
        <v>5969</v>
      </c>
      <c r="L1176" s="60" t="s">
        <v>5320</v>
      </c>
      <c r="M1176" s="55">
        <v>50000</v>
      </c>
      <c r="N1176" s="20"/>
      <c r="O1176" s="17"/>
    </row>
    <row r="1177" spans="1:15" ht="47.25" x14ac:dyDescent="0.25">
      <c r="A1177" s="30">
        <v>13</v>
      </c>
      <c r="B1177" s="20"/>
      <c r="C1177" s="43" t="s">
        <v>7845</v>
      </c>
      <c r="D1177" s="104" t="s">
        <v>3975</v>
      </c>
      <c r="E1177" s="69"/>
      <c r="F1177" s="68">
        <v>25000</v>
      </c>
      <c r="G1177" s="69" t="s">
        <v>5974</v>
      </c>
      <c r="H1177" s="69"/>
      <c r="I1177" s="70"/>
      <c r="J1177" s="70"/>
      <c r="K1177" s="34" t="s">
        <v>5969</v>
      </c>
      <c r="L1177" s="60" t="s">
        <v>5320</v>
      </c>
      <c r="M1177" s="55">
        <v>25000</v>
      </c>
      <c r="N1177" s="20"/>
      <c r="O1177" s="17"/>
    </row>
    <row r="1178" spans="1:15" ht="31.5" x14ac:dyDescent="0.25">
      <c r="A1178" s="30">
        <v>13</v>
      </c>
      <c r="B1178" s="20"/>
      <c r="C1178" s="43" t="s">
        <v>7845</v>
      </c>
      <c r="D1178" s="104" t="s">
        <v>3976</v>
      </c>
      <c r="E1178" s="69"/>
      <c r="F1178" s="68">
        <v>25000</v>
      </c>
      <c r="G1178" s="69" t="s">
        <v>5974</v>
      </c>
      <c r="H1178" s="69"/>
      <c r="I1178" s="70"/>
      <c r="J1178" s="70"/>
      <c r="K1178" s="34" t="s">
        <v>5969</v>
      </c>
      <c r="L1178" s="60" t="s">
        <v>5320</v>
      </c>
      <c r="M1178" s="55">
        <v>25000</v>
      </c>
      <c r="N1178" s="20"/>
      <c r="O1178" s="17"/>
    </row>
    <row r="1179" spans="1:15" ht="31.5" x14ac:dyDescent="0.25">
      <c r="A1179" s="30">
        <v>13</v>
      </c>
      <c r="B1179" s="20"/>
      <c r="C1179" s="43" t="s">
        <v>7845</v>
      </c>
      <c r="D1179" s="104" t="s">
        <v>3977</v>
      </c>
      <c r="E1179" s="69"/>
      <c r="F1179" s="68">
        <v>25000</v>
      </c>
      <c r="G1179" s="69" t="s">
        <v>5974</v>
      </c>
      <c r="H1179" s="69"/>
      <c r="I1179" s="70"/>
      <c r="J1179" s="70"/>
      <c r="K1179" s="34" t="s">
        <v>5969</v>
      </c>
      <c r="L1179" s="60" t="s">
        <v>5320</v>
      </c>
      <c r="M1179" s="55">
        <v>25000</v>
      </c>
      <c r="N1179" s="20"/>
      <c r="O1179" s="17"/>
    </row>
    <row r="1180" spans="1:15" ht="31.5" x14ac:dyDescent="0.25">
      <c r="A1180" s="30">
        <v>13</v>
      </c>
      <c r="B1180" s="20"/>
      <c r="C1180" s="43" t="s">
        <v>7845</v>
      </c>
      <c r="D1180" s="104" t="s">
        <v>3978</v>
      </c>
      <c r="E1180" s="69"/>
      <c r="F1180" s="68">
        <v>25000</v>
      </c>
      <c r="G1180" s="69" t="s">
        <v>5974</v>
      </c>
      <c r="H1180" s="69"/>
      <c r="I1180" s="70"/>
      <c r="J1180" s="70"/>
      <c r="K1180" s="34" t="s">
        <v>5969</v>
      </c>
      <c r="L1180" s="60" t="s">
        <v>5320</v>
      </c>
      <c r="M1180" s="55">
        <v>25000</v>
      </c>
      <c r="N1180" s="20"/>
      <c r="O1180" s="17"/>
    </row>
    <row r="1181" spans="1:15" ht="47.25" x14ac:dyDescent="0.25">
      <c r="A1181" s="30">
        <v>13</v>
      </c>
      <c r="B1181" s="20"/>
      <c r="C1181" s="43" t="s">
        <v>7845</v>
      </c>
      <c r="D1181" s="104" t="s">
        <v>3979</v>
      </c>
      <c r="E1181" s="69"/>
      <c r="F1181" s="68">
        <v>60000</v>
      </c>
      <c r="G1181" s="69" t="s">
        <v>5974</v>
      </c>
      <c r="H1181" s="69"/>
      <c r="I1181" s="70"/>
      <c r="J1181" s="70"/>
      <c r="K1181" s="34" t="s">
        <v>5969</v>
      </c>
      <c r="L1181" s="60" t="s">
        <v>5320</v>
      </c>
      <c r="M1181" s="55">
        <v>60000</v>
      </c>
      <c r="N1181" s="20"/>
      <c r="O1181" s="17"/>
    </row>
    <row r="1182" spans="1:15" ht="31.5" x14ac:dyDescent="0.25">
      <c r="A1182" s="30">
        <v>13</v>
      </c>
      <c r="B1182" s="20"/>
      <c r="C1182" s="43" t="s">
        <v>7845</v>
      </c>
      <c r="D1182" s="104" t="s">
        <v>3980</v>
      </c>
      <c r="E1182" s="69"/>
      <c r="F1182" s="68">
        <v>25000</v>
      </c>
      <c r="G1182" s="69" t="s">
        <v>5974</v>
      </c>
      <c r="H1182" s="69"/>
      <c r="I1182" s="70"/>
      <c r="J1182" s="70"/>
      <c r="K1182" s="34" t="s">
        <v>5969</v>
      </c>
      <c r="L1182" s="60" t="s">
        <v>5320</v>
      </c>
      <c r="M1182" s="55">
        <v>25000</v>
      </c>
      <c r="N1182" s="20"/>
      <c r="O1182" s="17"/>
    </row>
    <row r="1183" spans="1:15" ht="47.25" x14ac:dyDescent="0.25">
      <c r="A1183" s="30">
        <v>13</v>
      </c>
      <c r="B1183" s="20"/>
      <c r="C1183" s="43" t="s">
        <v>7845</v>
      </c>
      <c r="D1183" s="104" t="s">
        <v>3981</v>
      </c>
      <c r="E1183" s="69"/>
      <c r="F1183" s="68">
        <v>25000</v>
      </c>
      <c r="G1183" s="69" t="s">
        <v>5974</v>
      </c>
      <c r="H1183" s="69"/>
      <c r="I1183" s="70"/>
      <c r="J1183" s="70"/>
      <c r="K1183" s="34" t="s">
        <v>5969</v>
      </c>
      <c r="L1183" s="60" t="s">
        <v>5320</v>
      </c>
      <c r="M1183" s="55">
        <v>25000</v>
      </c>
      <c r="N1183" s="20"/>
      <c r="O1183" s="17"/>
    </row>
    <row r="1184" spans="1:15" ht="47.25" x14ac:dyDescent="0.25">
      <c r="A1184" s="30">
        <v>13</v>
      </c>
      <c r="B1184" s="20"/>
      <c r="C1184" s="43" t="s">
        <v>7845</v>
      </c>
      <c r="D1184" s="104" t="s">
        <v>3982</v>
      </c>
      <c r="E1184" s="69"/>
      <c r="F1184" s="68">
        <v>25000</v>
      </c>
      <c r="G1184" s="69" t="s">
        <v>5974</v>
      </c>
      <c r="H1184" s="69"/>
      <c r="I1184" s="70"/>
      <c r="J1184" s="70"/>
      <c r="K1184" s="34" t="s">
        <v>5969</v>
      </c>
      <c r="L1184" s="60" t="s">
        <v>5320</v>
      </c>
      <c r="M1184" s="55">
        <v>25000</v>
      </c>
      <c r="N1184" s="20"/>
      <c r="O1184" s="17"/>
    </row>
    <row r="1185" spans="1:15" ht="31.5" x14ac:dyDescent="0.25">
      <c r="A1185" s="30">
        <v>13</v>
      </c>
      <c r="B1185" s="20"/>
      <c r="C1185" s="43" t="s">
        <v>7845</v>
      </c>
      <c r="D1185" s="104" t="s">
        <v>3983</v>
      </c>
      <c r="E1185" s="69"/>
      <c r="F1185" s="68">
        <v>25000</v>
      </c>
      <c r="G1185" s="69" t="s">
        <v>5974</v>
      </c>
      <c r="H1185" s="69"/>
      <c r="I1185" s="70"/>
      <c r="J1185" s="70"/>
      <c r="K1185" s="34" t="s">
        <v>5969</v>
      </c>
      <c r="L1185" s="60" t="s">
        <v>5320</v>
      </c>
      <c r="M1185" s="55">
        <v>25000</v>
      </c>
      <c r="N1185" s="20"/>
      <c r="O1185" s="17"/>
    </row>
    <row r="1186" spans="1:15" ht="31.5" x14ac:dyDescent="0.25">
      <c r="A1186" s="30">
        <v>13</v>
      </c>
      <c r="B1186" s="20"/>
      <c r="C1186" s="43" t="s">
        <v>7845</v>
      </c>
      <c r="D1186" s="104" t="s">
        <v>3984</v>
      </c>
      <c r="E1186" s="69"/>
      <c r="F1186" s="68">
        <v>30000</v>
      </c>
      <c r="G1186" s="69" t="s">
        <v>5974</v>
      </c>
      <c r="H1186" s="69"/>
      <c r="I1186" s="70"/>
      <c r="J1186" s="70"/>
      <c r="K1186" s="34" t="s">
        <v>5969</v>
      </c>
      <c r="L1186" s="60" t="s">
        <v>5320</v>
      </c>
      <c r="M1186" s="55">
        <v>30000</v>
      </c>
      <c r="N1186" s="20"/>
      <c r="O1186" s="17"/>
    </row>
    <row r="1187" spans="1:15" ht="47.25" x14ac:dyDescent="0.25">
      <c r="A1187" s="30">
        <v>13</v>
      </c>
      <c r="B1187" s="20"/>
      <c r="C1187" s="43" t="s">
        <v>7845</v>
      </c>
      <c r="D1187" s="104" t="s">
        <v>3985</v>
      </c>
      <c r="E1187" s="69"/>
      <c r="F1187" s="68">
        <v>20000</v>
      </c>
      <c r="G1187" s="69" t="s">
        <v>5974</v>
      </c>
      <c r="H1187" s="69"/>
      <c r="I1187" s="70"/>
      <c r="J1187" s="70"/>
      <c r="K1187" s="34" t="s">
        <v>5969</v>
      </c>
      <c r="L1187" s="60" t="s">
        <v>5320</v>
      </c>
      <c r="M1187" s="55">
        <v>20000</v>
      </c>
      <c r="N1187" s="20"/>
      <c r="O1187" s="17"/>
    </row>
    <row r="1188" spans="1:15" ht="47.25" x14ac:dyDescent="0.25">
      <c r="A1188" s="30">
        <v>13</v>
      </c>
      <c r="B1188" s="20"/>
      <c r="C1188" s="43" t="s">
        <v>7845</v>
      </c>
      <c r="D1188" s="104" t="s">
        <v>3986</v>
      </c>
      <c r="E1188" s="69"/>
      <c r="F1188" s="68">
        <v>30000</v>
      </c>
      <c r="G1188" s="69" t="s">
        <v>5974</v>
      </c>
      <c r="H1188" s="69"/>
      <c r="I1188" s="70"/>
      <c r="J1188" s="70"/>
      <c r="K1188" s="34" t="s">
        <v>5969</v>
      </c>
      <c r="L1188" s="60" t="s">
        <v>5320</v>
      </c>
      <c r="M1188" s="55">
        <v>30000</v>
      </c>
      <c r="N1188" s="20"/>
      <c r="O1188" s="17"/>
    </row>
    <row r="1189" spans="1:15" ht="31.5" x14ac:dyDescent="0.25">
      <c r="A1189" s="30">
        <v>13</v>
      </c>
      <c r="B1189" s="20"/>
      <c r="C1189" s="43" t="s">
        <v>7845</v>
      </c>
      <c r="D1189" s="104" t="s">
        <v>3987</v>
      </c>
      <c r="E1189" s="69"/>
      <c r="F1189" s="68">
        <v>68000</v>
      </c>
      <c r="G1189" s="69" t="s">
        <v>5974</v>
      </c>
      <c r="H1189" s="69"/>
      <c r="I1189" s="70"/>
      <c r="J1189" s="70"/>
      <c r="K1189" s="34" t="s">
        <v>5969</v>
      </c>
      <c r="L1189" s="60" t="s">
        <v>5320</v>
      </c>
      <c r="M1189" s="55">
        <v>68000</v>
      </c>
      <c r="N1189" s="20"/>
      <c r="O1189" s="17"/>
    </row>
    <row r="1190" spans="1:15" ht="31.5" x14ac:dyDescent="0.25">
      <c r="A1190" s="30">
        <v>13</v>
      </c>
      <c r="B1190" s="20"/>
      <c r="C1190" s="43" t="s">
        <v>7845</v>
      </c>
      <c r="D1190" s="104" t="s">
        <v>3988</v>
      </c>
      <c r="E1190" s="69"/>
      <c r="F1190" s="68">
        <v>180000</v>
      </c>
      <c r="G1190" s="69" t="s">
        <v>5974</v>
      </c>
      <c r="H1190" s="69"/>
      <c r="I1190" s="70"/>
      <c r="J1190" s="70"/>
      <c r="K1190" s="34" t="s">
        <v>5969</v>
      </c>
      <c r="L1190" s="60" t="s">
        <v>5320</v>
      </c>
      <c r="M1190" s="55">
        <v>180000</v>
      </c>
      <c r="N1190" s="20"/>
      <c r="O1190" s="17"/>
    </row>
    <row r="1191" spans="1:15" ht="47.25" x14ac:dyDescent="0.25">
      <c r="A1191" s="30">
        <v>13</v>
      </c>
      <c r="B1191" s="20"/>
      <c r="C1191" s="43" t="s">
        <v>7845</v>
      </c>
      <c r="D1191" s="104" t="s">
        <v>3989</v>
      </c>
      <c r="E1191" s="69"/>
      <c r="F1191" s="68">
        <v>70000</v>
      </c>
      <c r="G1191" s="69" t="s">
        <v>5974</v>
      </c>
      <c r="H1191" s="69"/>
      <c r="I1191" s="70"/>
      <c r="J1191" s="70"/>
      <c r="K1191" s="34" t="s">
        <v>5969</v>
      </c>
      <c r="L1191" s="60" t="s">
        <v>5320</v>
      </c>
      <c r="M1191" s="55">
        <v>70000</v>
      </c>
      <c r="N1191" s="20"/>
      <c r="O1191" s="17"/>
    </row>
    <row r="1192" spans="1:15" ht="47.25" x14ac:dyDescent="0.25">
      <c r="A1192" s="30">
        <v>13</v>
      </c>
      <c r="B1192" s="20"/>
      <c r="C1192" s="43" t="s">
        <v>7137</v>
      </c>
      <c r="D1192" s="104" t="s">
        <v>3990</v>
      </c>
      <c r="E1192" s="69"/>
      <c r="F1192" s="68">
        <v>150000</v>
      </c>
      <c r="G1192" s="69" t="s">
        <v>5226</v>
      </c>
      <c r="H1192" s="69" t="s">
        <v>4934</v>
      </c>
      <c r="I1192" s="70" t="s">
        <v>5038</v>
      </c>
      <c r="J1192" s="70" t="s">
        <v>3131</v>
      </c>
      <c r="K1192" s="103" t="s">
        <v>5229</v>
      </c>
      <c r="L1192" s="60" t="s">
        <v>5320</v>
      </c>
      <c r="M1192" s="55">
        <v>150000</v>
      </c>
      <c r="N1192" s="20"/>
      <c r="O1192" s="17"/>
    </row>
    <row r="1193" spans="1:15" ht="47.25" x14ac:dyDescent="0.25">
      <c r="A1193" s="30">
        <v>13</v>
      </c>
      <c r="B1193" s="20"/>
      <c r="C1193" s="43" t="s">
        <v>7173</v>
      </c>
      <c r="D1193" s="104" t="s">
        <v>3991</v>
      </c>
      <c r="E1193" s="69"/>
      <c r="F1193" s="68">
        <v>4000</v>
      </c>
      <c r="G1193" s="69" t="s">
        <v>5974</v>
      </c>
      <c r="H1193" s="69"/>
      <c r="I1193" s="70"/>
      <c r="J1193" s="70"/>
      <c r="K1193" s="34" t="s">
        <v>5969</v>
      </c>
      <c r="L1193" s="60" t="s">
        <v>5320</v>
      </c>
      <c r="M1193" s="55">
        <v>4000</v>
      </c>
      <c r="N1193" s="20"/>
      <c r="O1193" s="17"/>
    </row>
    <row r="1194" spans="1:15" ht="63" x14ac:dyDescent="0.25">
      <c r="A1194" s="30">
        <v>13</v>
      </c>
      <c r="B1194" s="20"/>
      <c r="C1194" s="43" t="s">
        <v>7845</v>
      </c>
      <c r="D1194" s="104" t="s">
        <v>3992</v>
      </c>
      <c r="E1194" s="69"/>
      <c r="F1194" s="68">
        <v>70000</v>
      </c>
      <c r="G1194" s="69" t="s">
        <v>5974</v>
      </c>
      <c r="H1194" s="69"/>
      <c r="I1194" s="70"/>
      <c r="J1194" s="70"/>
      <c r="K1194" s="34" t="s">
        <v>5969</v>
      </c>
      <c r="L1194" s="60" t="s">
        <v>5320</v>
      </c>
      <c r="M1194" s="55">
        <v>70000</v>
      </c>
      <c r="N1194" s="20"/>
      <c r="O1194" s="17"/>
    </row>
    <row r="1195" spans="1:15" ht="63" x14ac:dyDescent="0.25">
      <c r="A1195" s="30">
        <v>13</v>
      </c>
      <c r="B1195" s="20"/>
      <c r="C1195" s="43" t="s">
        <v>7845</v>
      </c>
      <c r="D1195" s="104" t="s">
        <v>3993</v>
      </c>
      <c r="E1195" s="69"/>
      <c r="F1195" s="68">
        <v>50000</v>
      </c>
      <c r="G1195" s="69" t="s">
        <v>5974</v>
      </c>
      <c r="H1195" s="69"/>
      <c r="I1195" s="70"/>
      <c r="J1195" s="70"/>
      <c r="K1195" s="34" t="s">
        <v>5969</v>
      </c>
      <c r="L1195" s="60" t="s">
        <v>5320</v>
      </c>
      <c r="M1195" s="55">
        <v>50000</v>
      </c>
      <c r="N1195" s="20"/>
      <c r="O1195" s="17"/>
    </row>
    <row r="1196" spans="1:15" ht="47.25" x14ac:dyDescent="0.25">
      <c r="A1196" s="30">
        <v>13</v>
      </c>
      <c r="B1196" s="20"/>
      <c r="C1196" s="43" t="s">
        <v>7845</v>
      </c>
      <c r="D1196" s="104" t="s">
        <v>3994</v>
      </c>
      <c r="E1196" s="69"/>
      <c r="F1196" s="68">
        <v>30000</v>
      </c>
      <c r="G1196" s="69" t="s">
        <v>5974</v>
      </c>
      <c r="H1196" s="69"/>
      <c r="I1196" s="70"/>
      <c r="J1196" s="70"/>
      <c r="K1196" s="34" t="s">
        <v>5969</v>
      </c>
      <c r="L1196" s="60" t="s">
        <v>5320</v>
      </c>
      <c r="M1196" s="55">
        <v>30000</v>
      </c>
      <c r="N1196" s="20"/>
      <c r="O1196" s="17"/>
    </row>
    <row r="1197" spans="1:15" ht="63" x14ac:dyDescent="0.25">
      <c r="A1197" s="30">
        <v>13</v>
      </c>
      <c r="B1197" s="20"/>
      <c r="C1197" s="43" t="s">
        <v>7845</v>
      </c>
      <c r="D1197" s="104" t="s">
        <v>3995</v>
      </c>
      <c r="E1197" s="69"/>
      <c r="F1197" s="68">
        <v>40000</v>
      </c>
      <c r="G1197" s="69" t="s">
        <v>5974</v>
      </c>
      <c r="H1197" s="69"/>
      <c r="I1197" s="70"/>
      <c r="J1197" s="70"/>
      <c r="K1197" s="34" t="s">
        <v>5969</v>
      </c>
      <c r="L1197" s="60" t="s">
        <v>5320</v>
      </c>
      <c r="M1197" s="55">
        <v>40000</v>
      </c>
      <c r="N1197" s="20"/>
      <c r="O1197" s="17"/>
    </row>
    <row r="1198" spans="1:15" ht="63" x14ac:dyDescent="0.25">
      <c r="A1198" s="30">
        <v>13</v>
      </c>
      <c r="B1198" s="20"/>
      <c r="C1198" s="43" t="s">
        <v>7845</v>
      </c>
      <c r="D1198" s="104" t="s">
        <v>3996</v>
      </c>
      <c r="E1198" s="69"/>
      <c r="F1198" s="68">
        <v>70000</v>
      </c>
      <c r="G1198" s="69" t="s">
        <v>5974</v>
      </c>
      <c r="H1198" s="69"/>
      <c r="I1198" s="70"/>
      <c r="J1198" s="70"/>
      <c r="K1198" s="34" t="s">
        <v>5969</v>
      </c>
      <c r="L1198" s="60" t="s">
        <v>5320</v>
      </c>
      <c r="M1198" s="55">
        <v>70000</v>
      </c>
      <c r="N1198" s="20"/>
      <c r="O1198" s="17"/>
    </row>
    <row r="1199" spans="1:15" ht="47.25" x14ac:dyDescent="0.25">
      <c r="A1199" s="30">
        <v>13</v>
      </c>
      <c r="B1199" s="20"/>
      <c r="C1199" s="43" t="s">
        <v>7845</v>
      </c>
      <c r="D1199" s="104" t="s">
        <v>3997</v>
      </c>
      <c r="E1199" s="69"/>
      <c r="F1199" s="68">
        <v>40000</v>
      </c>
      <c r="G1199" s="69" t="s">
        <v>5974</v>
      </c>
      <c r="H1199" s="69"/>
      <c r="I1199" s="70"/>
      <c r="J1199" s="70"/>
      <c r="K1199" s="34" t="s">
        <v>5969</v>
      </c>
      <c r="L1199" s="60" t="s">
        <v>5320</v>
      </c>
      <c r="M1199" s="55">
        <v>40000</v>
      </c>
      <c r="N1199" s="20"/>
      <c r="O1199" s="17"/>
    </row>
    <row r="1200" spans="1:15" ht="47.25" x14ac:dyDescent="0.25">
      <c r="A1200" s="30">
        <v>13</v>
      </c>
      <c r="B1200" s="20"/>
      <c r="C1200" s="43" t="s">
        <v>7845</v>
      </c>
      <c r="D1200" s="104" t="s">
        <v>3998</v>
      </c>
      <c r="E1200" s="69"/>
      <c r="F1200" s="68">
        <v>30000</v>
      </c>
      <c r="G1200" s="69" t="s">
        <v>5974</v>
      </c>
      <c r="H1200" s="69"/>
      <c r="I1200" s="70"/>
      <c r="J1200" s="70"/>
      <c r="K1200" s="34" t="s">
        <v>5969</v>
      </c>
      <c r="L1200" s="60" t="s">
        <v>5320</v>
      </c>
      <c r="M1200" s="55">
        <v>30000</v>
      </c>
      <c r="N1200" s="20"/>
      <c r="O1200" s="17"/>
    </row>
    <row r="1201" spans="1:15" ht="47.25" x14ac:dyDescent="0.25">
      <c r="A1201" s="30">
        <v>13</v>
      </c>
      <c r="B1201" s="20"/>
      <c r="C1201" s="43" t="s">
        <v>7845</v>
      </c>
      <c r="D1201" s="104" t="s">
        <v>3999</v>
      </c>
      <c r="E1201" s="69"/>
      <c r="F1201" s="68">
        <v>30000</v>
      </c>
      <c r="G1201" s="69" t="s">
        <v>5974</v>
      </c>
      <c r="H1201" s="69"/>
      <c r="I1201" s="70"/>
      <c r="J1201" s="70"/>
      <c r="K1201" s="34" t="s">
        <v>5969</v>
      </c>
      <c r="L1201" s="60" t="s">
        <v>5320</v>
      </c>
      <c r="M1201" s="55">
        <v>30000</v>
      </c>
      <c r="N1201" s="20"/>
      <c r="O1201" s="17"/>
    </row>
    <row r="1202" spans="1:15" ht="63" x14ac:dyDescent="0.25">
      <c r="A1202" s="30">
        <v>13</v>
      </c>
      <c r="B1202" s="20"/>
      <c r="C1202" s="43" t="s">
        <v>7845</v>
      </c>
      <c r="D1202" s="104" t="s">
        <v>4000</v>
      </c>
      <c r="E1202" s="69"/>
      <c r="F1202" s="68">
        <v>30000</v>
      </c>
      <c r="G1202" s="69" t="s">
        <v>5974</v>
      </c>
      <c r="H1202" s="69"/>
      <c r="I1202" s="70"/>
      <c r="J1202" s="70"/>
      <c r="K1202" s="34" t="s">
        <v>5969</v>
      </c>
      <c r="L1202" s="60" t="s">
        <v>5320</v>
      </c>
      <c r="M1202" s="55">
        <v>30000</v>
      </c>
      <c r="N1202" s="20"/>
      <c r="O1202" s="17"/>
    </row>
    <row r="1203" spans="1:15" ht="47.25" x14ac:dyDescent="0.25">
      <c r="A1203" s="30">
        <v>13</v>
      </c>
      <c r="B1203" s="20"/>
      <c r="C1203" s="43" t="s">
        <v>7845</v>
      </c>
      <c r="D1203" s="104" t="s">
        <v>4001</v>
      </c>
      <c r="E1203" s="69"/>
      <c r="F1203" s="68">
        <v>30000</v>
      </c>
      <c r="G1203" s="69" t="s">
        <v>5974</v>
      </c>
      <c r="H1203" s="69"/>
      <c r="I1203" s="70"/>
      <c r="J1203" s="70"/>
      <c r="K1203" s="34" t="s">
        <v>5969</v>
      </c>
      <c r="L1203" s="60" t="s">
        <v>5320</v>
      </c>
      <c r="M1203" s="55">
        <v>30000</v>
      </c>
      <c r="N1203" s="20"/>
      <c r="O1203" s="17"/>
    </row>
    <row r="1204" spans="1:15" ht="47.25" x14ac:dyDescent="0.25">
      <c r="A1204" s="30">
        <v>13</v>
      </c>
      <c r="B1204" s="20"/>
      <c r="C1204" s="43" t="s">
        <v>7845</v>
      </c>
      <c r="D1204" s="104" t="s">
        <v>4002</v>
      </c>
      <c r="E1204" s="69"/>
      <c r="F1204" s="68">
        <v>50000</v>
      </c>
      <c r="G1204" s="69" t="s">
        <v>5974</v>
      </c>
      <c r="H1204" s="69"/>
      <c r="I1204" s="70"/>
      <c r="J1204" s="70"/>
      <c r="K1204" s="34" t="s">
        <v>5969</v>
      </c>
      <c r="L1204" s="60" t="s">
        <v>5320</v>
      </c>
      <c r="M1204" s="55">
        <v>50000</v>
      </c>
      <c r="N1204" s="20"/>
      <c r="O1204" s="17"/>
    </row>
    <row r="1205" spans="1:15" ht="63" x14ac:dyDescent="0.25">
      <c r="A1205" s="30">
        <v>13</v>
      </c>
      <c r="B1205" s="20"/>
      <c r="C1205" s="43" t="s">
        <v>7845</v>
      </c>
      <c r="D1205" s="104" t="s">
        <v>4003</v>
      </c>
      <c r="E1205" s="69"/>
      <c r="F1205" s="68">
        <v>30000</v>
      </c>
      <c r="G1205" s="69" t="s">
        <v>5974</v>
      </c>
      <c r="H1205" s="69"/>
      <c r="I1205" s="70"/>
      <c r="J1205" s="70"/>
      <c r="K1205" s="34" t="s">
        <v>5969</v>
      </c>
      <c r="L1205" s="60" t="s">
        <v>5320</v>
      </c>
      <c r="M1205" s="55">
        <v>30000</v>
      </c>
      <c r="N1205" s="20"/>
      <c r="O1205" s="17"/>
    </row>
    <row r="1206" spans="1:15" ht="47.25" x14ac:dyDescent="0.25">
      <c r="A1206" s="30">
        <v>13</v>
      </c>
      <c r="B1206" s="20"/>
      <c r="C1206" s="43" t="s">
        <v>7845</v>
      </c>
      <c r="D1206" s="104" t="s">
        <v>4004</v>
      </c>
      <c r="E1206" s="69"/>
      <c r="F1206" s="68">
        <v>69000</v>
      </c>
      <c r="G1206" s="69" t="s">
        <v>5974</v>
      </c>
      <c r="H1206" s="69"/>
      <c r="I1206" s="70"/>
      <c r="J1206" s="70"/>
      <c r="K1206" s="34" t="s">
        <v>5969</v>
      </c>
      <c r="L1206" s="60" t="s">
        <v>5320</v>
      </c>
      <c r="M1206" s="55">
        <v>69000</v>
      </c>
      <c r="N1206" s="20"/>
      <c r="O1206" s="17"/>
    </row>
    <row r="1207" spans="1:15" ht="63" x14ac:dyDescent="0.25">
      <c r="A1207" s="30">
        <v>13</v>
      </c>
      <c r="B1207" s="20"/>
      <c r="C1207" s="43" t="s">
        <v>7845</v>
      </c>
      <c r="D1207" s="104" t="s">
        <v>4005</v>
      </c>
      <c r="E1207" s="69"/>
      <c r="F1207" s="68">
        <v>90000</v>
      </c>
      <c r="G1207" s="69" t="s">
        <v>5974</v>
      </c>
      <c r="H1207" s="69"/>
      <c r="I1207" s="70"/>
      <c r="J1207" s="70"/>
      <c r="K1207" s="34" t="s">
        <v>5969</v>
      </c>
      <c r="L1207" s="60" t="s">
        <v>5320</v>
      </c>
      <c r="M1207" s="55">
        <v>90000</v>
      </c>
      <c r="N1207" s="20"/>
      <c r="O1207" s="17"/>
    </row>
    <row r="1208" spans="1:15" ht="78.75" x14ac:dyDescent="0.25">
      <c r="A1208" s="30">
        <v>13</v>
      </c>
      <c r="B1208" s="20"/>
      <c r="C1208" s="43" t="s">
        <v>7845</v>
      </c>
      <c r="D1208" s="104" t="s">
        <v>4006</v>
      </c>
      <c r="E1208" s="69"/>
      <c r="F1208" s="68">
        <v>100000</v>
      </c>
      <c r="G1208" s="69" t="s">
        <v>5974</v>
      </c>
      <c r="H1208" s="69"/>
      <c r="I1208" s="70"/>
      <c r="J1208" s="70"/>
      <c r="K1208" s="34" t="s">
        <v>5969</v>
      </c>
      <c r="L1208" s="60" t="s">
        <v>5320</v>
      </c>
      <c r="M1208" s="55">
        <v>100000</v>
      </c>
      <c r="N1208" s="20"/>
      <c r="O1208" s="17"/>
    </row>
    <row r="1209" spans="1:15" ht="47.25" x14ac:dyDescent="0.25">
      <c r="A1209" s="30">
        <v>13</v>
      </c>
      <c r="B1209" s="20"/>
      <c r="C1209" s="43" t="s">
        <v>7845</v>
      </c>
      <c r="D1209" s="104" t="s">
        <v>4007</v>
      </c>
      <c r="E1209" s="69"/>
      <c r="F1209" s="68">
        <v>100000</v>
      </c>
      <c r="G1209" s="69" t="s">
        <v>5974</v>
      </c>
      <c r="H1209" s="69"/>
      <c r="I1209" s="70"/>
      <c r="J1209" s="70"/>
      <c r="K1209" s="34" t="s">
        <v>5969</v>
      </c>
      <c r="L1209" s="60" t="s">
        <v>5320</v>
      </c>
      <c r="M1209" s="55">
        <v>100000</v>
      </c>
      <c r="N1209" s="20"/>
      <c r="O1209" s="17"/>
    </row>
    <row r="1210" spans="1:15" ht="47.25" x14ac:dyDescent="0.25">
      <c r="A1210" s="30">
        <v>13</v>
      </c>
      <c r="B1210" s="20"/>
      <c r="C1210" s="43" t="s">
        <v>7845</v>
      </c>
      <c r="D1210" s="104" t="s">
        <v>4008</v>
      </c>
      <c r="E1210" s="69"/>
      <c r="F1210" s="68">
        <v>69000</v>
      </c>
      <c r="G1210" s="69" t="s">
        <v>5974</v>
      </c>
      <c r="H1210" s="69"/>
      <c r="I1210" s="70"/>
      <c r="J1210" s="70"/>
      <c r="K1210" s="34" t="s">
        <v>5969</v>
      </c>
      <c r="L1210" s="60" t="s">
        <v>5320</v>
      </c>
      <c r="M1210" s="55">
        <v>69000</v>
      </c>
      <c r="N1210" s="20"/>
      <c r="O1210" s="17"/>
    </row>
    <row r="1211" spans="1:15" ht="78.75" x14ac:dyDescent="0.25">
      <c r="A1211" s="30">
        <v>13</v>
      </c>
      <c r="B1211" s="20"/>
      <c r="C1211" s="43" t="s">
        <v>7845</v>
      </c>
      <c r="D1211" s="104" t="s">
        <v>4009</v>
      </c>
      <c r="E1211" s="69"/>
      <c r="F1211" s="68">
        <v>80000</v>
      </c>
      <c r="G1211" s="69" t="s">
        <v>5974</v>
      </c>
      <c r="H1211" s="69"/>
      <c r="I1211" s="70"/>
      <c r="J1211" s="70"/>
      <c r="K1211" s="34" t="s">
        <v>5969</v>
      </c>
      <c r="L1211" s="60" t="s">
        <v>5320</v>
      </c>
      <c r="M1211" s="55">
        <v>80000</v>
      </c>
      <c r="N1211" s="20"/>
      <c r="O1211" s="17"/>
    </row>
    <row r="1212" spans="1:15" ht="47.25" x14ac:dyDescent="0.25">
      <c r="A1212" s="30">
        <v>13</v>
      </c>
      <c r="B1212" s="20"/>
      <c r="C1212" s="43" t="s">
        <v>7845</v>
      </c>
      <c r="D1212" s="104" t="s">
        <v>4010</v>
      </c>
      <c r="E1212" s="69"/>
      <c r="F1212" s="68">
        <v>50000</v>
      </c>
      <c r="G1212" s="69" t="s">
        <v>5974</v>
      </c>
      <c r="H1212" s="69"/>
      <c r="I1212" s="70"/>
      <c r="J1212" s="70"/>
      <c r="K1212" s="34" t="s">
        <v>5969</v>
      </c>
      <c r="L1212" s="60" t="s">
        <v>5320</v>
      </c>
      <c r="M1212" s="55">
        <v>50000</v>
      </c>
      <c r="N1212" s="20"/>
      <c r="O1212" s="17"/>
    </row>
    <row r="1213" spans="1:15" ht="47.25" x14ac:dyDescent="0.25">
      <c r="A1213" s="30">
        <v>13</v>
      </c>
      <c r="B1213" s="20"/>
      <c r="C1213" s="43" t="s">
        <v>7845</v>
      </c>
      <c r="D1213" s="104" t="s">
        <v>4011</v>
      </c>
      <c r="E1213" s="69"/>
      <c r="F1213" s="68">
        <v>40000</v>
      </c>
      <c r="G1213" s="69" t="s">
        <v>5974</v>
      </c>
      <c r="H1213" s="69"/>
      <c r="I1213" s="70"/>
      <c r="J1213" s="70"/>
      <c r="K1213" s="34" t="s">
        <v>5969</v>
      </c>
      <c r="L1213" s="60" t="s">
        <v>5320</v>
      </c>
      <c r="M1213" s="55">
        <v>40000</v>
      </c>
      <c r="N1213" s="20"/>
      <c r="O1213" s="17"/>
    </row>
    <row r="1214" spans="1:15" ht="47.25" x14ac:dyDescent="0.25">
      <c r="A1214" s="30">
        <v>13</v>
      </c>
      <c r="B1214" s="20"/>
      <c r="C1214" s="43" t="s">
        <v>7845</v>
      </c>
      <c r="D1214" s="104" t="s">
        <v>4012</v>
      </c>
      <c r="E1214" s="69"/>
      <c r="F1214" s="68">
        <v>40000</v>
      </c>
      <c r="G1214" s="69" t="s">
        <v>5974</v>
      </c>
      <c r="H1214" s="69"/>
      <c r="I1214" s="70"/>
      <c r="J1214" s="70"/>
      <c r="K1214" s="34" t="s">
        <v>5969</v>
      </c>
      <c r="L1214" s="60" t="s">
        <v>5320</v>
      </c>
      <c r="M1214" s="55">
        <v>40000</v>
      </c>
      <c r="N1214" s="20"/>
      <c r="O1214" s="17"/>
    </row>
    <row r="1215" spans="1:15" ht="47.25" x14ac:dyDescent="0.25">
      <c r="A1215" s="30">
        <v>13</v>
      </c>
      <c r="B1215" s="20"/>
      <c r="C1215" s="43" t="s">
        <v>7845</v>
      </c>
      <c r="D1215" s="104" t="s">
        <v>4013</v>
      </c>
      <c r="E1215" s="69"/>
      <c r="F1215" s="68">
        <v>40000</v>
      </c>
      <c r="G1215" s="69" t="s">
        <v>5974</v>
      </c>
      <c r="H1215" s="69"/>
      <c r="I1215" s="70"/>
      <c r="J1215" s="70"/>
      <c r="K1215" s="34" t="s">
        <v>5969</v>
      </c>
      <c r="L1215" s="60" t="s">
        <v>5320</v>
      </c>
      <c r="M1215" s="55">
        <v>40000</v>
      </c>
      <c r="N1215" s="20"/>
      <c r="O1215" s="17"/>
    </row>
    <row r="1216" spans="1:15" ht="47.25" x14ac:dyDescent="0.25">
      <c r="A1216" s="30">
        <v>13</v>
      </c>
      <c r="B1216" s="20"/>
      <c r="C1216" s="43" t="s">
        <v>7845</v>
      </c>
      <c r="D1216" s="104" t="s">
        <v>4014</v>
      </c>
      <c r="E1216" s="69"/>
      <c r="F1216" s="68">
        <v>40000</v>
      </c>
      <c r="G1216" s="69" t="s">
        <v>5974</v>
      </c>
      <c r="H1216" s="69"/>
      <c r="I1216" s="70"/>
      <c r="J1216" s="70"/>
      <c r="K1216" s="34" t="s">
        <v>5969</v>
      </c>
      <c r="L1216" s="60" t="s">
        <v>5320</v>
      </c>
      <c r="M1216" s="55">
        <v>40000</v>
      </c>
      <c r="N1216" s="20"/>
      <c r="O1216" s="17"/>
    </row>
    <row r="1217" spans="1:15" ht="63" x14ac:dyDescent="0.25">
      <c r="A1217" s="30">
        <v>13</v>
      </c>
      <c r="B1217" s="20"/>
      <c r="C1217" s="43" t="s">
        <v>7845</v>
      </c>
      <c r="D1217" s="104" t="s">
        <v>4015</v>
      </c>
      <c r="E1217" s="69"/>
      <c r="F1217" s="68">
        <v>50000</v>
      </c>
      <c r="G1217" s="69" t="s">
        <v>5974</v>
      </c>
      <c r="H1217" s="69"/>
      <c r="I1217" s="70"/>
      <c r="J1217" s="70"/>
      <c r="K1217" s="34" t="s">
        <v>5969</v>
      </c>
      <c r="L1217" s="60" t="s">
        <v>5320</v>
      </c>
      <c r="M1217" s="55">
        <v>50000</v>
      </c>
      <c r="N1217" s="20"/>
      <c r="O1217" s="17"/>
    </row>
    <row r="1218" spans="1:15" ht="63" x14ac:dyDescent="0.25">
      <c r="A1218" s="30">
        <v>13</v>
      </c>
      <c r="B1218" s="20"/>
      <c r="C1218" s="43" t="s">
        <v>7845</v>
      </c>
      <c r="D1218" s="104" t="s">
        <v>4016</v>
      </c>
      <c r="E1218" s="69"/>
      <c r="F1218" s="68">
        <v>50000</v>
      </c>
      <c r="G1218" s="69" t="s">
        <v>5974</v>
      </c>
      <c r="H1218" s="69"/>
      <c r="I1218" s="70"/>
      <c r="J1218" s="70"/>
      <c r="K1218" s="34" t="s">
        <v>5969</v>
      </c>
      <c r="L1218" s="60" t="s">
        <v>5320</v>
      </c>
      <c r="M1218" s="55">
        <v>50000</v>
      </c>
      <c r="N1218" s="20"/>
      <c r="O1218" s="17"/>
    </row>
    <row r="1219" spans="1:15" ht="47.25" x14ac:dyDescent="0.25">
      <c r="A1219" s="30">
        <v>13</v>
      </c>
      <c r="B1219" s="20"/>
      <c r="C1219" s="43" t="s">
        <v>7845</v>
      </c>
      <c r="D1219" s="104" t="s">
        <v>4017</v>
      </c>
      <c r="E1219" s="69"/>
      <c r="F1219" s="68">
        <v>40000</v>
      </c>
      <c r="G1219" s="69" t="s">
        <v>5974</v>
      </c>
      <c r="H1219" s="69"/>
      <c r="I1219" s="70"/>
      <c r="J1219" s="70"/>
      <c r="K1219" s="34" t="s">
        <v>5969</v>
      </c>
      <c r="L1219" s="60" t="s">
        <v>5320</v>
      </c>
      <c r="M1219" s="55">
        <v>40000</v>
      </c>
      <c r="N1219" s="20"/>
      <c r="O1219" s="17"/>
    </row>
    <row r="1220" spans="1:15" ht="47.25" x14ac:dyDescent="0.25">
      <c r="A1220" s="30">
        <v>13</v>
      </c>
      <c r="B1220" s="20"/>
      <c r="C1220" s="43" t="s">
        <v>7845</v>
      </c>
      <c r="D1220" s="104" t="s">
        <v>4018</v>
      </c>
      <c r="E1220" s="69"/>
      <c r="F1220" s="68">
        <v>40000</v>
      </c>
      <c r="G1220" s="69" t="s">
        <v>5974</v>
      </c>
      <c r="H1220" s="69"/>
      <c r="I1220" s="70"/>
      <c r="J1220" s="70"/>
      <c r="K1220" s="34" t="s">
        <v>5969</v>
      </c>
      <c r="L1220" s="60" t="s">
        <v>5320</v>
      </c>
      <c r="M1220" s="55">
        <v>40000</v>
      </c>
      <c r="N1220" s="20"/>
      <c r="O1220" s="17"/>
    </row>
    <row r="1221" spans="1:15" ht="63" x14ac:dyDescent="0.25">
      <c r="A1221" s="30">
        <v>13</v>
      </c>
      <c r="B1221" s="20"/>
      <c r="C1221" s="43" t="s">
        <v>7845</v>
      </c>
      <c r="D1221" s="104" t="s">
        <v>4019</v>
      </c>
      <c r="E1221" s="69"/>
      <c r="F1221" s="68">
        <v>40000</v>
      </c>
      <c r="G1221" s="69" t="s">
        <v>5974</v>
      </c>
      <c r="H1221" s="69"/>
      <c r="I1221" s="70"/>
      <c r="J1221" s="70"/>
      <c r="K1221" s="34" t="s">
        <v>5969</v>
      </c>
      <c r="L1221" s="60" t="s">
        <v>5320</v>
      </c>
      <c r="M1221" s="55">
        <v>40000</v>
      </c>
      <c r="N1221" s="20"/>
      <c r="O1221" s="17"/>
    </row>
    <row r="1222" spans="1:15" ht="47.25" x14ac:dyDescent="0.25">
      <c r="A1222" s="30">
        <v>13</v>
      </c>
      <c r="B1222" s="20"/>
      <c r="C1222" s="43" t="s">
        <v>7845</v>
      </c>
      <c r="D1222" s="104" t="s">
        <v>4020</v>
      </c>
      <c r="E1222" s="69"/>
      <c r="F1222" s="68">
        <v>30000</v>
      </c>
      <c r="G1222" s="69" t="s">
        <v>5974</v>
      </c>
      <c r="H1222" s="69"/>
      <c r="I1222" s="70"/>
      <c r="J1222" s="70"/>
      <c r="K1222" s="34" t="s">
        <v>5969</v>
      </c>
      <c r="L1222" s="60" t="s">
        <v>5320</v>
      </c>
      <c r="M1222" s="55">
        <v>30000</v>
      </c>
      <c r="N1222" s="20"/>
      <c r="O1222" s="17"/>
    </row>
    <row r="1223" spans="1:15" ht="47.25" x14ac:dyDescent="0.25">
      <c r="A1223" s="30">
        <v>13</v>
      </c>
      <c r="B1223" s="20"/>
      <c r="C1223" s="43" t="s">
        <v>7845</v>
      </c>
      <c r="D1223" s="104" t="s">
        <v>4021</v>
      </c>
      <c r="E1223" s="69"/>
      <c r="F1223" s="68">
        <v>30000</v>
      </c>
      <c r="G1223" s="69" t="s">
        <v>5974</v>
      </c>
      <c r="H1223" s="69"/>
      <c r="I1223" s="70"/>
      <c r="J1223" s="70"/>
      <c r="K1223" s="34" t="s">
        <v>5969</v>
      </c>
      <c r="L1223" s="60" t="s">
        <v>5320</v>
      </c>
      <c r="M1223" s="55">
        <v>30000</v>
      </c>
      <c r="N1223" s="20"/>
      <c r="O1223" s="17"/>
    </row>
    <row r="1224" spans="1:15" ht="47.25" x14ac:dyDescent="0.25">
      <c r="A1224" s="30">
        <v>13</v>
      </c>
      <c r="B1224" s="20"/>
      <c r="C1224" s="43" t="s">
        <v>7845</v>
      </c>
      <c r="D1224" s="104" t="s">
        <v>4022</v>
      </c>
      <c r="E1224" s="69"/>
      <c r="F1224" s="68">
        <v>40000</v>
      </c>
      <c r="G1224" s="69" t="s">
        <v>5974</v>
      </c>
      <c r="H1224" s="69"/>
      <c r="I1224" s="70"/>
      <c r="J1224" s="70"/>
      <c r="K1224" s="34" t="s">
        <v>5969</v>
      </c>
      <c r="L1224" s="60" t="s">
        <v>5320</v>
      </c>
      <c r="M1224" s="55">
        <v>40000</v>
      </c>
      <c r="N1224" s="20"/>
      <c r="O1224" s="17"/>
    </row>
    <row r="1225" spans="1:15" ht="47.25" x14ac:dyDescent="0.25">
      <c r="A1225" s="30">
        <v>13</v>
      </c>
      <c r="B1225" s="20"/>
      <c r="C1225" s="43" t="s">
        <v>7845</v>
      </c>
      <c r="D1225" s="104" t="s">
        <v>4023</v>
      </c>
      <c r="E1225" s="69"/>
      <c r="F1225" s="68">
        <v>30000</v>
      </c>
      <c r="G1225" s="69" t="s">
        <v>5974</v>
      </c>
      <c r="H1225" s="69"/>
      <c r="I1225" s="70"/>
      <c r="J1225" s="70"/>
      <c r="K1225" s="34" t="s">
        <v>5969</v>
      </c>
      <c r="L1225" s="60" t="s">
        <v>5320</v>
      </c>
      <c r="M1225" s="55">
        <v>30000</v>
      </c>
      <c r="N1225" s="20"/>
      <c r="O1225" s="17"/>
    </row>
    <row r="1226" spans="1:15" ht="47.25" x14ac:dyDescent="0.25">
      <c r="A1226" s="30">
        <v>13</v>
      </c>
      <c r="B1226" s="20"/>
      <c r="C1226" s="43" t="s">
        <v>7845</v>
      </c>
      <c r="D1226" s="104" t="s">
        <v>4024</v>
      </c>
      <c r="E1226" s="69"/>
      <c r="F1226" s="68">
        <v>40000</v>
      </c>
      <c r="G1226" s="69" t="s">
        <v>5974</v>
      </c>
      <c r="H1226" s="69"/>
      <c r="I1226" s="70"/>
      <c r="J1226" s="70"/>
      <c r="K1226" s="34" t="s">
        <v>5969</v>
      </c>
      <c r="L1226" s="60" t="s">
        <v>5320</v>
      </c>
      <c r="M1226" s="55">
        <v>40000</v>
      </c>
      <c r="N1226" s="20"/>
      <c r="O1226" s="17"/>
    </row>
    <row r="1227" spans="1:15" ht="47.25" x14ac:dyDescent="0.25">
      <c r="A1227" s="30">
        <v>13</v>
      </c>
      <c r="B1227" s="20"/>
      <c r="C1227" s="43" t="s">
        <v>7845</v>
      </c>
      <c r="D1227" s="104" t="s">
        <v>4025</v>
      </c>
      <c r="E1227" s="69"/>
      <c r="F1227" s="68">
        <v>40000</v>
      </c>
      <c r="G1227" s="69" t="s">
        <v>5974</v>
      </c>
      <c r="H1227" s="69"/>
      <c r="I1227" s="70"/>
      <c r="J1227" s="70"/>
      <c r="K1227" s="34" t="s">
        <v>5969</v>
      </c>
      <c r="L1227" s="60" t="s">
        <v>5320</v>
      </c>
      <c r="M1227" s="55">
        <v>40000</v>
      </c>
      <c r="N1227" s="20"/>
      <c r="O1227" s="17"/>
    </row>
    <row r="1228" spans="1:15" ht="47.25" x14ac:dyDescent="0.25">
      <c r="A1228" s="30">
        <v>13</v>
      </c>
      <c r="B1228" s="20"/>
      <c r="C1228" s="43" t="s">
        <v>7845</v>
      </c>
      <c r="D1228" s="104" t="s">
        <v>4026</v>
      </c>
      <c r="E1228" s="69"/>
      <c r="F1228" s="68">
        <v>50000</v>
      </c>
      <c r="G1228" s="69" t="s">
        <v>5974</v>
      </c>
      <c r="H1228" s="69"/>
      <c r="I1228" s="70"/>
      <c r="J1228" s="70"/>
      <c r="K1228" s="34" t="s">
        <v>5969</v>
      </c>
      <c r="L1228" s="60" t="s">
        <v>5320</v>
      </c>
      <c r="M1228" s="55">
        <v>50000</v>
      </c>
      <c r="N1228" s="20"/>
      <c r="O1228" s="17"/>
    </row>
    <row r="1229" spans="1:15" ht="47.25" x14ac:dyDescent="0.25">
      <c r="A1229" s="30">
        <v>13</v>
      </c>
      <c r="B1229" s="20"/>
      <c r="C1229" s="43" t="s">
        <v>7845</v>
      </c>
      <c r="D1229" s="104" t="s">
        <v>4027</v>
      </c>
      <c r="E1229" s="69"/>
      <c r="F1229" s="68">
        <v>50000</v>
      </c>
      <c r="G1229" s="69" t="s">
        <v>5974</v>
      </c>
      <c r="H1229" s="69"/>
      <c r="I1229" s="70"/>
      <c r="J1229" s="70"/>
      <c r="K1229" s="70" t="s">
        <v>5969</v>
      </c>
      <c r="L1229" s="60" t="s">
        <v>5320</v>
      </c>
      <c r="M1229" s="55">
        <v>50000</v>
      </c>
      <c r="N1229" s="20"/>
      <c r="O1229" s="17"/>
    </row>
    <row r="1230" spans="1:15" ht="47.25" x14ac:dyDescent="0.25">
      <c r="A1230" s="30">
        <v>13</v>
      </c>
      <c r="B1230" s="20"/>
      <c r="C1230" s="43" t="s">
        <v>7845</v>
      </c>
      <c r="D1230" s="104" t="s">
        <v>4028</v>
      </c>
      <c r="E1230" s="69"/>
      <c r="F1230" s="68">
        <v>60000</v>
      </c>
      <c r="G1230" s="69" t="s">
        <v>5974</v>
      </c>
      <c r="H1230" s="69"/>
      <c r="I1230" s="70"/>
      <c r="J1230" s="70"/>
      <c r="K1230" s="34" t="s">
        <v>5969</v>
      </c>
      <c r="L1230" s="60" t="s">
        <v>5320</v>
      </c>
      <c r="M1230" s="55">
        <v>40000</v>
      </c>
      <c r="N1230" s="20"/>
      <c r="O1230" s="17"/>
    </row>
    <row r="1231" spans="1:15" ht="63" x14ac:dyDescent="0.25">
      <c r="A1231" s="30">
        <v>13</v>
      </c>
      <c r="B1231" s="20"/>
      <c r="C1231" s="43" t="s">
        <v>7845</v>
      </c>
      <c r="D1231" s="104" t="s">
        <v>4029</v>
      </c>
      <c r="E1231" s="69"/>
      <c r="F1231" s="68">
        <v>100000</v>
      </c>
      <c r="G1231" s="69" t="s">
        <v>5974</v>
      </c>
      <c r="H1231" s="69"/>
      <c r="I1231" s="70"/>
      <c r="J1231" s="70"/>
      <c r="K1231" s="34" t="s">
        <v>5969</v>
      </c>
      <c r="L1231" s="60" t="s">
        <v>5320</v>
      </c>
      <c r="M1231" s="55">
        <v>100000</v>
      </c>
      <c r="N1231" s="20"/>
      <c r="O1231" s="17"/>
    </row>
    <row r="1232" spans="1:15" ht="47.25" x14ac:dyDescent="0.25">
      <c r="A1232" s="30">
        <v>13</v>
      </c>
      <c r="B1232" s="20"/>
      <c r="C1232" s="43" t="s">
        <v>7845</v>
      </c>
      <c r="D1232" s="104" t="s">
        <v>4030</v>
      </c>
      <c r="E1232" s="69"/>
      <c r="F1232" s="68">
        <v>50000</v>
      </c>
      <c r="G1232" s="69" t="s">
        <v>5974</v>
      </c>
      <c r="H1232" s="69"/>
      <c r="I1232" s="70"/>
      <c r="J1232" s="70"/>
      <c r="K1232" s="34" t="s">
        <v>5969</v>
      </c>
      <c r="L1232" s="60" t="s">
        <v>5320</v>
      </c>
      <c r="M1232" s="55">
        <v>50000</v>
      </c>
      <c r="N1232" s="20"/>
      <c r="O1232" s="17"/>
    </row>
    <row r="1233" spans="1:15" ht="47.25" x14ac:dyDescent="0.25">
      <c r="A1233" s="30">
        <v>13</v>
      </c>
      <c r="B1233" s="20"/>
      <c r="C1233" s="43" t="s">
        <v>7845</v>
      </c>
      <c r="D1233" s="104" t="s">
        <v>4031</v>
      </c>
      <c r="E1233" s="69"/>
      <c r="F1233" s="68">
        <v>30000</v>
      </c>
      <c r="G1233" s="69" t="s">
        <v>5974</v>
      </c>
      <c r="H1233" s="69"/>
      <c r="I1233" s="70"/>
      <c r="J1233" s="70"/>
      <c r="K1233" s="34" t="s">
        <v>5969</v>
      </c>
      <c r="L1233" s="60" t="s">
        <v>5320</v>
      </c>
      <c r="M1233" s="55">
        <v>30000</v>
      </c>
      <c r="N1233" s="20"/>
      <c r="O1233" s="17"/>
    </row>
    <row r="1234" spans="1:15" ht="47.25" x14ac:dyDescent="0.25">
      <c r="A1234" s="30">
        <v>13</v>
      </c>
      <c r="B1234" s="20"/>
      <c r="C1234" s="43" t="s">
        <v>7845</v>
      </c>
      <c r="D1234" s="104" t="s">
        <v>4032</v>
      </c>
      <c r="E1234" s="69"/>
      <c r="F1234" s="68">
        <v>50000</v>
      </c>
      <c r="G1234" s="69" t="s">
        <v>5974</v>
      </c>
      <c r="H1234" s="69"/>
      <c r="I1234" s="70"/>
      <c r="J1234" s="70"/>
      <c r="K1234" s="34" t="s">
        <v>5969</v>
      </c>
      <c r="L1234" s="60" t="s">
        <v>5320</v>
      </c>
      <c r="M1234" s="55">
        <v>50000</v>
      </c>
      <c r="N1234" s="20"/>
      <c r="O1234" s="17"/>
    </row>
    <row r="1235" spans="1:15" ht="47.25" x14ac:dyDescent="0.25">
      <c r="A1235" s="30">
        <v>13</v>
      </c>
      <c r="B1235" s="20"/>
      <c r="C1235" s="43" t="s">
        <v>7845</v>
      </c>
      <c r="D1235" s="104" t="s">
        <v>4033</v>
      </c>
      <c r="E1235" s="69"/>
      <c r="F1235" s="68">
        <v>50000</v>
      </c>
      <c r="G1235" s="69" t="s">
        <v>5974</v>
      </c>
      <c r="H1235" s="69"/>
      <c r="I1235" s="70"/>
      <c r="J1235" s="70"/>
      <c r="K1235" s="34" t="s">
        <v>5969</v>
      </c>
      <c r="L1235" s="60" t="s">
        <v>5320</v>
      </c>
      <c r="M1235" s="55">
        <v>50000</v>
      </c>
      <c r="N1235" s="20"/>
      <c r="O1235" s="17"/>
    </row>
    <row r="1236" spans="1:15" ht="47.25" x14ac:dyDescent="0.25">
      <c r="A1236" s="30">
        <v>13</v>
      </c>
      <c r="B1236" s="20"/>
      <c r="C1236" s="43" t="s">
        <v>7845</v>
      </c>
      <c r="D1236" s="104" t="s">
        <v>4034</v>
      </c>
      <c r="E1236" s="69"/>
      <c r="F1236" s="68">
        <v>40000</v>
      </c>
      <c r="G1236" s="69" t="s">
        <v>5974</v>
      </c>
      <c r="H1236" s="69"/>
      <c r="I1236" s="70"/>
      <c r="J1236" s="70"/>
      <c r="K1236" s="34" t="s">
        <v>5969</v>
      </c>
      <c r="L1236" s="60" t="s">
        <v>5320</v>
      </c>
      <c r="M1236" s="55">
        <v>40000</v>
      </c>
      <c r="N1236" s="20"/>
      <c r="O1236" s="17"/>
    </row>
    <row r="1237" spans="1:15" ht="47.25" x14ac:dyDescent="0.25">
      <c r="A1237" s="30">
        <v>13</v>
      </c>
      <c r="B1237" s="20"/>
      <c r="C1237" s="43" t="s">
        <v>7845</v>
      </c>
      <c r="D1237" s="104" t="s">
        <v>4035</v>
      </c>
      <c r="E1237" s="69"/>
      <c r="F1237" s="68">
        <v>40000</v>
      </c>
      <c r="G1237" s="69" t="s">
        <v>5974</v>
      </c>
      <c r="H1237" s="69"/>
      <c r="I1237" s="70"/>
      <c r="J1237" s="70"/>
      <c r="K1237" s="34" t="s">
        <v>5969</v>
      </c>
      <c r="L1237" s="60" t="s">
        <v>5320</v>
      </c>
      <c r="M1237" s="55">
        <v>40000</v>
      </c>
      <c r="N1237" s="20"/>
      <c r="O1237" s="17"/>
    </row>
    <row r="1238" spans="1:15" ht="47.25" x14ac:dyDescent="0.25">
      <c r="A1238" s="30">
        <v>13</v>
      </c>
      <c r="B1238" s="20"/>
      <c r="C1238" s="43" t="s">
        <v>7845</v>
      </c>
      <c r="D1238" s="104" t="s">
        <v>4036</v>
      </c>
      <c r="E1238" s="69"/>
      <c r="F1238" s="68">
        <v>40000</v>
      </c>
      <c r="G1238" s="69" t="s">
        <v>5974</v>
      </c>
      <c r="H1238" s="69"/>
      <c r="I1238" s="70"/>
      <c r="J1238" s="70"/>
      <c r="K1238" s="34" t="s">
        <v>5969</v>
      </c>
      <c r="L1238" s="60" t="s">
        <v>5320</v>
      </c>
      <c r="M1238" s="55">
        <v>40000</v>
      </c>
      <c r="N1238" s="20"/>
      <c r="O1238" s="17"/>
    </row>
    <row r="1239" spans="1:15" ht="47.25" x14ac:dyDescent="0.25">
      <c r="A1239" s="30">
        <v>13</v>
      </c>
      <c r="B1239" s="20"/>
      <c r="C1239" s="43" t="s">
        <v>7845</v>
      </c>
      <c r="D1239" s="104" t="s">
        <v>4037</v>
      </c>
      <c r="E1239" s="69"/>
      <c r="F1239" s="68">
        <v>40000</v>
      </c>
      <c r="G1239" s="69" t="s">
        <v>5974</v>
      </c>
      <c r="H1239" s="69"/>
      <c r="I1239" s="70"/>
      <c r="J1239" s="70"/>
      <c r="K1239" s="34" t="s">
        <v>5969</v>
      </c>
      <c r="L1239" s="60" t="s">
        <v>5320</v>
      </c>
      <c r="M1239" s="55">
        <v>40000</v>
      </c>
      <c r="N1239" s="20"/>
      <c r="O1239" s="17"/>
    </row>
    <row r="1240" spans="1:15" ht="78.75" x14ac:dyDescent="0.25">
      <c r="A1240" s="30">
        <v>13</v>
      </c>
      <c r="B1240" s="20"/>
      <c r="C1240" s="43" t="s">
        <v>7845</v>
      </c>
      <c r="D1240" s="104" t="s">
        <v>4038</v>
      </c>
      <c r="E1240" s="69"/>
      <c r="F1240" s="68">
        <v>100000</v>
      </c>
      <c r="G1240" s="69" t="s">
        <v>5974</v>
      </c>
      <c r="H1240" s="69"/>
      <c r="I1240" s="70"/>
      <c r="J1240" s="70"/>
      <c r="K1240" s="34" t="s">
        <v>5969</v>
      </c>
      <c r="L1240" s="60" t="s">
        <v>5320</v>
      </c>
      <c r="M1240" s="55">
        <v>100000</v>
      </c>
      <c r="N1240" s="20"/>
      <c r="O1240" s="17"/>
    </row>
    <row r="1241" spans="1:15" ht="47.25" x14ac:dyDescent="0.25">
      <c r="A1241" s="30">
        <v>13</v>
      </c>
      <c r="B1241" s="20"/>
      <c r="C1241" s="43" t="s">
        <v>7845</v>
      </c>
      <c r="D1241" s="104" t="s">
        <v>4039</v>
      </c>
      <c r="E1241" s="69"/>
      <c r="F1241" s="68">
        <v>40000</v>
      </c>
      <c r="G1241" s="69" t="s">
        <v>5974</v>
      </c>
      <c r="H1241" s="69"/>
      <c r="I1241" s="70"/>
      <c r="J1241" s="70"/>
      <c r="K1241" s="34" t="s">
        <v>5969</v>
      </c>
      <c r="L1241" s="60" t="s">
        <v>5320</v>
      </c>
      <c r="M1241" s="55">
        <v>40000</v>
      </c>
      <c r="N1241" s="20"/>
      <c r="O1241" s="17"/>
    </row>
    <row r="1242" spans="1:15" ht="47.25" x14ac:dyDescent="0.25">
      <c r="A1242" s="30">
        <v>13</v>
      </c>
      <c r="B1242" s="20"/>
      <c r="C1242" s="43" t="s">
        <v>7845</v>
      </c>
      <c r="D1242" s="104" t="s">
        <v>4040</v>
      </c>
      <c r="E1242" s="69"/>
      <c r="F1242" s="68">
        <v>40000</v>
      </c>
      <c r="G1242" s="69" t="s">
        <v>5974</v>
      </c>
      <c r="H1242" s="69"/>
      <c r="I1242" s="70"/>
      <c r="J1242" s="70"/>
      <c r="K1242" s="34" t="s">
        <v>5969</v>
      </c>
      <c r="L1242" s="60" t="s">
        <v>5320</v>
      </c>
      <c r="M1242" s="55">
        <v>40000</v>
      </c>
      <c r="N1242" s="20"/>
      <c r="O1242" s="17"/>
    </row>
    <row r="1243" spans="1:15" ht="31.5" x14ac:dyDescent="0.25">
      <c r="A1243" s="30">
        <v>13</v>
      </c>
      <c r="B1243" s="20"/>
      <c r="C1243" s="43" t="s">
        <v>7845</v>
      </c>
      <c r="D1243" s="104" t="s">
        <v>4041</v>
      </c>
      <c r="E1243" s="69"/>
      <c r="F1243" s="68">
        <v>70000</v>
      </c>
      <c r="G1243" s="69" t="s">
        <v>5974</v>
      </c>
      <c r="H1243" s="69"/>
      <c r="I1243" s="70"/>
      <c r="J1243" s="70"/>
      <c r="K1243" s="34" t="s">
        <v>5969</v>
      </c>
      <c r="L1243" s="60" t="s">
        <v>5320</v>
      </c>
      <c r="M1243" s="55">
        <v>70000</v>
      </c>
      <c r="N1243" s="20"/>
      <c r="O1243" s="17"/>
    </row>
    <row r="1244" spans="1:15" ht="47.25" x14ac:dyDescent="0.25">
      <c r="A1244" s="30">
        <v>13</v>
      </c>
      <c r="B1244" s="20"/>
      <c r="C1244" s="43" t="s">
        <v>7845</v>
      </c>
      <c r="D1244" s="104" t="s">
        <v>4042</v>
      </c>
      <c r="E1244" s="69"/>
      <c r="F1244" s="68">
        <v>40000</v>
      </c>
      <c r="G1244" s="69" t="s">
        <v>5974</v>
      </c>
      <c r="H1244" s="69"/>
      <c r="I1244" s="70"/>
      <c r="J1244" s="70"/>
      <c r="K1244" s="34" t="s">
        <v>5969</v>
      </c>
      <c r="L1244" s="60" t="s">
        <v>5320</v>
      </c>
      <c r="M1244" s="55">
        <v>40000</v>
      </c>
      <c r="N1244" s="20"/>
      <c r="O1244" s="17"/>
    </row>
    <row r="1245" spans="1:15" ht="47.25" x14ac:dyDescent="0.25">
      <c r="A1245" s="30">
        <v>13</v>
      </c>
      <c r="B1245" s="20"/>
      <c r="C1245" s="43" t="s">
        <v>7173</v>
      </c>
      <c r="D1245" s="104" t="s">
        <v>4043</v>
      </c>
      <c r="E1245" s="69"/>
      <c r="F1245" s="68">
        <v>20000</v>
      </c>
      <c r="G1245" s="69" t="s">
        <v>5974</v>
      </c>
      <c r="H1245" s="69"/>
      <c r="I1245" s="70"/>
      <c r="J1245" s="70"/>
      <c r="K1245" s="34" t="s">
        <v>5969</v>
      </c>
      <c r="L1245" s="60" t="s">
        <v>5320</v>
      </c>
      <c r="M1245" s="55">
        <v>20000</v>
      </c>
      <c r="N1245" s="20"/>
      <c r="O1245" s="17"/>
    </row>
    <row r="1246" spans="1:15" ht="31.5" x14ac:dyDescent="0.25">
      <c r="A1246" s="30">
        <v>13</v>
      </c>
      <c r="B1246" s="20"/>
      <c r="C1246" s="43" t="s">
        <v>7173</v>
      </c>
      <c r="D1246" s="104" t="s">
        <v>4044</v>
      </c>
      <c r="E1246" s="69"/>
      <c r="F1246" s="68">
        <v>20000</v>
      </c>
      <c r="G1246" s="69" t="s">
        <v>5974</v>
      </c>
      <c r="H1246" s="69"/>
      <c r="I1246" s="70"/>
      <c r="J1246" s="70"/>
      <c r="K1246" s="34" t="s">
        <v>5969</v>
      </c>
      <c r="L1246" s="60" t="s">
        <v>5320</v>
      </c>
      <c r="M1246" s="55">
        <v>20000</v>
      </c>
      <c r="N1246" s="20"/>
      <c r="O1246" s="17"/>
    </row>
    <row r="1247" spans="1:15" ht="31.5" x14ac:dyDescent="0.25">
      <c r="A1247" s="30">
        <v>13</v>
      </c>
      <c r="B1247" s="20"/>
      <c r="C1247" s="43" t="s">
        <v>7173</v>
      </c>
      <c r="D1247" s="104" t="s">
        <v>4045</v>
      </c>
      <c r="E1247" s="69"/>
      <c r="F1247" s="68">
        <v>30000</v>
      </c>
      <c r="G1247" s="69" t="s">
        <v>5974</v>
      </c>
      <c r="H1247" s="69"/>
      <c r="I1247" s="70"/>
      <c r="J1247" s="70"/>
      <c r="K1247" s="34" t="s">
        <v>5969</v>
      </c>
      <c r="L1247" s="60" t="s">
        <v>5320</v>
      </c>
      <c r="M1247" s="55">
        <v>30000</v>
      </c>
      <c r="N1247" s="20"/>
      <c r="O1247" s="17"/>
    </row>
    <row r="1248" spans="1:15" ht="63" x14ac:dyDescent="0.25">
      <c r="A1248" s="30">
        <v>13</v>
      </c>
      <c r="B1248" s="20"/>
      <c r="C1248" s="43" t="s">
        <v>7173</v>
      </c>
      <c r="D1248" s="104" t="s">
        <v>4046</v>
      </c>
      <c r="E1248" s="69"/>
      <c r="F1248" s="68">
        <v>20000</v>
      </c>
      <c r="G1248" s="69" t="s">
        <v>5974</v>
      </c>
      <c r="H1248" s="69"/>
      <c r="I1248" s="70"/>
      <c r="J1248" s="70"/>
      <c r="K1248" s="34" t="s">
        <v>5969</v>
      </c>
      <c r="L1248" s="60" t="s">
        <v>5316</v>
      </c>
      <c r="M1248" s="55">
        <v>20000</v>
      </c>
      <c r="N1248" s="20"/>
      <c r="O1248" s="17"/>
    </row>
    <row r="1249" spans="1:15" ht="31.5" x14ac:dyDescent="0.25">
      <c r="A1249" s="30">
        <v>13</v>
      </c>
      <c r="B1249" s="20"/>
      <c r="C1249" s="43" t="s">
        <v>7173</v>
      </c>
      <c r="D1249" s="104" t="s">
        <v>4047</v>
      </c>
      <c r="E1249" s="69"/>
      <c r="F1249" s="68">
        <v>20000</v>
      </c>
      <c r="G1249" s="69" t="s">
        <v>5974</v>
      </c>
      <c r="H1249" s="69"/>
      <c r="I1249" s="70"/>
      <c r="J1249" s="70"/>
      <c r="K1249" s="34" t="s">
        <v>5969</v>
      </c>
      <c r="L1249" s="60" t="s">
        <v>5320</v>
      </c>
      <c r="M1249" s="55">
        <v>20000</v>
      </c>
      <c r="N1249" s="20"/>
      <c r="O1249" s="17"/>
    </row>
    <row r="1250" spans="1:15" ht="47.25" x14ac:dyDescent="0.25">
      <c r="A1250" s="30">
        <v>13</v>
      </c>
      <c r="B1250" s="20"/>
      <c r="C1250" s="43" t="s">
        <v>7845</v>
      </c>
      <c r="D1250" s="104" t="s">
        <v>4048</v>
      </c>
      <c r="E1250" s="69"/>
      <c r="F1250" s="68">
        <v>60000</v>
      </c>
      <c r="G1250" s="69" t="s">
        <v>5974</v>
      </c>
      <c r="H1250" s="69"/>
      <c r="I1250" s="70"/>
      <c r="J1250" s="70"/>
      <c r="K1250" s="34" t="s">
        <v>5969</v>
      </c>
      <c r="L1250" s="60" t="s">
        <v>5320</v>
      </c>
      <c r="M1250" s="55">
        <v>60000</v>
      </c>
      <c r="N1250" s="20"/>
      <c r="O1250" s="17"/>
    </row>
    <row r="1251" spans="1:15" ht="47.25" x14ac:dyDescent="0.25">
      <c r="A1251" s="30">
        <v>13</v>
      </c>
      <c r="B1251" s="20"/>
      <c r="C1251" s="43" t="s">
        <v>7845</v>
      </c>
      <c r="D1251" s="104" t="s">
        <v>4049</v>
      </c>
      <c r="E1251" s="69"/>
      <c r="F1251" s="68">
        <v>60000</v>
      </c>
      <c r="G1251" s="69" t="s">
        <v>5974</v>
      </c>
      <c r="H1251" s="69"/>
      <c r="I1251" s="70"/>
      <c r="J1251" s="70"/>
      <c r="K1251" s="34" t="s">
        <v>5969</v>
      </c>
      <c r="L1251" s="60" t="s">
        <v>5320</v>
      </c>
      <c r="M1251" s="55">
        <v>60000</v>
      </c>
      <c r="N1251" s="20"/>
      <c r="O1251" s="17"/>
    </row>
    <row r="1252" spans="1:15" ht="63" x14ac:dyDescent="0.25">
      <c r="A1252" s="30">
        <v>13</v>
      </c>
      <c r="B1252" s="20"/>
      <c r="C1252" s="43" t="s">
        <v>7845</v>
      </c>
      <c r="D1252" s="104" t="s">
        <v>4050</v>
      </c>
      <c r="E1252" s="69"/>
      <c r="F1252" s="68">
        <v>80000</v>
      </c>
      <c r="G1252" s="69" t="s">
        <v>5974</v>
      </c>
      <c r="H1252" s="69"/>
      <c r="I1252" s="70"/>
      <c r="J1252" s="70"/>
      <c r="K1252" s="34" t="s">
        <v>5969</v>
      </c>
      <c r="L1252" s="60" t="s">
        <v>5320</v>
      </c>
      <c r="M1252" s="55">
        <v>80000</v>
      </c>
      <c r="N1252" s="20"/>
      <c r="O1252" s="17"/>
    </row>
    <row r="1253" spans="1:15" s="18" customFormat="1" ht="78.75" x14ac:dyDescent="0.25">
      <c r="A1253" s="30">
        <v>13</v>
      </c>
      <c r="B1253" s="21"/>
      <c r="C1253" s="47" t="s">
        <v>7173</v>
      </c>
      <c r="D1253" s="104" t="s">
        <v>4051</v>
      </c>
      <c r="E1253" s="102"/>
      <c r="F1253" s="105">
        <v>2500</v>
      </c>
      <c r="G1253" s="69" t="s">
        <v>5974</v>
      </c>
      <c r="H1253" s="102"/>
      <c r="I1253" s="103"/>
      <c r="J1253" s="103"/>
      <c r="K1253" s="30" t="s">
        <v>5969</v>
      </c>
      <c r="L1253" s="60" t="s">
        <v>5320</v>
      </c>
      <c r="M1253" s="85">
        <v>2500</v>
      </c>
      <c r="N1253" s="58" t="s">
        <v>6648</v>
      </c>
      <c r="O1253" s="144" t="s">
        <v>5321</v>
      </c>
    </row>
    <row r="1254" spans="1:15" s="18" customFormat="1" ht="47.25" x14ac:dyDescent="0.25">
      <c r="A1254" s="30">
        <v>13</v>
      </c>
      <c r="B1254" s="21"/>
      <c r="C1254" s="47" t="s">
        <v>7845</v>
      </c>
      <c r="D1254" s="104" t="s">
        <v>4052</v>
      </c>
      <c r="E1254" s="102"/>
      <c r="F1254" s="105">
        <v>30000</v>
      </c>
      <c r="G1254" s="69" t="s">
        <v>5974</v>
      </c>
      <c r="H1254" s="102"/>
      <c r="I1254" s="103"/>
      <c r="J1254" s="103"/>
      <c r="K1254" s="30" t="s">
        <v>5969</v>
      </c>
      <c r="L1254" s="60" t="s">
        <v>5320</v>
      </c>
      <c r="M1254" s="85">
        <v>30000</v>
      </c>
      <c r="N1254" s="58" t="s">
        <v>6648</v>
      </c>
      <c r="O1254" s="144" t="s">
        <v>5321</v>
      </c>
    </row>
    <row r="1255" spans="1:15" s="18" customFormat="1" ht="63" x14ac:dyDescent="0.25">
      <c r="A1255" s="30">
        <v>13</v>
      </c>
      <c r="B1255" s="21"/>
      <c r="C1255" s="47" t="s">
        <v>7137</v>
      </c>
      <c r="D1255" s="104" t="s">
        <v>4053</v>
      </c>
      <c r="E1255" s="102"/>
      <c r="F1255" s="105">
        <v>338500</v>
      </c>
      <c r="G1255" s="102" t="s">
        <v>7785</v>
      </c>
      <c r="H1255" s="102" t="s">
        <v>7520</v>
      </c>
      <c r="I1255" s="70" t="s">
        <v>5038</v>
      </c>
      <c r="J1255" s="103" t="s">
        <v>3093</v>
      </c>
      <c r="K1255" s="103" t="s">
        <v>7788</v>
      </c>
      <c r="L1255" s="60" t="s">
        <v>5318</v>
      </c>
      <c r="M1255" s="85">
        <v>338500</v>
      </c>
      <c r="N1255" s="58" t="s">
        <v>6648</v>
      </c>
      <c r="O1255" s="144" t="s">
        <v>5321</v>
      </c>
    </row>
    <row r="1256" spans="1:15" s="18" customFormat="1" ht="78.75" x14ac:dyDescent="0.25">
      <c r="A1256" s="30">
        <v>13</v>
      </c>
      <c r="B1256" s="21"/>
      <c r="C1256" s="47" t="s">
        <v>7173</v>
      </c>
      <c r="D1256" s="104" t="s">
        <v>4054</v>
      </c>
      <c r="E1256" s="102"/>
      <c r="F1256" s="105">
        <v>5000</v>
      </c>
      <c r="G1256" s="69" t="s">
        <v>5974</v>
      </c>
      <c r="H1256" s="102"/>
      <c r="I1256" s="103"/>
      <c r="J1256" s="103"/>
      <c r="K1256" s="30" t="s">
        <v>5969</v>
      </c>
      <c r="L1256" s="60" t="s">
        <v>5318</v>
      </c>
      <c r="M1256" s="85">
        <v>5000</v>
      </c>
      <c r="N1256" s="58" t="s">
        <v>6648</v>
      </c>
      <c r="O1256" s="144" t="s">
        <v>5321</v>
      </c>
    </row>
    <row r="1257" spans="1:15" s="18" customFormat="1" ht="47.25" x14ac:dyDescent="0.25">
      <c r="A1257" s="30">
        <v>13</v>
      </c>
      <c r="B1257" s="21"/>
      <c r="C1257" s="47" t="s">
        <v>7173</v>
      </c>
      <c r="D1257" s="104" t="s">
        <v>4055</v>
      </c>
      <c r="E1257" s="102"/>
      <c r="F1257" s="105">
        <v>150000</v>
      </c>
      <c r="G1257" s="69" t="s">
        <v>5974</v>
      </c>
      <c r="H1257" s="102"/>
      <c r="I1257" s="103"/>
      <c r="J1257" s="103"/>
      <c r="K1257" s="30" t="s">
        <v>5969</v>
      </c>
      <c r="L1257" s="60" t="s">
        <v>5320</v>
      </c>
      <c r="M1257" s="85">
        <v>150000</v>
      </c>
      <c r="N1257" s="58" t="s">
        <v>6648</v>
      </c>
      <c r="O1257" s="144" t="s">
        <v>5321</v>
      </c>
    </row>
    <row r="1258" spans="1:15" s="18" customFormat="1" ht="63" x14ac:dyDescent="0.25">
      <c r="A1258" s="30">
        <v>13</v>
      </c>
      <c r="B1258" s="21"/>
      <c r="C1258" s="47" t="s">
        <v>7173</v>
      </c>
      <c r="D1258" s="104" t="s">
        <v>4056</v>
      </c>
      <c r="E1258" s="102"/>
      <c r="F1258" s="105">
        <v>60000</v>
      </c>
      <c r="G1258" s="69" t="s">
        <v>5974</v>
      </c>
      <c r="H1258" s="102"/>
      <c r="I1258" s="103"/>
      <c r="J1258" s="103"/>
      <c r="K1258" s="30" t="s">
        <v>5969</v>
      </c>
      <c r="L1258" s="60" t="s">
        <v>5320</v>
      </c>
      <c r="M1258" s="85">
        <v>60000</v>
      </c>
      <c r="N1258" s="58" t="s">
        <v>6648</v>
      </c>
      <c r="O1258" s="144" t="s">
        <v>5321</v>
      </c>
    </row>
    <row r="1259" spans="1:15" s="18" customFormat="1" ht="47.25" x14ac:dyDescent="0.25">
      <c r="A1259" s="30">
        <v>13</v>
      </c>
      <c r="B1259" s="21"/>
      <c r="C1259" s="47" t="s">
        <v>7173</v>
      </c>
      <c r="D1259" s="104" t="s">
        <v>4057</v>
      </c>
      <c r="E1259" s="102"/>
      <c r="F1259" s="105">
        <v>69000</v>
      </c>
      <c r="G1259" s="69" t="s">
        <v>5974</v>
      </c>
      <c r="H1259" s="102"/>
      <c r="I1259" s="103"/>
      <c r="J1259" s="103"/>
      <c r="K1259" s="30" t="s">
        <v>5969</v>
      </c>
      <c r="L1259" s="60" t="s">
        <v>5320</v>
      </c>
      <c r="M1259" s="85">
        <f>F1259</f>
        <v>69000</v>
      </c>
      <c r="N1259" s="58" t="s">
        <v>6648</v>
      </c>
      <c r="O1259" s="144" t="s">
        <v>5321</v>
      </c>
    </row>
    <row r="1260" spans="1:15" s="18" customFormat="1" ht="63" x14ac:dyDescent="0.25">
      <c r="A1260" s="30">
        <v>13</v>
      </c>
      <c r="B1260" s="21"/>
      <c r="C1260" s="47" t="s">
        <v>7137</v>
      </c>
      <c r="D1260" s="104" t="s">
        <v>4058</v>
      </c>
      <c r="E1260" s="102"/>
      <c r="F1260" s="105">
        <v>90000</v>
      </c>
      <c r="G1260" s="69" t="s">
        <v>5974</v>
      </c>
      <c r="H1260" s="102"/>
      <c r="I1260" s="103"/>
      <c r="J1260" s="103"/>
      <c r="K1260" s="30" t="s">
        <v>5969</v>
      </c>
      <c r="L1260" s="60" t="s">
        <v>5320</v>
      </c>
      <c r="M1260" s="85">
        <v>90000</v>
      </c>
      <c r="N1260" s="58" t="s">
        <v>6648</v>
      </c>
      <c r="O1260" s="144" t="s">
        <v>5321</v>
      </c>
    </row>
    <row r="1261" spans="1:15" s="18" customFormat="1" ht="63" x14ac:dyDescent="0.25">
      <c r="A1261" s="30">
        <v>13</v>
      </c>
      <c r="B1261" s="21"/>
      <c r="C1261" s="47" t="s">
        <v>7173</v>
      </c>
      <c r="D1261" s="104" t="s">
        <v>4059</v>
      </c>
      <c r="E1261" s="102"/>
      <c r="F1261" s="105">
        <v>150000</v>
      </c>
      <c r="G1261" s="69" t="s">
        <v>5974</v>
      </c>
      <c r="H1261" s="102"/>
      <c r="I1261" s="103"/>
      <c r="J1261" s="103"/>
      <c r="K1261" s="30" t="s">
        <v>5969</v>
      </c>
      <c r="L1261" s="60" t="s">
        <v>5320</v>
      </c>
      <c r="M1261" s="85">
        <f>F1261</f>
        <v>150000</v>
      </c>
      <c r="N1261" s="58" t="s">
        <v>6648</v>
      </c>
      <c r="O1261" s="144" t="s">
        <v>5321</v>
      </c>
    </row>
    <row r="1262" spans="1:15" s="18" customFormat="1" ht="94.5" x14ac:dyDescent="0.25">
      <c r="A1262" s="30">
        <v>13</v>
      </c>
      <c r="B1262" s="21"/>
      <c r="C1262" s="47" t="s">
        <v>7137</v>
      </c>
      <c r="D1262" s="104" t="s">
        <v>4060</v>
      </c>
      <c r="E1262" s="102"/>
      <c r="F1262" s="105">
        <v>100000</v>
      </c>
      <c r="G1262" s="69" t="s">
        <v>5974</v>
      </c>
      <c r="H1262" s="102"/>
      <c r="I1262" s="103"/>
      <c r="J1262" s="103"/>
      <c r="K1262" s="30" t="s">
        <v>5969</v>
      </c>
      <c r="L1262" s="60" t="s">
        <v>5320</v>
      </c>
      <c r="M1262" s="85">
        <v>100000</v>
      </c>
      <c r="N1262" s="58" t="s">
        <v>6648</v>
      </c>
      <c r="O1262" s="144" t="s">
        <v>5321</v>
      </c>
    </row>
    <row r="1263" spans="1:15" s="18" customFormat="1" ht="110.25" x14ac:dyDescent="0.25">
      <c r="A1263" s="30">
        <v>13</v>
      </c>
      <c r="B1263" s="21"/>
      <c r="C1263" s="47" t="s">
        <v>7137</v>
      </c>
      <c r="D1263" s="104" t="s">
        <v>4061</v>
      </c>
      <c r="E1263" s="102"/>
      <c r="F1263" s="105">
        <v>35000</v>
      </c>
      <c r="G1263" s="69" t="s">
        <v>5974</v>
      </c>
      <c r="H1263" s="102"/>
      <c r="I1263" s="103"/>
      <c r="J1263" s="103"/>
      <c r="K1263" s="30" t="s">
        <v>5969</v>
      </c>
      <c r="L1263" s="60" t="s">
        <v>5320</v>
      </c>
      <c r="M1263" s="85">
        <v>35000</v>
      </c>
      <c r="N1263" s="58" t="s">
        <v>6648</v>
      </c>
      <c r="O1263" s="144" t="s">
        <v>5321</v>
      </c>
    </row>
    <row r="1264" spans="1:15" s="18" customFormat="1" ht="94.5" x14ac:dyDescent="0.25">
      <c r="A1264" s="30">
        <v>13</v>
      </c>
      <c r="B1264" s="21"/>
      <c r="C1264" s="47" t="s">
        <v>7173</v>
      </c>
      <c r="D1264" s="104" t="s">
        <v>4062</v>
      </c>
      <c r="E1264" s="102"/>
      <c r="F1264" s="105">
        <v>100000</v>
      </c>
      <c r="G1264" s="69" t="s">
        <v>5974</v>
      </c>
      <c r="H1264" s="102"/>
      <c r="I1264" s="103"/>
      <c r="J1264" s="103"/>
      <c r="K1264" s="30" t="s">
        <v>5969</v>
      </c>
      <c r="L1264" s="60" t="s">
        <v>5320</v>
      </c>
      <c r="M1264" s="85">
        <v>100000</v>
      </c>
      <c r="N1264" s="58" t="s">
        <v>6648</v>
      </c>
      <c r="O1264" s="144" t="s">
        <v>5321</v>
      </c>
    </row>
    <row r="1265" spans="1:15" s="18" customFormat="1" ht="110.25" x14ac:dyDescent="0.25">
      <c r="A1265" s="30">
        <v>13</v>
      </c>
      <c r="B1265" s="21"/>
      <c r="C1265" s="47" t="s">
        <v>7137</v>
      </c>
      <c r="D1265" s="104" t="s">
        <v>4063</v>
      </c>
      <c r="E1265" s="102"/>
      <c r="F1265" s="105">
        <v>30000</v>
      </c>
      <c r="G1265" s="69" t="s">
        <v>5974</v>
      </c>
      <c r="H1265" s="102"/>
      <c r="I1265" s="103"/>
      <c r="J1265" s="103"/>
      <c r="K1265" s="30" t="s">
        <v>5969</v>
      </c>
      <c r="L1265" s="60" t="s">
        <v>5320</v>
      </c>
      <c r="M1265" s="85">
        <v>30000</v>
      </c>
      <c r="N1265" s="58" t="s">
        <v>6648</v>
      </c>
      <c r="O1265" s="144" t="s">
        <v>5321</v>
      </c>
    </row>
    <row r="1266" spans="1:15" s="18" customFormat="1" ht="63" x14ac:dyDescent="0.25">
      <c r="A1266" s="30">
        <v>13</v>
      </c>
      <c r="B1266" s="21"/>
      <c r="C1266" s="47" t="s">
        <v>7845</v>
      </c>
      <c r="D1266" s="104" t="s">
        <v>4064</v>
      </c>
      <c r="E1266" s="102"/>
      <c r="F1266" s="105">
        <v>10000</v>
      </c>
      <c r="G1266" s="69" t="s">
        <v>5974</v>
      </c>
      <c r="H1266" s="102"/>
      <c r="I1266" s="103"/>
      <c r="J1266" s="103"/>
      <c r="K1266" s="30" t="s">
        <v>5969</v>
      </c>
      <c r="L1266" s="60" t="s">
        <v>5320</v>
      </c>
      <c r="M1266" s="85">
        <f>F1266</f>
        <v>10000</v>
      </c>
      <c r="N1266" s="58" t="s">
        <v>6648</v>
      </c>
      <c r="O1266" s="144" t="s">
        <v>5321</v>
      </c>
    </row>
    <row r="1267" spans="1:15" s="18" customFormat="1" ht="47.25" x14ac:dyDescent="0.25">
      <c r="A1267" s="30">
        <v>13</v>
      </c>
      <c r="B1267" s="21"/>
      <c r="C1267" s="47" t="s">
        <v>7845</v>
      </c>
      <c r="D1267" s="104" t="s">
        <v>4065</v>
      </c>
      <c r="E1267" s="102"/>
      <c r="F1267" s="105">
        <v>40000</v>
      </c>
      <c r="G1267" s="69" t="s">
        <v>5974</v>
      </c>
      <c r="H1267" s="102"/>
      <c r="I1267" s="103"/>
      <c r="J1267" s="103"/>
      <c r="K1267" s="30" t="s">
        <v>5969</v>
      </c>
      <c r="L1267" s="60" t="s">
        <v>5320</v>
      </c>
      <c r="M1267" s="85">
        <f>F1267</f>
        <v>40000</v>
      </c>
      <c r="N1267" s="58" t="s">
        <v>6648</v>
      </c>
      <c r="O1267" s="144" t="s">
        <v>5321</v>
      </c>
    </row>
    <row r="1268" spans="1:15" s="18" customFormat="1" ht="78.75" x14ac:dyDescent="0.25">
      <c r="A1268" s="30">
        <v>13</v>
      </c>
      <c r="B1268" s="21"/>
      <c r="C1268" s="47" t="s">
        <v>7845</v>
      </c>
      <c r="D1268" s="104" t="s">
        <v>4066</v>
      </c>
      <c r="E1268" s="102"/>
      <c r="F1268" s="105">
        <v>150000</v>
      </c>
      <c r="G1268" s="69" t="s">
        <v>5974</v>
      </c>
      <c r="H1268" s="102"/>
      <c r="I1268" s="103"/>
      <c r="J1268" s="103"/>
      <c r="K1268" s="30" t="s">
        <v>5969</v>
      </c>
      <c r="L1268" s="60" t="s">
        <v>5318</v>
      </c>
      <c r="M1268" s="85">
        <v>150000</v>
      </c>
      <c r="N1268" s="58" t="s">
        <v>6648</v>
      </c>
      <c r="O1268" s="144" t="s">
        <v>5321</v>
      </c>
    </row>
    <row r="1269" spans="1:15" s="18" customFormat="1" ht="78.75" x14ac:dyDescent="0.25">
      <c r="A1269" s="30">
        <v>13</v>
      </c>
      <c r="B1269" s="21"/>
      <c r="C1269" s="47" t="s">
        <v>7845</v>
      </c>
      <c r="D1269" s="104" t="s">
        <v>4067</v>
      </c>
      <c r="E1269" s="102"/>
      <c r="F1269" s="105">
        <v>150000</v>
      </c>
      <c r="G1269" s="69" t="s">
        <v>5974</v>
      </c>
      <c r="H1269" s="102"/>
      <c r="I1269" s="103"/>
      <c r="J1269" s="103"/>
      <c r="K1269" s="30" t="s">
        <v>5969</v>
      </c>
      <c r="L1269" s="60" t="s">
        <v>5318</v>
      </c>
      <c r="M1269" s="85">
        <v>150000</v>
      </c>
      <c r="N1269" s="58" t="s">
        <v>6648</v>
      </c>
      <c r="O1269" s="144" t="s">
        <v>5321</v>
      </c>
    </row>
    <row r="1270" spans="1:15" s="18" customFormat="1" ht="63" x14ac:dyDescent="0.25">
      <c r="A1270" s="30">
        <v>13</v>
      </c>
      <c r="B1270" s="21"/>
      <c r="C1270" s="47" t="s">
        <v>7845</v>
      </c>
      <c r="D1270" s="104" t="s">
        <v>4068</v>
      </c>
      <c r="E1270" s="102"/>
      <c r="F1270" s="105">
        <v>150000</v>
      </c>
      <c r="G1270" s="69" t="s">
        <v>5974</v>
      </c>
      <c r="H1270" s="102"/>
      <c r="I1270" s="103"/>
      <c r="J1270" s="103"/>
      <c r="K1270" s="30" t="s">
        <v>5969</v>
      </c>
      <c r="L1270" s="60" t="s">
        <v>5318</v>
      </c>
      <c r="M1270" s="85">
        <v>150000</v>
      </c>
      <c r="N1270" s="58" t="s">
        <v>6648</v>
      </c>
      <c r="O1270" s="144" t="s">
        <v>5321</v>
      </c>
    </row>
    <row r="1271" spans="1:15" s="18" customFormat="1" ht="78.75" x14ac:dyDescent="0.25">
      <c r="A1271" s="30">
        <v>13</v>
      </c>
      <c r="B1271" s="21"/>
      <c r="C1271" s="47" t="s">
        <v>7845</v>
      </c>
      <c r="D1271" s="104" t="s">
        <v>4069</v>
      </c>
      <c r="E1271" s="102"/>
      <c r="F1271" s="105">
        <v>150000</v>
      </c>
      <c r="G1271" s="69" t="s">
        <v>5974</v>
      </c>
      <c r="H1271" s="102"/>
      <c r="I1271" s="103"/>
      <c r="J1271" s="103"/>
      <c r="K1271" s="30" t="s">
        <v>5969</v>
      </c>
      <c r="L1271" s="60" t="s">
        <v>5318</v>
      </c>
      <c r="M1271" s="85">
        <v>150000</v>
      </c>
      <c r="N1271" s="58" t="s">
        <v>6648</v>
      </c>
      <c r="O1271" s="144" t="s">
        <v>5321</v>
      </c>
    </row>
    <row r="1272" spans="1:15" s="18" customFormat="1" ht="47.25" x14ac:dyDescent="0.25">
      <c r="A1272" s="30">
        <v>13</v>
      </c>
      <c r="B1272" s="21"/>
      <c r="C1272" s="47" t="s">
        <v>7845</v>
      </c>
      <c r="D1272" s="104" t="s">
        <v>4070</v>
      </c>
      <c r="E1272" s="102"/>
      <c r="F1272" s="105">
        <v>7000</v>
      </c>
      <c r="G1272" s="69" t="s">
        <v>5974</v>
      </c>
      <c r="H1272" s="102"/>
      <c r="I1272" s="103"/>
      <c r="J1272" s="103"/>
      <c r="K1272" s="30" t="s">
        <v>5969</v>
      </c>
      <c r="L1272" s="60" t="s">
        <v>5320</v>
      </c>
      <c r="M1272" s="85">
        <v>7000</v>
      </c>
      <c r="N1272" s="58" t="s">
        <v>6648</v>
      </c>
      <c r="O1272" s="144" t="s">
        <v>5321</v>
      </c>
    </row>
    <row r="1273" spans="1:15" s="18" customFormat="1" ht="63" x14ac:dyDescent="0.25">
      <c r="A1273" s="30">
        <v>13</v>
      </c>
      <c r="B1273" s="21"/>
      <c r="C1273" s="47" t="s">
        <v>7845</v>
      </c>
      <c r="D1273" s="104" t="s">
        <v>4071</v>
      </c>
      <c r="E1273" s="102"/>
      <c r="F1273" s="105">
        <v>199000</v>
      </c>
      <c r="G1273" s="69" t="s">
        <v>5974</v>
      </c>
      <c r="H1273" s="102"/>
      <c r="I1273" s="103"/>
      <c r="J1273" s="103"/>
      <c r="K1273" s="30" t="s">
        <v>5969</v>
      </c>
      <c r="L1273" s="60" t="s">
        <v>5319</v>
      </c>
      <c r="M1273" s="85">
        <v>199000</v>
      </c>
      <c r="N1273" s="58" t="s">
        <v>6648</v>
      </c>
      <c r="O1273" s="144" t="s">
        <v>5321</v>
      </c>
    </row>
    <row r="1274" spans="1:15" s="18" customFormat="1" ht="47.25" x14ac:dyDescent="0.25">
      <c r="A1274" s="30">
        <v>13</v>
      </c>
      <c r="B1274" s="21"/>
      <c r="C1274" s="47" t="s">
        <v>7119</v>
      </c>
      <c r="D1274" s="104" t="s">
        <v>4072</v>
      </c>
      <c r="E1274" s="102"/>
      <c r="F1274" s="105">
        <v>20000</v>
      </c>
      <c r="G1274" s="69" t="s">
        <v>5974</v>
      </c>
      <c r="H1274" s="102"/>
      <c r="I1274" s="103"/>
      <c r="J1274" s="103"/>
      <c r="K1274" s="30" t="s">
        <v>5969</v>
      </c>
      <c r="L1274" s="60" t="s">
        <v>5320</v>
      </c>
      <c r="M1274" s="85">
        <v>20000</v>
      </c>
      <c r="N1274" s="58" t="s">
        <v>6648</v>
      </c>
      <c r="O1274" s="144" t="s">
        <v>5321</v>
      </c>
    </row>
    <row r="1275" spans="1:15" s="18" customFormat="1" ht="63" x14ac:dyDescent="0.25">
      <c r="A1275" s="30">
        <v>13</v>
      </c>
      <c r="B1275" s="21"/>
      <c r="C1275" s="43" t="s">
        <v>7133</v>
      </c>
      <c r="D1275" s="104" t="s">
        <v>4073</v>
      </c>
      <c r="E1275" s="102"/>
      <c r="F1275" s="105">
        <v>20000</v>
      </c>
      <c r="G1275" s="69" t="s">
        <v>5974</v>
      </c>
      <c r="H1275" s="102"/>
      <c r="I1275" s="103"/>
      <c r="J1275" s="103"/>
      <c r="K1275" s="30" t="s">
        <v>5969</v>
      </c>
      <c r="L1275" s="60" t="s">
        <v>5320</v>
      </c>
      <c r="M1275" s="85">
        <v>20000</v>
      </c>
      <c r="N1275" s="58" t="s">
        <v>6648</v>
      </c>
      <c r="O1275" s="144" t="s">
        <v>5321</v>
      </c>
    </row>
    <row r="1276" spans="1:15" s="18" customFormat="1" ht="47.25" x14ac:dyDescent="0.25">
      <c r="A1276" s="30">
        <v>13</v>
      </c>
      <c r="B1276" s="21"/>
      <c r="C1276" s="47" t="s">
        <v>7151</v>
      </c>
      <c r="D1276" s="104" t="s">
        <v>4074</v>
      </c>
      <c r="E1276" s="102"/>
      <c r="F1276" s="105">
        <v>69000</v>
      </c>
      <c r="G1276" s="69" t="s">
        <v>5974</v>
      </c>
      <c r="H1276" s="102"/>
      <c r="I1276" s="103"/>
      <c r="J1276" s="103"/>
      <c r="K1276" s="30" t="s">
        <v>5969</v>
      </c>
      <c r="L1276" s="60" t="s">
        <v>5320</v>
      </c>
      <c r="M1276" s="85">
        <v>69000</v>
      </c>
      <c r="N1276" s="60" t="s">
        <v>5322</v>
      </c>
      <c r="O1276" s="144" t="s">
        <v>5321</v>
      </c>
    </row>
    <row r="1277" spans="1:15" ht="31.5" x14ac:dyDescent="0.25">
      <c r="A1277" s="30">
        <v>13</v>
      </c>
      <c r="B1277" s="20"/>
      <c r="C1277" s="43" t="s">
        <v>6409</v>
      </c>
      <c r="D1277" s="104" t="s">
        <v>4075</v>
      </c>
      <c r="E1277" s="69"/>
      <c r="F1277" s="68">
        <v>50000</v>
      </c>
      <c r="G1277" s="69" t="s">
        <v>5974</v>
      </c>
      <c r="H1277" s="69"/>
      <c r="I1277" s="70"/>
      <c r="J1277" s="70"/>
      <c r="K1277" s="34" t="s">
        <v>5969</v>
      </c>
      <c r="L1277" s="60" t="s">
        <v>5041</v>
      </c>
      <c r="M1277" s="55">
        <v>50000</v>
      </c>
      <c r="N1277" s="20"/>
      <c r="O1277" s="17"/>
    </row>
    <row r="1278" spans="1:15" ht="31.5" x14ac:dyDescent="0.25">
      <c r="A1278" s="30">
        <v>13</v>
      </c>
      <c r="B1278" s="20"/>
      <c r="C1278" s="43" t="s">
        <v>6409</v>
      </c>
      <c r="D1278" s="104" t="s">
        <v>4076</v>
      </c>
      <c r="E1278" s="69"/>
      <c r="F1278" s="68">
        <v>30000</v>
      </c>
      <c r="G1278" s="69" t="s">
        <v>5974</v>
      </c>
      <c r="H1278" s="69"/>
      <c r="I1278" s="70"/>
      <c r="J1278" s="70"/>
      <c r="K1278" s="34" t="s">
        <v>5969</v>
      </c>
      <c r="L1278" s="60" t="s">
        <v>5041</v>
      </c>
      <c r="M1278" s="55">
        <v>30000</v>
      </c>
      <c r="N1278" s="20"/>
      <c r="O1278" s="17"/>
    </row>
    <row r="1279" spans="1:15" x14ac:dyDescent="0.25">
      <c r="A1279" s="30">
        <v>13</v>
      </c>
      <c r="B1279" s="20"/>
      <c r="C1279" s="43" t="s">
        <v>7151</v>
      </c>
      <c r="D1279" s="104" t="s">
        <v>4077</v>
      </c>
      <c r="E1279" s="69"/>
      <c r="F1279" s="68">
        <v>180000</v>
      </c>
      <c r="G1279" s="69" t="s">
        <v>5974</v>
      </c>
      <c r="H1279" s="69"/>
      <c r="I1279" s="70"/>
      <c r="J1279" s="70"/>
      <c r="K1279" s="34" t="s">
        <v>5969</v>
      </c>
      <c r="L1279" s="60" t="s">
        <v>5041</v>
      </c>
      <c r="M1279" s="55">
        <v>180000</v>
      </c>
      <c r="N1279" s="20"/>
      <c r="O1279" s="17"/>
    </row>
    <row r="1280" spans="1:15" ht="31.5" x14ac:dyDescent="0.25">
      <c r="A1280" s="30">
        <v>13</v>
      </c>
      <c r="B1280" s="20"/>
      <c r="C1280" s="43" t="s">
        <v>6409</v>
      </c>
      <c r="D1280" s="104" t="s">
        <v>4078</v>
      </c>
      <c r="E1280" s="69"/>
      <c r="F1280" s="68">
        <v>70000</v>
      </c>
      <c r="G1280" s="69" t="s">
        <v>5974</v>
      </c>
      <c r="H1280" s="69"/>
      <c r="I1280" s="70"/>
      <c r="J1280" s="70"/>
      <c r="K1280" s="34" t="s">
        <v>5969</v>
      </c>
      <c r="L1280" s="60" t="s">
        <v>5041</v>
      </c>
      <c r="M1280" s="55">
        <v>70000</v>
      </c>
      <c r="N1280" s="20"/>
      <c r="O1280" s="17"/>
    </row>
    <row r="1281" spans="1:15" ht="31.5" x14ac:dyDescent="0.25">
      <c r="A1281" s="30">
        <v>13</v>
      </c>
      <c r="B1281" s="20"/>
      <c r="C1281" s="43" t="s">
        <v>6409</v>
      </c>
      <c r="D1281" s="104" t="s">
        <v>4079</v>
      </c>
      <c r="E1281" s="69"/>
      <c r="F1281" s="68">
        <v>70000</v>
      </c>
      <c r="G1281" s="69" t="s">
        <v>5974</v>
      </c>
      <c r="H1281" s="69"/>
      <c r="I1281" s="70"/>
      <c r="J1281" s="70"/>
      <c r="K1281" s="34" t="s">
        <v>5969</v>
      </c>
      <c r="L1281" s="60" t="s">
        <v>5041</v>
      </c>
      <c r="M1281" s="55">
        <v>70000</v>
      </c>
      <c r="N1281" s="20"/>
      <c r="O1281" s="17"/>
    </row>
    <row r="1282" spans="1:15" ht="110.25" x14ac:dyDescent="0.25">
      <c r="A1282" s="30">
        <v>13</v>
      </c>
      <c r="B1282" s="20"/>
      <c r="C1282" s="43" t="s">
        <v>6409</v>
      </c>
      <c r="D1282" s="104" t="s">
        <v>4080</v>
      </c>
      <c r="E1282" s="69"/>
      <c r="F1282" s="68">
        <v>40000</v>
      </c>
      <c r="G1282" s="69" t="s">
        <v>5974</v>
      </c>
      <c r="H1282" s="69"/>
      <c r="I1282" s="70"/>
      <c r="J1282" s="70"/>
      <c r="K1282" s="34" t="s">
        <v>5969</v>
      </c>
      <c r="L1282" s="60" t="s">
        <v>5041</v>
      </c>
      <c r="M1282" s="55">
        <v>40000</v>
      </c>
      <c r="N1282" s="20"/>
      <c r="O1282" s="17"/>
    </row>
    <row r="1283" spans="1:15" ht="47.25" x14ac:dyDescent="0.25">
      <c r="A1283" s="30">
        <v>13</v>
      </c>
      <c r="B1283" s="20"/>
      <c r="C1283" s="43" t="s">
        <v>6409</v>
      </c>
      <c r="D1283" s="104" t="s">
        <v>4081</v>
      </c>
      <c r="E1283" s="69"/>
      <c r="F1283" s="68">
        <v>50000</v>
      </c>
      <c r="G1283" s="69" t="s">
        <v>5974</v>
      </c>
      <c r="H1283" s="69"/>
      <c r="I1283" s="70"/>
      <c r="J1283" s="70"/>
      <c r="K1283" s="34" t="s">
        <v>5969</v>
      </c>
      <c r="L1283" s="60" t="s">
        <v>5041</v>
      </c>
      <c r="M1283" s="55">
        <v>50000</v>
      </c>
      <c r="N1283" s="20"/>
      <c r="O1283" s="17"/>
    </row>
    <row r="1284" spans="1:15" ht="31.5" x14ac:dyDescent="0.25">
      <c r="A1284" s="30">
        <v>13</v>
      </c>
      <c r="B1284" s="20"/>
      <c r="C1284" s="43" t="s">
        <v>7137</v>
      </c>
      <c r="D1284" s="104" t="s">
        <v>4082</v>
      </c>
      <c r="E1284" s="69"/>
      <c r="F1284" s="68">
        <v>70000</v>
      </c>
      <c r="G1284" s="69" t="s">
        <v>5974</v>
      </c>
      <c r="H1284" s="69"/>
      <c r="I1284" s="70"/>
      <c r="J1284" s="70"/>
      <c r="K1284" s="103" t="s">
        <v>5229</v>
      </c>
      <c r="L1284" s="60" t="s">
        <v>5041</v>
      </c>
      <c r="M1284" s="55">
        <v>70000</v>
      </c>
      <c r="N1284" s="20"/>
      <c r="O1284" s="17"/>
    </row>
    <row r="1285" spans="1:15" ht="31.5" x14ac:dyDescent="0.25">
      <c r="A1285" s="30">
        <v>13</v>
      </c>
      <c r="B1285" s="20"/>
      <c r="C1285" s="43" t="s">
        <v>6409</v>
      </c>
      <c r="D1285" s="104" t="s">
        <v>4083</v>
      </c>
      <c r="E1285" s="69"/>
      <c r="F1285" s="68">
        <v>10000</v>
      </c>
      <c r="G1285" s="69" t="s">
        <v>5974</v>
      </c>
      <c r="H1285" s="69"/>
      <c r="I1285" s="70"/>
      <c r="J1285" s="70"/>
      <c r="K1285" s="34" t="s">
        <v>5969</v>
      </c>
      <c r="L1285" s="60" t="s">
        <v>5041</v>
      </c>
      <c r="M1285" s="55">
        <v>10000</v>
      </c>
      <c r="N1285" s="20"/>
      <c r="O1285" s="17"/>
    </row>
    <row r="1286" spans="1:15" ht="31.5" x14ac:dyDescent="0.25">
      <c r="A1286" s="30">
        <v>13</v>
      </c>
      <c r="B1286" s="20"/>
      <c r="C1286" s="43" t="s">
        <v>7133</v>
      </c>
      <c r="D1286" s="104" t="s">
        <v>4084</v>
      </c>
      <c r="E1286" s="69"/>
      <c r="F1286" s="68">
        <v>50000</v>
      </c>
      <c r="G1286" s="69" t="s">
        <v>5974</v>
      </c>
      <c r="H1286" s="69"/>
      <c r="I1286" s="70"/>
      <c r="J1286" s="70"/>
      <c r="K1286" s="34" t="s">
        <v>5969</v>
      </c>
      <c r="L1286" s="60" t="s">
        <v>5041</v>
      </c>
      <c r="M1286" s="55">
        <v>50000</v>
      </c>
      <c r="N1286" s="20"/>
      <c r="O1286" s="17"/>
    </row>
    <row r="1287" spans="1:15" ht="31.5" x14ac:dyDescent="0.25">
      <c r="A1287" s="30">
        <v>13</v>
      </c>
      <c r="B1287" s="20"/>
      <c r="C1287" s="43" t="s">
        <v>7137</v>
      </c>
      <c r="D1287" s="104" t="s">
        <v>4085</v>
      </c>
      <c r="E1287" s="69"/>
      <c r="F1287" s="68">
        <v>400000</v>
      </c>
      <c r="G1287" s="69" t="s">
        <v>5974</v>
      </c>
      <c r="H1287" s="69"/>
      <c r="I1287" s="70"/>
      <c r="J1287" s="70"/>
      <c r="K1287" s="103" t="s">
        <v>5229</v>
      </c>
      <c r="L1287" s="60" t="s">
        <v>5041</v>
      </c>
      <c r="M1287" s="55">
        <v>50000</v>
      </c>
      <c r="N1287" s="20"/>
      <c r="O1287" s="17"/>
    </row>
    <row r="1288" spans="1:15" x14ac:dyDescent="0.25">
      <c r="A1288" s="30">
        <v>13</v>
      </c>
      <c r="B1288" s="20"/>
      <c r="C1288" s="43" t="s">
        <v>6423</v>
      </c>
      <c r="D1288" s="104" t="s">
        <v>4086</v>
      </c>
      <c r="E1288" s="102"/>
      <c r="F1288" s="68">
        <v>120000</v>
      </c>
      <c r="G1288" s="69" t="s">
        <v>5974</v>
      </c>
      <c r="H1288" s="69"/>
      <c r="I1288" s="70"/>
      <c r="J1288" s="70"/>
      <c r="K1288" s="34" t="s">
        <v>5969</v>
      </c>
      <c r="L1288" s="60" t="s">
        <v>5041</v>
      </c>
      <c r="M1288" s="55">
        <v>400000</v>
      </c>
      <c r="N1288" s="20"/>
      <c r="O1288" s="17"/>
    </row>
    <row r="1289" spans="1:15" ht="31.5" x14ac:dyDescent="0.25">
      <c r="A1289" s="30">
        <v>13</v>
      </c>
      <c r="B1289" s="20"/>
      <c r="C1289" s="43" t="s">
        <v>6409</v>
      </c>
      <c r="D1289" s="104" t="s">
        <v>4087</v>
      </c>
      <c r="E1289" s="69"/>
      <c r="F1289" s="68">
        <v>100000</v>
      </c>
      <c r="G1289" s="69" t="s">
        <v>5974</v>
      </c>
      <c r="H1289" s="69"/>
      <c r="I1289" s="70"/>
      <c r="J1289" s="70"/>
      <c r="K1289" s="34" t="s">
        <v>5969</v>
      </c>
      <c r="L1289" s="60" t="s">
        <v>5041</v>
      </c>
      <c r="M1289" s="55">
        <v>100000</v>
      </c>
      <c r="N1289" s="20"/>
      <c r="O1289" s="17"/>
    </row>
    <row r="1290" spans="1:15" ht="47.25" x14ac:dyDescent="0.25">
      <c r="A1290" s="30">
        <v>13</v>
      </c>
      <c r="B1290" s="20"/>
      <c r="C1290" s="43" t="s">
        <v>6409</v>
      </c>
      <c r="D1290" s="104" t="s">
        <v>4088</v>
      </c>
      <c r="E1290" s="69"/>
      <c r="F1290" s="68">
        <v>60000</v>
      </c>
      <c r="G1290" s="69" t="s">
        <v>5974</v>
      </c>
      <c r="H1290" s="69"/>
      <c r="I1290" s="70"/>
      <c r="J1290" s="70"/>
      <c r="K1290" s="34" t="s">
        <v>5969</v>
      </c>
      <c r="L1290" s="60" t="s">
        <v>5041</v>
      </c>
      <c r="M1290" s="55">
        <v>60000</v>
      </c>
      <c r="N1290" s="20"/>
      <c r="O1290" s="17"/>
    </row>
    <row r="1291" spans="1:15" ht="47.25" x14ac:dyDescent="0.25">
      <c r="A1291" s="30">
        <v>13</v>
      </c>
      <c r="B1291" s="20"/>
      <c r="C1291" s="43" t="s">
        <v>6409</v>
      </c>
      <c r="D1291" s="104" t="s">
        <v>4089</v>
      </c>
      <c r="E1291" s="69"/>
      <c r="F1291" s="68">
        <v>22000</v>
      </c>
      <c r="G1291" s="69" t="s">
        <v>5974</v>
      </c>
      <c r="H1291" s="69"/>
      <c r="I1291" s="70"/>
      <c r="J1291" s="70"/>
      <c r="K1291" s="34" t="s">
        <v>5969</v>
      </c>
      <c r="L1291" s="60" t="s">
        <v>5041</v>
      </c>
      <c r="M1291" s="55">
        <v>22000</v>
      </c>
      <c r="N1291" s="20"/>
      <c r="O1291" s="17"/>
    </row>
    <row r="1292" spans="1:15" ht="31.5" x14ac:dyDescent="0.25">
      <c r="A1292" s="30">
        <v>13</v>
      </c>
      <c r="B1292" s="20"/>
      <c r="C1292" s="43" t="s">
        <v>6409</v>
      </c>
      <c r="D1292" s="104" t="s">
        <v>3381</v>
      </c>
      <c r="E1292" s="69"/>
      <c r="F1292" s="68">
        <v>70000</v>
      </c>
      <c r="G1292" s="69" t="s">
        <v>5974</v>
      </c>
      <c r="H1292" s="69"/>
      <c r="I1292" s="70"/>
      <c r="J1292" s="70"/>
      <c r="K1292" s="34" t="s">
        <v>5969</v>
      </c>
      <c r="L1292" s="60" t="s">
        <v>5041</v>
      </c>
      <c r="M1292" s="55">
        <v>70000</v>
      </c>
      <c r="N1292" s="20"/>
      <c r="O1292" s="17"/>
    </row>
    <row r="1293" spans="1:15" ht="31.5" x14ac:dyDescent="0.25">
      <c r="A1293" s="30">
        <v>13</v>
      </c>
      <c r="B1293" s="20"/>
      <c r="C1293" s="43" t="s">
        <v>6409</v>
      </c>
      <c r="D1293" s="104" t="s">
        <v>3382</v>
      </c>
      <c r="E1293" s="69"/>
      <c r="F1293" s="68">
        <v>190000</v>
      </c>
      <c r="G1293" s="69" t="s">
        <v>5974</v>
      </c>
      <c r="H1293" s="69"/>
      <c r="I1293" s="70"/>
      <c r="J1293" s="70"/>
      <c r="K1293" s="34" t="s">
        <v>5969</v>
      </c>
      <c r="L1293" s="60" t="s">
        <v>5041</v>
      </c>
      <c r="M1293" s="55">
        <v>190000</v>
      </c>
      <c r="N1293" s="20"/>
      <c r="O1293" s="17"/>
    </row>
    <row r="1294" spans="1:15" ht="78.75" x14ac:dyDescent="0.25">
      <c r="A1294" s="30">
        <v>13</v>
      </c>
      <c r="B1294" s="20"/>
      <c r="C1294" s="43" t="s">
        <v>6431</v>
      </c>
      <c r="D1294" s="104" t="s">
        <v>3383</v>
      </c>
      <c r="E1294" s="69"/>
      <c r="F1294" s="68">
        <v>69900</v>
      </c>
      <c r="G1294" s="69" t="s">
        <v>5974</v>
      </c>
      <c r="H1294" s="69"/>
      <c r="I1294" s="70"/>
      <c r="J1294" s="70"/>
      <c r="K1294" s="34" t="s">
        <v>5969</v>
      </c>
      <c r="L1294" s="60" t="s">
        <v>5041</v>
      </c>
      <c r="M1294" s="55">
        <v>69900</v>
      </c>
      <c r="N1294" s="20"/>
      <c r="O1294" s="17"/>
    </row>
    <row r="1295" spans="1:15" ht="31.5" x14ac:dyDescent="0.25">
      <c r="A1295" s="30">
        <v>13</v>
      </c>
      <c r="B1295" s="20"/>
      <c r="C1295" s="43" t="s">
        <v>6409</v>
      </c>
      <c r="D1295" s="104" t="s">
        <v>3384</v>
      </c>
      <c r="E1295" s="69"/>
      <c r="F1295" s="68">
        <v>80000</v>
      </c>
      <c r="G1295" s="69" t="s">
        <v>5974</v>
      </c>
      <c r="H1295" s="69"/>
      <c r="I1295" s="70"/>
      <c r="J1295" s="70"/>
      <c r="K1295" s="34" t="s">
        <v>5969</v>
      </c>
      <c r="L1295" s="60" t="s">
        <v>5041</v>
      </c>
      <c r="M1295" s="55">
        <v>80000</v>
      </c>
      <c r="N1295" s="20"/>
      <c r="O1295" s="17"/>
    </row>
    <row r="1296" spans="1:15" s="18" customFormat="1" ht="47.25" x14ac:dyDescent="0.25">
      <c r="A1296" s="30">
        <v>13</v>
      </c>
      <c r="B1296" s="47"/>
      <c r="C1296" s="47" t="s">
        <v>7137</v>
      </c>
      <c r="D1296" s="104" t="s">
        <v>3385</v>
      </c>
      <c r="E1296" s="102"/>
      <c r="F1296" s="105">
        <v>155000</v>
      </c>
      <c r="G1296" s="102" t="s">
        <v>7785</v>
      </c>
      <c r="H1296" s="102" t="s">
        <v>7520</v>
      </c>
      <c r="I1296" s="70" t="s">
        <v>5038</v>
      </c>
      <c r="J1296" s="103" t="s">
        <v>5270</v>
      </c>
      <c r="K1296" s="103" t="s">
        <v>7788</v>
      </c>
      <c r="L1296" s="60" t="s">
        <v>5041</v>
      </c>
      <c r="M1296" s="85">
        <v>155000</v>
      </c>
      <c r="N1296" s="58" t="s">
        <v>6411</v>
      </c>
      <c r="O1296" s="144" t="s">
        <v>5323</v>
      </c>
    </row>
    <row r="1297" spans="1:15" s="18" customFormat="1" ht="47.25" x14ac:dyDescent="0.25">
      <c r="A1297" s="30">
        <v>13</v>
      </c>
      <c r="B1297" s="47"/>
      <c r="C1297" s="47" t="s">
        <v>6409</v>
      </c>
      <c r="D1297" s="104" t="s">
        <v>3386</v>
      </c>
      <c r="E1297" s="102"/>
      <c r="F1297" s="105">
        <v>69900</v>
      </c>
      <c r="G1297" s="69" t="s">
        <v>5974</v>
      </c>
      <c r="H1297" s="102"/>
      <c r="I1297" s="103"/>
      <c r="J1297" s="103"/>
      <c r="K1297" s="30" t="s">
        <v>5969</v>
      </c>
      <c r="L1297" s="60" t="s">
        <v>5041</v>
      </c>
      <c r="M1297" s="85">
        <v>69900</v>
      </c>
      <c r="N1297" s="58" t="s">
        <v>6411</v>
      </c>
      <c r="O1297" s="144" t="s">
        <v>5323</v>
      </c>
    </row>
    <row r="1298" spans="1:15" s="18" customFormat="1" ht="47.25" x14ac:dyDescent="0.25">
      <c r="A1298" s="30">
        <v>13</v>
      </c>
      <c r="B1298" s="47"/>
      <c r="C1298" s="47" t="s">
        <v>6409</v>
      </c>
      <c r="D1298" s="104" t="s">
        <v>3387</v>
      </c>
      <c r="E1298" s="102"/>
      <c r="F1298" s="105">
        <v>70000</v>
      </c>
      <c r="G1298" s="69" t="s">
        <v>5974</v>
      </c>
      <c r="H1298" s="102"/>
      <c r="I1298" s="103"/>
      <c r="J1298" s="103"/>
      <c r="K1298" s="30" t="s">
        <v>5969</v>
      </c>
      <c r="L1298" s="60" t="s">
        <v>5041</v>
      </c>
      <c r="M1298" s="85">
        <v>70000</v>
      </c>
      <c r="N1298" s="58" t="s">
        <v>6411</v>
      </c>
      <c r="O1298" s="144" t="s">
        <v>5323</v>
      </c>
    </row>
    <row r="1299" spans="1:15" s="18" customFormat="1" ht="47.25" x14ac:dyDescent="0.25">
      <c r="A1299" s="30">
        <v>13</v>
      </c>
      <c r="B1299" s="47"/>
      <c r="C1299" s="47" t="s">
        <v>6409</v>
      </c>
      <c r="D1299" s="104" t="s">
        <v>3388</v>
      </c>
      <c r="E1299" s="102"/>
      <c r="F1299" s="105">
        <v>170000</v>
      </c>
      <c r="G1299" s="102" t="s">
        <v>7785</v>
      </c>
      <c r="H1299" s="102" t="s">
        <v>7520</v>
      </c>
      <c r="I1299" s="70" t="s">
        <v>5038</v>
      </c>
      <c r="J1299" s="103" t="s">
        <v>3111</v>
      </c>
      <c r="K1299" s="103" t="s">
        <v>7501</v>
      </c>
      <c r="L1299" s="60" t="s">
        <v>5041</v>
      </c>
      <c r="M1299" s="85">
        <v>170000</v>
      </c>
      <c r="N1299" s="58" t="s">
        <v>6411</v>
      </c>
      <c r="O1299" s="144" t="s">
        <v>5323</v>
      </c>
    </row>
    <row r="1300" spans="1:15" s="18" customFormat="1" ht="47.25" x14ac:dyDescent="0.25">
      <c r="A1300" s="30">
        <v>13</v>
      </c>
      <c r="B1300" s="47"/>
      <c r="C1300" s="47">
        <v>45316000</v>
      </c>
      <c r="D1300" s="104" t="s">
        <v>3389</v>
      </c>
      <c r="E1300" s="102"/>
      <c r="F1300" s="105">
        <v>400000</v>
      </c>
      <c r="G1300" s="69" t="s">
        <v>5974</v>
      </c>
      <c r="H1300" s="102"/>
      <c r="I1300" s="103"/>
      <c r="J1300" s="103"/>
      <c r="K1300" s="103" t="s">
        <v>7788</v>
      </c>
      <c r="L1300" s="60" t="s">
        <v>5324</v>
      </c>
      <c r="M1300" s="85">
        <v>400000</v>
      </c>
      <c r="N1300" s="58" t="s">
        <v>5325</v>
      </c>
      <c r="O1300" s="144" t="s">
        <v>5326</v>
      </c>
    </row>
    <row r="1301" spans="1:15" s="18" customFormat="1" ht="47.25" x14ac:dyDescent="0.25">
      <c r="A1301" s="30">
        <v>13</v>
      </c>
      <c r="B1301" s="47"/>
      <c r="C1301" s="47">
        <v>45316000</v>
      </c>
      <c r="D1301" s="104" t="s">
        <v>3390</v>
      </c>
      <c r="E1301" s="102"/>
      <c r="F1301" s="105">
        <v>400000</v>
      </c>
      <c r="G1301" s="69" t="s">
        <v>5974</v>
      </c>
      <c r="H1301" s="102"/>
      <c r="I1301" s="103"/>
      <c r="J1301" s="103"/>
      <c r="K1301" s="103" t="s">
        <v>7788</v>
      </c>
      <c r="L1301" s="60" t="s">
        <v>5324</v>
      </c>
      <c r="M1301" s="85">
        <v>400000</v>
      </c>
      <c r="N1301" s="58" t="s">
        <v>5325</v>
      </c>
      <c r="O1301" s="144" t="s">
        <v>5326</v>
      </c>
    </row>
    <row r="1302" spans="1:15" s="18" customFormat="1" ht="47.25" x14ac:dyDescent="0.25">
      <c r="A1302" s="30">
        <v>13</v>
      </c>
      <c r="B1302" s="47"/>
      <c r="C1302" s="47">
        <v>45316000</v>
      </c>
      <c r="D1302" s="104" t="s">
        <v>3391</v>
      </c>
      <c r="E1302" s="102"/>
      <c r="F1302" s="105">
        <v>300000</v>
      </c>
      <c r="G1302" s="102" t="s">
        <v>5174</v>
      </c>
      <c r="H1302" s="102" t="s">
        <v>7520</v>
      </c>
      <c r="I1302" s="30" t="s">
        <v>5160</v>
      </c>
      <c r="J1302" s="103" t="s">
        <v>3084</v>
      </c>
      <c r="K1302" s="103" t="s">
        <v>5229</v>
      </c>
      <c r="L1302" s="60" t="s">
        <v>5324</v>
      </c>
      <c r="M1302" s="85">
        <v>300000</v>
      </c>
      <c r="N1302" s="58" t="s">
        <v>5325</v>
      </c>
      <c r="O1302" s="144" t="s">
        <v>5326</v>
      </c>
    </row>
    <row r="1303" spans="1:15" s="18" customFormat="1" ht="31.5" x14ac:dyDescent="0.25">
      <c r="A1303" s="30">
        <v>13</v>
      </c>
      <c r="B1303" s="47"/>
      <c r="C1303" s="47">
        <v>71320000</v>
      </c>
      <c r="D1303" s="104" t="s">
        <v>3392</v>
      </c>
      <c r="E1303" s="102"/>
      <c r="F1303" s="105">
        <v>65000</v>
      </c>
      <c r="G1303" s="69" t="s">
        <v>5974</v>
      </c>
      <c r="H1303" s="102"/>
      <c r="I1303" s="103"/>
      <c r="J1303" s="103"/>
      <c r="K1303" s="30" t="s">
        <v>5969</v>
      </c>
      <c r="L1303" s="60" t="s">
        <v>5324</v>
      </c>
      <c r="M1303" s="85">
        <v>65000</v>
      </c>
      <c r="N1303" s="58" t="s">
        <v>5325</v>
      </c>
      <c r="O1303" s="144" t="s">
        <v>5326</v>
      </c>
    </row>
    <row r="1304" spans="1:15" s="18" customFormat="1" ht="47.25" x14ac:dyDescent="0.25">
      <c r="A1304" s="30">
        <v>13</v>
      </c>
      <c r="B1304" s="47"/>
      <c r="C1304" s="47">
        <v>71320000</v>
      </c>
      <c r="D1304" s="104" t="s">
        <v>3393</v>
      </c>
      <c r="E1304" s="102"/>
      <c r="F1304" s="105">
        <v>55000</v>
      </c>
      <c r="G1304" s="69" t="s">
        <v>5974</v>
      </c>
      <c r="H1304" s="102"/>
      <c r="I1304" s="103"/>
      <c r="J1304" s="103"/>
      <c r="K1304" s="30" t="s">
        <v>5969</v>
      </c>
      <c r="L1304" s="60" t="s">
        <v>5324</v>
      </c>
      <c r="M1304" s="85">
        <v>55000</v>
      </c>
      <c r="N1304" s="58" t="s">
        <v>5325</v>
      </c>
      <c r="O1304" s="144" t="s">
        <v>5326</v>
      </c>
    </row>
    <row r="1305" spans="1:15" s="18" customFormat="1" ht="94.5" x14ac:dyDescent="0.25">
      <c r="A1305" s="30">
        <v>13</v>
      </c>
      <c r="B1305" s="47"/>
      <c r="C1305" s="47">
        <v>71320000</v>
      </c>
      <c r="D1305" s="104" t="s">
        <v>3394</v>
      </c>
      <c r="E1305" s="102"/>
      <c r="F1305" s="105">
        <v>55000</v>
      </c>
      <c r="G1305" s="69" t="s">
        <v>5974</v>
      </c>
      <c r="H1305" s="102"/>
      <c r="I1305" s="103"/>
      <c r="J1305" s="103"/>
      <c r="K1305" s="30" t="s">
        <v>5969</v>
      </c>
      <c r="L1305" s="60" t="s">
        <v>5324</v>
      </c>
      <c r="M1305" s="85">
        <v>55000</v>
      </c>
      <c r="N1305" s="58" t="s">
        <v>5325</v>
      </c>
      <c r="O1305" s="144" t="s">
        <v>5326</v>
      </c>
    </row>
    <row r="1306" spans="1:15" s="18" customFormat="1" ht="47.25" x14ac:dyDescent="0.25">
      <c r="A1306" s="30">
        <v>13</v>
      </c>
      <c r="B1306" s="47"/>
      <c r="C1306" s="47">
        <v>71320000</v>
      </c>
      <c r="D1306" s="104" t="s">
        <v>3395</v>
      </c>
      <c r="E1306" s="102"/>
      <c r="F1306" s="105">
        <v>55000</v>
      </c>
      <c r="G1306" s="69" t="s">
        <v>5974</v>
      </c>
      <c r="H1306" s="102"/>
      <c r="I1306" s="103"/>
      <c r="J1306" s="103"/>
      <c r="K1306" s="30" t="s">
        <v>5969</v>
      </c>
      <c r="L1306" s="60" t="s">
        <v>5324</v>
      </c>
      <c r="M1306" s="85">
        <v>55000</v>
      </c>
      <c r="N1306" s="58" t="s">
        <v>5325</v>
      </c>
      <c r="O1306" s="144" t="s">
        <v>5326</v>
      </c>
    </row>
    <row r="1307" spans="1:15" s="18" customFormat="1" ht="47.25" x14ac:dyDescent="0.25">
      <c r="A1307" s="30">
        <v>13</v>
      </c>
      <c r="B1307" s="47"/>
      <c r="C1307" s="47">
        <v>71320000</v>
      </c>
      <c r="D1307" s="104" t="s">
        <v>3396</v>
      </c>
      <c r="E1307" s="102"/>
      <c r="F1307" s="105">
        <v>55000</v>
      </c>
      <c r="G1307" s="69" t="s">
        <v>5974</v>
      </c>
      <c r="H1307" s="102"/>
      <c r="I1307" s="103"/>
      <c r="J1307" s="103"/>
      <c r="K1307" s="30" t="s">
        <v>5969</v>
      </c>
      <c r="L1307" s="60" t="s">
        <v>5324</v>
      </c>
      <c r="M1307" s="85">
        <v>55000</v>
      </c>
      <c r="N1307" s="58" t="s">
        <v>5325</v>
      </c>
      <c r="O1307" s="144" t="s">
        <v>5326</v>
      </c>
    </row>
    <row r="1308" spans="1:15" s="18" customFormat="1" ht="47.25" x14ac:dyDescent="0.25">
      <c r="A1308" s="30">
        <v>13</v>
      </c>
      <c r="B1308" s="47"/>
      <c r="C1308" s="47">
        <v>71320000</v>
      </c>
      <c r="D1308" s="104" t="s">
        <v>3397</v>
      </c>
      <c r="E1308" s="102"/>
      <c r="F1308" s="105">
        <v>65000</v>
      </c>
      <c r="G1308" s="69" t="s">
        <v>5974</v>
      </c>
      <c r="H1308" s="102"/>
      <c r="I1308" s="103"/>
      <c r="J1308" s="103"/>
      <c r="K1308" s="30" t="s">
        <v>5969</v>
      </c>
      <c r="L1308" s="60" t="s">
        <v>5324</v>
      </c>
      <c r="M1308" s="85">
        <v>65000</v>
      </c>
      <c r="N1308" s="58" t="s">
        <v>5325</v>
      </c>
      <c r="O1308" s="144" t="s">
        <v>5326</v>
      </c>
    </row>
    <row r="1309" spans="1:15" s="18" customFormat="1" ht="31.5" x14ac:dyDescent="0.25">
      <c r="A1309" s="30">
        <v>13</v>
      </c>
      <c r="B1309" s="47"/>
      <c r="C1309" s="47" t="s">
        <v>5327</v>
      </c>
      <c r="D1309" s="104" t="s">
        <v>3398</v>
      </c>
      <c r="E1309" s="102"/>
      <c r="F1309" s="105">
        <v>300000</v>
      </c>
      <c r="G1309" s="69" t="s">
        <v>5974</v>
      </c>
      <c r="H1309" s="102"/>
      <c r="I1309" s="103"/>
      <c r="J1309" s="103"/>
      <c r="K1309" s="103" t="s">
        <v>7788</v>
      </c>
      <c r="L1309" s="60" t="s">
        <v>5328</v>
      </c>
      <c r="M1309" s="85">
        <v>300000</v>
      </c>
      <c r="N1309" s="58" t="s">
        <v>5325</v>
      </c>
      <c r="O1309" s="144" t="s">
        <v>5326</v>
      </c>
    </row>
    <row r="1310" spans="1:15" s="18" customFormat="1" ht="47.25" x14ac:dyDescent="0.25">
      <c r="A1310" s="30">
        <v>13</v>
      </c>
      <c r="B1310" s="47"/>
      <c r="C1310" s="47" t="s">
        <v>7845</v>
      </c>
      <c r="D1310" s="104" t="s">
        <v>3399</v>
      </c>
      <c r="E1310" s="102"/>
      <c r="F1310" s="105">
        <v>150000</v>
      </c>
      <c r="G1310" s="69" t="s">
        <v>5974</v>
      </c>
      <c r="H1310" s="102"/>
      <c r="I1310" s="103"/>
      <c r="J1310" s="103"/>
      <c r="K1310" s="30" t="s">
        <v>5969</v>
      </c>
      <c r="L1310" s="60" t="s">
        <v>5328</v>
      </c>
      <c r="M1310" s="85">
        <v>150000</v>
      </c>
      <c r="N1310" s="58" t="s">
        <v>5325</v>
      </c>
      <c r="O1310" s="144" t="s">
        <v>5326</v>
      </c>
    </row>
    <row r="1311" spans="1:15" s="18" customFormat="1" ht="47.25" x14ac:dyDescent="0.25">
      <c r="A1311" s="30">
        <v>13</v>
      </c>
      <c r="B1311" s="47"/>
      <c r="C1311" s="47" t="s">
        <v>7845</v>
      </c>
      <c r="D1311" s="104" t="s">
        <v>3400</v>
      </c>
      <c r="E1311" s="102"/>
      <c r="F1311" s="105">
        <v>150000</v>
      </c>
      <c r="G1311" s="69" t="s">
        <v>5974</v>
      </c>
      <c r="H1311" s="102"/>
      <c r="I1311" s="103"/>
      <c r="J1311" s="103"/>
      <c r="K1311" s="30" t="s">
        <v>5969</v>
      </c>
      <c r="L1311" s="60" t="s">
        <v>5328</v>
      </c>
      <c r="M1311" s="85">
        <v>150000</v>
      </c>
      <c r="N1311" s="58" t="s">
        <v>5325</v>
      </c>
      <c r="O1311" s="144" t="s">
        <v>5326</v>
      </c>
    </row>
    <row r="1312" spans="1:15" s="18" customFormat="1" x14ac:dyDescent="0.25">
      <c r="A1312" s="30">
        <v>13</v>
      </c>
      <c r="B1312" s="47"/>
      <c r="C1312" s="47" t="s">
        <v>5329</v>
      </c>
      <c r="D1312" s="104" t="s">
        <v>3401</v>
      </c>
      <c r="E1312" s="102"/>
      <c r="F1312" s="105">
        <v>65000</v>
      </c>
      <c r="G1312" s="69" t="s">
        <v>5974</v>
      </c>
      <c r="H1312" s="102"/>
      <c r="I1312" s="103"/>
      <c r="J1312" s="103"/>
      <c r="K1312" s="103" t="s">
        <v>5165</v>
      </c>
      <c r="L1312" s="60" t="s">
        <v>5328</v>
      </c>
      <c r="M1312" s="85">
        <v>65000</v>
      </c>
      <c r="N1312" s="58" t="s">
        <v>5325</v>
      </c>
      <c r="O1312" s="144" t="s">
        <v>5326</v>
      </c>
    </row>
    <row r="1313" spans="1:15" s="18" customFormat="1" x14ac:dyDescent="0.25">
      <c r="A1313" s="30">
        <v>13</v>
      </c>
      <c r="B1313" s="47"/>
      <c r="C1313" s="47" t="s">
        <v>7122</v>
      </c>
      <c r="D1313" s="104" t="s">
        <v>3402</v>
      </c>
      <c r="E1313" s="102"/>
      <c r="F1313" s="105">
        <v>65000</v>
      </c>
      <c r="G1313" s="69" t="s">
        <v>5974</v>
      </c>
      <c r="H1313" s="102"/>
      <c r="I1313" s="103"/>
      <c r="J1313" s="103"/>
      <c r="K1313" s="103" t="s">
        <v>5165</v>
      </c>
      <c r="L1313" s="60" t="s">
        <v>5328</v>
      </c>
      <c r="M1313" s="85">
        <v>65000</v>
      </c>
      <c r="N1313" s="58" t="s">
        <v>5325</v>
      </c>
      <c r="O1313" s="144" t="s">
        <v>5326</v>
      </c>
    </row>
    <row r="1314" spans="1:15" s="18" customFormat="1" ht="31.5" x14ac:dyDescent="0.25">
      <c r="A1314" s="30">
        <v>13</v>
      </c>
      <c r="B1314" s="47"/>
      <c r="C1314" s="47" t="s">
        <v>5330</v>
      </c>
      <c r="D1314" s="104" t="s">
        <v>3403</v>
      </c>
      <c r="E1314" s="102"/>
      <c r="F1314" s="105">
        <v>65000</v>
      </c>
      <c r="G1314" s="69" t="s">
        <v>5974</v>
      </c>
      <c r="H1314" s="102"/>
      <c r="I1314" s="103"/>
      <c r="J1314" s="103"/>
      <c r="K1314" s="103" t="s">
        <v>5165</v>
      </c>
      <c r="L1314" s="60" t="s">
        <v>5328</v>
      </c>
      <c r="M1314" s="85">
        <v>65000</v>
      </c>
      <c r="N1314" s="58" t="s">
        <v>5325</v>
      </c>
      <c r="O1314" s="144" t="s">
        <v>5326</v>
      </c>
    </row>
    <row r="1315" spans="1:15" s="18" customFormat="1" ht="31.5" x14ac:dyDescent="0.25">
      <c r="A1315" s="30">
        <v>13</v>
      </c>
      <c r="B1315" s="47"/>
      <c r="C1315" s="47" t="s">
        <v>5331</v>
      </c>
      <c r="D1315" s="104" t="s">
        <v>3404</v>
      </c>
      <c r="E1315" s="102"/>
      <c r="F1315" s="105">
        <v>65000</v>
      </c>
      <c r="G1315" s="69" t="s">
        <v>5974</v>
      </c>
      <c r="H1315" s="102"/>
      <c r="I1315" s="103"/>
      <c r="J1315" s="103"/>
      <c r="K1315" s="103" t="s">
        <v>5165</v>
      </c>
      <c r="L1315" s="60" t="s">
        <v>5328</v>
      </c>
      <c r="M1315" s="85">
        <v>65000</v>
      </c>
      <c r="N1315" s="58" t="s">
        <v>5325</v>
      </c>
      <c r="O1315" s="144" t="s">
        <v>5326</v>
      </c>
    </row>
    <row r="1316" spans="1:15" s="18" customFormat="1" ht="31.5" x14ac:dyDescent="0.25">
      <c r="A1316" s="30">
        <v>13</v>
      </c>
      <c r="B1316" s="47"/>
      <c r="C1316" s="47" t="s">
        <v>5330</v>
      </c>
      <c r="D1316" s="104" t="s">
        <v>3405</v>
      </c>
      <c r="E1316" s="102"/>
      <c r="F1316" s="105">
        <v>65000</v>
      </c>
      <c r="G1316" s="69" t="s">
        <v>5974</v>
      </c>
      <c r="H1316" s="102"/>
      <c r="I1316" s="103"/>
      <c r="J1316" s="103"/>
      <c r="K1316" s="103" t="s">
        <v>5165</v>
      </c>
      <c r="L1316" s="60" t="s">
        <v>5328</v>
      </c>
      <c r="M1316" s="85">
        <v>65000</v>
      </c>
      <c r="N1316" s="58" t="s">
        <v>5325</v>
      </c>
      <c r="O1316" s="144" t="s">
        <v>5326</v>
      </c>
    </row>
    <row r="1317" spans="1:15" s="18" customFormat="1" ht="31.5" x14ac:dyDescent="0.25">
      <c r="A1317" s="30">
        <v>13</v>
      </c>
      <c r="B1317" s="47"/>
      <c r="C1317" s="47" t="s">
        <v>5176</v>
      </c>
      <c r="D1317" s="104" t="s">
        <v>3406</v>
      </c>
      <c r="E1317" s="102"/>
      <c r="F1317" s="105">
        <v>65000</v>
      </c>
      <c r="G1317" s="69" t="s">
        <v>5974</v>
      </c>
      <c r="H1317" s="102"/>
      <c r="I1317" s="103"/>
      <c r="J1317" s="103"/>
      <c r="K1317" s="103" t="s">
        <v>5165</v>
      </c>
      <c r="L1317" s="60" t="s">
        <v>5328</v>
      </c>
      <c r="M1317" s="85">
        <v>65000</v>
      </c>
      <c r="N1317" s="58" t="s">
        <v>5325</v>
      </c>
      <c r="O1317" s="144" t="s">
        <v>5326</v>
      </c>
    </row>
    <row r="1318" spans="1:15" s="18" customFormat="1" ht="31.5" x14ac:dyDescent="0.25">
      <c r="A1318" s="30">
        <v>13</v>
      </c>
      <c r="B1318" s="47"/>
      <c r="C1318" s="47" t="s">
        <v>7122</v>
      </c>
      <c r="D1318" s="104" t="s">
        <v>3407</v>
      </c>
      <c r="E1318" s="102"/>
      <c r="F1318" s="105">
        <v>65000</v>
      </c>
      <c r="G1318" s="69" t="s">
        <v>5974</v>
      </c>
      <c r="H1318" s="102"/>
      <c r="I1318" s="103"/>
      <c r="J1318" s="103"/>
      <c r="K1318" s="103" t="s">
        <v>5165</v>
      </c>
      <c r="L1318" s="60" t="s">
        <v>5328</v>
      </c>
      <c r="M1318" s="85">
        <v>65000</v>
      </c>
      <c r="N1318" s="58" t="s">
        <v>5325</v>
      </c>
      <c r="O1318" s="144" t="s">
        <v>5326</v>
      </c>
    </row>
    <row r="1319" spans="1:15" s="18" customFormat="1" ht="31.5" x14ac:dyDescent="0.25">
      <c r="A1319" s="30">
        <v>13</v>
      </c>
      <c r="B1319" s="47"/>
      <c r="C1319" s="47" t="s">
        <v>7122</v>
      </c>
      <c r="D1319" s="104" t="s">
        <v>3408</v>
      </c>
      <c r="E1319" s="102"/>
      <c r="F1319" s="105">
        <v>65000</v>
      </c>
      <c r="G1319" s="69" t="s">
        <v>5974</v>
      </c>
      <c r="H1319" s="102"/>
      <c r="I1319" s="103"/>
      <c r="J1319" s="103"/>
      <c r="K1319" s="103" t="s">
        <v>5165</v>
      </c>
      <c r="L1319" s="60" t="s">
        <v>5328</v>
      </c>
      <c r="M1319" s="85">
        <v>65000</v>
      </c>
      <c r="N1319" s="58" t="s">
        <v>5325</v>
      </c>
      <c r="O1319" s="144" t="s">
        <v>5326</v>
      </c>
    </row>
    <row r="1320" spans="1:15" s="18" customFormat="1" x14ac:dyDescent="0.25">
      <c r="A1320" s="30">
        <v>13</v>
      </c>
      <c r="B1320" s="47"/>
      <c r="C1320" s="47" t="s">
        <v>7845</v>
      </c>
      <c r="D1320" s="104" t="s">
        <v>3409</v>
      </c>
      <c r="E1320" s="102"/>
      <c r="F1320" s="105">
        <v>65000</v>
      </c>
      <c r="G1320" s="69" t="s">
        <v>5974</v>
      </c>
      <c r="H1320" s="102"/>
      <c r="I1320" s="103"/>
      <c r="J1320" s="103"/>
      <c r="K1320" s="30" t="s">
        <v>5969</v>
      </c>
      <c r="L1320" s="60" t="s">
        <v>5328</v>
      </c>
      <c r="M1320" s="85">
        <v>65000</v>
      </c>
      <c r="N1320" s="58" t="s">
        <v>5325</v>
      </c>
      <c r="O1320" s="144" t="s">
        <v>5326</v>
      </c>
    </row>
    <row r="1321" spans="1:15" s="18" customFormat="1" x14ac:dyDescent="0.25">
      <c r="A1321" s="30">
        <v>13</v>
      </c>
      <c r="B1321" s="47"/>
      <c r="C1321" s="47" t="s">
        <v>5331</v>
      </c>
      <c r="D1321" s="104" t="s">
        <v>3410</v>
      </c>
      <c r="E1321" s="102"/>
      <c r="F1321" s="105">
        <v>65000</v>
      </c>
      <c r="G1321" s="69" t="s">
        <v>5974</v>
      </c>
      <c r="H1321" s="102"/>
      <c r="I1321" s="103"/>
      <c r="J1321" s="103"/>
      <c r="K1321" s="103" t="s">
        <v>5165</v>
      </c>
      <c r="L1321" s="60" t="s">
        <v>5328</v>
      </c>
      <c r="M1321" s="85">
        <v>65000</v>
      </c>
      <c r="N1321" s="58" t="s">
        <v>5325</v>
      </c>
      <c r="O1321" s="144" t="s">
        <v>5326</v>
      </c>
    </row>
    <row r="1322" spans="1:15" s="18" customFormat="1" ht="31.5" x14ac:dyDescent="0.25">
      <c r="A1322" s="30">
        <v>13</v>
      </c>
      <c r="B1322" s="47"/>
      <c r="C1322" s="47" t="s">
        <v>5176</v>
      </c>
      <c r="D1322" s="104" t="s">
        <v>3411</v>
      </c>
      <c r="E1322" s="102"/>
      <c r="F1322" s="105">
        <v>50000</v>
      </c>
      <c r="G1322" s="69" t="s">
        <v>5974</v>
      </c>
      <c r="H1322" s="102"/>
      <c r="I1322" s="103"/>
      <c r="J1322" s="103"/>
      <c r="K1322" s="103" t="s">
        <v>5165</v>
      </c>
      <c r="L1322" s="60" t="s">
        <v>5332</v>
      </c>
      <c r="M1322" s="85">
        <v>50000</v>
      </c>
      <c r="N1322" s="58" t="s">
        <v>5325</v>
      </c>
      <c r="O1322" s="144" t="s">
        <v>5326</v>
      </c>
    </row>
    <row r="1323" spans="1:15" s="18" customFormat="1" ht="31.5" x14ac:dyDescent="0.25">
      <c r="A1323" s="30">
        <v>13</v>
      </c>
      <c r="B1323" s="47"/>
      <c r="C1323" s="47" t="s">
        <v>6472</v>
      </c>
      <c r="D1323" s="104" t="s">
        <v>3412</v>
      </c>
      <c r="E1323" s="102"/>
      <c r="F1323" s="105">
        <v>110000</v>
      </c>
      <c r="G1323" s="69" t="s">
        <v>5974</v>
      </c>
      <c r="H1323" s="102"/>
      <c r="I1323" s="103"/>
      <c r="J1323" s="103"/>
      <c r="K1323" s="30" t="s">
        <v>5969</v>
      </c>
      <c r="L1323" s="60" t="s">
        <v>5332</v>
      </c>
      <c r="M1323" s="85">
        <v>110000</v>
      </c>
      <c r="N1323" s="58" t="s">
        <v>5325</v>
      </c>
      <c r="O1323" s="144" t="s">
        <v>5326</v>
      </c>
    </row>
    <row r="1324" spans="1:15" s="18" customFormat="1" ht="31.5" x14ac:dyDescent="0.25">
      <c r="A1324" s="30">
        <v>13</v>
      </c>
      <c r="B1324" s="47"/>
      <c r="C1324" s="47" t="s">
        <v>7117</v>
      </c>
      <c r="D1324" s="104" t="s">
        <v>3413</v>
      </c>
      <c r="E1324" s="102"/>
      <c r="F1324" s="105">
        <v>12000</v>
      </c>
      <c r="G1324" s="69" t="s">
        <v>5974</v>
      </c>
      <c r="H1324" s="102"/>
      <c r="I1324" s="103"/>
      <c r="J1324" s="103"/>
      <c r="K1324" s="103" t="s">
        <v>5165</v>
      </c>
      <c r="L1324" s="60" t="s">
        <v>5328</v>
      </c>
      <c r="M1324" s="85">
        <v>12000</v>
      </c>
      <c r="N1324" s="58" t="s">
        <v>5325</v>
      </c>
      <c r="O1324" s="144" t="s">
        <v>5326</v>
      </c>
    </row>
    <row r="1325" spans="1:15" ht="31.5" x14ac:dyDescent="0.25">
      <c r="A1325" s="30">
        <v>13</v>
      </c>
      <c r="B1325" s="20"/>
      <c r="C1325" s="43" t="s">
        <v>7047</v>
      </c>
      <c r="D1325" s="104" t="s">
        <v>3414</v>
      </c>
      <c r="E1325" s="69"/>
      <c r="F1325" s="68">
        <v>700000</v>
      </c>
      <c r="G1325" s="69" t="s">
        <v>5174</v>
      </c>
      <c r="H1325" s="69" t="s">
        <v>4934</v>
      </c>
      <c r="I1325" s="30" t="s">
        <v>5160</v>
      </c>
      <c r="J1325" s="70" t="s">
        <v>5268</v>
      </c>
      <c r="K1325" s="34" t="s">
        <v>5969</v>
      </c>
      <c r="L1325" s="20" t="s">
        <v>5295</v>
      </c>
      <c r="M1325" s="55">
        <v>700000</v>
      </c>
      <c r="N1325" s="20"/>
      <c r="O1325" s="17"/>
    </row>
    <row r="1326" spans="1:15" ht="63" x14ac:dyDescent="0.25">
      <c r="A1326" s="30">
        <v>13</v>
      </c>
      <c r="B1326" s="20"/>
      <c r="C1326" s="43" t="s">
        <v>7047</v>
      </c>
      <c r="D1326" s="104" t="s">
        <v>3415</v>
      </c>
      <c r="E1326" s="69"/>
      <c r="F1326" s="68">
        <v>2000000</v>
      </c>
      <c r="G1326" s="69" t="s">
        <v>5174</v>
      </c>
      <c r="H1326" s="69" t="s">
        <v>4934</v>
      </c>
      <c r="I1326" s="52" t="s">
        <v>3115</v>
      </c>
      <c r="J1326" s="70" t="s">
        <v>5268</v>
      </c>
      <c r="K1326" s="34" t="s">
        <v>5969</v>
      </c>
      <c r="L1326" s="20" t="s">
        <v>5295</v>
      </c>
      <c r="M1326" s="55">
        <v>2000000</v>
      </c>
      <c r="N1326" s="20"/>
      <c r="O1326" s="17"/>
    </row>
    <row r="1327" spans="1:15" ht="63" x14ac:dyDescent="0.25">
      <c r="A1327" s="30">
        <v>13</v>
      </c>
      <c r="B1327" s="60"/>
      <c r="C1327" s="43" t="s">
        <v>7047</v>
      </c>
      <c r="D1327" s="104" t="s">
        <v>3416</v>
      </c>
      <c r="E1327" s="69"/>
      <c r="F1327" s="68">
        <v>950000</v>
      </c>
      <c r="G1327" s="69" t="s">
        <v>5174</v>
      </c>
      <c r="H1327" s="69" t="s">
        <v>4934</v>
      </c>
      <c r="I1327" s="52" t="s">
        <v>3115</v>
      </c>
      <c r="J1327" s="70" t="s">
        <v>5268</v>
      </c>
      <c r="K1327" s="34" t="s">
        <v>5969</v>
      </c>
      <c r="L1327" s="20" t="s">
        <v>5295</v>
      </c>
      <c r="M1327" s="55">
        <v>950000</v>
      </c>
      <c r="N1327" s="20"/>
      <c r="O1327" s="17"/>
    </row>
    <row r="1328" spans="1:15" ht="63" x14ac:dyDescent="0.25">
      <c r="A1328" s="30">
        <v>13</v>
      </c>
      <c r="B1328" s="20"/>
      <c r="C1328" s="43" t="s">
        <v>7047</v>
      </c>
      <c r="D1328" s="104" t="s">
        <v>3417</v>
      </c>
      <c r="E1328" s="69"/>
      <c r="F1328" s="68">
        <v>199000</v>
      </c>
      <c r="G1328" s="69" t="s">
        <v>5974</v>
      </c>
      <c r="H1328" s="69"/>
      <c r="I1328" s="70"/>
      <c r="J1328" s="70"/>
      <c r="K1328" s="34" t="s">
        <v>5969</v>
      </c>
      <c r="L1328" s="20" t="s">
        <v>5295</v>
      </c>
      <c r="M1328" s="55">
        <f>F1328</f>
        <v>199000</v>
      </c>
      <c r="N1328" s="20"/>
      <c r="O1328" s="17"/>
    </row>
    <row r="1329" spans="1:15" ht="31.5" x14ac:dyDescent="0.25">
      <c r="A1329" s="30">
        <v>13</v>
      </c>
      <c r="B1329" s="20"/>
      <c r="C1329" s="43" t="s">
        <v>7047</v>
      </c>
      <c r="D1329" s="104" t="s">
        <v>3418</v>
      </c>
      <c r="E1329" s="69"/>
      <c r="F1329" s="68">
        <v>500000</v>
      </c>
      <c r="G1329" s="69" t="s">
        <v>5174</v>
      </c>
      <c r="H1329" s="69" t="s">
        <v>4934</v>
      </c>
      <c r="I1329" s="30" t="s">
        <v>5160</v>
      </c>
      <c r="J1329" s="70" t="s">
        <v>5268</v>
      </c>
      <c r="K1329" s="34" t="s">
        <v>5969</v>
      </c>
      <c r="L1329" s="20" t="s">
        <v>5295</v>
      </c>
      <c r="M1329" s="55">
        <v>500000</v>
      </c>
      <c r="N1329" s="20"/>
      <c r="O1329" s="17"/>
    </row>
    <row r="1330" spans="1:15" ht="47.25" x14ac:dyDescent="0.25">
      <c r="A1330" s="30">
        <v>13</v>
      </c>
      <c r="B1330" s="20"/>
      <c r="C1330" s="43" t="s">
        <v>7047</v>
      </c>
      <c r="D1330" s="104" t="s">
        <v>3419</v>
      </c>
      <c r="E1330" s="69"/>
      <c r="F1330" s="68">
        <v>750000</v>
      </c>
      <c r="G1330" s="69" t="s">
        <v>5174</v>
      </c>
      <c r="H1330" s="69" t="s">
        <v>4934</v>
      </c>
      <c r="I1330" s="14" t="s">
        <v>5038</v>
      </c>
      <c r="J1330" s="70" t="s">
        <v>5268</v>
      </c>
      <c r="K1330" s="34" t="s">
        <v>5969</v>
      </c>
      <c r="L1330" s="20" t="s">
        <v>5295</v>
      </c>
      <c r="M1330" s="55">
        <v>750000</v>
      </c>
      <c r="N1330" s="20"/>
      <c r="O1330" s="17"/>
    </row>
    <row r="1331" spans="1:15" ht="47.25" x14ac:dyDescent="0.25">
      <c r="A1331" s="30">
        <v>13</v>
      </c>
      <c r="B1331" s="20"/>
      <c r="C1331" s="43" t="s">
        <v>7047</v>
      </c>
      <c r="D1331" s="104" t="s">
        <v>3420</v>
      </c>
      <c r="E1331" s="69"/>
      <c r="F1331" s="68">
        <v>400000</v>
      </c>
      <c r="G1331" s="69" t="s">
        <v>5174</v>
      </c>
      <c r="H1331" s="69" t="s">
        <v>4934</v>
      </c>
      <c r="I1331" s="30" t="s">
        <v>5267</v>
      </c>
      <c r="J1331" s="70" t="s">
        <v>5268</v>
      </c>
      <c r="K1331" s="34" t="s">
        <v>5969</v>
      </c>
      <c r="L1331" s="20" t="s">
        <v>5295</v>
      </c>
      <c r="M1331" s="55">
        <v>400000</v>
      </c>
      <c r="N1331" s="20"/>
      <c r="O1331" s="17"/>
    </row>
    <row r="1332" spans="1:15" ht="31.5" x14ac:dyDescent="0.25">
      <c r="A1332" s="30">
        <v>13</v>
      </c>
      <c r="B1332" s="20"/>
      <c r="C1332" s="43" t="s">
        <v>7047</v>
      </c>
      <c r="D1332" s="104" t="s">
        <v>3421</v>
      </c>
      <c r="E1332" s="69"/>
      <c r="F1332" s="68">
        <v>700000</v>
      </c>
      <c r="G1332" s="69" t="s">
        <v>5174</v>
      </c>
      <c r="H1332" s="69" t="s">
        <v>4934</v>
      </c>
      <c r="I1332" s="14" t="s">
        <v>5038</v>
      </c>
      <c r="J1332" s="70" t="s">
        <v>7116</v>
      </c>
      <c r="K1332" s="34" t="s">
        <v>5969</v>
      </c>
      <c r="L1332" s="20" t="s">
        <v>5295</v>
      </c>
      <c r="M1332" s="55">
        <v>700000</v>
      </c>
      <c r="N1332" s="20"/>
      <c r="O1332" s="17"/>
    </row>
    <row r="1333" spans="1:15" ht="47.25" x14ac:dyDescent="0.25">
      <c r="A1333" s="30">
        <v>13</v>
      </c>
      <c r="B1333" s="60"/>
      <c r="C1333" s="43" t="s">
        <v>7047</v>
      </c>
      <c r="D1333" s="104" t="s">
        <v>3422</v>
      </c>
      <c r="E1333" s="69"/>
      <c r="F1333" s="68">
        <v>700000</v>
      </c>
      <c r="G1333" s="69" t="s">
        <v>5174</v>
      </c>
      <c r="H1333" s="69" t="s">
        <v>4934</v>
      </c>
      <c r="I1333" s="14" t="s">
        <v>5038</v>
      </c>
      <c r="J1333" s="70" t="s">
        <v>5270</v>
      </c>
      <c r="K1333" s="34" t="s">
        <v>5969</v>
      </c>
      <c r="L1333" s="60" t="s">
        <v>5295</v>
      </c>
      <c r="M1333" s="55">
        <v>700000</v>
      </c>
      <c r="N1333" s="20"/>
      <c r="O1333" s="17"/>
    </row>
    <row r="1334" spans="1:15" ht="31.5" x14ac:dyDescent="0.25">
      <c r="A1334" s="30">
        <v>13</v>
      </c>
      <c r="B1334" s="60"/>
      <c r="C1334" s="43" t="s">
        <v>7047</v>
      </c>
      <c r="D1334" s="104" t="s">
        <v>3423</v>
      </c>
      <c r="E1334" s="69"/>
      <c r="F1334" s="68">
        <v>400000</v>
      </c>
      <c r="G1334" s="69" t="s">
        <v>5174</v>
      </c>
      <c r="H1334" s="69" t="s">
        <v>4934</v>
      </c>
      <c r="I1334" s="14" t="s">
        <v>5038</v>
      </c>
      <c r="J1334" s="70" t="s">
        <v>5270</v>
      </c>
      <c r="K1334" s="34" t="s">
        <v>5969</v>
      </c>
      <c r="L1334" s="60" t="s">
        <v>5295</v>
      </c>
      <c r="M1334" s="55">
        <v>400000</v>
      </c>
      <c r="N1334" s="20"/>
      <c r="O1334" s="17"/>
    </row>
    <row r="1335" spans="1:15" ht="47.25" x14ac:dyDescent="0.25">
      <c r="A1335" s="30">
        <v>13</v>
      </c>
      <c r="B1335" s="20"/>
      <c r="C1335" s="43" t="s">
        <v>7047</v>
      </c>
      <c r="D1335" s="104" t="s">
        <v>3424</v>
      </c>
      <c r="E1335" s="69"/>
      <c r="F1335" s="68">
        <v>800000</v>
      </c>
      <c r="G1335" s="69" t="s">
        <v>5174</v>
      </c>
      <c r="H1335" s="69" t="s">
        <v>4934</v>
      </c>
      <c r="I1335" s="14" t="s">
        <v>5038</v>
      </c>
      <c r="J1335" s="70" t="s">
        <v>5268</v>
      </c>
      <c r="K1335" s="34" t="s">
        <v>5969</v>
      </c>
      <c r="L1335" s="60" t="s">
        <v>5295</v>
      </c>
      <c r="M1335" s="55">
        <v>800000</v>
      </c>
      <c r="N1335" s="20"/>
      <c r="O1335" s="17"/>
    </row>
    <row r="1336" spans="1:15" ht="63" x14ac:dyDescent="0.25">
      <c r="A1336" s="30">
        <v>13</v>
      </c>
      <c r="B1336" s="20"/>
      <c r="C1336" s="43" t="s">
        <v>7047</v>
      </c>
      <c r="D1336" s="104" t="s">
        <v>3425</v>
      </c>
      <c r="E1336" s="69"/>
      <c r="F1336" s="68">
        <v>2400000</v>
      </c>
      <c r="G1336" s="69" t="s">
        <v>5174</v>
      </c>
      <c r="H1336" s="69" t="s">
        <v>4934</v>
      </c>
      <c r="I1336" s="14" t="s">
        <v>5038</v>
      </c>
      <c r="J1336" s="70" t="s">
        <v>5164</v>
      </c>
      <c r="K1336" s="34" t="s">
        <v>5969</v>
      </c>
      <c r="L1336" s="60" t="s">
        <v>5295</v>
      </c>
      <c r="M1336" s="55">
        <v>2400000</v>
      </c>
      <c r="N1336" s="20"/>
      <c r="O1336" s="17"/>
    </row>
    <row r="1337" spans="1:15" ht="31.5" x14ac:dyDescent="0.25">
      <c r="A1337" s="30">
        <v>13</v>
      </c>
      <c r="B1337" s="20"/>
      <c r="C1337" s="111" t="s">
        <v>6877</v>
      </c>
      <c r="D1337" s="104" t="s">
        <v>3426</v>
      </c>
      <c r="E1337" s="69"/>
      <c r="F1337" s="68">
        <v>4500000</v>
      </c>
      <c r="G1337" s="69" t="s">
        <v>5174</v>
      </c>
      <c r="H1337" s="69" t="s">
        <v>4934</v>
      </c>
      <c r="I1337" s="14" t="s">
        <v>5038</v>
      </c>
      <c r="J1337" s="70" t="s">
        <v>3085</v>
      </c>
      <c r="K1337" s="219" t="s">
        <v>5165</v>
      </c>
      <c r="L1337" s="60" t="s">
        <v>5304</v>
      </c>
      <c r="M1337" s="55">
        <v>4500000</v>
      </c>
      <c r="N1337" s="20"/>
      <c r="O1337" s="17"/>
    </row>
    <row r="1338" spans="1:15" ht="47.25" x14ac:dyDescent="0.25">
      <c r="A1338" s="30">
        <v>13</v>
      </c>
      <c r="B1338" s="20"/>
      <c r="C1338" s="43" t="s">
        <v>6879</v>
      </c>
      <c r="D1338" s="104" t="s">
        <v>3427</v>
      </c>
      <c r="E1338" s="69"/>
      <c r="F1338" s="68">
        <v>5500000</v>
      </c>
      <c r="G1338" s="14" t="s">
        <v>5226</v>
      </c>
      <c r="H1338" s="69" t="s">
        <v>4934</v>
      </c>
      <c r="I1338" s="14" t="s">
        <v>5038</v>
      </c>
      <c r="J1338" s="70" t="s">
        <v>3085</v>
      </c>
      <c r="K1338" s="103" t="s">
        <v>5229</v>
      </c>
      <c r="L1338" s="60" t="s">
        <v>5304</v>
      </c>
      <c r="M1338" s="55">
        <v>5500000</v>
      </c>
      <c r="N1338" s="20"/>
      <c r="O1338" s="17"/>
    </row>
    <row r="1339" spans="1:15" ht="31.5" x14ac:dyDescent="0.25">
      <c r="A1339" s="30">
        <v>13</v>
      </c>
      <c r="B1339" s="20"/>
      <c r="C1339" s="111" t="s">
        <v>6880</v>
      </c>
      <c r="D1339" s="104" t="s">
        <v>3428</v>
      </c>
      <c r="E1339" s="69"/>
      <c r="F1339" s="68">
        <v>8000000</v>
      </c>
      <c r="G1339" s="69" t="s">
        <v>5174</v>
      </c>
      <c r="H1339" s="69" t="s">
        <v>4934</v>
      </c>
      <c r="I1339" s="102" t="s">
        <v>5223</v>
      </c>
      <c r="J1339" s="70" t="s">
        <v>3111</v>
      </c>
      <c r="K1339" s="219" t="s">
        <v>5165</v>
      </c>
      <c r="L1339" s="60" t="s">
        <v>5312</v>
      </c>
      <c r="M1339" s="55">
        <v>8000000</v>
      </c>
      <c r="N1339" s="20"/>
      <c r="O1339" s="17"/>
    </row>
    <row r="1340" spans="1:15" ht="31.5" x14ac:dyDescent="0.25">
      <c r="A1340" s="30">
        <v>13</v>
      </c>
      <c r="B1340" s="20"/>
      <c r="C1340" s="43" t="s">
        <v>6882</v>
      </c>
      <c r="D1340" s="104" t="s">
        <v>3429</v>
      </c>
      <c r="E1340" s="69"/>
      <c r="F1340" s="68">
        <v>700000</v>
      </c>
      <c r="G1340" s="69" t="s">
        <v>5174</v>
      </c>
      <c r="H1340" s="69" t="s">
        <v>4934</v>
      </c>
      <c r="I1340" s="102" t="s">
        <v>5223</v>
      </c>
      <c r="J1340" s="70" t="s">
        <v>3085</v>
      </c>
      <c r="K1340" s="103" t="s">
        <v>5229</v>
      </c>
      <c r="L1340" s="60" t="s">
        <v>5306</v>
      </c>
      <c r="M1340" s="55">
        <v>700000</v>
      </c>
      <c r="N1340" s="20"/>
      <c r="O1340" s="17"/>
    </row>
    <row r="1341" spans="1:15" ht="31.5" x14ac:dyDescent="0.25">
      <c r="A1341" s="30">
        <v>13</v>
      </c>
      <c r="B1341" s="20"/>
      <c r="C1341" s="43" t="s">
        <v>6882</v>
      </c>
      <c r="D1341" s="104" t="s">
        <v>3430</v>
      </c>
      <c r="E1341" s="69"/>
      <c r="F1341" s="68">
        <v>700000</v>
      </c>
      <c r="G1341" s="69" t="s">
        <v>5174</v>
      </c>
      <c r="H1341" s="69" t="s">
        <v>4934</v>
      </c>
      <c r="I1341" s="102" t="s">
        <v>5223</v>
      </c>
      <c r="J1341" s="70" t="s">
        <v>3085</v>
      </c>
      <c r="K1341" s="103" t="s">
        <v>5229</v>
      </c>
      <c r="L1341" s="60" t="s">
        <v>5306</v>
      </c>
      <c r="M1341" s="55">
        <v>700000</v>
      </c>
      <c r="N1341" s="20"/>
      <c r="O1341" s="17"/>
    </row>
    <row r="1342" spans="1:15" ht="31.5" x14ac:dyDescent="0.25">
      <c r="A1342" s="30">
        <v>13</v>
      </c>
      <c r="B1342" s="20"/>
      <c r="C1342" s="43" t="s">
        <v>6882</v>
      </c>
      <c r="D1342" s="104" t="s">
        <v>3431</v>
      </c>
      <c r="E1342" s="69"/>
      <c r="F1342" s="68">
        <v>850000</v>
      </c>
      <c r="G1342" s="69" t="s">
        <v>5174</v>
      </c>
      <c r="H1342" s="69" t="s">
        <v>4934</v>
      </c>
      <c r="I1342" s="102" t="s">
        <v>5223</v>
      </c>
      <c r="J1342" s="70" t="s">
        <v>3085</v>
      </c>
      <c r="K1342" s="103" t="s">
        <v>5229</v>
      </c>
      <c r="L1342" s="60" t="s">
        <v>5306</v>
      </c>
      <c r="M1342" s="55">
        <v>850000</v>
      </c>
      <c r="N1342" s="20"/>
      <c r="O1342" s="17"/>
    </row>
    <row r="1343" spans="1:15" ht="47.25" x14ac:dyDescent="0.25">
      <c r="A1343" s="30">
        <v>13</v>
      </c>
      <c r="B1343" s="20"/>
      <c r="C1343" s="1261" t="s">
        <v>5075</v>
      </c>
      <c r="D1343" s="104" t="s">
        <v>3432</v>
      </c>
      <c r="E1343" s="69"/>
      <c r="F1343" s="68">
        <v>10000000</v>
      </c>
      <c r="G1343" s="14" t="s">
        <v>5226</v>
      </c>
      <c r="H1343" s="69" t="s">
        <v>4934</v>
      </c>
      <c r="I1343" s="70" t="s">
        <v>7532</v>
      </c>
      <c r="J1343" s="70" t="s">
        <v>7548</v>
      </c>
      <c r="K1343" s="103" t="s">
        <v>5229</v>
      </c>
      <c r="L1343" s="60" t="s">
        <v>5312</v>
      </c>
      <c r="M1343" s="55">
        <f>F1343</f>
        <v>10000000</v>
      </c>
      <c r="N1343" s="20"/>
      <c r="O1343" s="17"/>
    </row>
    <row r="1344" spans="1:15" ht="31.5" x14ac:dyDescent="0.25">
      <c r="A1344" s="30">
        <v>13</v>
      </c>
      <c r="B1344" s="20"/>
      <c r="C1344" s="43" t="s">
        <v>6882</v>
      </c>
      <c r="D1344" s="104" t="s">
        <v>3433</v>
      </c>
      <c r="E1344" s="69"/>
      <c r="F1344" s="68">
        <v>15000000</v>
      </c>
      <c r="G1344" s="69" t="s">
        <v>5174</v>
      </c>
      <c r="H1344" s="69" t="s">
        <v>4934</v>
      </c>
      <c r="I1344" s="102" t="s">
        <v>5223</v>
      </c>
      <c r="J1344" s="70" t="s">
        <v>5164</v>
      </c>
      <c r="K1344" s="103" t="s">
        <v>5229</v>
      </c>
      <c r="L1344" s="20" t="s">
        <v>5307</v>
      </c>
      <c r="M1344" s="55">
        <v>15000000</v>
      </c>
      <c r="N1344" s="20"/>
      <c r="O1344" s="17"/>
    </row>
    <row r="1345" spans="1:15" ht="63" x14ac:dyDescent="0.25">
      <c r="A1345" s="30">
        <v>13</v>
      </c>
      <c r="B1345" s="20"/>
      <c r="C1345" s="43" t="s">
        <v>7789</v>
      </c>
      <c r="D1345" s="104" t="s">
        <v>3434</v>
      </c>
      <c r="E1345" s="69"/>
      <c r="F1345" s="68">
        <v>2000000</v>
      </c>
      <c r="G1345" s="14" t="s">
        <v>5226</v>
      </c>
      <c r="H1345" s="69" t="s">
        <v>4934</v>
      </c>
      <c r="I1345" s="70" t="s">
        <v>7532</v>
      </c>
      <c r="J1345" s="70" t="s">
        <v>7865</v>
      </c>
      <c r="K1345" s="34" t="s">
        <v>5969</v>
      </c>
      <c r="L1345" s="20" t="s">
        <v>5312</v>
      </c>
      <c r="M1345" s="55">
        <v>2000000</v>
      </c>
      <c r="N1345" s="20"/>
      <c r="O1345" s="17"/>
    </row>
    <row r="1346" spans="1:15" ht="31.5" x14ac:dyDescent="0.25">
      <c r="A1346" s="30">
        <v>13</v>
      </c>
      <c r="B1346" s="20"/>
      <c r="C1346" s="43" t="s">
        <v>6889</v>
      </c>
      <c r="D1346" s="104" t="s">
        <v>3435</v>
      </c>
      <c r="E1346" s="69"/>
      <c r="F1346" s="68">
        <v>4000000</v>
      </c>
      <c r="G1346" s="69" t="s">
        <v>5174</v>
      </c>
      <c r="H1346" s="69" t="s">
        <v>4934</v>
      </c>
      <c r="I1346" s="102" t="s">
        <v>5223</v>
      </c>
      <c r="J1346" s="70" t="s">
        <v>3084</v>
      </c>
      <c r="K1346" s="103" t="s">
        <v>5229</v>
      </c>
      <c r="L1346" s="60" t="s">
        <v>5307</v>
      </c>
      <c r="M1346" s="55">
        <v>4000000</v>
      </c>
      <c r="N1346" s="20"/>
      <c r="O1346" s="17"/>
    </row>
    <row r="1347" spans="1:15" ht="47.25" x14ac:dyDescent="0.25">
      <c r="A1347" s="30">
        <v>13</v>
      </c>
      <c r="B1347" s="20"/>
      <c r="C1347" s="43" t="s">
        <v>7304</v>
      </c>
      <c r="D1347" s="104" t="s">
        <v>3436</v>
      </c>
      <c r="E1347" s="69"/>
      <c r="F1347" s="68">
        <v>2500000</v>
      </c>
      <c r="G1347" s="69" t="s">
        <v>5174</v>
      </c>
      <c r="H1347" s="69" t="s">
        <v>4934</v>
      </c>
      <c r="I1347" s="30" t="s">
        <v>5267</v>
      </c>
      <c r="J1347" s="70" t="s">
        <v>3094</v>
      </c>
      <c r="K1347" s="103" t="s">
        <v>5229</v>
      </c>
      <c r="L1347" s="60" t="s">
        <v>5313</v>
      </c>
      <c r="M1347" s="55">
        <v>2500000</v>
      </c>
      <c r="N1347" s="20"/>
      <c r="O1347" s="17"/>
    </row>
    <row r="1348" spans="1:15" ht="47.25" x14ac:dyDescent="0.25">
      <c r="A1348" s="30">
        <v>13</v>
      </c>
      <c r="B1348" s="20"/>
      <c r="C1348" s="43" t="s">
        <v>7114</v>
      </c>
      <c r="D1348" s="104" t="s">
        <v>3437</v>
      </c>
      <c r="E1348" s="69"/>
      <c r="F1348" s="68">
        <v>1120000</v>
      </c>
      <c r="G1348" s="14" t="s">
        <v>5226</v>
      </c>
      <c r="H1348" s="69" t="s">
        <v>4934</v>
      </c>
      <c r="I1348" s="14" t="s">
        <v>5038</v>
      </c>
      <c r="J1348" s="70" t="s">
        <v>3084</v>
      </c>
      <c r="K1348" s="34" t="s">
        <v>5969</v>
      </c>
      <c r="L1348" s="60" t="s">
        <v>5333</v>
      </c>
      <c r="M1348" s="55">
        <v>1120000</v>
      </c>
      <c r="N1348" s="20"/>
      <c r="O1348" s="17"/>
    </row>
    <row r="1349" spans="1:15" ht="47.25" x14ac:dyDescent="0.25">
      <c r="A1349" s="30">
        <v>13</v>
      </c>
      <c r="B1349" s="20"/>
      <c r="C1349" s="43" t="s">
        <v>7114</v>
      </c>
      <c r="D1349" s="104" t="s">
        <v>3438</v>
      </c>
      <c r="E1349" s="69"/>
      <c r="F1349" s="68">
        <v>5250000</v>
      </c>
      <c r="G1349" s="69" t="s">
        <v>5174</v>
      </c>
      <c r="H1349" s="69" t="s">
        <v>4934</v>
      </c>
      <c r="I1349" s="52" t="s">
        <v>3115</v>
      </c>
      <c r="J1349" s="70" t="s">
        <v>3085</v>
      </c>
      <c r="K1349" s="34" t="s">
        <v>5969</v>
      </c>
      <c r="L1349" s="60" t="s">
        <v>5333</v>
      </c>
      <c r="M1349" s="55">
        <v>5250000</v>
      </c>
      <c r="N1349" s="20"/>
      <c r="O1349" s="17"/>
    </row>
    <row r="1350" spans="1:15" ht="47.25" x14ac:dyDescent="0.25">
      <c r="A1350" s="30">
        <v>13</v>
      </c>
      <c r="B1350" s="20"/>
      <c r="C1350" s="1261" t="s">
        <v>5085</v>
      </c>
      <c r="D1350" s="104" t="s">
        <v>5448</v>
      </c>
      <c r="E1350" s="69"/>
      <c r="F1350" s="68">
        <v>850000</v>
      </c>
      <c r="G1350" s="69" t="s">
        <v>5174</v>
      </c>
      <c r="H1350" s="69" t="s">
        <v>4934</v>
      </c>
      <c r="I1350" s="52" t="s">
        <v>3115</v>
      </c>
      <c r="J1350" s="70" t="s">
        <v>3085</v>
      </c>
      <c r="K1350" s="219" t="s">
        <v>5165</v>
      </c>
      <c r="L1350" s="60" t="s">
        <v>5333</v>
      </c>
      <c r="M1350" s="55">
        <v>850000</v>
      </c>
      <c r="N1350" s="20" t="s">
        <v>5425</v>
      </c>
      <c r="O1350" s="17"/>
    </row>
    <row r="1351" spans="1:15" ht="47.25" x14ac:dyDescent="0.25">
      <c r="A1351" s="30">
        <v>13</v>
      </c>
      <c r="B1351" s="20"/>
      <c r="C1351" s="43" t="s">
        <v>7304</v>
      </c>
      <c r="D1351" s="104" t="s">
        <v>3439</v>
      </c>
      <c r="E1351" s="69"/>
      <c r="F1351" s="68">
        <v>560000</v>
      </c>
      <c r="G1351" s="69" t="s">
        <v>5174</v>
      </c>
      <c r="H1351" s="69" t="s">
        <v>4934</v>
      </c>
      <c r="I1351" s="102" t="s">
        <v>5223</v>
      </c>
      <c r="J1351" s="70" t="s">
        <v>3084</v>
      </c>
      <c r="K1351" s="103" t="s">
        <v>5229</v>
      </c>
      <c r="L1351" s="60" t="s">
        <v>5311</v>
      </c>
      <c r="M1351" s="55">
        <v>560000</v>
      </c>
      <c r="N1351" s="20"/>
      <c r="O1351" s="17"/>
    </row>
    <row r="1352" spans="1:15" ht="31.5" x14ac:dyDescent="0.25">
      <c r="A1352" s="30">
        <v>13</v>
      </c>
      <c r="B1352" s="20"/>
      <c r="C1352" s="43" t="s">
        <v>7304</v>
      </c>
      <c r="D1352" s="104" t="s">
        <v>3440</v>
      </c>
      <c r="E1352" s="69"/>
      <c r="F1352" s="68">
        <v>1000000</v>
      </c>
      <c r="G1352" s="69" t="s">
        <v>5174</v>
      </c>
      <c r="H1352" s="69" t="s">
        <v>4934</v>
      </c>
      <c r="I1352" s="102" t="s">
        <v>5223</v>
      </c>
      <c r="J1352" s="70" t="s">
        <v>3118</v>
      </c>
      <c r="K1352" s="103" t="s">
        <v>5229</v>
      </c>
      <c r="L1352" s="60" t="s">
        <v>5311</v>
      </c>
      <c r="M1352" s="55">
        <v>1000000</v>
      </c>
      <c r="N1352" s="20"/>
      <c r="O1352" s="17"/>
    </row>
    <row r="1353" spans="1:15" ht="31.5" x14ac:dyDescent="0.25">
      <c r="A1353" s="30">
        <v>13</v>
      </c>
      <c r="B1353" s="20"/>
      <c r="C1353" s="43" t="s">
        <v>7304</v>
      </c>
      <c r="D1353" s="104" t="s">
        <v>3441</v>
      </c>
      <c r="E1353" s="69"/>
      <c r="F1353" s="68">
        <v>1200000</v>
      </c>
      <c r="G1353" s="69" t="s">
        <v>5174</v>
      </c>
      <c r="H1353" s="69" t="s">
        <v>4934</v>
      </c>
      <c r="I1353" s="52" t="s">
        <v>3115</v>
      </c>
      <c r="J1353" s="70" t="s">
        <v>3120</v>
      </c>
      <c r="K1353" s="103" t="s">
        <v>5229</v>
      </c>
      <c r="L1353" s="60" t="s">
        <v>5311</v>
      </c>
      <c r="M1353" s="55">
        <v>1200000</v>
      </c>
      <c r="N1353" s="20"/>
      <c r="O1353" s="17"/>
    </row>
    <row r="1354" spans="1:15" ht="31.5" x14ac:dyDescent="0.25">
      <c r="A1354" s="30">
        <v>13</v>
      </c>
      <c r="B1354" s="20"/>
      <c r="C1354" s="43" t="s">
        <v>7304</v>
      </c>
      <c r="D1354" s="104" t="s">
        <v>3442</v>
      </c>
      <c r="E1354" s="69"/>
      <c r="F1354" s="68">
        <v>1300000</v>
      </c>
      <c r="G1354" s="69" t="s">
        <v>5174</v>
      </c>
      <c r="H1354" s="69" t="s">
        <v>4934</v>
      </c>
      <c r="I1354" s="52" t="s">
        <v>3115</v>
      </c>
      <c r="J1354" s="70" t="s">
        <v>3120</v>
      </c>
      <c r="K1354" s="103" t="s">
        <v>5229</v>
      </c>
      <c r="L1354" s="60" t="s">
        <v>5311</v>
      </c>
      <c r="M1354" s="55">
        <v>1300000</v>
      </c>
      <c r="N1354" s="20"/>
      <c r="O1354" s="17"/>
    </row>
    <row r="1355" spans="1:15" ht="31.5" x14ac:dyDescent="0.25">
      <c r="A1355" s="30">
        <v>13</v>
      </c>
      <c r="B1355" s="20"/>
      <c r="C1355" s="43" t="s">
        <v>7304</v>
      </c>
      <c r="D1355" s="104" t="s">
        <v>3443</v>
      </c>
      <c r="E1355" s="69"/>
      <c r="F1355" s="68">
        <v>2400000</v>
      </c>
      <c r="G1355" s="69" t="s">
        <v>5174</v>
      </c>
      <c r="H1355" s="69" t="s">
        <v>4934</v>
      </c>
      <c r="I1355" s="52" t="s">
        <v>3115</v>
      </c>
      <c r="J1355" s="70" t="s">
        <v>3120</v>
      </c>
      <c r="K1355" s="103" t="s">
        <v>5229</v>
      </c>
      <c r="L1355" s="60" t="s">
        <v>5311</v>
      </c>
      <c r="M1355" s="55">
        <v>2400000</v>
      </c>
      <c r="N1355" s="20"/>
      <c r="O1355" s="17"/>
    </row>
    <row r="1356" spans="1:15" ht="31.5" x14ac:dyDescent="0.25">
      <c r="A1356" s="30">
        <v>13</v>
      </c>
      <c r="B1356" s="20"/>
      <c r="C1356" s="43" t="s">
        <v>7304</v>
      </c>
      <c r="D1356" s="104" t="s">
        <v>3444</v>
      </c>
      <c r="E1356" s="69"/>
      <c r="F1356" s="68">
        <v>1600000</v>
      </c>
      <c r="G1356" s="69" t="s">
        <v>5174</v>
      </c>
      <c r="H1356" s="69" t="s">
        <v>4934</v>
      </c>
      <c r="I1356" s="52" t="s">
        <v>3115</v>
      </c>
      <c r="J1356" s="70" t="s">
        <v>3120</v>
      </c>
      <c r="K1356" s="103" t="s">
        <v>5229</v>
      </c>
      <c r="L1356" s="60" t="s">
        <v>5311</v>
      </c>
      <c r="M1356" s="55">
        <v>1600000</v>
      </c>
      <c r="N1356" s="20"/>
      <c r="O1356" s="17"/>
    </row>
    <row r="1357" spans="1:15" ht="47.25" x14ac:dyDescent="0.25">
      <c r="A1357" s="30">
        <v>13</v>
      </c>
      <c r="B1357" s="20"/>
      <c r="C1357" s="43" t="s">
        <v>7304</v>
      </c>
      <c r="D1357" s="104" t="s">
        <v>3445</v>
      </c>
      <c r="E1357" s="102"/>
      <c r="F1357" s="68">
        <v>3700000</v>
      </c>
      <c r="G1357" s="69" t="s">
        <v>5174</v>
      </c>
      <c r="H1357" s="69" t="s">
        <v>4934</v>
      </c>
      <c r="I1357" s="52" t="s">
        <v>3115</v>
      </c>
      <c r="J1357" s="70" t="s">
        <v>3121</v>
      </c>
      <c r="K1357" s="103" t="s">
        <v>5229</v>
      </c>
      <c r="L1357" s="60" t="s">
        <v>5311</v>
      </c>
      <c r="M1357" s="55">
        <v>3700000</v>
      </c>
      <c r="N1357" s="20"/>
      <c r="O1357" s="17"/>
    </row>
    <row r="1358" spans="1:15" ht="31.5" x14ac:dyDescent="0.25">
      <c r="A1358" s="30">
        <v>13</v>
      </c>
      <c r="B1358" s="20"/>
      <c r="C1358" s="43" t="s">
        <v>7304</v>
      </c>
      <c r="D1358" s="104" t="s">
        <v>3446</v>
      </c>
      <c r="E1358" s="69"/>
      <c r="F1358" s="68">
        <v>1600000</v>
      </c>
      <c r="G1358" s="69" t="s">
        <v>5174</v>
      </c>
      <c r="H1358" s="69" t="s">
        <v>4934</v>
      </c>
      <c r="I1358" s="52" t="s">
        <v>3115</v>
      </c>
      <c r="J1358" s="70" t="s">
        <v>3120</v>
      </c>
      <c r="K1358" s="103" t="s">
        <v>5229</v>
      </c>
      <c r="L1358" s="60" t="s">
        <v>5311</v>
      </c>
      <c r="M1358" s="55">
        <v>1600000</v>
      </c>
      <c r="N1358" s="20"/>
      <c r="O1358" s="17"/>
    </row>
    <row r="1359" spans="1:15" ht="31.5" x14ac:dyDescent="0.25">
      <c r="A1359" s="30">
        <v>13</v>
      </c>
      <c r="B1359" s="20"/>
      <c r="C1359" s="43" t="s">
        <v>7304</v>
      </c>
      <c r="D1359" s="104" t="s">
        <v>3447</v>
      </c>
      <c r="E1359" s="69"/>
      <c r="F1359" s="68">
        <v>500000</v>
      </c>
      <c r="G1359" s="69" t="s">
        <v>5174</v>
      </c>
      <c r="H1359" s="69" t="s">
        <v>4934</v>
      </c>
      <c r="I1359" s="52" t="s">
        <v>3115</v>
      </c>
      <c r="J1359" s="70" t="s">
        <v>7116</v>
      </c>
      <c r="K1359" s="103" t="s">
        <v>5229</v>
      </c>
      <c r="L1359" s="60" t="s">
        <v>5311</v>
      </c>
      <c r="M1359" s="55">
        <v>500000</v>
      </c>
      <c r="N1359" s="20"/>
      <c r="O1359" s="17"/>
    </row>
    <row r="1360" spans="1:15" ht="31.5" x14ac:dyDescent="0.25">
      <c r="A1360" s="30">
        <v>13</v>
      </c>
      <c r="B1360" s="20"/>
      <c r="C1360" s="43" t="s">
        <v>7304</v>
      </c>
      <c r="D1360" s="104" t="s">
        <v>3448</v>
      </c>
      <c r="E1360" s="69"/>
      <c r="F1360" s="68">
        <v>800000</v>
      </c>
      <c r="G1360" s="69" t="s">
        <v>5174</v>
      </c>
      <c r="H1360" s="69" t="s">
        <v>4934</v>
      </c>
      <c r="I1360" s="52" t="s">
        <v>3115</v>
      </c>
      <c r="J1360" s="70" t="s">
        <v>7116</v>
      </c>
      <c r="K1360" s="103" t="s">
        <v>5229</v>
      </c>
      <c r="L1360" s="60" t="s">
        <v>5311</v>
      </c>
      <c r="M1360" s="55">
        <v>800000</v>
      </c>
      <c r="N1360" s="20"/>
      <c r="O1360" s="17"/>
    </row>
    <row r="1361" spans="1:16" ht="31.5" x14ac:dyDescent="0.25">
      <c r="A1361" s="30">
        <v>13</v>
      </c>
      <c r="B1361" s="20"/>
      <c r="C1361" s="43" t="s">
        <v>7304</v>
      </c>
      <c r="D1361" s="104" t="s">
        <v>3449</v>
      </c>
      <c r="E1361" s="69"/>
      <c r="F1361" s="68">
        <v>60000</v>
      </c>
      <c r="G1361" s="69" t="s">
        <v>5974</v>
      </c>
      <c r="H1361" s="69"/>
      <c r="I1361" s="70"/>
      <c r="J1361" s="70"/>
      <c r="K1361" s="103" t="s">
        <v>5229</v>
      </c>
      <c r="L1361" s="60" t="s">
        <v>5311</v>
      </c>
      <c r="M1361" s="55">
        <v>60000</v>
      </c>
      <c r="N1361" s="20"/>
      <c r="O1361" s="17"/>
    </row>
    <row r="1362" spans="1:16" ht="47.25" x14ac:dyDescent="0.25">
      <c r="A1362" s="30">
        <v>13</v>
      </c>
      <c r="B1362" s="20"/>
      <c r="C1362" s="43" t="s">
        <v>7304</v>
      </c>
      <c r="D1362" s="104" t="s">
        <v>3450</v>
      </c>
      <c r="E1362" s="69"/>
      <c r="F1362" s="68">
        <v>3800000</v>
      </c>
      <c r="G1362" s="69" t="s">
        <v>5174</v>
      </c>
      <c r="H1362" s="69" t="s">
        <v>4934</v>
      </c>
      <c r="I1362" s="52" t="s">
        <v>3115</v>
      </c>
      <c r="J1362" s="70" t="s">
        <v>3121</v>
      </c>
      <c r="K1362" s="103" t="s">
        <v>5229</v>
      </c>
      <c r="L1362" s="60" t="s">
        <v>5311</v>
      </c>
      <c r="M1362" s="55">
        <v>3800000</v>
      </c>
      <c r="N1362" s="20"/>
      <c r="O1362" s="17"/>
    </row>
    <row r="1363" spans="1:16" ht="31.5" x14ac:dyDescent="0.25">
      <c r="A1363" s="30">
        <v>13</v>
      </c>
      <c r="B1363" s="20"/>
      <c r="C1363" s="43" t="s">
        <v>7304</v>
      </c>
      <c r="D1363" s="104" t="s">
        <v>3451</v>
      </c>
      <c r="E1363" s="69"/>
      <c r="F1363" s="68">
        <v>400000</v>
      </c>
      <c r="G1363" s="69" t="s">
        <v>5974</v>
      </c>
      <c r="H1363" s="69"/>
      <c r="I1363" s="70"/>
      <c r="J1363" s="70"/>
      <c r="K1363" s="103" t="s">
        <v>5229</v>
      </c>
      <c r="L1363" s="60" t="s">
        <v>5311</v>
      </c>
      <c r="M1363" s="55">
        <v>400000</v>
      </c>
      <c r="N1363" s="20"/>
      <c r="O1363" s="17"/>
    </row>
    <row r="1364" spans="1:16" ht="31.5" x14ac:dyDescent="0.25">
      <c r="A1364" s="30">
        <v>13</v>
      </c>
      <c r="B1364" s="20"/>
      <c r="C1364" s="43" t="s">
        <v>7304</v>
      </c>
      <c r="D1364" s="104" t="s">
        <v>3452</v>
      </c>
      <c r="E1364" s="69"/>
      <c r="F1364" s="68">
        <v>450000</v>
      </c>
      <c r="G1364" s="69" t="s">
        <v>5974</v>
      </c>
      <c r="H1364" s="69"/>
      <c r="I1364" s="70"/>
      <c r="J1364" s="70"/>
      <c r="K1364" s="103" t="s">
        <v>5229</v>
      </c>
      <c r="L1364" s="60" t="s">
        <v>5311</v>
      </c>
      <c r="M1364" s="55">
        <v>450000</v>
      </c>
      <c r="N1364" s="20"/>
      <c r="O1364" s="17"/>
    </row>
    <row r="1365" spans="1:16" ht="47.25" x14ac:dyDescent="0.25">
      <c r="A1365" s="30">
        <v>13</v>
      </c>
      <c r="B1365" s="20"/>
      <c r="C1365" s="43" t="s">
        <v>7304</v>
      </c>
      <c r="D1365" s="104" t="s">
        <v>3453</v>
      </c>
      <c r="E1365" s="69"/>
      <c r="F1365" s="68">
        <v>750000</v>
      </c>
      <c r="G1365" s="69" t="s">
        <v>5174</v>
      </c>
      <c r="H1365" s="69" t="s">
        <v>4934</v>
      </c>
      <c r="I1365" s="52" t="s">
        <v>3115</v>
      </c>
      <c r="J1365" s="70" t="s">
        <v>7116</v>
      </c>
      <c r="K1365" s="103" t="s">
        <v>5229</v>
      </c>
      <c r="L1365" s="60" t="s">
        <v>5311</v>
      </c>
      <c r="M1365" s="55">
        <v>750000</v>
      </c>
      <c r="N1365" s="20"/>
      <c r="O1365" s="17"/>
    </row>
    <row r="1366" spans="1:16" ht="31.5" x14ac:dyDescent="0.25">
      <c r="A1366" s="30">
        <v>13</v>
      </c>
      <c r="B1366" s="20"/>
      <c r="C1366" s="43" t="s">
        <v>7304</v>
      </c>
      <c r="D1366" s="104" t="s">
        <v>3454</v>
      </c>
      <c r="E1366" s="69"/>
      <c r="F1366" s="68">
        <v>1600000</v>
      </c>
      <c r="G1366" s="69" t="s">
        <v>5174</v>
      </c>
      <c r="H1366" s="69" t="s">
        <v>4934</v>
      </c>
      <c r="I1366" s="52" t="s">
        <v>3115</v>
      </c>
      <c r="J1366" s="70" t="s">
        <v>3120</v>
      </c>
      <c r="K1366" s="103" t="s">
        <v>5229</v>
      </c>
      <c r="L1366" s="60" t="s">
        <v>5311</v>
      </c>
      <c r="M1366" s="55">
        <v>1600000</v>
      </c>
      <c r="N1366" s="20"/>
      <c r="O1366" s="17"/>
    </row>
    <row r="1367" spans="1:16" x14ac:dyDescent="0.25">
      <c r="A1367" s="30">
        <v>13</v>
      </c>
      <c r="B1367" s="20"/>
      <c r="C1367" s="43" t="s">
        <v>7304</v>
      </c>
      <c r="D1367" s="104" t="s">
        <v>3455</v>
      </c>
      <c r="E1367" s="69"/>
      <c r="F1367" s="68">
        <v>140000</v>
      </c>
      <c r="G1367" s="69" t="s">
        <v>5974</v>
      </c>
      <c r="H1367" s="69"/>
      <c r="I1367" s="70"/>
      <c r="J1367" s="70"/>
      <c r="K1367" s="103" t="s">
        <v>5229</v>
      </c>
      <c r="L1367" s="60" t="s">
        <v>5311</v>
      </c>
      <c r="M1367" s="55">
        <v>140000</v>
      </c>
      <c r="N1367" s="20"/>
      <c r="O1367" s="17"/>
    </row>
    <row r="1368" spans="1:16" ht="47.25" x14ac:dyDescent="0.25">
      <c r="A1368" s="30">
        <v>13</v>
      </c>
      <c r="B1368" s="20"/>
      <c r="C1368" s="43" t="s">
        <v>7304</v>
      </c>
      <c r="D1368" s="104" t="s">
        <v>3456</v>
      </c>
      <c r="E1368" s="69"/>
      <c r="F1368" s="68">
        <v>800000</v>
      </c>
      <c r="G1368" s="69" t="s">
        <v>5174</v>
      </c>
      <c r="H1368" s="69" t="s">
        <v>4934</v>
      </c>
      <c r="I1368" s="52" t="s">
        <v>3115</v>
      </c>
      <c r="J1368" s="70" t="s">
        <v>7116</v>
      </c>
      <c r="K1368" s="103" t="s">
        <v>5229</v>
      </c>
      <c r="L1368" s="60" t="s">
        <v>5311</v>
      </c>
      <c r="M1368" s="55">
        <v>800000</v>
      </c>
      <c r="N1368" s="20"/>
      <c r="O1368" s="17"/>
    </row>
    <row r="1369" spans="1:16" x14ac:dyDescent="0.25">
      <c r="A1369" s="30">
        <v>13</v>
      </c>
      <c r="B1369" s="20"/>
      <c r="C1369" s="43" t="s">
        <v>7304</v>
      </c>
      <c r="D1369" s="104" t="s">
        <v>3457</v>
      </c>
      <c r="E1369" s="69"/>
      <c r="F1369" s="68">
        <v>450000</v>
      </c>
      <c r="G1369" s="69" t="s">
        <v>5974</v>
      </c>
      <c r="H1369" s="69"/>
      <c r="I1369" s="70"/>
      <c r="J1369" s="70"/>
      <c r="K1369" s="103" t="s">
        <v>5229</v>
      </c>
      <c r="L1369" s="60" t="s">
        <v>5311</v>
      </c>
      <c r="M1369" s="55">
        <v>450000</v>
      </c>
      <c r="N1369" s="20"/>
      <c r="O1369" s="17"/>
    </row>
    <row r="1370" spans="1:16" ht="31.5" x14ac:dyDescent="0.25">
      <c r="A1370" s="30">
        <v>13</v>
      </c>
      <c r="B1370" s="20"/>
      <c r="C1370" s="43" t="s">
        <v>7304</v>
      </c>
      <c r="D1370" s="104" t="s">
        <v>3458</v>
      </c>
      <c r="E1370" s="69"/>
      <c r="F1370" s="68">
        <v>470000</v>
      </c>
      <c r="G1370" s="69" t="s">
        <v>5974</v>
      </c>
      <c r="H1370" s="69"/>
      <c r="I1370" s="70"/>
      <c r="J1370" s="70"/>
      <c r="K1370" s="103" t="s">
        <v>5229</v>
      </c>
      <c r="L1370" s="60" t="s">
        <v>5311</v>
      </c>
      <c r="M1370" s="55">
        <v>470000</v>
      </c>
      <c r="N1370" s="20"/>
      <c r="O1370" s="17"/>
    </row>
    <row r="1371" spans="1:16" ht="47.25" x14ac:dyDescent="0.25">
      <c r="A1371" s="30">
        <v>13</v>
      </c>
      <c r="B1371" s="20"/>
      <c r="C1371" s="43" t="s">
        <v>7304</v>
      </c>
      <c r="D1371" s="104" t="s">
        <v>3459</v>
      </c>
      <c r="E1371" s="69"/>
      <c r="F1371" s="68">
        <v>420000</v>
      </c>
      <c r="G1371" s="69" t="s">
        <v>5974</v>
      </c>
      <c r="H1371" s="69"/>
      <c r="I1371" s="70"/>
      <c r="J1371" s="70"/>
      <c r="K1371" s="103" t="s">
        <v>5229</v>
      </c>
      <c r="L1371" s="60" t="s">
        <v>5311</v>
      </c>
      <c r="M1371" s="55">
        <v>420000</v>
      </c>
      <c r="N1371" s="20"/>
      <c r="O1371" s="17"/>
    </row>
    <row r="1372" spans="1:16" ht="31.5" x14ac:dyDescent="0.25">
      <c r="A1372" s="30">
        <v>13</v>
      </c>
      <c r="B1372" s="20"/>
      <c r="C1372" s="43" t="s">
        <v>7304</v>
      </c>
      <c r="D1372" s="104" t="s">
        <v>3460</v>
      </c>
      <c r="E1372" s="69"/>
      <c r="F1372" s="68">
        <v>720000</v>
      </c>
      <c r="G1372" s="69" t="s">
        <v>5174</v>
      </c>
      <c r="H1372" s="69" t="s">
        <v>4934</v>
      </c>
      <c r="I1372" s="102" t="s">
        <v>5223</v>
      </c>
      <c r="J1372" s="70" t="s">
        <v>5336</v>
      </c>
      <c r="K1372" s="103" t="s">
        <v>5229</v>
      </c>
      <c r="L1372" s="20" t="s">
        <v>5299</v>
      </c>
      <c r="M1372" s="55">
        <v>720000</v>
      </c>
      <c r="N1372" s="20"/>
      <c r="O1372" s="17"/>
    </row>
    <row r="1373" spans="1:16" s="18" customFormat="1" x14ac:dyDescent="0.25">
      <c r="A1373" s="30">
        <v>13</v>
      </c>
      <c r="B1373" s="43"/>
      <c r="C1373" s="43" t="s">
        <v>7304</v>
      </c>
      <c r="D1373" s="104" t="s">
        <v>3461</v>
      </c>
      <c r="E1373" s="102"/>
      <c r="F1373" s="68">
        <v>3150000</v>
      </c>
      <c r="G1373" s="69" t="s">
        <v>5174</v>
      </c>
      <c r="H1373" s="69" t="s">
        <v>7520</v>
      </c>
      <c r="I1373" s="102" t="s">
        <v>5223</v>
      </c>
      <c r="J1373" s="70" t="s">
        <v>5164</v>
      </c>
      <c r="K1373" s="103" t="s">
        <v>5229</v>
      </c>
      <c r="L1373" s="60" t="s">
        <v>5313</v>
      </c>
      <c r="M1373" s="68">
        <v>3150000</v>
      </c>
      <c r="N1373" s="17"/>
      <c r="O1373" s="30" t="s">
        <v>7261</v>
      </c>
      <c r="P1373" s="144" t="s">
        <v>5334</v>
      </c>
    </row>
    <row r="1374" spans="1:16" s="18" customFormat="1" ht="31.5" x14ac:dyDescent="0.25">
      <c r="A1374" s="30">
        <v>13</v>
      </c>
      <c r="B1374" s="43"/>
      <c r="C1374" s="43" t="s">
        <v>7304</v>
      </c>
      <c r="D1374" s="104" t="s">
        <v>3462</v>
      </c>
      <c r="E1374" s="102"/>
      <c r="F1374" s="68">
        <v>5000000</v>
      </c>
      <c r="G1374" s="69" t="s">
        <v>5174</v>
      </c>
      <c r="H1374" s="69" t="s">
        <v>7520</v>
      </c>
      <c r="I1374" s="102" t="s">
        <v>5223</v>
      </c>
      <c r="J1374" s="70" t="s">
        <v>3121</v>
      </c>
      <c r="K1374" s="103" t="s">
        <v>5229</v>
      </c>
      <c r="L1374" s="60" t="s">
        <v>5313</v>
      </c>
      <c r="M1374" s="68">
        <v>5000000</v>
      </c>
      <c r="N1374" s="17"/>
      <c r="O1374" s="30" t="s">
        <v>7261</v>
      </c>
      <c r="P1374" s="144" t="s">
        <v>5334</v>
      </c>
    </row>
    <row r="1375" spans="1:16" s="18" customFormat="1" ht="31.5" x14ac:dyDescent="0.25">
      <c r="A1375" s="30">
        <v>13</v>
      </c>
      <c r="B1375" s="43"/>
      <c r="C1375" s="43" t="s">
        <v>7266</v>
      </c>
      <c r="D1375" s="104" t="s">
        <v>3463</v>
      </c>
      <c r="E1375" s="102"/>
      <c r="F1375" s="68">
        <v>50000</v>
      </c>
      <c r="G1375" s="69" t="s">
        <v>5974</v>
      </c>
      <c r="H1375" s="69"/>
      <c r="I1375" s="70"/>
      <c r="J1375" s="70"/>
      <c r="K1375" s="30" t="s">
        <v>5969</v>
      </c>
      <c r="L1375" s="60" t="s">
        <v>5313</v>
      </c>
      <c r="M1375" s="68">
        <v>50000</v>
      </c>
      <c r="N1375" s="17"/>
      <c r="O1375" s="30" t="s">
        <v>7261</v>
      </c>
      <c r="P1375" s="144" t="s">
        <v>5334</v>
      </c>
    </row>
    <row r="1376" spans="1:16" s="18" customFormat="1" ht="47.25" x14ac:dyDescent="0.25">
      <c r="A1376" s="30">
        <v>13</v>
      </c>
      <c r="B1376" s="43"/>
      <c r="C1376" s="43" t="s">
        <v>7266</v>
      </c>
      <c r="D1376" s="104" t="s">
        <v>3464</v>
      </c>
      <c r="E1376" s="102"/>
      <c r="F1376" s="68">
        <v>80000</v>
      </c>
      <c r="G1376" s="69" t="s">
        <v>5974</v>
      </c>
      <c r="H1376" s="69"/>
      <c r="I1376" s="70"/>
      <c r="J1376" s="70"/>
      <c r="K1376" s="30" t="s">
        <v>5969</v>
      </c>
      <c r="L1376" s="60" t="s">
        <v>5313</v>
      </c>
      <c r="M1376" s="68">
        <v>80000</v>
      </c>
      <c r="N1376" s="17"/>
      <c r="O1376" s="30" t="s">
        <v>7261</v>
      </c>
      <c r="P1376" s="144" t="s">
        <v>5334</v>
      </c>
    </row>
    <row r="1377" spans="1:16" s="18" customFormat="1" ht="63" x14ac:dyDescent="0.25">
      <c r="A1377" s="30">
        <v>13</v>
      </c>
      <c r="B1377" s="47"/>
      <c r="C1377" s="47" t="s">
        <v>6882</v>
      </c>
      <c r="D1377" s="104" t="s">
        <v>3465</v>
      </c>
      <c r="E1377" s="102"/>
      <c r="F1377" s="105">
        <v>800000</v>
      </c>
      <c r="G1377" s="69" t="s">
        <v>5174</v>
      </c>
      <c r="H1377" s="102" t="s">
        <v>7306</v>
      </c>
      <c r="I1377" s="102" t="s">
        <v>5223</v>
      </c>
      <c r="J1377" s="103" t="s">
        <v>5336</v>
      </c>
      <c r="K1377" s="103" t="s">
        <v>5229</v>
      </c>
      <c r="L1377" s="60" t="s">
        <v>5308</v>
      </c>
      <c r="M1377" s="85">
        <f>F1377</f>
        <v>800000</v>
      </c>
      <c r="N1377" s="66"/>
      <c r="O1377" s="60" t="s">
        <v>5335</v>
      </c>
      <c r="P1377" s="144" t="s">
        <v>5334</v>
      </c>
    </row>
    <row r="1378" spans="1:16" s="18" customFormat="1" ht="63" x14ac:dyDescent="0.25">
      <c r="A1378" s="30">
        <v>13</v>
      </c>
      <c r="B1378" s="47"/>
      <c r="C1378" s="47" t="s">
        <v>6882</v>
      </c>
      <c r="D1378" s="104" t="s">
        <v>3466</v>
      </c>
      <c r="E1378" s="102"/>
      <c r="F1378" s="105">
        <v>800000</v>
      </c>
      <c r="G1378" s="69" t="s">
        <v>5174</v>
      </c>
      <c r="H1378" s="102" t="s">
        <v>7306</v>
      </c>
      <c r="I1378" s="102" t="s">
        <v>5223</v>
      </c>
      <c r="J1378" s="103" t="s">
        <v>5336</v>
      </c>
      <c r="K1378" s="103" t="s">
        <v>5229</v>
      </c>
      <c r="L1378" s="60" t="s">
        <v>5308</v>
      </c>
      <c r="M1378" s="85">
        <f>F1378</f>
        <v>800000</v>
      </c>
      <c r="N1378" s="66"/>
      <c r="O1378" s="60" t="s">
        <v>5335</v>
      </c>
      <c r="P1378" s="144" t="s">
        <v>5334</v>
      </c>
    </row>
    <row r="1379" spans="1:16" ht="31.5" x14ac:dyDescent="0.25">
      <c r="A1379" s="30">
        <v>13</v>
      </c>
      <c r="B1379" s="20"/>
      <c r="C1379" s="43" t="s">
        <v>7137</v>
      </c>
      <c r="D1379" s="104" t="s">
        <v>3467</v>
      </c>
      <c r="E1379" s="69"/>
      <c r="F1379" s="68">
        <v>2960000</v>
      </c>
      <c r="G1379" s="69" t="s">
        <v>5174</v>
      </c>
      <c r="H1379" s="69" t="s">
        <v>4934</v>
      </c>
      <c r="I1379" s="52" t="s">
        <v>3115</v>
      </c>
      <c r="J1379" s="70" t="s">
        <v>3079</v>
      </c>
      <c r="K1379" s="103" t="s">
        <v>5229</v>
      </c>
      <c r="L1379" s="20" t="s">
        <v>5299</v>
      </c>
      <c r="M1379" s="55">
        <v>2960000</v>
      </c>
      <c r="N1379" s="20"/>
      <c r="O1379" s="17"/>
    </row>
    <row r="1380" spans="1:16" ht="31.5" x14ac:dyDescent="0.25">
      <c r="A1380" s="30">
        <v>13</v>
      </c>
      <c r="B1380" s="20"/>
      <c r="C1380" s="43" t="s">
        <v>7137</v>
      </c>
      <c r="D1380" s="104" t="s">
        <v>3468</v>
      </c>
      <c r="E1380" s="69"/>
      <c r="F1380" s="68">
        <v>928000</v>
      </c>
      <c r="G1380" s="69" t="s">
        <v>5174</v>
      </c>
      <c r="H1380" s="69" t="s">
        <v>4934</v>
      </c>
      <c r="I1380" s="14" t="s">
        <v>5038</v>
      </c>
      <c r="J1380" s="70" t="s">
        <v>3079</v>
      </c>
      <c r="K1380" s="103" t="s">
        <v>5229</v>
      </c>
      <c r="L1380" s="20" t="s">
        <v>5299</v>
      </c>
      <c r="M1380" s="55">
        <v>928000</v>
      </c>
      <c r="N1380" s="20"/>
      <c r="O1380" s="17"/>
    </row>
    <row r="1381" spans="1:16" ht="31.5" x14ac:dyDescent="0.25">
      <c r="A1381" s="30">
        <v>13</v>
      </c>
      <c r="B1381" s="20"/>
      <c r="C1381" s="43" t="s">
        <v>7137</v>
      </c>
      <c r="D1381" s="104" t="s">
        <v>3469</v>
      </c>
      <c r="E1381" s="69"/>
      <c r="F1381" s="68">
        <v>1008000</v>
      </c>
      <c r="G1381" s="69" t="s">
        <v>5174</v>
      </c>
      <c r="H1381" s="69" t="s">
        <v>4934</v>
      </c>
      <c r="I1381" s="102" t="s">
        <v>5223</v>
      </c>
      <c r="J1381" s="70" t="s">
        <v>3127</v>
      </c>
      <c r="K1381" s="103" t="s">
        <v>5229</v>
      </c>
      <c r="L1381" s="20" t="s">
        <v>5299</v>
      </c>
      <c r="M1381" s="55">
        <v>1008000</v>
      </c>
      <c r="N1381" s="20"/>
      <c r="O1381" s="17"/>
    </row>
    <row r="1382" spans="1:16" ht="47.25" x14ac:dyDescent="0.25">
      <c r="A1382" s="30">
        <v>13</v>
      </c>
      <c r="B1382" s="20"/>
      <c r="C1382" s="43" t="s">
        <v>7133</v>
      </c>
      <c r="D1382" s="104" t="s">
        <v>3470</v>
      </c>
      <c r="E1382" s="102"/>
      <c r="F1382" s="68">
        <v>640000</v>
      </c>
      <c r="G1382" s="69" t="s">
        <v>5174</v>
      </c>
      <c r="H1382" s="69" t="s">
        <v>4934</v>
      </c>
      <c r="I1382" s="14" t="s">
        <v>5038</v>
      </c>
      <c r="J1382" s="70" t="s">
        <v>5270</v>
      </c>
      <c r="K1382" s="34" t="s">
        <v>5969</v>
      </c>
      <c r="L1382" s="20" t="s">
        <v>5299</v>
      </c>
      <c r="M1382" s="55">
        <v>640000</v>
      </c>
      <c r="N1382" s="20"/>
      <c r="O1382" s="17"/>
    </row>
    <row r="1383" spans="1:16" ht="31.5" x14ac:dyDescent="0.25">
      <c r="A1383" s="30">
        <v>13</v>
      </c>
      <c r="B1383" s="20"/>
      <c r="C1383" s="43" t="s">
        <v>7137</v>
      </c>
      <c r="D1383" s="104" t="s">
        <v>3471</v>
      </c>
      <c r="E1383" s="69"/>
      <c r="F1383" s="68">
        <v>18920000</v>
      </c>
      <c r="G1383" s="69" t="s">
        <v>5174</v>
      </c>
      <c r="H1383" s="69" t="s">
        <v>4934</v>
      </c>
      <c r="I1383" s="102" t="s">
        <v>5223</v>
      </c>
      <c r="J1383" s="70" t="s">
        <v>3096</v>
      </c>
      <c r="K1383" s="103" t="s">
        <v>5229</v>
      </c>
      <c r="L1383" s="20" t="s">
        <v>5299</v>
      </c>
      <c r="M1383" s="55">
        <v>18920000</v>
      </c>
      <c r="N1383" s="20"/>
      <c r="O1383" s="17"/>
    </row>
    <row r="1384" spans="1:16" ht="47.25" x14ac:dyDescent="0.25">
      <c r="A1384" s="30">
        <v>13</v>
      </c>
      <c r="B1384" s="20"/>
      <c r="C1384" s="43" t="s">
        <v>7790</v>
      </c>
      <c r="D1384" s="104" t="s">
        <v>3472</v>
      </c>
      <c r="E1384" s="69"/>
      <c r="F1384" s="68">
        <v>280000</v>
      </c>
      <c r="G1384" s="69" t="s">
        <v>5974</v>
      </c>
      <c r="H1384" s="69"/>
      <c r="I1384" s="70"/>
      <c r="J1384" s="70"/>
      <c r="K1384" s="34" t="s">
        <v>5969</v>
      </c>
      <c r="L1384" s="20" t="s">
        <v>5299</v>
      </c>
      <c r="M1384" s="55">
        <v>280000</v>
      </c>
      <c r="N1384" s="20"/>
      <c r="O1384" s="17"/>
    </row>
    <row r="1385" spans="1:16" ht="47.25" x14ac:dyDescent="0.25">
      <c r="A1385" s="30">
        <v>13</v>
      </c>
      <c r="B1385" s="20"/>
      <c r="C1385" s="43" t="s">
        <v>7133</v>
      </c>
      <c r="D1385" s="104" t="s">
        <v>3473</v>
      </c>
      <c r="E1385" s="69"/>
      <c r="F1385" s="68">
        <v>1000000</v>
      </c>
      <c r="G1385" s="14" t="s">
        <v>5226</v>
      </c>
      <c r="H1385" s="69" t="s">
        <v>4934</v>
      </c>
      <c r="I1385" s="70" t="s">
        <v>7532</v>
      </c>
      <c r="J1385" s="70" t="s">
        <v>6924</v>
      </c>
      <c r="K1385" s="34" t="s">
        <v>5969</v>
      </c>
      <c r="L1385" s="20" t="s">
        <v>5299</v>
      </c>
      <c r="M1385" s="55">
        <v>1000000</v>
      </c>
      <c r="N1385" s="20"/>
      <c r="O1385" s="17"/>
    </row>
    <row r="1386" spans="1:16" ht="47.25" x14ac:dyDescent="0.25">
      <c r="A1386" s="30">
        <v>13</v>
      </c>
      <c r="B1386" s="20"/>
      <c r="C1386" s="43" t="s">
        <v>7133</v>
      </c>
      <c r="D1386" s="104" t="s">
        <v>3474</v>
      </c>
      <c r="E1386" s="69"/>
      <c r="F1386" s="68">
        <v>1440000</v>
      </c>
      <c r="G1386" s="14" t="s">
        <v>5226</v>
      </c>
      <c r="H1386" s="69" t="s">
        <v>4934</v>
      </c>
      <c r="I1386" s="70" t="s">
        <v>7601</v>
      </c>
      <c r="J1386" s="70" t="s">
        <v>7186</v>
      </c>
      <c r="K1386" s="34" t="s">
        <v>5969</v>
      </c>
      <c r="L1386" s="20" t="s">
        <v>5299</v>
      </c>
      <c r="M1386" s="55">
        <v>1440000</v>
      </c>
      <c r="N1386" s="20"/>
      <c r="O1386" s="17"/>
    </row>
    <row r="1387" spans="1:16" ht="47.25" x14ac:dyDescent="0.25">
      <c r="A1387" s="30">
        <v>13</v>
      </c>
      <c r="B1387" s="20"/>
      <c r="C1387" s="43" t="s">
        <v>7133</v>
      </c>
      <c r="D1387" s="104" t="s">
        <v>3475</v>
      </c>
      <c r="E1387" s="69"/>
      <c r="F1387" s="68">
        <v>1040000</v>
      </c>
      <c r="G1387" s="14" t="s">
        <v>5226</v>
      </c>
      <c r="H1387" s="69" t="s">
        <v>4934</v>
      </c>
      <c r="I1387" s="70" t="s">
        <v>7550</v>
      </c>
      <c r="J1387" s="70" t="s">
        <v>6924</v>
      </c>
      <c r="K1387" s="34" t="s">
        <v>5969</v>
      </c>
      <c r="L1387" s="20" t="s">
        <v>5299</v>
      </c>
      <c r="M1387" s="55">
        <v>1040000</v>
      </c>
      <c r="N1387" s="20"/>
      <c r="O1387" s="17"/>
    </row>
    <row r="1388" spans="1:16" ht="31.5" x14ac:dyDescent="0.25">
      <c r="A1388" s="30">
        <v>13</v>
      </c>
      <c r="B1388" s="20"/>
      <c r="C1388" s="43" t="s">
        <v>7133</v>
      </c>
      <c r="D1388" s="104" t="s">
        <v>3476</v>
      </c>
      <c r="E1388" s="69"/>
      <c r="F1388" s="68">
        <v>400000</v>
      </c>
      <c r="G1388" s="69" t="s">
        <v>5174</v>
      </c>
      <c r="H1388" s="69" t="s">
        <v>4934</v>
      </c>
      <c r="I1388" s="30" t="s">
        <v>5267</v>
      </c>
      <c r="J1388" s="70" t="s">
        <v>3095</v>
      </c>
      <c r="K1388" s="34" t="s">
        <v>5969</v>
      </c>
      <c r="L1388" s="20" t="s">
        <v>5299</v>
      </c>
      <c r="M1388" s="55">
        <v>400000</v>
      </c>
      <c r="N1388" s="20"/>
      <c r="O1388" s="17"/>
    </row>
    <row r="1389" spans="1:16" ht="31.5" x14ac:dyDescent="0.25">
      <c r="A1389" s="30">
        <v>13</v>
      </c>
      <c r="B1389" s="20"/>
      <c r="C1389" s="43" t="s">
        <v>7133</v>
      </c>
      <c r="D1389" s="104" t="s">
        <v>3477</v>
      </c>
      <c r="E1389" s="69"/>
      <c r="F1389" s="68">
        <v>2000000</v>
      </c>
      <c r="G1389" s="69" t="s">
        <v>5174</v>
      </c>
      <c r="H1389" s="69" t="s">
        <v>4934</v>
      </c>
      <c r="I1389" s="30" t="s">
        <v>5267</v>
      </c>
      <c r="J1389" s="70" t="s">
        <v>3096</v>
      </c>
      <c r="K1389" s="34" t="s">
        <v>5969</v>
      </c>
      <c r="L1389" s="20" t="s">
        <v>5299</v>
      </c>
      <c r="M1389" s="55">
        <v>2000000</v>
      </c>
      <c r="N1389" s="20"/>
      <c r="O1389" s="17"/>
    </row>
    <row r="1390" spans="1:16" ht="31.5" x14ac:dyDescent="0.25">
      <c r="A1390" s="30">
        <v>13</v>
      </c>
      <c r="B1390" s="20"/>
      <c r="C1390" s="43" t="s">
        <v>7137</v>
      </c>
      <c r="D1390" s="104" t="s">
        <v>3478</v>
      </c>
      <c r="E1390" s="69"/>
      <c r="F1390" s="68">
        <v>5216000</v>
      </c>
      <c r="G1390" s="69" t="s">
        <v>5174</v>
      </c>
      <c r="H1390" s="69" t="s">
        <v>4934</v>
      </c>
      <c r="I1390" s="102" t="s">
        <v>5223</v>
      </c>
      <c r="J1390" s="70" t="s">
        <v>3128</v>
      </c>
      <c r="K1390" s="103" t="s">
        <v>5229</v>
      </c>
      <c r="L1390" s="60" t="s">
        <v>5299</v>
      </c>
      <c r="M1390" s="55">
        <v>5216000</v>
      </c>
      <c r="N1390" s="20"/>
      <c r="O1390" s="17"/>
    </row>
    <row r="1391" spans="1:16" ht="31.5" x14ac:dyDescent="0.25">
      <c r="A1391" s="30">
        <v>13</v>
      </c>
      <c r="B1391" s="20"/>
      <c r="C1391" s="43" t="s">
        <v>7137</v>
      </c>
      <c r="D1391" s="104" t="s">
        <v>3479</v>
      </c>
      <c r="E1391" s="69"/>
      <c r="F1391" s="68">
        <v>988000</v>
      </c>
      <c r="G1391" s="69" t="s">
        <v>5174</v>
      </c>
      <c r="H1391" s="69" t="s">
        <v>4934</v>
      </c>
      <c r="I1391" s="52" t="s">
        <v>3115</v>
      </c>
      <c r="J1391" s="70" t="s">
        <v>3122</v>
      </c>
      <c r="K1391" s="103" t="s">
        <v>5229</v>
      </c>
      <c r="L1391" s="60" t="s">
        <v>5299</v>
      </c>
      <c r="M1391" s="55">
        <v>988000</v>
      </c>
      <c r="N1391" s="20"/>
      <c r="O1391" s="17"/>
    </row>
    <row r="1392" spans="1:16" ht="31.5" x14ac:dyDescent="0.25">
      <c r="A1392" s="30">
        <v>13</v>
      </c>
      <c r="B1392" s="20"/>
      <c r="C1392" s="43" t="s">
        <v>7133</v>
      </c>
      <c r="D1392" s="104" t="s">
        <v>3480</v>
      </c>
      <c r="E1392" s="69"/>
      <c r="F1392" s="68">
        <v>2400000</v>
      </c>
      <c r="G1392" s="69" t="s">
        <v>5174</v>
      </c>
      <c r="H1392" s="69" t="s">
        <v>4934</v>
      </c>
      <c r="I1392" s="14" t="s">
        <v>5038</v>
      </c>
      <c r="J1392" s="70" t="s">
        <v>3079</v>
      </c>
      <c r="K1392" s="34" t="s">
        <v>5969</v>
      </c>
      <c r="L1392" s="60" t="s">
        <v>5300</v>
      </c>
      <c r="M1392" s="55">
        <v>2400000</v>
      </c>
      <c r="N1392" s="20"/>
      <c r="O1392" s="17"/>
    </row>
    <row r="1393" spans="1:15" ht="31.5" x14ac:dyDescent="0.25">
      <c r="A1393" s="30">
        <v>13</v>
      </c>
      <c r="B1393" s="20"/>
      <c r="C1393" s="43" t="s">
        <v>7137</v>
      </c>
      <c r="D1393" s="104" t="s">
        <v>3481</v>
      </c>
      <c r="E1393" s="69"/>
      <c r="F1393" s="68">
        <v>2352000</v>
      </c>
      <c r="G1393" s="69" t="s">
        <v>5174</v>
      </c>
      <c r="H1393" s="69" t="s">
        <v>4934</v>
      </c>
      <c r="I1393" s="102" t="s">
        <v>5223</v>
      </c>
      <c r="J1393" s="70" t="s">
        <v>5268</v>
      </c>
      <c r="K1393" s="103" t="s">
        <v>5229</v>
      </c>
      <c r="L1393" s="60" t="s">
        <v>5300</v>
      </c>
      <c r="M1393" s="55">
        <v>2352000</v>
      </c>
      <c r="N1393" s="20"/>
      <c r="O1393" s="17"/>
    </row>
    <row r="1394" spans="1:15" ht="47.25" x14ac:dyDescent="0.25">
      <c r="A1394" s="30">
        <v>13</v>
      </c>
      <c r="B1394" s="20"/>
      <c r="C1394" s="43" t="s">
        <v>7133</v>
      </c>
      <c r="D1394" s="104" t="s">
        <v>3482</v>
      </c>
      <c r="E1394" s="69"/>
      <c r="F1394" s="68">
        <v>240000</v>
      </c>
      <c r="G1394" s="69" t="s">
        <v>5974</v>
      </c>
      <c r="H1394" s="69"/>
      <c r="I1394" s="70"/>
      <c r="J1394" s="70"/>
      <c r="K1394" s="34" t="s">
        <v>5969</v>
      </c>
      <c r="L1394" s="60" t="s">
        <v>5300</v>
      </c>
      <c r="M1394" s="55">
        <v>240000</v>
      </c>
      <c r="N1394" s="20"/>
      <c r="O1394" s="17"/>
    </row>
    <row r="1395" spans="1:15" ht="31.5" x14ac:dyDescent="0.25">
      <c r="A1395" s="30">
        <v>13</v>
      </c>
      <c r="B1395" s="20"/>
      <c r="C1395" s="43" t="s">
        <v>7137</v>
      </c>
      <c r="D1395" s="104" t="s">
        <v>3483</v>
      </c>
      <c r="E1395" s="69"/>
      <c r="F1395" s="68">
        <v>1700000</v>
      </c>
      <c r="G1395" s="69" t="s">
        <v>5174</v>
      </c>
      <c r="H1395" s="69" t="s">
        <v>4934</v>
      </c>
      <c r="I1395" s="30" t="s">
        <v>5160</v>
      </c>
      <c r="J1395" s="70" t="s">
        <v>3079</v>
      </c>
      <c r="K1395" s="103" t="s">
        <v>5229</v>
      </c>
      <c r="L1395" s="60" t="s">
        <v>5300</v>
      </c>
      <c r="M1395" s="55">
        <v>1700000</v>
      </c>
      <c r="N1395" s="20"/>
      <c r="O1395" s="17"/>
    </row>
    <row r="1396" spans="1:15" ht="31.5" x14ac:dyDescent="0.25">
      <c r="A1396" s="30">
        <v>13</v>
      </c>
      <c r="B1396" s="20"/>
      <c r="C1396" s="43" t="s">
        <v>7137</v>
      </c>
      <c r="D1396" s="104" t="s">
        <v>3484</v>
      </c>
      <c r="E1396" s="69"/>
      <c r="F1396" s="68">
        <v>1000000</v>
      </c>
      <c r="G1396" s="69" t="s">
        <v>5174</v>
      </c>
      <c r="H1396" s="69" t="s">
        <v>4934</v>
      </c>
      <c r="I1396" s="102" t="s">
        <v>5223</v>
      </c>
      <c r="J1396" s="70" t="s">
        <v>5268</v>
      </c>
      <c r="K1396" s="103" t="s">
        <v>5229</v>
      </c>
      <c r="L1396" s="60" t="s">
        <v>5296</v>
      </c>
      <c r="M1396" s="55">
        <v>1000000</v>
      </c>
      <c r="N1396" s="20"/>
      <c r="O1396" s="17"/>
    </row>
    <row r="1397" spans="1:15" ht="31.5" x14ac:dyDescent="0.25">
      <c r="A1397" s="30">
        <v>13</v>
      </c>
      <c r="B1397" s="20"/>
      <c r="C1397" s="43" t="s">
        <v>7137</v>
      </c>
      <c r="D1397" s="104" t="s">
        <v>3485</v>
      </c>
      <c r="E1397" s="69"/>
      <c r="F1397" s="68">
        <v>700000</v>
      </c>
      <c r="G1397" s="69" t="s">
        <v>5174</v>
      </c>
      <c r="H1397" s="69" t="s">
        <v>4934</v>
      </c>
      <c r="I1397" s="30" t="s">
        <v>5267</v>
      </c>
      <c r="J1397" s="70" t="s">
        <v>3083</v>
      </c>
      <c r="K1397" s="103" t="s">
        <v>5229</v>
      </c>
      <c r="L1397" s="60" t="s">
        <v>5296</v>
      </c>
      <c r="M1397" s="55">
        <v>700000</v>
      </c>
      <c r="N1397" s="20"/>
      <c r="O1397" s="17"/>
    </row>
    <row r="1398" spans="1:15" ht="31.5" x14ac:dyDescent="0.25">
      <c r="A1398" s="30">
        <v>13</v>
      </c>
      <c r="B1398" s="20"/>
      <c r="C1398" s="43" t="s">
        <v>6937</v>
      </c>
      <c r="D1398" s="104" t="s">
        <v>3486</v>
      </c>
      <c r="E1398" s="69"/>
      <c r="F1398" s="68">
        <v>300000</v>
      </c>
      <c r="G1398" s="69" t="s">
        <v>5174</v>
      </c>
      <c r="H1398" s="69" t="s">
        <v>4934</v>
      </c>
      <c r="I1398" s="30" t="s">
        <v>5267</v>
      </c>
      <c r="J1398" s="70" t="s">
        <v>5164</v>
      </c>
      <c r="K1398" s="34" t="s">
        <v>5969</v>
      </c>
      <c r="L1398" s="60" t="s">
        <v>5296</v>
      </c>
      <c r="M1398" s="55">
        <v>300000</v>
      </c>
      <c r="N1398" s="20"/>
      <c r="O1398" s="17"/>
    </row>
    <row r="1399" spans="1:15" ht="31.5" x14ac:dyDescent="0.25">
      <c r="A1399" s="30">
        <v>13</v>
      </c>
      <c r="B1399" s="20"/>
      <c r="C1399" s="43" t="s">
        <v>7137</v>
      </c>
      <c r="D1399" s="104" t="s">
        <v>3487</v>
      </c>
      <c r="E1399" s="69"/>
      <c r="F1399" s="68">
        <v>300000</v>
      </c>
      <c r="G1399" s="69" t="s">
        <v>5974</v>
      </c>
      <c r="H1399" s="69"/>
      <c r="I1399" s="70"/>
      <c r="J1399" s="70"/>
      <c r="K1399" s="103" t="s">
        <v>5229</v>
      </c>
      <c r="L1399" s="60" t="s">
        <v>5296</v>
      </c>
      <c r="M1399" s="55">
        <v>300000</v>
      </c>
      <c r="N1399" s="20"/>
      <c r="O1399" s="17"/>
    </row>
    <row r="1400" spans="1:15" ht="31.5" x14ac:dyDescent="0.25">
      <c r="A1400" s="30">
        <v>13</v>
      </c>
      <c r="B1400" s="20"/>
      <c r="C1400" s="43" t="s">
        <v>7137</v>
      </c>
      <c r="D1400" s="104" t="s">
        <v>3488</v>
      </c>
      <c r="E1400" s="69"/>
      <c r="F1400" s="68">
        <v>499000</v>
      </c>
      <c r="G1400" s="69" t="s">
        <v>5974</v>
      </c>
      <c r="H1400" s="69"/>
      <c r="I1400" s="70"/>
      <c r="J1400" s="70"/>
      <c r="K1400" s="103" t="s">
        <v>5229</v>
      </c>
      <c r="L1400" s="60" t="s">
        <v>5296</v>
      </c>
      <c r="M1400" s="55">
        <f>F1400</f>
        <v>499000</v>
      </c>
      <c r="N1400" s="20"/>
      <c r="O1400" s="17"/>
    </row>
    <row r="1401" spans="1:15" ht="31.5" x14ac:dyDescent="0.25">
      <c r="A1401" s="30">
        <v>13</v>
      </c>
      <c r="B1401" s="20"/>
      <c r="C1401" s="43" t="s">
        <v>7137</v>
      </c>
      <c r="D1401" s="104" t="s">
        <v>3489</v>
      </c>
      <c r="E1401" s="69"/>
      <c r="F1401" s="68">
        <v>4000000</v>
      </c>
      <c r="G1401" s="69" t="s">
        <v>5174</v>
      </c>
      <c r="H1401" s="69" t="s">
        <v>4934</v>
      </c>
      <c r="I1401" s="102" t="s">
        <v>5223</v>
      </c>
      <c r="J1401" s="70" t="s">
        <v>5164</v>
      </c>
      <c r="K1401" s="103" t="s">
        <v>5229</v>
      </c>
      <c r="L1401" s="60" t="s">
        <v>5296</v>
      </c>
      <c r="M1401" s="55">
        <v>4000000</v>
      </c>
      <c r="N1401" s="20"/>
      <c r="O1401" s="17"/>
    </row>
    <row r="1402" spans="1:15" ht="31.5" x14ac:dyDescent="0.25">
      <c r="A1402" s="30">
        <v>13</v>
      </c>
      <c r="B1402" s="20"/>
      <c r="C1402" s="43" t="s">
        <v>7137</v>
      </c>
      <c r="D1402" s="104" t="s">
        <v>3490</v>
      </c>
      <c r="E1402" s="69"/>
      <c r="F1402" s="68">
        <v>3500000</v>
      </c>
      <c r="G1402" s="69" t="s">
        <v>5174</v>
      </c>
      <c r="H1402" s="69" t="s">
        <v>4934</v>
      </c>
      <c r="I1402" s="102" t="s">
        <v>5223</v>
      </c>
      <c r="J1402" s="70" t="s">
        <v>3079</v>
      </c>
      <c r="K1402" s="103" t="s">
        <v>5229</v>
      </c>
      <c r="L1402" s="60" t="s">
        <v>5296</v>
      </c>
      <c r="M1402" s="55">
        <v>3500000</v>
      </c>
      <c r="N1402" s="20"/>
      <c r="O1402" s="17"/>
    </row>
    <row r="1403" spans="1:15" ht="31.5" x14ac:dyDescent="0.25">
      <c r="A1403" s="30">
        <v>13</v>
      </c>
      <c r="B1403" s="20"/>
      <c r="C1403" s="43" t="s">
        <v>6942</v>
      </c>
      <c r="D1403" s="104" t="s">
        <v>3491</v>
      </c>
      <c r="E1403" s="69"/>
      <c r="F1403" s="68">
        <v>8800000</v>
      </c>
      <c r="G1403" s="69" t="s">
        <v>5174</v>
      </c>
      <c r="H1403" s="69" t="s">
        <v>4934</v>
      </c>
      <c r="I1403" s="30" t="s">
        <v>3099</v>
      </c>
      <c r="J1403" s="70" t="s">
        <v>5336</v>
      </c>
      <c r="K1403" s="34" t="s">
        <v>5969</v>
      </c>
      <c r="L1403" s="60" t="s">
        <v>5296</v>
      </c>
      <c r="M1403" s="55">
        <f>F1403</f>
        <v>8800000</v>
      </c>
      <c r="N1403" s="20"/>
      <c r="O1403" s="17"/>
    </row>
    <row r="1404" spans="1:15" ht="31.5" x14ac:dyDescent="0.25">
      <c r="A1404" s="30">
        <v>13</v>
      </c>
      <c r="B1404" s="20"/>
      <c r="C1404" s="43" t="s">
        <v>7137</v>
      </c>
      <c r="D1404" s="104" t="s">
        <v>3492</v>
      </c>
      <c r="E1404" s="69"/>
      <c r="F1404" s="68">
        <v>400000</v>
      </c>
      <c r="G1404" s="69" t="s">
        <v>5974</v>
      </c>
      <c r="H1404" s="69"/>
      <c r="I1404" s="70"/>
      <c r="J1404" s="70"/>
      <c r="K1404" s="103" t="s">
        <v>5229</v>
      </c>
      <c r="L1404" s="60" t="s">
        <v>5296</v>
      </c>
      <c r="M1404" s="55">
        <v>400000</v>
      </c>
      <c r="N1404" s="20"/>
      <c r="O1404" s="17"/>
    </row>
    <row r="1405" spans="1:15" ht="31.5" x14ac:dyDescent="0.25">
      <c r="A1405" s="30">
        <v>13</v>
      </c>
      <c r="B1405" s="20"/>
      <c r="C1405" s="43" t="s">
        <v>7137</v>
      </c>
      <c r="D1405" s="104" t="s">
        <v>3493</v>
      </c>
      <c r="E1405" s="69"/>
      <c r="F1405" s="68">
        <v>2000000</v>
      </c>
      <c r="G1405" s="69" t="s">
        <v>5174</v>
      </c>
      <c r="H1405" s="69" t="s">
        <v>4934</v>
      </c>
      <c r="I1405" s="52" t="s">
        <v>3115</v>
      </c>
      <c r="J1405" s="70" t="s">
        <v>5164</v>
      </c>
      <c r="K1405" s="103" t="s">
        <v>5229</v>
      </c>
      <c r="L1405" s="60" t="s">
        <v>5296</v>
      </c>
      <c r="M1405" s="55">
        <v>2000000</v>
      </c>
      <c r="N1405" s="20"/>
      <c r="O1405" s="17"/>
    </row>
    <row r="1406" spans="1:15" ht="31.5" x14ac:dyDescent="0.25">
      <c r="A1406" s="30">
        <v>13</v>
      </c>
      <c r="B1406" s="20"/>
      <c r="C1406" s="43" t="s">
        <v>7137</v>
      </c>
      <c r="D1406" s="104" t="s">
        <v>3494</v>
      </c>
      <c r="E1406" s="69"/>
      <c r="F1406" s="68">
        <v>3000000</v>
      </c>
      <c r="G1406" s="69" t="s">
        <v>5174</v>
      </c>
      <c r="H1406" s="69" t="s">
        <v>4934</v>
      </c>
      <c r="I1406" s="102" t="s">
        <v>5223</v>
      </c>
      <c r="J1406" s="70" t="s">
        <v>5164</v>
      </c>
      <c r="K1406" s="103" t="s">
        <v>5229</v>
      </c>
      <c r="L1406" s="60" t="s">
        <v>5296</v>
      </c>
      <c r="M1406" s="55">
        <v>3000000</v>
      </c>
      <c r="N1406" s="20"/>
      <c r="O1406" s="17"/>
    </row>
    <row r="1407" spans="1:15" x14ac:dyDescent="0.25">
      <c r="A1407" s="30">
        <v>13</v>
      </c>
      <c r="B1407" s="20"/>
      <c r="C1407" s="43" t="s">
        <v>7137</v>
      </c>
      <c r="D1407" s="104" t="s">
        <v>3495</v>
      </c>
      <c r="E1407" s="69"/>
      <c r="F1407" s="68">
        <v>300000</v>
      </c>
      <c r="G1407" s="69" t="s">
        <v>5974</v>
      </c>
      <c r="H1407" s="69"/>
      <c r="I1407" s="70"/>
      <c r="J1407" s="70"/>
      <c r="K1407" s="103" t="s">
        <v>5229</v>
      </c>
      <c r="L1407" s="60" t="s">
        <v>5296</v>
      </c>
      <c r="M1407" s="55">
        <v>300000</v>
      </c>
      <c r="N1407" s="20"/>
      <c r="O1407" s="17"/>
    </row>
    <row r="1408" spans="1:15" ht="31.5" x14ac:dyDescent="0.25">
      <c r="A1408" s="30">
        <v>13</v>
      </c>
      <c r="B1408" s="20"/>
      <c r="C1408" s="43" t="s">
        <v>7137</v>
      </c>
      <c r="D1408" s="104" t="s">
        <v>3496</v>
      </c>
      <c r="E1408" s="69"/>
      <c r="F1408" s="68">
        <v>300000</v>
      </c>
      <c r="G1408" s="69" t="s">
        <v>5974</v>
      </c>
      <c r="H1408" s="69"/>
      <c r="I1408" s="70"/>
      <c r="J1408" s="70"/>
      <c r="K1408" s="103" t="s">
        <v>5229</v>
      </c>
      <c r="L1408" s="60" t="s">
        <v>5296</v>
      </c>
      <c r="M1408" s="55">
        <v>300000</v>
      </c>
      <c r="N1408" s="20"/>
      <c r="O1408" s="17"/>
    </row>
    <row r="1409" spans="1:15" x14ac:dyDescent="0.25">
      <c r="A1409" s="30">
        <v>13</v>
      </c>
      <c r="B1409" s="20"/>
      <c r="C1409" s="43" t="s">
        <v>7137</v>
      </c>
      <c r="D1409" s="104" t="s">
        <v>3497</v>
      </c>
      <c r="E1409" s="69"/>
      <c r="F1409" s="68">
        <v>499000</v>
      </c>
      <c r="G1409" s="69" t="s">
        <v>5974</v>
      </c>
      <c r="H1409" s="69"/>
      <c r="I1409" s="70"/>
      <c r="J1409" s="70"/>
      <c r="K1409" s="103" t="s">
        <v>5229</v>
      </c>
      <c r="L1409" s="60" t="s">
        <v>5296</v>
      </c>
      <c r="M1409" s="55">
        <v>500000</v>
      </c>
      <c r="N1409" s="20"/>
      <c r="O1409" s="17"/>
    </row>
    <row r="1410" spans="1:15" ht="47.25" x14ac:dyDescent="0.25">
      <c r="A1410" s="30">
        <v>13</v>
      </c>
      <c r="B1410" s="20"/>
      <c r="C1410" s="43" t="s">
        <v>7137</v>
      </c>
      <c r="D1410" s="104" t="s">
        <v>3498</v>
      </c>
      <c r="E1410" s="69"/>
      <c r="F1410" s="68">
        <v>1000000</v>
      </c>
      <c r="G1410" s="69" t="s">
        <v>5174</v>
      </c>
      <c r="H1410" s="69" t="s">
        <v>4934</v>
      </c>
      <c r="I1410" s="102" t="s">
        <v>5223</v>
      </c>
      <c r="J1410" s="70" t="s">
        <v>5164</v>
      </c>
      <c r="K1410" s="103" t="s">
        <v>5229</v>
      </c>
      <c r="L1410" s="60" t="s">
        <v>5296</v>
      </c>
      <c r="M1410" s="55">
        <v>1000000</v>
      </c>
      <c r="N1410" s="20"/>
      <c r="O1410" s="17"/>
    </row>
    <row r="1411" spans="1:15" ht="31.5" x14ac:dyDescent="0.25">
      <c r="A1411" s="30">
        <v>13</v>
      </c>
      <c r="B1411" s="20"/>
      <c r="C1411" s="43" t="s">
        <v>7137</v>
      </c>
      <c r="D1411" s="104" t="s">
        <v>3499</v>
      </c>
      <c r="E1411" s="69"/>
      <c r="F1411" s="68">
        <v>3000000</v>
      </c>
      <c r="G1411" s="69" t="s">
        <v>5174</v>
      </c>
      <c r="H1411" s="69" t="s">
        <v>4934</v>
      </c>
      <c r="I1411" s="102" t="s">
        <v>5223</v>
      </c>
      <c r="J1411" s="70" t="s">
        <v>5164</v>
      </c>
      <c r="K1411" s="103" t="s">
        <v>5229</v>
      </c>
      <c r="L1411" s="60" t="s">
        <v>5296</v>
      </c>
      <c r="M1411" s="55">
        <v>3000000</v>
      </c>
      <c r="N1411" s="20"/>
      <c r="O1411" s="17"/>
    </row>
    <row r="1412" spans="1:15" ht="31.5" x14ac:dyDescent="0.25">
      <c r="A1412" s="30">
        <v>13</v>
      </c>
      <c r="B1412" s="20"/>
      <c r="C1412" s="43" t="s">
        <v>6942</v>
      </c>
      <c r="D1412" s="104" t="s">
        <v>3500</v>
      </c>
      <c r="E1412" s="69"/>
      <c r="F1412" s="68">
        <v>5600000</v>
      </c>
      <c r="G1412" s="69" t="s">
        <v>5174</v>
      </c>
      <c r="H1412" s="69" t="s">
        <v>4934</v>
      </c>
      <c r="I1412" s="30" t="s">
        <v>3099</v>
      </c>
      <c r="J1412" s="70" t="s">
        <v>5336</v>
      </c>
      <c r="K1412" s="34" t="s">
        <v>5969</v>
      </c>
      <c r="L1412" s="60" t="s">
        <v>5296</v>
      </c>
      <c r="M1412" s="55">
        <v>5600000</v>
      </c>
      <c r="N1412" s="20"/>
      <c r="O1412" s="17"/>
    </row>
    <row r="1413" spans="1:15" ht="47.25" x14ac:dyDescent="0.25">
      <c r="A1413" s="30">
        <v>13</v>
      </c>
      <c r="B1413" s="20"/>
      <c r="C1413" s="43" t="s">
        <v>7236</v>
      </c>
      <c r="D1413" s="104" t="s">
        <v>3501</v>
      </c>
      <c r="E1413" s="69"/>
      <c r="F1413" s="68">
        <v>1500000</v>
      </c>
      <c r="G1413" s="69" t="s">
        <v>5174</v>
      </c>
      <c r="H1413" s="69" t="s">
        <v>4895</v>
      </c>
      <c r="I1413" s="30" t="s">
        <v>3099</v>
      </c>
      <c r="J1413" s="69" t="s">
        <v>3101</v>
      </c>
      <c r="K1413" s="34" t="s">
        <v>5969</v>
      </c>
      <c r="L1413" s="60" t="s">
        <v>5296</v>
      </c>
      <c r="M1413" s="55">
        <v>1500000</v>
      </c>
      <c r="N1413" s="20"/>
      <c r="O1413" s="17"/>
    </row>
    <row r="1414" spans="1:15" ht="31.5" x14ac:dyDescent="0.25">
      <c r="A1414" s="30">
        <v>13</v>
      </c>
      <c r="B1414" s="20"/>
      <c r="C1414" s="43" t="s">
        <v>7236</v>
      </c>
      <c r="D1414" s="104" t="s">
        <v>3502</v>
      </c>
      <c r="E1414" s="69"/>
      <c r="F1414" s="68">
        <v>3500000</v>
      </c>
      <c r="G1414" s="69" t="s">
        <v>5174</v>
      </c>
      <c r="H1414" s="69" t="s">
        <v>4934</v>
      </c>
      <c r="I1414" s="30" t="s">
        <v>5267</v>
      </c>
      <c r="J1414" s="70" t="s">
        <v>5164</v>
      </c>
      <c r="K1414" s="103" t="s">
        <v>5969</v>
      </c>
      <c r="L1414" s="60" t="s">
        <v>5296</v>
      </c>
      <c r="M1414" s="55">
        <v>3500000</v>
      </c>
      <c r="N1414" s="20"/>
      <c r="O1414" s="17"/>
    </row>
    <row r="1415" spans="1:15" ht="31.5" x14ac:dyDescent="0.25">
      <c r="A1415" s="30">
        <v>13</v>
      </c>
      <c r="B1415" s="20"/>
      <c r="C1415" s="43" t="s">
        <v>7137</v>
      </c>
      <c r="D1415" s="104" t="s">
        <v>3503</v>
      </c>
      <c r="E1415" s="69"/>
      <c r="F1415" s="68">
        <v>300000</v>
      </c>
      <c r="G1415" s="69" t="s">
        <v>5974</v>
      </c>
      <c r="H1415" s="69"/>
      <c r="I1415" s="70"/>
      <c r="J1415" s="70"/>
      <c r="K1415" s="103" t="s">
        <v>5229</v>
      </c>
      <c r="L1415" s="60" t="s">
        <v>5296</v>
      </c>
      <c r="M1415" s="55">
        <v>300000</v>
      </c>
      <c r="N1415" s="20"/>
      <c r="O1415" s="17"/>
    </row>
    <row r="1416" spans="1:15" ht="31.5" x14ac:dyDescent="0.25">
      <c r="A1416" s="30">
        <v>13</v>
      </c>
      <c r="B1416" s="20"/>
      <c r="C1416" s="43" t="str">
        <f>C1415</f>
        <v>45000000-7</v>
      </c>
      <c r="D1416" s="104" t="s">
        <v>3504</v>
      </c>
      <c r="E1416" s="69"/>
      <c r="F1416" s="68" t="s">
        <v>6957</v>
      </c>
      <c r="G1416" s="69" t="s">
        <v>5174</v>
      </c>
      <c r="H1416" s="69" t="s">
        <v>4934</v>
      </c>
      <c r="I1416" s="30" t="s">
        <v>5267</v>
      </c>
      <c r="J1416" s="70" t="s">
        <v>5164</v>
      </c>
      <c r="K1416" s="103" t="s">
        <v>5229</v>
      </c>
      <c r="L1416" s="60" t="s">
        <v>5296</v>
      </c>
      <c r="M1416" s="55" t="s">
        <v>6957</v>
      </c>
      <c r="N1416" s="20"/>
      <c r="O1416" s="17"/>
    </row>
    <row r="1417" spans="1:15" ht="31.5" x14ac:dyDescent="0.25">
      <c r="A1417" s="30">
        <v>13</v>
      </c>
      <c r="B1417" s="20"/>
      <c r="C1417" s="43" t="str">
        <f>C1416</f>
        <v>45000000-7</v>
      </c>
      <c r="D1417" s="104" t="s">
        <v>3505</v>
      </c>
      <c r="E1417" s="69"/>
      <c r="F1417" s="68">
        <v>500000</v>
      </c>
      <c r="G1417" s="69" t="s">
        <v>5174</v>
      </c>
      <c r="H1417" s="69" t="s">
        <v>4934</v>
      </c>
      <c r="I1417" s="14" t="s">
        <v>5038</v>
      </c>
      <c r="J1417" s="70" t="s">
        <v>3085</v>
      </c>
      <c r="K1417" s="103" t="s">
        <v>5229</v>
      </c>
      <c r="L1417" s="60" t="s">
        <v>5296</v>
      </c>
      <c r="M1417" s="55">
        <v>500000</v>
      </c>
      <c r="N1417" s="20"/>
      <c r="O1417" s="17"/>
    </row>
    <row r="1418" spans="1:15" s="18" customFormat="1" ht="78.75" x14ac:dyDescent="0.25">
      <c r="A1418" s="30">
        <v>13</v>
      </c>
      <c r="B1418" s="47"/>
      <c r="C1418" s="47" t="s">
        <v>5337</v>
      </c>
      <c r="D1418" s="104" t="s">
        <v>3506</v>
      </c>
      <c r="E1418" s="102"/>
      <c r="F1418" s="105">
        <v>250000</v>
      </c>
      <c r="G1418" s="69" t="s">
        <v>5174</v>
      </c>
      <c r="H1418" s="69" t="s">
        <v>4934</v>
      </c>
      <c r="I1418" s="30" t="s">
        <v>5267</v>
      </c>
      <c r="J1418" s="70" t="s">
        <v>5164</v>
      </c>
      <c r="K1418" s="30" t="s">
        <v>5969</v>
      </c>
      <c r="L1418" s="60" t="s">
        <v>5296</v>
      </c>
      <c r="M1418" s="85">
        <v>250000</v>
      </c>
      <c r="N1418" s="58" t="s">
        <v>5338</v>
      </c>
      <c r="O1418" s="144" t="s">
        <v>5323</v>
      </c>
    </row>
    <row r="1419" spans="1:15" s="18" customFormat="1" ht="47.25" x14ac:dyDescent="0.25">
      <c r="A1419" s="30">
        <v>13</v>
      </c>
      <c r="B1419" s="47"/>
      <c r="C1419" s="47" t="s">
        <v>5314</v>
      </c>
      <c r="D1419" s="104" t="s">
        <v>3507</v>
      </c>
      <c r="E1419" s="102"/>
      <c r="F1419" s="105">
        <v>880000</v>
      </c>
      <c r="G1419" s="69" t="s">
        <v>5174</v>
      </c>
      <c r="H1419" s="69" t="s">
        <v>4934</v>
      </c>
      <c r="I1419" s="30" t="s">
        <v>5160</v>
      </c>
      <c r="J1419" s="103" t="s">
        <v>5268</v>
      </c>
      <c r="K1419" s="103" t="s">
        <v>5229</v>
      </c>
      <c r="L1419" s="60" t="s">
        <v>5315</v>
      </c>
      <c r="M1419" s="85">
        <v>880000</v>
      </c>
      <c r="N1419" s="58" t="s">
        <v>7590</v>
      </c>
      <c r="O1419" s="144" t="s">
        <v>5323</v>
      </c>
    </row>
    <row r="1420" spans="1:15" ht="31.5" x14ac:dyDescent="0.25">
      <c r="A1420" s="30">
        <v>13</v>
      </c>
      <c r="B1420" s="20"/>
      <c r="C1420" s="43" t="s">
        <v>7137</v>
      </c>
      <c r="D1420" s="104" t="s">
        <v>3508</v>
      </c>
      <c r="E1420" s="69"/>
      <c r="F1420" s="68">
        <v>2450000</v>
      </c>
      <c r="G1420" s="69" t="s">
        <v>5174</v>
      </c>
      <c r="H1420" s="69" t="s">
        <v>4934</v>
      </c>
      <c r="I1420" s="14" t="s">
        <v>5038</v>
      </c>
      <c r="J1420" s="70" t="s">
        <v>7116</v>
      </c>
      <c r="K1420" s="103" t="s">
        <v>5229</v>
      </c>
      <c r="L1420" s="20" t="s">
        <v>5320</v>
      </c>
      <c r="M1420" s="55">
        <v>2450000</v>
      </c>
      <c r="N1420" s="20"/>
      <c r="O1420" s="17"/>
    </row>
    <row r="1421" spans="1:15" ht="31.5" x14ac:dyDescent="0.25">
      <c r="A1421" s="30">
        <v>13</v>
      </c>
      <c r="B1421" s="20"/>
      <c r="C1421" s="43" t="s">
        <v>7137</v>
      </c>
      <c r="D1421" s="104" t="s">
        <v>3509</v>
      </c>
      <c r="E1421" s="69"/>
      <c r="F1421" s="68">
        <v>5000000</v>
      </c>
      <c r="G1421" s="69" t="s">
        <v>5174</v>
      </c>
      <c r="H1421" s="69" t="s">
        <v>4934</v>
      </c>
      <c r="I1421" s="14" t="s">
        <v>5038</v>
      </c>
      <c r="J1421" s="70" t="s">
        <v>7116</v>
      </c>
      <c r="K1421" s="103" t="s">
        <v>5229</v>
      </c>
      <c r="L1421" s="20" t="s">
        <v>5320</v>
      </c>
      <c r="M1421" s="55">
        <v>5000000</v>
      </c>
      <c r="N1421" s="20"/>
      <c r="O1421" s="17"/>
    </row>
    <row r="1422" spans="1:15" ht="47.25" x14ac:dyDescent="0.25">
      <c r="A1422" s="30">
        <v>13</v>
      </c>
      <c r="B1422" s="20"/>
      <c r="C1422" s="43" t="s">
        <v>6961</v>
      </c>
      <c r="D1422" s="104" t="s">
        <v>3510</v>
      </c>
      <c r="E1422" s="69"/>
      <c r="F1422" s="68">
        <v>300000</v>
      </c>
      <c r="G1422" s="69" t="s">
        <v>5174</v>
      </c>
      <c r="H1422" s="69" t="s">
        <v>4934</v>
      </c>
      <c r="I1422" s="14" t="s">
        <v>5038</v>
      </c>
      <c r="J1422" s="70" t="s">
        <v>3098</v>
      </c>
      <c r="K1422" s="34" t="s">
        <v>5969</v>
      </c>
      <c r="L1422" s="20" t="s">
        <v>5320</v>
      </c>
      <c r="M1422" s="55">
        <v>300000</v>
      </c>
      <c r="N1422" s="20"/>
      <c r="O1422" s="17"/>
    </row>
    <row r="1423" spans="1:15" ht="47.25" x14ac:dyDescent="0.25">
      <c r="A1423" s="30">
        <v>13</v>
      </c>
      <c r="B1423" s="20"/>
      <c r="C1423" s="43" t="s">
        <v>6961</v>
      </c>
      <c r="D1423" s="104" t="s">
        <v>3511</v>
      </c>
      <c r="E1423" s="69"/>
      <c r="F1423" s="68">
        <v>250000</v>
      </c>
      <c r="G1423" s="69" t="s">
        <v>5174</v>
      </c>
      <c r="H1423" s="69" t="s">
        <v>4934</v>
      </c>
      <c r="I1423" s="14" t="s">
        <v>5038</v>
      </c>
      <c r="J1423" s="70" t="s">
        <v>3098</v>
      </c>
      <c r="K1423" s="34" t="s">
        <v>5969</v>
      </c>
      <c r="L1423" s="20" t="s">
        <v>5320</v>
      </c>
      <c r="M1423" s="55">
        <v>250000</v>
      </c>
      <c r="N1423" s="20"/>
      <c r="O1423" s="17"/>
    </row>
    <row r="1424" spans="1:15" ht="63" x14ac:dyDescent="0.25">
      <c r="A1424" s="30">
        <v>13</v>
      </c>
      <c r="B1424" s="20"/>
      <c r="C1424" s="43" t="s">
        <v>7137</v>
      </c>
      <c r="D1424" s="104" t="s">
        <v>3512</v>
      </c>
      <c r="E1424" s="69"/>
      <c r="F1424" s="68">
        <v>770000</v>
      </c>
      <c r="G1424" s="14" t="s">
        <v>5226</v>
      </c>
      <c r="H1424" s="69" t="s">
        <v>4934</v>
      </c>
      <c r="I1424" s="70" t="s">
        <v>7555</v>
      </c>
      <c r="J1424" s="70" t="s">
        <v>7500</v>
      </c>
      <c r="K1424" s="103" t="s">
        <v>5229</v>
      </c>
      <c r="L1424" s="20" t="s">
        <v>5320</v>
      </c>
      <c r="M1424" s="55">
        <v>770000</v>
      </c>
      <c r="N1424" s="20"/>
      <c r="O1424" s="17"/>
    </row>
    <row r="1425" spans="1:15" ht="31.5" x14ac:dyDescent="0.25">
      <c r="A1425" s="30">
        <v>13</v>
      </c>
      <c r="B1425" s="20"/>
      <c r="C1425" s="43" t="s">
        <v>7137</v>
      </c>
      <c r="D1425" s="104" t="s">
        <v>3513</v>
      </c>
      <c r="E1425" s="69"/>
      <c r="F1425" s="68">
        <v>1499940</v>
      </c>
      <c r="G1425" s="69" t="s">
        <v>5174</v>
      </c>
      <c r="H1425" s="69" t="s">
        <v>4934</v>
      </c>
      <c r="I1425" s="30" t="s">
        <v>5272</v>
      </c>
      <c r="J1425" s="70" t="s">
        <v>3083</v>
      </c>
      <c r="K1425" s="103" t="s">
        <v>5229</v>
      </c>
      <c r="L1425" s="20" t="s">
        <v>5320</v>
      </c>
      <c r="M1425" s="55">
        <v>1499940</v>
      </c>
      <c r="N1425" s="20"/>
      <c r="O1425" s="17"/>
    </row>
    <row r="1426" spans="1:15" ht="31.5" x14ac:dyDescent="0.25">
      <c r="A1426" s="30">
        <v>13</v>
      </c>
      <c r="B1426" s="20"/>
      <c r="C1426" s="43" t="s">
        <v>7137</v>
      </c>
      <c r="D1426" s="104" t="s">
        <v>3514</v>
      </c>
      <c r="E1426" s="69"/>
      <c r="F1426" s="68">
        <v>1150000</v>
      </c>
      <c r="G1426" s="69" t="s">
        <v>5174</v>
      </c>
      <c r="H1426" s="69" t="s">
        <v>4934</v>
      </c>
      <c r="I1426" s="102" t="s">
        <v>5223</v>
      </c>
      <c r="J1426" s="70" t="s">
        <v>3093</v>
      </c>
      <c r="K1426" s="103" t="s">
        <v>5229</v>
      </c>
      <c r="L1426" s="20" t="s">
        <v>5320</v>
      </c>
      <c r="M1426" s="55">
        <v>1150000</v>
      </c>
      <c r="N1426" s="20"/>
      <c r="O1426" s="17"/>
    </row>
    <row r="1427" spans="1:15" ht="31.5" x14ac:dyDescent="0.25">
      <c r="A1427" s="30">
        <v>13</v>
      </c>
      <c r="B1427" s="20"/>
      <c r="C1427" s="43" t="s">
        <v>7137</v>
      </c>
      <c r="D1427" s="104" t="s">
        <v>3515</v>
      </c>
      <c r="E1427" s="69"/>
      <c r="F1427" s="68">
        <v>1500000</v>
      </c>
      <c r="G1427" s="69" t="s">
        <v>5174</v>
      </c>
      <c r="H1427" s="69" t="s">
        <v>4934</v>
      </c>
      <c r="I1427" s="14" t="s">
        <v>5038</v>
      </c>
      <c r="J1427" s="70" t="s">
        <v>5268</v>
      </c>
      <c r="K1427" s="103" t="s">
        <v>5229</v>
      </c>
      <c r="L1427" s="20" t="s">
        <v>5320</v>
      </c>
      <c r="M1427" s="55">
        <v>1500000</v>
      </c>
      <c r="N1427" s="20"/>
      <c r="O1427" s="17"/>
    </row>
    <row r="1428" spans="1:15" ht="63" x14ac:dyDescent="0.25">
      <c r="A1428" s="30">
        <v>13</v>
      </c>
      <c r="B1428" s="20"/>
      <c r="C1428" s="43" t="s">
        <v>7137</v>
      </c>
      <c r="D1428" s="104" t="s">
        <v>3516</v>
      </c>
      <c r="E1428" s="69"/>
      <c r="F1428" s="68">
        <v>1270000</v>
      </c>
      <c r="G1428" s="69" t="s">
        <v>5174</v>
      </c>
      <c r="H1428" s="69" t="s">
        <v>4934</v>
      </c>
      <c r="I1428" s="102" t="s">
        <v>5223</v>
      </c>
      <c r="J1428" s="70" t="s">
        <v>5268</v>
      </c>
      <c r="K1428" s="103" t="s">
        <v>5229</v>
      </c>
      <c r="L1428" s="20" t="s">
        <v>5320</v>
      </c>
      <c r="M1428" s="55">
        <v>1270000</v>
      </c>
      <c r="N1428" s="20"/>
      <c r="O1428" s="17"/>
    </row>
    <row r="1429" spans="1:15" ht="31.5" x14ac:dyDescent="0.25">
      <c r="A1429" s="30">
        <v>13</v>
      </c>
      <c r="B1429" s="20"/>
      <c r="C1429" s="43" t="s">
        <v>7137</v>
      </c>
      <c r="D1429" s="104" t="s">
        <v>3517</v>
      </c>
      <c r="E1429" s="69"/>
      <c r="F1429" s="68">
        <v>950000</v>
      </c>
      <c r="G1429" s="69" t="s">
        <v>5174</v>
      </c>
      <c r="H1429" s="69" t="s">
        <v>4934</v>
      </c>
      <c r="I1429" s="30" t="s">
        <v>5267</v>
      </c>
      <c r="J1429" s="70" t="s">
        <v>5270</v>
      </c>
      <c r="K1429" s="103" t="s">
        <v>5229</v>
      </c>
      <c r="L1429" s="20" t="s">
        <v>5320</v>
      </c>
      <c r="M1429" s="55">
        <v>950000</v>
      </c>
      <c r="N1429" s="20"/>
      <c r="O1429" s="17"/>
    </row>
    <row r="1430" spans="1:15" ht="31.5" x14ac:dyDescent="0.25">
      <c r="A1430" s="30">
        <v>13</v>
      </c>
      <c r="B1430" s="20"/>
      <c r="C1430" s="43" t="s">
        <v>7137</v>
      </c>
      <c r="D1430" s="104" t="s">
        <v>3518</v>
      </c>
      <c r="E1430" s="69"/>
      <c r="F1430" s="68">
        <v>960000</v>
      </c>
      <c r="G1430" s="69" t="s">
        <v>5174</v>
      </c>
      <c r="H1430" s="69" t="s">
        <v>4934</v>
      </c>
      <c r="I1430" s="30" t="s">
        <v>5267</v>
      </c>
      <c r="J1430" s="70" t="s">
        <v>3093</v>
      </c>
      <c r="K1430" s="103" t="s">
        <v>5229</v>
      </c>
      <c r="L1430" s="20" t="s">
        <v>5320</v>
      </c>
      <c r="M1430" s="55">
        <v>960000</v>
      </c>
      <c r="N1430" s="20"/>
      <c r="O1430" s="17"/>
    </row>
    <row r="1431" spans="1:15" ht="31.5" x14ac:dyDescent="0.25">
      <c r="A1431" s="30">
        <v>13</v>
      </c>
      <c r="B1431" s="20"/>
      <c r="C1431" s="43" t="s">
        <v>7137</v>
      </c>
      <c r="D1431" s="104" t="s">
        <v>3519</v>
      </c>
      <c r="E1431" s="69"/>
      <c r="F1431" s="68">
        <v>1100000</v>
      </c>
      <c r="G1431" s="69" t="s">
        <v>5174</v>
      </c>
      <c r="H1431" s="69" t="s">
        <v>4934</v>
      </c>
      <c r="I1431" s="102" t="s">
        <v>5223</v>
      </c>
      <c r="J1431" s="70" t="s">
        <v>3093</v>
      </c>
      <c r="K1431" s="103" t="s">
        <v>5229</v>
      </c>
      <c r="L1431" s="20" t="s">
        <v>5320</v>
      </c>
      <c r="M1431" s="55">
        <v>1100000</v>
      </c>
      <c r="N1431" s="20"/>
      <c r="O1431" s="17"/>
    </row>
    <row r="1432" spans="1:15" ht="31.5" x14ac:dyDescent="0.25">
      <c r="A1432" s="30">
        <v>13</v>
      </c>
      <c r="B1432" s="20"/>
      <c r="C1432" s="43" t="s">
        <v>7137</v>
      </c>
      <c r="D1432" s="104" t="s">
        <v>3520</v>
      </c>
      <c r="E1432" s="69"/>
      <c r="F1432" s="68">
        <v>7700000</v>
      </c>
      <c r="G1432" s="69" t="s">
        <v>5174</v>
      </c>
      <c r="H1432" s="69" t="s">
        <v>4934</v>
      </c>
      <c r="I1432" s="14" t="s">
        <v>5038</v>
      </c>
      <c r="J1432" s="70" t="s">
        <v>3083</v>
      </c>
      <c r="K1432" s="103" t="s">
        <v>5229</v>
      </c>
      <c r="L1432" s="20" t="s">
        <v>5320</v>
      </c>
      <c r="M1432" s="55">
        <f>F1432</f>
        <v>7700000</v>
      </c>
      <c r="N1432" s="20"/>
      <c r="O1432" s="17"/>
    </row>
    <row r="1433" spans="1:15" ht="31.5" x14ac:dyDescent="0.25">
      <c r="A1433" s="30">
        <v>13</v>
      </c>
      <c r="B1433" s="20"/>
      <c r="C1433" s="43" t="s">
        <v>7173</v>
      </c>
      <c r="D1433" s="104" t="s">
        <v>3521</v>
      </c>
      <c r="E1433" s="69"/>
      <c r="F1433" s="68">
        <v>100000</v>
      </c>
      <c r="G1433" s="69" t="s">
        <v>5974</v>
      </c>
      <c r="H1433" s="69"/>
      <c r="I1433" s="70"/>
      <c r="J1433" s="70"/>
      <c r="K1433" s="34" t="s">
        <v>5969</v>
      </c>
      <c r="L1433" s="20" t="s">
        <v>5316</v>
      </c>
      <c r="M1433" s="55">
        <f>F1433</f>
        <v>100000</v>
      </c>
      <c r="N1433" s="20"/>
      <c r="O1433" s="17"/>
    </row>
    <row r="1434" spans="1:15" ht="63" x14ac:dyDescent="0.25">
      <c r="A1434" s="30">
        <v>13</v>
      </c>
      <c r="B1434" s="20"/>
      <c r="C1434" s="43" t="s">
        <v>7845</v>
      </c>
      <c r="D1434" s="104" t="s">
        <v>3522</v>
      </c>
      <c r="E1434" s="69"/>
      <c r="F1434" s="68">
        <v>199000</v>
      </c>
      <c r="G1434" s="69" t="s">
        <v>5974</v>
      </c>
      <c r="H1434" s="69"/>
      <c r="I1434" s="70"/>
      <c r="J1434" s="70"/>
      <c r="K1434" s="34" t="s">
        <v>5969</v>
      </c>
      <c r="L1434" s="20" t="s">
        <v>5316</v>
      </c>
      <c r="M1434" s="55">
        <f>F1434</f>
        <v>199000</v>
      </c>
      <c r="N1434" s="20"/>
      <c r="O1434" s="17"/>
    </row>
    <row r="1435" spans="1:15" ht="63" x14ac:dyDescent="0.25">
      <c r="A1435" s="30">
        <v>13</v>
      </c>
      <c r="B1435" s="20"/>
      <c r="C1435" s="43" t="s">
        <v>7845</v>
      </c>
      <c r="D1435" s="104" t="s">
        <v>3523</v>
      </c>
      <c r="E1435" s="69"/>
      <c r="F1435" s="68">
        <v>1900000</v>
      </c>
      <c r="G1435" s="69" t="s">
        <v>5174</v>
      </c>
      <c r="H1435" s="69" t="s">
        <v>4934</v>
      </c>
      <c r="I1435" s="14" t="s">
        <v>5038</v>
      </c>
      <c r="J1435" s="70" t="s">
        <v>5268</v>
      </c>
      <c r="K1435" s="34" t="s">
        <v>5969</v>
      </c>
      <c r="L1435" s="60" t="s">
        <v>5316</v>
      </c>
      <c r="M1435" s="55">
        <v>1900000</v>
      </c>
      <c r="N1435" s="20"/>
      <c r="O1435" s="17"/>
    </row>
    <row r="1436" spans="1:15" ht="31.5" x14ac:dyDescent="0.25">
      <c r="A1436" s="30">
        <v>13</v>
      </c>
      <c r="B1436" s="20"/>
      <c r="C1436" s="43" t="s">
        <v>7137</v>
      </c>
      <c r="D1436" s="104" t="s">
        <v>3524</v>
      </c>
      <c r="E1436" s="69"/>
      <c r="F1436" s="68">
        <v>760000</v>
      </c>
      <c r="G1436" s="69" t="s">
        <v>5174</v>
      </c>
      <c r="H1436" s="69" t="s">
        <v>4934</v>
      </c>
      <c r="I1436" s="30" t="s">
        <v>5267</v>
      </c>
      <c r="J1436" s="70" t="s">
        <v>3093</v>
      </c>
      <c r="K1436" s="103" t="s">
        <v>5229</v>
      </c>
      <c r="L1436" s="60" t="s">
        <v>5320</v>
      </c>
      <c r="M1436" s="55">
        <v>760000</v>
      </c>
      <c r="N1436" s="20"/>
      <c r="O1436" s="17"/>
    </row>
    <row r="1437" spans="1:15" ht="47.25" x14ac:dyDescent="0.25">
      <c r="A1437" s="30">
        <v>13</v>
      </c>
      <c r="B1437" s="20"/>
      <c r="C1437" s="43" t="s">
        <v>7137</v>
      </c>
      <c r="D1437" s="104" t="s">
        <v>3525</v>
      </c>
      <c r="E1437" s="69"/>
      <c r="F1437" s="68">
        <v>560000</v>
      </c>
      <c r="G1437" s="69" t="s">
        <v>5174</v>
      </c>
      <c r="H1437" s="69" t="s">
        <v>4934</v>
      </c>
      <c r="I1437" s="30" t="s">
        <v>5267</v>
      </c>
      <c r="J1437" s="70" t="s">
        <v>5268</v>
      </c>
      <c r="K1437" s="103" t="s">
        <v>5229</v>
      </c>
      <c r="L1437" s="60" t="s">
        <v>5320</v>
      </c>
      <c r="M1437" s="55">
        <v>560000</v>
      </c>
      <c r="N1437" s="20"/>
      <c r="O1437" s="17"/>
    </row>
    <row r="1438" spans="1:15" ht="31.5" x14ac:dyDescent="0.25">
      <c r="A1438" s="30">
        <v>13</v>
      </c>
      <c r="B1438" s="20"/>
      <c r="C1438" s="43" t="s">
        <v>7137</v>
      </c>
      <c r="D1438" s="104" t="s">
        <v>3526</v>
      </c>
      <c r="E1438" s="69"/>
      <c r="F1438" s="68">
        <v>2450000</v>
      </c>
      <c r="G1438" s="69" t="s">
        <v>5174</v>
      </c>
      <c r="H1438" s="69" t="s">
        <v>4934</v>
      </c>
      <c r="I1438" s="70" t="s">
        <v>3114</v>
      </c>
      <c r="J1438" s="70" t="s">
        <v>5268</v>
      </c>
      <c r="K1438" s="103" t="s">
        <v>5229</v>
      </c>
      <c r="L1438" s="60" t="s">
        <v>5320</v>
      </c>
      <c r="M1438" s="55">
        <v>2450000</v>
      </c>
      <c r="N1438" s="20"/>
      <c r="O1438" s="17"/>
    </row>
    <row r="1439" spans="1:15" ht="31.5" x14ac:dyDescent="0.25">
      <c r="A1439" s="30">
        <v>13</v>
      </c>
      <c r="B1439" s="20"/>
      <c r="C1439" s="43" t="s">
        <v>7137</v>
      </c>
      <c r="D1439" s="104" t="s">
        <v>3527</v>
      </c>
      <c r="E1439" s="69"/>
      <c r="F1439" s="68">
        <v>1200000</v>
      </c>
      <c r="G1439" s="69" t="s">
        <v>5174</v>
      </c>
      <c r="H1439" s="69" t="s">
        <v>4934</v>
      </c>
      <c r="I1439" s="30" t="s">
        <v>3099</v>
      </c>
      <c r="J1439" s="103" t="s">
        <v>3083</v>
      </c>
      <c r="K1439" s="103" t="s">
        <v>5229</v>
      </c>
      <c r="L1439" s="60" t="s">
        <v>5320</v>
      </c>
      <c r="M1439" s="55">
        <v>1200000</v>
      </c>
      <c r="N1439" s="20"/>
      <c r="O1439" s="17"/>
    </row>
    <row r="1440" spans="1:15" ht="78.75" x14ac:dyDescent="0.25">
      <c r="A1440" s="30">
        <v>13</v>
      </c>
      <c r="B1440" s="20"/>
      <c r="C1440" s="43" t="s">
        <v>7137</v>
      </c>
      <c r="D1440" s="104" t="s">
        <v>3528</v>
      </c>
      <c r="E1440" s="69"/>
      <c r="F1440" s="68">
        <v>1800000</v>
      </c>
      <c r="G1440" s="69" t="s">
        <v>5174</v>
      </c>
      <c r="H1440" s="69" t="s">
        <v>4934</v>
      </c>
      <c r="I1440" s="102" t="s">
        <v>5223</v>
      </c>
      <c r="J1440" s="70" t="s">
        <v>3096</v>
      </c>
      <c r="K1440" s="103" t="s">
        <v>5229</v>
      </c>
      <c r="L1440" s="60" t="s">
        <v>5318</v>
      </c>
      <c r="M1440" s="55">
        <v>1800000</v>
      </c>
      <c r="N1440" s="20"/>
      <c r="O1440" s="17"/>
    </row>
    <row r="1441" spans="1:15" ht="63" x14ac:dyDescent="0.25">
      <c r="A1441" s="30">
        <v>13</v>
      </c>
      <c r="B1441" s="20"/>
      <c r="C1441" s="43" t="s">
        <v>7137</v>
      </c>
      <c r="D1441" s="104" t="s">
        <v>3529</v>
      </c>
      <c r="E1441" s="69"/>
      <c r="F1441" s="68">
        <v>1800000</v>
      </c>
      <c r="G1441" s="69" t="s">
        <v>5174</v>
      </c>
      <c r="H1441" s="69" t="s">
        <v>4934</v>
      </c>
      <c r="I1441" s="102" t="s">
        <v>5223</v>
      </c>
      <c r="J1441" s="70" t="s">
        <v>3096</v>
      </c>
      <c r="K1441" s="103" t="s">
        <v>5229</v>
      </c>
      <c r="L1441" s="60" t="s">
        <v>5318</v>
      </c>
      <c r="M1441" s="55">
        <v>1800000</v>
      </c>
      <c r="N1441" s="20"/>
      <c r="O1441" s="17"/>
    </row>
    <row r="1442" spans="1:15" ht="63" x14ac:dyDescent="0.25">
      <c r="A1442" s="30">
        <v>13</v>
      </c>
      <c r="B1442" s="20"/>
      <c r="C1442" s="43" t="s">
        <v>7137</v>
      </c>
      <c r="D1442" s="104" t="s">
        <v>3530</v>
      </c>
      <c r="E1442" s="69"/>
      <c r="F1442" s="68">
        <v>1800000</v>
      </c>
      <c r="G1442" s="69" t="s">
        <v>5174</v>
      </c>
      <c r="H1442" s="69" t="s">
        <v>4934</v>
      </c>
      <c r="I1442" s="102" t="s">
        <v>5223</v>
      </c>
      <c r="J1442" s="70" t="s">
        <v>3096</v>
      </c>
      <c r="K1442" s="103" t="s">
        <v>5229</v>
      </c>
      <c r="L1442" s="60" t="s">
        <v>5318</v>
      </c>
      <c r="M1442" s="55">
        <v>1800000</v>
      </c>
      <c r="N1442" s="20"/>
      <c r="O1442" s="17"/>
    </row>
    <row r="1443" spans="1:15" ht="78.75" x14ac:dyDescent="0.25">
      <c r="A1443" s="30">
        <v>13</v>
      </c>
      <c r="B1443" s="20"/>
      <c r="C1443" s="43" t="s">
        <v>7137</v>
      </c>
      <c r="D1443" s="104" t="s">
        <v>3531</v>
      </c>
      <c r="E1443" s="69"/>
      <c r="F1443" s="68">
        <v>1800000</v>
      </c>
      <c r="G1443" s="69" t="s">
        <v>5174</v>
      </c>
      <c r="H1443" s="69" t="s">
        <v>4934</v>
      </c>
      <c r="I1443" s="102" t="s">
        <v>5223</v>
      </c>
      <c r="J1443" s="70" t="s">
        <v>3096</v>
      </c>
      <c r="K1443" s="103" t="s">
        <v>5229</v>
      </c>
      <c r="L1443" s="60" t="s">
        <v>5318</v>
      </c>
      <c r="M1443" s="55">
        <v>1800000</v>
      </c>
      <c r="N1443" s="20"/>
      <c r="O1443" s="17"/>
    </row>
    <row r="1444" spans="1:15" ht="47.25" x14ac:dyDescent="0.25">
      <c r="A1444" s="30">
        <v>13</v>
      </c>
      <c r="B1444" s="20"/>
      <c r="C1444" s="43" t="s">
        <v>7137</v>
      </c>
      <c r="D1444" s="104" t="s">
        <v>3532</v>
      </c>
      <c r="E1444" s="69"/>
      <c r="F1444" s="68">
        <v>7500000</v>
      </c>
      <c r="G1444" s="69" t="s">
        <v>5174</v>
      </c>
      <c r="H1444" s="69" t="s">
        <v>4934</v>
      </c>
      <c r="I1444" s="52" t="s">
        <v>3115</v>
      </c>
      <c r="J1444" s="70" t="s">
        <v>3083</v>
      </c>
      <c r="K1444" s="103" t="s">
        <v>5229</v>
      </c>
      <c r="L1444" s="60" t="s">
        <v>5319</v>
      </c>
      <c r="M1444" s="55">
        <v>7500000</v>
      </c>
      <c r="N1444" s="20"/>
      <c r="O1444" s="17"/>
    </row>
    <row r="1445" spans="1:15" ht="31.5" x14ac:dyDescent="0.25">
      <c r="A1445" s="30">
        <v>13</v>
      </c>
      <c r="B1445" s="20"/>
      <c r="C1445" s="43" t="s">
        <v>7137</v>
      </c>
      <c r="D1445" s="104" t="s">
        <v>3533</v>
      </c>
      <c r="E1445" s="69"/>
      <c r="F1445" s="68">
        <v>700000</v>
      </c>
      <c r="G1445" s="69" t="s">
        <v>5174</v>
      </c>
      <c r="H1445" s="69" t="s">
        <v>4934</v>
      </c>
      <c r="I1445" s="52" t="s">
        <v>3115</v>
      </c>
      <c r="J1445" s="70" t="s">
        <v>5268</v>
      </c>
      <c r="K1445" s="103" t="s">
        <v>5229</v>
      </c>
      <c r="L1445" s="60" t="s">
        <v>5319</v>
      </c>
      <c r="M1445" s="55">
        <v>700000</v>
      </c>
      <c r="N1445" s="20"/>
      <c r="O1445" s="17"/>
    </row>
    <row r="1446" spans="1:15" ht="47.25" x14ac:dyDescent="0.25">
      <c r="A1446" s="30">
        <v>13</v>
      </c>
      <c r="B1446" s="20"/>
      <c r="C1446" s="43" t="s">
        <v>7137</v>
      </c>
      <c r="D1446" s="104" t="s">
        <v>3534</v>
      </c>
      <c r="E1446" s="69"/>
      <c r="F1446" s="68">
        <v>1000000</v>
      </c>
      <c r="G1446" s="69" t="s">
        <v>5174</v>
      </c>
      <c r="H1446" s="69" t="s">
        <v>4934</v>
      </c>
      <c r="I1446" s="52" t="s">
        <v>3115</v>
      </c>
      <c r="J1446" s="70" t="s">
        <v>5270</v>
      </c>
      <c r="K1446" s="103" t="s">
        <v>5229</v>
      </c>
      <c r="L1446" s="60" t="s">
        <v>5319</v>
      </c>
      <c r="M1446" s="55">
        <v>1000000</v>
      </c>
      <c r="N1446" s="20"/>
      <c r="O1446" s="17"/>
    </row>
    <row r="1447" spans="1:15" ht="47.25" x14ac:dyDescent="0.25">
      <c r="A1447" s="30">
        <v>13</v>
      </c>
      <c r="B1447" s="20"/>
      <c r="C1447" s="43" t="s">
        <v>7137</v>
      </c>
      <c r="D1447" s="104" t="s">
        <v>3535</v>
      </c>
      <c r="E1447" s="69"/>
      <c r="F1447" s="68">
        <v>600000</v>
      </c>
      <c r="G1447" s="69" t="s">
        <v>5174</v>
      </c>
      <c r="H1447" s="69" t="s">
        <v>4934</v>
      </c>
      <c r="I1447" s="52" t="s">
        <v>3115</v>
      </c>
      <c r="J1447" s="70" t="s">
        <v>3093</v>
      </c>
      <c r="K1447" s="103" t="s">
        <v>5229</v>
      </c>
      <c r="L1447" s="60" t="s">
        <v>5319</v>
      </c>
      <c r="M1447" s="55">
        <v>600000</v>
      </c>
      <c r="N1447" s="20"/>
      <c r="O1447" s="17"/>
    </row>
    <row r="1448" spans="1:15" ht="47.25" x14ac:dyDescent="0.25">
      <c r="A1448" s="30">
        <v>13</v>
      </c>
      <c r="B1448" s="20"/>
      <c r="C1448" s="43" t="s">
        <v>7137</v>
      </c>
      <c r="D1448" s="104" t="s">
        <v>3536</v>
      </c>
      <c r="E1448" s="69"/>
      <c r="F1448" s="68">
        <v>700000</v>
      </c>
      <c r="G1448" s="69" t="s">
        <v>5174</v>
      </c>
      <c r="H1448" s="69" t="s">
        <v>4934</v>
      </c>
      <c r="I1448" s="52" t="s">
        <v>3115</v>
      </c>
      <c r="J1448" s="70" t="s">
        <v>5270</v>
      </c>
      <c r="K1448" s="103" t="s">
        <v>5229</v>
      </c>
      <c r="L1448" s="60" t="s">
        <v>5319</v>
      </c>
      <c r="M1448" s="55">
        <v>700000</v>
      </c>
      <c r="N1448" s="20"/>
      <c r="O1448" s="17"/>
    </row>
    <row r="1449" spans="1:15" ht="47.25" x14ac:dyDescent="0.25">
      <c r="A1449" s="30">
        <v>13</v>
      </c>
      <c r="B1449" s="20"/>
      <c r="C1449" s="43" t="s">
        <v>7173</v>
      </c>
      <c r="D1449" s="104" t="s">
        <v>3537</v>
      </c>
      <c r="E1449" s="69"/>
      <c r="F1449" s="68">
        <v>250000</v>
      </c>
      <c r="G1449" s="69" t="s">
        <v>5174</v>
      </c>
      <c r="H1449" s="69" t="s">
        <v>4934</v>
      </c>
      <c r="I1449" s="52" t="s">
        <v>3115</v>
      </c>
      <c r="J1449" s="70" t="s">
        <v>3083</v>
      </c>
      <c r="K1449" s="34" t="s">
        <v>5969</v>
      </c>
      <c r="L1449" s="60" t="s">
        <v>5319</v>
      </c>
      <c r="M1449" s="55">
        <v>250000</v>
      </c>
      <c r="N1449" s="20"/>
      <c r="O1449" s="17"/>
    </row>
    <row r="1450" spans="1:15" ht="47.25" x14ac:dyDescent="0.25">
      <c r="A1450" s="30">
        <v>13</v>
      </c>
      <c r="B1450" s="20"/>
      <c r="C1450" s="43" t="s">
        <v>7173</v>
      </c>
      <c r="D1450" s="104" t="s">
        <v>3538</v>
      </c>
      <c r="E1450" s="69"/>
      <c r="F1450" s="68">
        <v>600000</v>
      </c>
      <c r="G1450" s="69" t="s">
        <v>5174</v>
      </c>
      <c r="H1450" s="69" t="s">
        <v>4934</v>
      </c>
      <c r="I1450" s="52" t="s">
        <v>3115</v>
      </c>
      <c r="J1450" s="70" t="s">
        <v>3079</v>
      </c>
      <c r="K1450" s="34" t="s">
        <v>5969</v>
      </c>
      <c r="L1450" s="60" t="s">
        <v>5319</v>
      </c>
      <c r="M1450" s="55">
        <v>600000</v>
      </c>
      <c r="N1450" s="20"/>
      <c r="O1450" s="17"/>
    </row>
    <row r="1451" spans="1:15" ht="47.25" x14ac:dyDescent="0.25">
      <c r="A1451" s="30">
        <v>13</v>
      </c>
      <c r="B1451" s="20"/>
      <c r="C1451" s="43" t="s">
        <v>7173</v>
      </c>
      <c r="D1451" s="104" t="s">
        <v>3539</v>
      </c>
      <c r="E1451" s="69"/>
      <c r="F1451" s="68">
        <v>300000</v>
      </c>
      <c r="G1451" s="69" t="s">
        <v>5174</v>
      </c>
      <c r="H1451" s="69" t="s">
        <v>4934</v>
      </c>
      <c r="I1451" s="52" t="s">
        <v>3115</v>
      </c>
      <c r="J1451" s="70" t="s">
        <v>3083</v>
      </c>
      <c r="K1451" s="34" t="s">
        <v>5969</v>
      </c>
      <c r="L1451" s="60" t="s">
        <v>5319</v>
      </c>
      <c r="M1451" s="55">
        <v>300000</v>
      </c>
      <c r="N1451" s="20"/>
      <c r="O1451" s="17"/>
    </row>
    <row r="1452" spans="1:15" ht="78.75" x14ac:dyDescent="0.25">
      <c r="A1452" s="30">
        <v>13</v>
      </c>
      <c r="B1452" s="20"/>
      <c r="C1452" s="43" t="s">
        <v>7173</v>
      </c>
      <c r="D1452" s="104" t="s">
        <v>3540</v>
      </c>
      <c r="E1452" s="69"/>
      <c r="F1452" s="68">
        <v>300000</v>
      </c>
      <c r="G1452" s="14" t="s">
        <v>5226</v>
      </c>
      <c r="H1452" s="69" t="s">
        <v>4934</v>
      </c>
      <c r="I1452" s="70" t="s">
        <v>7532</v>
      </c>
      <c r="J1452" s="70" t="s">
        <v>6994</v>
      </c>
      <c r="K1452" s="34" t="s">
        <v>5969</v>
      </c>
      <c r="L1452" s="60" t="s">
        <v>5319</v>
      </c>
      <c r="M1452" s="55">
        <v>300000</v>
      </c>
      <c r="N1452" s="20"/>
      <c r="O1452" s="17"/>
    </row>
    <row r="1453" spans="1:15" ht="47.25" x14ac:dyDescent="0.25">
      <c r="A1453" s="30">
        <v>13</v>
      </c>
      <c r="B1453" s="20"/>
      <c r="C1453" s="43" t="s">
        <v>7137</v>
      </c>
      <c r="D1453" s="104" t="s">
        <v>3541</v>
      </c>
      <c r="E1453" s="69"/>
      <c r="F1453" s="68">
        <v>1000000</v>
      </c>
      <c r="G1453" s="69" t="s">
        <v>5174</v>
      </c>
      <c r="H1453" s="69" t="s">
        <v>4934</v>
      </c>
      <c r="I1453" s="30" t="s">
        <v>5267</v>
      </c>
      <c r="J1453" s="70" t="s">
        <v>5270</v>
      </c>
      <c r="K1453" s="103" t="s">
        <v>5229</v>
      </c>
      <c r="L1453" s="60" t="s">
        <v>5319</v>
      </c>
      <c r="M1453" s="55">
        <v>1000000</v>
      </c>
      <c r="N1453" s="20"/>
      <c r="O1453" s="17"/>
    </row>
    <row r="1454" spans="1:15" ht="94.5" x14ac:dyDescent="0.25">
      <c r="A1454" s="30">
        <v>13</v>
      </c>
      <c r="B1454" s="20"/>
      <c r="C1454" s="43" t="s">
        <v>7137</v>
      </c>
      <c r="D1454" s="104" t="s">
        <v>3542</v>
      </c>
      <c r="E1454" s="69"/>
      <c r="F1454" s="68">
        <v>600000</v>
      </c>
      <c r="G1454" s="14" t="s">
        <v>5226</v>
      </c>
      <c r="H1454" s="69" t="s">
        <v>4934</v>
      </c>
      <c r="I1454" s="14" t="s">
        <v>5038</v>
      </c>
      <c r="J1454" s="70" t="s">
        <v>5270</v>
      </c>
      <c r="K1454" s="103" t="s">
        <v>5229</v>
      </c>
      <c r="L1454" s="60" t="s">
        <v>5319</v>
      </c>
      <c r="M1454" s="55">
        <v>600000</v>
      </c>
      <c r="N1454" s="20"/>
      <c r="O1454" s="17"/>
    </row>
    <row r="1455" spans="1:15" ht="47.25" x14ac:dyDescent="0.25">
      <c r="A1455" s="30">
        <v>13</v>
      </c>
      <c r="B1455" s="20"/>
      <c r="C1455" s="43" t="s">
        <v>7137</v>
      </c>
      <c r="D1455" s="104" t="s">
        <v>3543</v>
      </c>
      <c r="E1455" s="69"/>
      <c r="F1455" s="68">
        <v>400000</v>
      </c>
      <c r="G1455" s="14" t="s">
        <v>5226</v>
      </c>
      <c r="H1455" s="69" t="s">
        <v>4934</v>
      </c>
      <c r="I1455" s="70" t="s">
        <v>7532</v>
      </c>
      <c r="J1455" s="70" t="s">
        <v>6672</v>
      </c>
      <c r="K1455" s="103" t="s">
        <v>5229</v>
      </c>
      <c r="L1455" s="60" t="s">
        <v>5319</v>
      </c>
      <c r="M1455" s="55">
        <v>400000</v>
      </c>
      <c r="N1455" s="20"/>
      <c r="O1455" s="17"/>
    </row>
    <row r="1456" spans="1:15" ht="63" x14ac:dyDescent="0.25">
      <c r="A1456" s="30">
        <v>13</v>
      </c>
      <c r="B1456" s="20"/>
      <c r="C1456" s="43" t="s">
        <v>7137</v>
      </c>
      <c r="D1456" s="104" t="s">
        <v>3544</v>
      </c>
      <c r="E1456" s="69"/>
      <c r="F1456" s="68">
        <v>5500000</v>
      </c>
      <c r="G1456" s="14" t="s">
        <v>5226</v>
      </c>
      <c r="H1456" s="69" t="s">
        <v>4934</v>
      </c>
      <c r="I1456" s="70" t="s">
        <v>5267</v>
      </c>
      <c r="J1456" s="70" t="s">
        <v>5268</v>
      </c>
      <c r="K1456" s="103" t="s">
        <v>5229</v>
      </c>
      <c r="L1456" s="60" t="s">
        <v>5319</v>
      </c>
      <c r="M1456" s="55">
        <v>5500000</v>
      </c>
      <c r="N1456" s="20"/>
      <c r="O1456" s="17"/>
    </row>
    <row r="1457" spans="1:15" ht="47.25" x14ac:dyDescent="0.25">
      <c r="A1457" s="30">
        <v>13</v>
      </c>
      <c r="B1457" s="20"/>
      <c r="C1457" s="43" t="s">
        <v>7173</v>
      </c>
      <c r="D1457" s="104" t="s">
        <v>3545</v>
      </c>
      <c r="E1457" s="69"/>
      <c r="F1457" s="68">
        <v>600000</v>
      </c>
      <c r="G1457" s="69" t="s">
        <v>5174</v>
      </c>
      <c r="H1457" s="69" t="s">
        <v>4934</v>
      </c>
      <c r="I1457" s="30" t="s">
        <v>5267</v>
      </c>
      <c r="J1457" s="70" t="s">
        <v>5268</v>
      </c>
      <c r="K1457" s="34" t="s">
        <v>5969</v>
      </c>
      <c r="L1457" s="60" t="s">
        <v>5319</v>
      </c>
      <c r="M1457" s="55">
        <v>600000</v>
      </c>
      <c r="N1457" s="20"/>
      <c r="O1457" s="17"/>
    </row>
    <row r="1458" spans="1:15" ht="63" x14ac:dyDescent="0.25">
      <c r="A1458" s="30">
        <v>13</v>
      </c>
      <c r="B1458" s="20"/>
      <c r="C1458" s="43" t="s">
        <v>7173</v>
      </c>
      <c r="D1458" s="104" t="s">
        <v>3546</v>
      </c>
      <c r="E1458" s="69"/>
      <c r="F1458" s="68">
        <v>600000</v>
      </c>
      <c r="G1458" s="69" t="s">
        <v>5174</v>
      </c>
      <c r="H1458" s="69" t="s">
        <v>4934</v>
      </c>
      <c r="I1458" s="52" t="s">
        <v>3115</v>
      </c>
      <c r="J1458" s="70" t="s">
        <v>5268</v>
      </c>
      <c r="K1458" s="34" t="s">
        <v>5969</v>
      </c>
      <c r="L1458" s="60" t="s">
        <v>5319</v>
      </c>
      <c r="M1458" s="55">
        <v>600000</v>
      </c>
      <c r="N1458" s="20"/>
      <c r="O1458" s="17"/>
    </row>
    <row r="1459" spans="1:15" ht="63" x14ac:dyDescent="0.25">
      <c r="A1459" s="30">
        <v>13</v>
      </c>
      <c r="B1459" s="20"/>
      <c r="C1459" s="43" t="s">
        <v>7173</v>
      </c>
      <c r="D1459" s="104" t="s">
        <v>3547</v>
      </c>
      <c r="E1459" s="69"/>
      <c r="F1459" s="68">
        <v>600000</v>
      </c>
      <c r="G1459" s="69" t="s">
        <v>5174</v>
      </c>
      <c r="H1459" s="69" t="s">
        <v>4934</v>
      </c>
      <c r="I1459" s="70" t="s">
        <v>3114</v>
      </c>
      <c r="J1459" s="70" t="s">
        <v>5268</v>
      </c>
      <c r="K1459" s="34" t="s">
        <v>5969</v>
      </c>
      <c r="L1459" s="60" t="s">
        <v>5319</v>
      </c>
      <c r="M1459" s="55">
        <v>600000</v>
      </c>
      <c r="N1459" s="20"/>
      <c r="O1459" s="17"/>
    </row>
    <row r="1460" spans="1:15" ht="63" x14ac:dyDescent="0.25">
      <c r="A1460" s="30">
        <v>13</v>
      </c>
      <c r="B1460" s="20"/>
      <c r="C1460" s="43" t="s">
        <v>7173</v>
      </c>
      <c r="D1460" s="104" t="s">
        <v>3548</v>
      </c>
      <c r="E1460" s="69"/>
      <c r="F1460" s="68">
        <v>250000</v>
      </c>
      <c r="G1460" s="69" t="s">
        <v>5174</v>
      </c>
      <c r="H1460" s="69" t="s">
        <v>4934</v>
      </c>
      <c r="I1460" s="52" t="s">
        <v>3115</v>
      </c>
      <c r="J1460" s="70" t="s">
        <v>3093</v>
      </c>
      <c r="K1460" s="34" t="s">
        <v>5969</v>
      </c>
      <c r="L1460" s="60" t="s">
        <v>5319</v>
      </c>
      <c r="M1460" s="55">
        <v>250000</v>
      </c>
      <c r="N1460" s="20"/>
      <c r="O1460" s="17"/>
    </row>
    <row r="1461" spans="1:15" ht="47.25" x14ac:dyDescent="0.25">
      <c r="A1461" s="30">
        <v>13</v>
      </c>
      <c r="B1461" s="20"/>
      <c r="C1461" s="43" t="s">
        <v>7137</v>
      </c>
      <c r="D1461" s="104" t="s">
        <v>3549</v>
      </c>
      <c r="E1461" s="69"/>
      <c r="F1461" s="68">
        <v>1600000</v>
      </c>
      <c r="G1461" s="69" t="s">
        <v>5174</v>
      </c>
      <c r="H1461" s="69" t="s">
        <v>4934</v>
      </c>
      <c r="I1461" s="102" t="s">
        <v>5223</v>
      </c>
      <c r="J1461" s="70" t="s">
        <v>3111</v>
      </c>
      <c r="K1461" s="103" t="s">
        <v>5229</v>
      </c>
      <c r="L1461" s="60" t="s">
        <v>5316</v>
      </c>
      <c r="M1461" s="55">
        <v>1600000</v>
      </c>
      <c r="N1461" s="20"/>
      <c r="O1461" s="17"/>
    </row>
    <row r="1462" spans="1:15" x14ac:dyDescent="0.25">
      <c r="A1462" s="30">
        <v>13</v>
      </c>
      <c r="B1462" s="20"/>
      <c r="C1462" s="43" t="s">
        <v>7137</v>
      </c>
      <c r="D1462" s="104" t="s">
        <v>3550</v>
      </c>
      <c r="E1462" s="69"/>
      <c r="F1462" s="68">
        <v>220000</v>
      </c>
      <c r="G1462" s="69" t="s">
        <v>5974</v>
      </c>
      <c r="H1462" s="69"/>
      <c r="I1462" s="70"/>
      <c r="J1462" s="70"/>
      <c r="K1462" s="103" t="s">
        <v>5229</v>
      </c>
      <c r="L1462" s="60" t="s">
        <v>5320</v>
      </c>
      <c r="M1462" s="55">
        <v>220000</v>
      </c>
      <c r="N1462" s="20"/>
      <c r="O1462" s="17"/>
    </row>
    <row r="1463" spans="1:15" x14ac:dyDescent="0.25">
      <c r="A1463" s="30">
        <v>13</v>
      </c>
      <c r="B1463" s="20"/>
      <c r="C1463" s="43" t="s">
        <v>7137</v>
      </c>
      <c r="D1463" s="104" t="s">
        <v>3551</v>
      </c>
      <c r="E1463" s="69"/>
      <c r="F1463" s="68">
        <v>220000</v>
      </c>
      <c r="G1463" s="69" t="s">
        <v>5974</v>
      </c>
      <c r="H1463" s="69"/>
      <c r="I1463" s="70"/>
      <c r="J1463" s="70"/>
      <c r="K1463" s="103" t="s">
        <v>5229</v>
      </c>
      <c r="L1463" s="60" t="s">
        <v>5320</v>
      </c>
      <c r="M1463" s="55">
        <v>220000</v>
      </c>
      <c r="N1463" s="20"/>
      <c r="O1463" s="17"/>
    </row>
    <row r="1464" spans="1:15" ht="31.5" x14ac:dyDescent="0.25">
      <c r="A1464" s="30">
        <v>13</v>
      </c>
      <c r="B1464" s="20"/>
      <c r="C1464" s="43" t="s">
        <v>7137</v>
      </c>
      <c r="D1464" s="104" t="s">
        <v>3552</v>
      </c>
      <c r="E1464" s="69"/>
      <c r="F1464" s="68">
        <v>2370000</v>
      </c>
      <c r="G1464" s="69" t="s">
        <v>5174</v>
      </c>
      <c r="H1464" s="69" t="s">
        <v>4934</v>
      </c>
      <c r="I1464" s="30" t="s">
        <v>5267</v>
      </c>
      <c r="J1464" s="70" t="s">
        <v>3083</v>
      </c>
      <c r="K1464" s="103" t="s">
        <v>5229</v>
      </c>
      <c r="L1464" s="60" t="s">
        <v>5320</v>
      </c>
      <c r="M1464" s="55">
        <v>2370000</v>
      </c>
      <c r="N1464" s="20"/>
      <c r="O1464" s="17"/>
    </row>
    <row r="1465" spans="1:15" ht="47.25" x14ac:dyDescent="0.25">
      <c r="A1465" s="30">
        <v>13</v>
      </c>
      <c r="B1465" s="20"/>
      <c r="C1465" s="43" t="s">
        <v>7137</v>
      </c>
      <c r="D1465" s="104" t="s">
        <v>3553</v>
      </c>
      <c r="E1465" s="69"/>
      <c r="F1465" s="68">
        <v>1180000</v>
      </c>
      <c r="G1465" s="69" t="s">
        <v>5174</v>
      </c>
      <c r="H1465" s="69" t="s">
        <v>4934</v>
      </c>
      <c r="I1465" s="30" t="s">
        <v>3099</v>
      </c>
      <c r="J1465" s="103" t="s">
        <v>3083</v>
      </c>
      <c r="K1465" s="103" t="s">
        <v>5229</v>
      </c>
      <c r="L1465" s="60" t="s">
        <v>5316</v>
      </c>
      <c r="M1465" s="55">
        <v>1180000</v>
      </c>
      <c r="N1465" s="20"/>
      <c r="O1465" s="17"/>
    </row>
    <row r="1466" spans="1:15" x14ac:dyDescent="0.25">
      <c r="A1466" s="30">
        <v>13</v>
      </c>
      <c r="B1466" s="20"/>
      <c r="C1466" s="43" t="s">
        <v>7137</v>
      </c>
      <c r="D1466" s="104" t="s">
        <v>3554</v>
      </c>
      <c r="E1466" s="69"/>
      <c r="F1466" s="68">
        <v>340000</v>
      </c>
      <c r="G1466" s="69" t="s">
        <v>5974</v>
      </c>
      <c r="H1466" s="69"/>
      <c r="I1466" s="70"/>
      <c r="J1466" s="70"/>
      <c r="K1466" s="103" t="s">
        <v>5229</v>
      </c>
      <c r="L1466" s="60" t="s">
        <v>5320</v>
      </c>
      <c r="M1466" s="55">
        <v>340000</v>
      </c>
      <c r="N1466" s="20"/>
      <c r="O1466" s="17"/>
    </row>
    <row r="1467" spans="1:15" ht="47.25" x14ac:dyDescent="0.25">
      <c r="A1467" s="30">
        <v>13</v>
      </c>
      <c r="B1467" s="20"/>
      <c r="C1467" s="43" t="s">
        <v>7173</v>
      </c>
      <c r="D1467" s="104" t="s">
        <v>3555</v>
      </c>
      <c r="E1467" s="69"/>
      <c r="F1467" s="68">
        <v>450000</v>
      </c>
      <c r="G1467" s="69" t="s">
        <v>5174</v>
      </c>
      <c r="H1467" s="69" t="s">
        <v>4934</v>
      </c>
      <c r="I1467" s="102" t="s">
        <v>5223</v>
      </c>
      <c r="J1467" s="70" t="s">
        <v>5268</v>
      </c>
      <c r="K1467" s="34" t="s">
        <v>5969</v>
      </c>
      <c r="L1467" s="60" t="s">
        <v>5319</v>
      </c>
      <c r="M1467" s="55">
        <v>450000</v>
      </c>
      <c r="N1467" s="20"/>
      <c r="O1467" s="17"/>
    </row>
    <row r="1468" spans="1:15" ht="47.25" x14ac:dyDescent="0.25">
      <c r="A1468" s="30">
        <v>13</v>
      </c>
      <c r="B1468" s="20"/>
      <c r="C1468" s="43" t="s">
        <v>6050</v>
      </c>
      <c r="D1468" s="104" t="s">
        <v>3556</v>
      </c>
      <c r="E1468" s="69"/>
      <c r="F1468" s="68">
        <v>1200000</v>
      </c>
      <c r="G1468" s="69" t="s">
        <v>5174</v>
      </c>
      <c r="H1468" s="69" t="s">
        <v>4934</v>
      </c>
      <c r="I1468" s="102" t="s">
        <v>5223</v>
      </c>
      <c r="J1468" s="70" t="s">
        <v>3093</v>
      </c>
      <c r="K1468" s="103" t="s">
        <v>5229</v>
      </c>
      <c r="L1468" s="60" t="s">
        <v>5319</v>
      </c>
      <c r="M1468" s="55">
        <v>1200000</v>
      </c>
      <c r="N1468" s="20"/>
      <c r="O1468" s="17"/>
    </row>
    <row r="1469" spans="1:15" s="18" customFormat="1" ht="94.5" x14ac:dyDescent="0.25">
      <c r="A1469" s="30">
        <v>13</v>
      </c>
      <c r="B1469" s="47"/>
      <c r="C1469" s="47" t="s">
        <v>7137</v>
      </c>
      <c r="D1469" s="104" t="s">
        <v>3557</v>
      </c>
      <c r="E1469" s="102"/>
      <c r="F1469" s="105">
        <v>900000</v>
      </c>
      <c r="G1469" s="69" t="s">
        <v>5174</v>
      </c>
      <c r="H1469" s="69" t="s">
        <v>4934</v>
      </c>
      <c r="I1469" s="14" t="s">
        <v>5038</v>
      </c>
      <c r="J1469" s="103" t="s">
        <v>3106</v>
      </c>
      <c r="K1469" s="103" t="s">
        <v>5229</v>
      </c>
      <c r="L1469" s="60" t="s">
        <v>5320</v>
      </c>
      <c r="M1469" s="85">
        <v>900000</v>
      </c>
      <c r="N1469" s="58" t="s">
        <v>6648</v>
      </c>
      <c r="O1469" s="144" t="s">
        <v>5321</v>
      </c>
    </row>
    <row r="1470" spans="1:15" s="18" customFormat="1" ht="94.5" x14ac:dyDescent="0.25">
      <c r="A1470" s="30">
        <v>13</v>
      </c>
      <c r="B1470" s="47"/>
      <c r="C1470" s="47" t="s">
        <v>7137</v>
      </c>
      <c r="D1470" s="104" t="s">
        <v>3558</v>
      </c>
      <c r="E1470" s="102"/>
      <c r="F1470" s="105">
        <v>4000000</v>
      </c>
      <c r="G1470" s="69" t="s">
        <v>5174</v>
      </c>
      <c r="H1470" s="69" t="s">
        <v>4934</v>
      </c>
      <c r="I1470" s="14" t="s">
        <v>5038</v>
      </c>
      <c r="J1470" s="103" t="s">
        <v>3106</v>
      </c>
      <c r="K1470" s="103" t="s">
        <v>5229</v>
      </c>
      <c r="L1470" s="60" t="s">
        <v>5320</v>
      </c>
      <c r="M1470" s="85">
        <v>4000000</v>
      </c>
      <c r="N1470" s="58" t="s">
        <v>6648</v>
      </c>
      <c r="O1470" s="144" t="s">
        <v>5321</v>
      </c>
    </row>
    <row r="1471" spans="1:15" s="18" customFormat="1" ht="63" x14ac:dyDescent="0.25">
      <c r="A1471" s="30">
        <v>13</v>
      </c>
      <c r="B1471" s="47"/>
      <c r="C1471" s="47" t="s">
        <v>7137</v>
      </c>
      <c r="D1471" s="104" t="s">
        <v>3559</v>
      </c>
      <c r="E1471" s="102"/>
      <c r="F1471" s="105">
        <v>10500000</v>
      </c>
      <c r="G1471" s="69" t="s">
        <v>5174</v>
      </c>
      <c r="H1471" s="69" t="s">
        <v>4934</v>
      </c>
      <c r="I1471" s="14" t="s">
        <v>5038</v>
      </c>
      <c r="J1471" s="103" t="s">
        <v>3083</v>
      </c>
      <c r="K1471" s="103" t="s">
        <v>5229</v>
      </c>
      <c r="L1471" s="60" t="s">
        <v>5320</v>
      </c>
      <c r="M1471" s="85">
        <v>10500000</v>
      </c>
      <c r="N1471" s="58" t="s">
        <v>6648</v>
      </c>
      <c r="O1471" s="144" t="s">
        <v>5321</v>
      </c>
    </row>
    <row r="1472" spans="1:15" s="18" customFormat="1" ht="47.25" x14ac:dyDescent="0.25">
      <c r="A1472" s="30">
        <v>13</v>
      </c>
      <c r="B1472" s="47"/>
      <c r="C1472" s="47" t="s">
        <v>7845</v>
      </c>
      <c r="D1472" s="104" t="s">
        <v>3560</v>
      </c>
      <c r="E1472" s="102"/>
      <c r="F1472" s="105">
        <v>7000000</v>
      </c>
      <c r="G1472" s="69" t="s">
        <v>5174</v>
      </c>
      <c r="H1472" s="69" t="s">
        <v>4934</v>
      </c>
      <c r="I1472" s="14" t="s">
        <v>5038</v>
      </c>
      <c r="J1472" s="103" t="s">
        <v>5164</v>
      </c>
      <c r="K1472" s="30" t="s">
        <v>5969</v>
      </c>
      <c r="L1472" s="60" t="s">
        <v>5319</v>
      </c>
      <c r="M1472" s="85">
        <v>7000000</v>
      </c>
      <c r="N1472" s="58" t="s">
        <v>6648</v>
      </c>
      <c r="O1472" s="144" t="s">
        <v>5321</v>
      </c>
    </row>
    <row r="1473" spans="1:15" s="18" customFormat="1" ht="31.5" x14ac:dyDescent="0.25">
      <c r="A1473" s="30">
        <v>13</v>
      </c>
      <c r="B1473" s="47"/>
      <c r="C1473" s="47" t="s">
        <v>5314</v>
      </c>
      <c r="D1473" s="104" t="s">
        <v>3561</v>
      </c>
      <c r="E1473" s="102"/>
      <c r="F1473" s="105">
        <v>700000</v>
      </c>
      <c r="G1473" s="69" t="s">
        <v>5174</v>
      </c>
      <c r="H1473" s="69" t="s">
        <v>4934</v>
      </c>
      <c r="I1473" s="14" t="s">
        <v>5038</v>
      </c>
      <c r="J1473" s="103" t="s">
        <v>3093</v>
      </c>
      <c r="K1473" s="103" t="s">
        <v>5229</v>
      </c>
      <c r="L1473" s="60" t="s">
        <v>5320</v>
      </c>
      <c r="M1473" s="85">
        <v>700000</v>
      </c>
      <c r="N1473" s="58" t="s">
        <v>6648</v>
      </c>
      <c r="O1473" s="144" t="s">
        <v>5321</v>
      </c>
    </row>
    <row r="1474" spans="1:15" ht="31.5" x14ac:dyDescent="0.25">
      <c r="A1474" s="30">
        <v>13</v>
      </c>
      <c r="B1474" s="20"/>
      <c r="C1474" s="43" t="s">
        <v>6434</v>
      </c>
      <c r="D1474" s="104" t="s">
        <v>3562</v>
      </c>
      <c r="E1474" s="69"/>
      <c r="F1474" s="68">
        <v>650000</v>
      </c>
      <c r="G1474" s="69" t="s">
        <v>5174</v>
      </c>
      <c r="H1474" s="69" t="s">
        <v>4934</v>
      </c>
      <c r="I1474" s="14" t="s">
        <v>5038</v>
      </c>
      <c r="J1474" s="70" t="s">
        <v>3100</v>
      </c>
      <c r="K1474" s="103" t="s">
        <v>5229</v>
      </c>
      <c r="L1474" s="60" t="s">
        <v>5041</v>
      </c>
      <c r="M1474" s="55">
        <v>650000</v>
      </c>
      <c r="N1474" s="20"/>
      <c r="O1474" s="17"/>
    </row>
    <row r="1475" spans="1:15" ht="31.5" x14ac:dyDescent="0.25">
      <c r="A1475" s="30">
        <v>13</v>
      </c>
      <c r="B1475" s="20"/>
      <c r="C1475" s="43" t="s">
        <v>6436</v>
      </c>
      <c r="D1475" s="104" t="s">
        <v>3563</v>
      </c>
      <c r="E1475" s="69"/>
      <c r="F1475" s="68">
        <v>1000000</v>
      </c>
      <c r="G1475" s="69" t="s">
        <v>5174</v>
      </c>
      <c r="H1475" s="69" t="s">
        <v>4934</v>
      </c>
      <c r="I1475" s="14" t="s">
        <v>5038</v>
      </c>
      <c r="J1475" s="70" t="s">
        <v>3103</v>
      </c>
      <c r="K1475" s="103" t="s">
        <v>5229</v>
      </c>
      <c r="L1475" s="60" t="s">
        <v>5041</v>
      </c>
      <c r="M1475" s="55">
        <v>1000000</v>
      </c>
      <c r="N1475" s="20"/>
      <c r="O1475" s="17"/>
    </row>
    <row r="1476" spans="1:15" ht="31.5" x14ac:dyDescent="0.25">
      <c r="A1476" s="30">
        <v>13</v>
      </c>
      <c r="B1476" s="20"/>
      <c r="C1476" s="43" t="s">
        <v>6436</v>
      </c>
      <c r="D1476" s="104" t="s">
        <v>3564</v>
      </c>
      <c r="E1476" s="69"/>
      <c r="F1476" s="68">
        <v>300000</v>
      </c>
      <c r="G1476" s="69" t="s">
        <v>5174</v>
      </c>
      <c r="H1476" s="69" t="s">
        <v>4934</v>
      </c>
      <c r="I1476" s="14" t="s">
        <v>5038</v>
      </c>
      <c r="J1476" s="70" t="s">
        <v>3107</v>
      </c>
      <c r="K1476" s="34" t="s">
        <v>5969</v>
      </c>
      <c r="L1476" s="60" t="s">
        <v>5041</v>
      </c>
      <c r="M1476" s="55">
        <v>300000</v>
      </c>
      <c r="N1476" s="20"/>
      <c r="O1476" s="17"/>
    </row>
    <row r="1477" spans="1:15" ht="31.5" x14ac:dyDescent="0.25">
      <c r="A1477" s="30">
        <v>13</v>
      </c>
      <c r="B1477" s="20"/>
      <c r="C1477" s="43" t="s">
        <v>6409</v>
      </c>
      <c r="D1477" s="104" t="s">
        <v>3565</v>
      </c>
      <c r="E1477" s="69"/>
      <c r="F1477" s="68">
        <v>400000</v>
      </c>
      <c r="G1477" s="69" t="s">
        <v>5174</v>
      </c>
      <c r="H1477" s="69" t="s">
        <v>4934</v>
      </c>
      <c r="I1477" s="14" t="s">
        <v>5038</v>
      </c>
      <c r="J1477" s="70" t="s">
        <v>3085</v>
      </c>
      <c r="K1477" s="34" t="s">
        <v>5969</v>
      </c>
      <c r="L1477" s="60" t="s">
        <v>5041</v>
      </c>
      <c r="M1477" s="55">
        <v>400000</v>
      </c>
      <c r="N1477" s="20"/>
      <c r="O1477" s="17"/>
    </row>
    <row r="1478" spans="1:15" ht="31.5" x14ac:dyDescent="0.25">
      <c r="A1478" s="30">
        <v>13</v>
      </c>
      <c r="B1478" s="20"/>
      <c r="C1478" s="43" t="s">
        <v>6409</v>
      </c>
      <c r="D1478" s="104" t="s">
        <v>3566</v>
      </c>
      <c r="E1478" s="69"/>
      <c r="F1478" s="68">
        <v>500000</v>
      </c>
      <c r="G1478" s="69" t="s">
        <v>5174</v>
      </c>
      <c r="H1478" s="69" t="s">
        <v>4934</v>
      </c>
      <c r="I1478" s="14" t="s">
        <v>5038</v>
      </c>
      <c r="J1478" s="70" t="s">
        <v>3085</v>
      </c>
      <c r="K1478" s="34" t="s">
        <v>5969</v>
      </c>
      <c r="L1478" s="60" t="s">
        <v>5041</v>
      </c>
      <c r="M1478" s="55">
        <v>500000</v>
      </c>
      <c r="N1478" s="20"/>
      <c r="O1478" s="17"/>
    </row>
    <row r="1479" spans="1:15" ht="47.25" x14ac:dyDescent="0.25">
      <c r="A1479" s="30">
        <v>13</v>
      </c>
      <c r="B1479" s="20"/>
      <c r="C1479" s="43" t="s">
        <v>6442</v>
      </c>
      <c r="D1479" s="104" t="s">
        <v>3567</v>
      </c>
      <c r="E1479" s="69"/>
      <c r="F1479" s="68">
        <v>1500000</v>
      </c>
      <c r="G1479" s="69" t="s">
        <v>5174</v>
      </c>
      <c r="H1479" s="69" t="s">
        <v>4934</v>
      </c>
      <c r="I1479" s="14" t="s">
        <v>5038</v>
      </c>
      <c r="J1479" s="70" t="s">
        <v>7116</v>
      </c>
      <c r="K1479" s="34" t="s">
        <v>5969</v>
      </c>
      <c r="L1479" s="60" t="s">
        <v>5041</v>
      </c>
      <c r="M1479" s="55">
        <v>1500000</v>
      </c>
      <c r="N1479" s="20"/>
      <c r="O1479" s="17"/>
    </row>
    <row r="1480" spans="1:15" ht="31.5" x14ac:dyDescent="0.25">
      <c r="A1480" s="30">
        <v>13</v>
      </c>
      <c r="B1480" s="20"/>
      <c r="C1480" s="43" t="s">
        <v>6434</v>
      </c>
      <c r="D1480" s="104" t="s">
        <v>3568</v>
      </c>
      <c r="E1480" s="69"/>
      <c r="F1480" s="68">
        <v>500000</v>
      </c>
      <c r="G1480" s="69" t="s">
        <v>5174</v>
      </c>
      <c r="H1480" s="69" t="s">
        <v>4934</v>
      </c>
      <c r="I1480" s="14" t="s">
        <v>5038</v>
      </c>
      <c r="J1480" s="70" t="s">
        <v>3107</v>
      </c>
      <c r="K1480" s="34" t="s">
        <v>5969</v>
      </c>
      <c r="L1480" s="60" t="s">
        <v>5041</v>
      </c>
      <c r="M1480" s="55">
        <v>500000</v>
      </c>
      <c r="N1480" s="20"/>
      <c r="O1480" s="17"/>
    </row>
    <row r="1481" spans="1:15" ht="31.5" x14ac:dyDescent="0.25">
      <c r="A1481" s="30">
        <v>13</v>
      </c>
      <c r="B1481" s="20"/>
      <c r="C1481" s="43" t="s">
        <v>6423</v>
      </c>
      <c r="D1481" s="104" t="s">
        <v>3569</v>
      </c>
      <c r="E1481" s="102"/>
      <c r="F1481" s="68">
        <v>250000</v>
      </c>
      <c r="G1481" s="69" t="s">
        <v>5174</v>
      </c>
      <c r="H1481" s="69" t="s">
        <v>4934</v>
      </c>
      <c r="I1481" s="14" t="s">
        <v>5038</v>
      </c>
      <c r="J1481" s="70" t="s">
        <v>3084</v>
      </c>
      <c r="K1481" s="34" t="s">
        <v>5969</v>
      </c>
      <c r="L1481" s="60" t="s">
        <v>5041</v>
      </c>
      <c r="M1481" s="55">
        <v>250000</v>
      </c>
      <c r="N1481" s="20"/>
      <c r="O1481" s="17"/>
    </row>
    <row r="1482" spans="1:15" ht="31.5" x14ac:dyDescent="0.25">
      <c r="A1482" s="30">
        <v>13</v>
      </c>
      <c r="B1482" s="20"/>
      <c r="C1482" s="43" t="s">
        <v>6409</v>
      </c>
      <c r="D1482" s="104" t="s">
        <v>3570</v>
      </c>
      <c r="E1482" s="69"/>
      <c r="F1482" s="68">
        <v>600000</v>
      </c>
      <c r="G1482" s="69" t="s">
        <v>5174</v>
      </c>
      <c r="H1482" s="69" t="s">
        <v>4934</v>
      </c>
      <c r="I1482" s="14" t="s">
        <v>5038</v>
      </c>
      <c r="J1482" s="70" t="s">
        <v>3107</v>
      </c>
      <c r="K1482" s="34" t="s">
        <v>5969</v>
      </c>
      <c r="L1482" s="60" t="s">
        <v>5041</v>
      </c>
      <c r="M1482" s="55">
        <v>600000</v>
      </c>
      <c r="N1482" s="20"/>
      <c r="O1482" s="17"/>
    </row>
    <row r="1483" spans="1:15" ht="47.25" x14ac:dyDescent="0.25">
      <c r="A1483" s="30">
        <v>13</v>
      </c>
      <c r="B1483" s="20"/>
      <c r="C1483" s="43" t="s">
        <v>6409</v>
      </c>
      <c r="D1483" s="104" t="s">
        <v>3571</v>
      </c>
      <c r="E1483" s="69"/>
      <c r="F1483" s="68">
        <v>240000</v>
      </c>
      <c r="G1483" s="69" t="s">
        <v>5174</v>
      </c>
      <c r="H1483" s="69" t="s">
        <v>4934</v>
      </c>
      <c r="I1483" s="14" t="s">
        <v>5038</v>
      </c>
      <c r="J1483" s="70" t="s">
        <v>3107</v>
      </c>
      <c r="K1483" s="34" t="s">
        <v>5969</v>
      </c>
      <c r="L1483" s="60" t="s">
        <v>5041</v>
      </c>
      <c r="M1483" s="55">
        <v>240000</v>
      </c>
      <c r="N1483" s="20"/>
      <c r="O1483" s="17"/>
    </row>
    <row r="1484" spans="1:15" ht="31.5" x14ac:dyDescent="0.25">
      <c r="A1484" s="30">
        <v>13</v>
      </c>
      <c r="B1484" s="20"/>
      <c r="C1484" s="43" t="s">
        <v>7137</v>
      </c>
      <c r="D1484" s="104" t="s">
        <v>3572</v>
      </c>
      <c r="E1484" s="69"/>
      <c r="F1484" s="68">
        <v>4000000</v>
      </c>
      <c r="G1484" s="69" t="s">
        <v>5174</v>
      </c>
      <c r="H1484" s="69" t="s">
        <v>4934</v>
      </c>
      <c r="I1484" s="14" t="s">
        <v>5038</v>
      </c>
      <c r="J1484" s="70" t="s">
        <v>3107</v>
      </c>
      <c r="K1484" s="103" t="s">
        <v>5229</v>
      </c>
      <c r="L1484" s="60" t="s">
        <v>5041</v>
      </c>
      <c r="M1484" s="55">
        <v>4000000</v>
      </c>
      <c r="N1484" s="20"/>
      <c r="O1484" s="17"/>
    </row>
    <row r="1485" spans="1:15" ht="31.5" x14ac:dyDescent="0.25">
      <c r="A1485" s="30">
        <v>13</v>
      </c>
      <c r="B1485" s="20"/>
      <c r="C1485" s="43" t="s">
        <v>7137</v>
      </c>
      <c r="D1485" s="104" t="s">
        <v>3573</v>
      </c>
      <c r="E1485" s="69"/>
      <c r="F1485" s="68">
        <v>1000000</v>
      </c>
      <c r="G1485" s="69" t="s">
        <v>5174</v>
      </c>
      <c r="H1485" s="69" t="s">
        <v>4934</v>
      </c>
      <c r="I1485" s="14" t="s">
        <v>5038</v>
      </c>
      <c r="J1485" s="70" t="s">
        <v>3085</v>
      </c>
      <c r="K1485" s="103" t="s">
        <v>5229</v>
      </c>
      <c r="L1485" s="60" t="s">
        <v>5041</v>
      </c>
      <c r="M1485" s="55">
        <v>1000000</v>
      </c>
      <c r="N1485" s="20"/>
      <c r="O1485" s="17"/>
    </row>
    <row r="1486" spans="1:15" ht="47.25" x14ac:dyDescent="0.25">
      <c r="A1486" s="30">
        <v>13</v>
      </c>
      <c r="B1486" s="20"/>
      <c r="C1486" s="43" t="s">
        <v>6434</v>
      </c>
      <c r="D1486" s="104" t="s">
        <v>3574</v>
      </c>
      <c r="E1486" s="69"/>
      <c r="F1486" s="68">
        <v>600000</v>
      </c>
      <c r="G1486" s="69" t="s">
        <v>5174</v>
      </c>
      <c r="H1486" s="69" t="s">
        <v>4934</v>
      </c>
      <c r="I1486" s="14" t="s">
        <v>5038</v>
      </c>
      <c r="J1486" s="70" t="s">
        <v>3107</v>
      </c>
      <c r="K1486" s="103" t="s">
        <v>5229</v>
      </c>
      <c r="L1486" s="60" t="s">
        <v>5041</v>
      </c>
      <c r="M1486" s="55">
        <v>600000</v>
      </c>
      <c r="N1486" s="20"/>
      <c r="O1486" s="17"/>
    </row>
    <row r="1487" spans="1:15" ht="31.5" x14ac:dyDescent="0.25">
      <c r="A1487" s="30">
        <v>13</v>
      </c>
      <c r="B1487" s="20"/>
      <c r="C1487" s="43" t="s">
        <v>7137</v>
      </c>
      <c r="D1487" s="104" t="s">
        <v>3575</v>
      </c>
      <c r="E1487" s="69"/>
      <c r="F1487" s="68">
        <v>1200000</v>
      </c>
      <c r="G1487" s="69" t="s">
        <v>5174</v>
      </c>
      <c r="H1487" s="69" t="s">
        <v>4934</v>
      </c>
      <c r="I1487" s="14" t="s">
        <v>5038</v>
      </c>
      <c r="J1487" s="70" t="s">
        <v>5336</v>
      </c>
      <c r="K1487" s="103" t="s">
        <v>5229</v>
      </c>
      <c r="L1487" s="60" t="s">
        <v>5041</v>
      </c>
      <c r="M1487" s="55">
        <v>1200000</v>
      </c>
      <c r="N1487" s="20"/>
      <c r="O1487" s="17"/>
    </row>
    <row r="1488" spans="1:15" ht="47.25" x14ac:dyDescent="0.25">
      <c r="A1488" s="30">
        <v>13</v>
      </c>
      <c r="B1488" s="20"/>
      <c r="C1488" s="43" t="s">
        <v>6409</v>
      </c>
      <c r="D1488" s="104" t="s">
        <v>3576</v>
      </c>
      <c r="E1488" s="69"/>
      <c r="F1488" s="68">
        <v>600000</v>
      </c>
      <c r="G1488" s="69" t="s">
        <v>5174</v>
      </c>
      <c r="H1488" s="69" t="s">
        <v>4934</v>
      </c>
      <c r="I1488" s="14" t="s">
        <v>5038</v>
      </c>
      <c r="J1488" s="70" t="s">
        <v>3084</v>
      </c>
      <c r="K1488" s="34" t="s">
        <v>5969</v>
      </c>
      <c r="L1488" s="60" t="s">
        <v>5041</v>
      </c>
      <c r="M1488" s="55">
        <v>600000</v>
      </c>
      <c r="N1488" s="20"/>
      <c r="O1488" s="17"/>
    </row>
    <row r="1489" spans="1:15" ht="31.5" x14ac:dyDescent="0.25">
      <c r="A1489" s="30">
        <v>13</v>
      </c>
      <c r="B1489" s="20"/>
      <c r="C1489" s="43" t="s">
        <v>7137</v>
      </c>
      <c r="D1489" s="104" t="s">
        <v>3577</v>
      </c>
      <c r="E1489" s="69"/>
      <c r="F1489" s="68">
        <v>900000</v>
      </c>
      <c r="G1489" s="69" t="s">
        <v>5174</v>
      </c>
      <c r="H1489" s="69" t="s">
        <v>4934</v>
      </c>
      <c r="I1489" s="14" t="s">
        <v>5038</v>
      </c>
      <c r="J1489" s="70" t="s">
        <v>3085</v>
      </c>
      <c r="K1489" s="103" t="s">
        <v>5229</v>
      </c>
      <c r="L1489" s="60" t="s">
        <v>5041</v>
      </c>
      <c r="M1489" s="55">
        <v>900000</v>
      </c>
      <c r="N1489" s="20"/>
      <c r="O1489" s="17"/>
    </row>
    <row r="1490" spans="1:15" ht="31.5" x14ac:dyDescent="0.25">
      <c r="A1490" s="30">
        <v>13</v>
      </c>
      <c r="B1490" s="20"/>
      <c r="C1490" s="43" t="s">
        <v>7137</v>
      </c>
      <c r="D1490" s="104" t="s">
        <v>3578</v>
      </c>
      <c r="E1490" s="69"/>
      <c r="F1490" s="68">
        <v>900000</v>
      </c>
      <c r="G1490" s="69" t="s">
        <v>5174</v>
      </c>
      <c r="H1490" s="69" t="s">
        <v>4934</v>
      </c>
      <c r="I1490" s="14" t="s">
        <v>5038</v>
      </c>
      <c r="J1490" s="70" t="s">
        <v>3085</v>
      </c>
      <c r="K1490" s="103" t="s">
        <v>5229</v>
      </c>
      <c r="L1490" s="60" t="s">
        <v>5041</v>
      </c>
      <c r="M1490" s="55">
        <v>900000</v>
      </c>
      <c r="N1490" s="20"/>
      <c r="O1490" s="17"/>
    </row>
    <row r="1491" spans="1:15" ht="31.5" x14ac:dyDescent="0.25">
      <c r="A1491" s="30">
        <v>13</v>
      </c>
      <c r="B1491" s="20"/>
      <c r="C1491" s="43" t="s">
        <v>7845</v>
      </c>
      <c r="D1491" s="104" t="s">
        <v>3579</v>
      </c>
      <c r="E1491" s="69"/>
      <c r="F1491" s="68">
        <v>250000</v>
      </c>
      <c r="G1491" s="69" t="s">
        <v>5174</v>
      </c>
      <c r="H1491" s="69" t="s">
        <v>4934</v>
      </c>
      <c r="I1491" s="14" t="s">
        <v>5038</v>
      </c>
      <c r="J1491" s="70" t="s">
        <v>3106</v>
      </c>
      <c r="K1491" s="34" t="s">
        <v>5969</v>
      </c>
      <c r="L1491" s="60" t="s">
        <v>5041</v>
      </c>
      <c r="M1491" s="55">
        <v>250000</v>
      </c>
      <c r="N1491" s="20"/>
      <c r="O1491" s="17"/>
    </row>
    <row r="1492" spans="1:15" ht="31.5" x14ac:dyDescent="0.25">
      <c r="A1492" s="30">
        <v>13</v>
      </c>
      <c r="B1492" s="20"/>
      <c r="C1492" s="43" t="s">
        <v>7137</v>
      </c>
      <c r="D1492" s="104" t="s">
        <v>3580</v>
      </c>
      <c r="E1492" s="69"/>
      <c r="F1492" s="68">
        <v>8000000</v>
      </c>
      <c r="G1492" s="69" t="s">
        <v>5174</v>
      </c>
      <c r="H1492" s="69" t="s">
        <v>4934</v>
      </c>
      <c r="I1492" s="14" t="s">
        <v>5038</v>
      </c>
      <c r="J1492" s="70" t="s">
        <v>7116</v>
      </c>
      <c r="K1492" s="103" t="s">
        <v>5229</v>
      </c>
      <c r="L1492" s="60" t="s">
        <v>5041</v>
      </c>
      <c r="M1492" s="55">
        <v>8000000</v>
      </c>
      <c r="N1492" s="20"/>
      <c r="O1492" s="17"/>
    </row>
    <row r="1493" spans="1:15" s="22" customFormat="1" ht="47.25" x14ac:dyDescent="0.25">
      <c r="A1493" s="30">
        <v>13</v>
      </c>
      <c r="B1493" s="47"/>
      <c r="C1493" s="47" t="s">
        <v>5339</v>
      </c>
      <c r="D1493" s="104" t="s">
        <v>3581</v>
      </c>
      <c r="E1493" s="102"/>
      <c r="F1493" s="105">
        <v>800000</v>
      </c>
      <c r="G1493" s="69" t="s">
        <v>5174</v>
      </c>
      <c r="H1493" s="69" t="s">
        <v>4934</v>
      </c>
      <c r="I1493" s="102" t="s">
        <v>5223</v>
      </c>
      <c r="J1493" s="103" t="s">
        <v>3085</v>
      </c>
      <c r="K1493" s="30" t="s">
        <v>5969</v>
      </c>
      <c r="L1493" s="60" t="s">
        <v>5041</v>
      </c>
      <c r="M1493" s="85">
        <v>180000</v>
      </c>
      <c r="N1493" s="58" t="s">
        <v>6411</v>
      </c>
      <c r="O1493" s="144" t="s">
        <v>5323</v>
      </c>
    </row>
    <row r="1494" spans="1:15" s="22" customFormat="1" ht="47.25" x14ac:dyDescent="0.25">
      <c r="A1494" s="30">
        <v>13</v>
      </c>
      <c r="B1494" s="47"/>
      <c r="C1494" s="47" t="s">
        <v>7137</v>
      </c>
      <c r="D1494" s="104" t="s">
        <v>3582</v>
      </c>
      <c r="E1494" s="102"/>
      <c r="F1494" s="105">
        <v>1500000</v>
      </c>
      <c r="G1494" s="69" t="s">
        <v>5174</v>
      </c>
      <c r="H1494" s="69" t="s">
        <v>4934</v>
      </c>
      <c r="I1494" s="14" t="s">
        <v>5038</v>
      </c>
      <c r="J1494" s="103" t="s">
        <v>3085</v>
      </c>
      <c r="K1494" s="103" t="s">
        <v>5229</v>
      </c>
      <c r="L1494" s="60" t="s">
        <v>5041</v>
      </c>
      <c r="M1494" s="85">
        <v>1500000</v>
      </c>
      <c r="N1494" s="58" t="s">
        <v>6411</v>
      </c>
      <c r="O1494" s="144" t="s">
        <v>5323</v>
      </c>
    </row>
    <row r="1495" spans="1:15" s="22" customFormat="1" ht="78.75" x14ac:dyDescent="0.25">
      <c r="A1495" s="30">
        <v>13</v>
      </c>
      <c r="B1495" s="47"/>
      <c r="C1495" s="47">
        <v>71320000</v>
      </c>
      <c r="D1495" s="104" t="s">
        <v>3583</v>
      </c>
      <c r="E1495" s="102"/>
      <c r="F1495" s="105">
        <v>300000</v>
      </c>
      <c r="G1495" s="69" t="s">
        <v>5174</v>
      </c>
      <c r="H1495" s="69" t="s">
        <v>4934</v>
      </c>
      <c r="I1495" s="30" t="s">
        <v>5160</v>
      </c>
      <c r="J1495" s="103" t="s">
        <v>3084</v>
      </c>
      <c r="K1495" s="30" t="s">
        <v>5969</v>
      </c>
      <c r="L1495" s="60" t="s">
        <v>5324</v>
      </c>
      <c r="M1495" s="85">
        <v>300000</v>
      </c>
      <c r="N1495" s="58" t="s">
        <v>5325</v>
      </c>
      <c r="O1495" s="144" t="s">
        <v>5326</v>
      </c>
    </row>
    <row r="1496" spans="1:15" s="22" customFormat="1" ht="47.25" x14ac:dyDescent="0.25">
      <c r="A1496" s="30">
        <v>13</v>
      </c>
      <c r="B1496" s="47"/>
      <c r="C1496" s="47">
        <v>34996000</v>
      </c>
      <c r="D1496" s="104" t="s">
        <v>3584</v>
      </c>
      <c r="E1496" s="102"/>
      <c r="F1496" s="105">
        <v>300000</v>
      </c>
      <c r="G1496" s="69" t="s">
        <v>5174</v>
      </c>
      <c r="H1496" s="69" t="s">
        <v>4934</v>
      </c>
      <c r="I1496" s="102" t="s">
        <v>5223</v>
      </c>
      <c r="J1496" s="103" t="s">
        <v>3111</v>
      </c>
      <c r="K1496" s="103" t="s">
        <v>5165</v>
      </c>
      <c r="L1496" s="60" t="s">
        <v>5324</v>
      </c>
      <c r="M1496" s="85">
        <v>300000</v>
      </c>
      <c r="N1496" s="58" t="s">
        <v>5325</v>
      </c>
      <c r="O1496" s="144" t="s">
        <v>5326</v>
      </c>
    </row>
    <row r="1497" spans="1:15" s="22" customFormat="1" ht="63" x14ac:dyDescent="0.25">
      <c r="A1497" s="30">
        <v>13</v>
      </c>
      <c r="B1497" s="47"/>
      <c r="C1497" s="47">
        <v>45316000</v>
      </c>
      <c r="D1497" s="104" t="s">
        <v>3585</v>
      </c>
      <c r="E1497" s="102"/>
      <c r="F1497" s="105">
        <v>650000</v>
      </c>
      <c r="G1497" s="69" t="s">
        <v>5174</v>
      </c>
      <c r="H1497" s="69" t="s">
        <v>4934</v>
      </c>
      <c r="I1497" s="52" t="s">
        <v>3115</v>
      </c>
      <c r="J1497" s="103" t="s">
        <v>3084</v>
      </c>
      <c r="K1497" s="103" t="s">
        <v>5229</v>
      </c>
      <c r="L1497" s="60" t="s">
        <v>5324</v>
      </c>
      <c r="M1497" s="85">
        <v>650000</v>
      </c>
      <c r="N1497" s="58" t="s">
        <v>5325</v>
      </c>
      <c r="O1497" s="144" t="s">
        <v>5326</v>
      </c>
    </row>
    <row r="1498" spans="1:15" s="22" customFormat="1" ht="47.25" x14ac:dyDescent="0.25">
      <c r="A1498" s="30">
        <v>13</v>
      </c>
      <c r="B1498" s="47"/>
      <c r="C1498" s="47">
        <v>45316000</v>
      </c>
      <c r="D1498" s="104" t="s">
        <v>3586</v>
      </c>
      <c r="E1498" s="102"/>
      <c r="F1498" s="105">
        <v>500000</v>
      </c>
      <c r="G1498" s="69" t="s">
        <v>5174</v>
      </c>
      <c r="H1498" s="69" t="s">
        <v>4934</v>
      </c>
      <c r="I1498" s="52" t="s">
        <v>3115</v>
      </c>
      <c r="J1498" s="103" t="s">
        <v>3084</v>
      </c>
      <c r="K1498" s="103" t="s">
        <v>5229</v>
      </c>
      <c r="L1498" s="60" t="s">
        <v>5324</v>
      </c>
      <c r="M1498" s="85">
        <v>500000</v>
      </c>
      <c r="N1498" s="58" t="s">
        <v>5325</v>
      </c>
      <c r="O1498" s="144" t="s">
        <v>5326</v>
      </c>
    </row>
    <row r="1499" spans="1:15" s="22" customFormat="1" ht="31.5" x14ac:dyDescent="0.25">
      <c r="A1499" s="30">
        <v>13</v>
      </c>
      <c r="B1499" s="47"/>
      <c r="C1499" s="47">
        <v>45316000</v>
      </c>
      <c r="D1499" s="104" t="s">
        <v>3587</v>
      </c>
      <c r="E1499" s="102"/>
      <c r="F1499" s="105">
        <v>800000</v>
      </c>
      <c r="G1499" s="69" t="s">
        <v>5174</v>
      </c>
      <c r="H1499" s="69" t="s">
        <v>4934</v>
      </c>
      <c r="I1499" s="70" t="s">
        <v>3114</v>
      </c>
      <c r="J1499" s="103" t="s">
        <v>3084</v>
      </c>
      <c r="K1499" s="103" t="s">
        <v>5229</v>
      </c>
      <c r="L1499" s="60" t="s">
        <v>5324</v>
      </c>
      <c r="M1499" s="85">
        <v>800000</v>
      </c>
      <c r="N1499" s="58" t="s">
        <v>5325</v>
      </c>
      <c r="O1499" s="144" t="s">
        <v>5326</v>
      </c>
    </row>
    <row r="1500" spans="1:15" s="22" customFormat="1" ht="78.75" x14ac:dyDescent="0.25">
      <c r="A1500" s="30">
        <v>13</v>
      </c>
      <c r="B1500" s="47"/>
      <c r="C1500" s="47" t="s">
        <v>5340</v>
      </c>
      <c r="D1500" s="104" t="s">
        <v>3588</v>
      </c>
      <c r="E1500" s="102"/>
      <c r="F1500" s="105">
        <v>6800000</v>
      </c>
      <c r="G1500" s="69" t="s">
        <v>5174</v>
      </c>
      <c r="H1500" s="69" t="s">
        <v>4934</v>
      </c>
      <c r="I1500" s="102" t="s">
        <v>5223</v>
      </c>
      <c r="J1500" s="103" t="s">
        <v>5164</v>
      </c>
      <c r="K1500" s="103" t="s">
        <v>5229</v>
      </c>
      <c r="L1500" s="60" t="s">
        <v>5328</v>
      </c>
      <c r="M1500" s="85">
        <v>6800000</v>
      </c>
      <c r="N1500" s="58" t="s">
        <v>5325</v>
      </c>
      <c r="O1500" s="144" t="s">
        <v>5326</v>
      </c>
    </row>
    <row r="1501" spans="1:15" s="22" customFormat="1" ht="47.25" x14ac:dyDescent="0.25">
      <c r="A1501" s="30">
        <v>13</v>
      </c>
      <c r="B1501" s="47"/>
      <c r="C1501" s="47">
        <v>71241000</v>
      </c>
      <c r="D1501" s="104" t="s">
        <v>3589</v>
      </c>
      <c r="E1501" s="102"/>
      <c r="F1501" s="105">
        <v>400000</v>
      </c>
      <c r="G1501" s="69" t="s">
        <v>5174</v>
      </c>
      <c r="H1501" s="69" t="s">
        <v>4934</v>
      </c>
      <c r="I1501" s="30" t="s">
        <v>5267</v>
      </c>
      <c r="J1501" s="103" t="s">
        <v>3085</v>
      </c>
      <c r="K1501" s="30" t="s">
        <v>5969</v>
      </c>
      <c r="L1501" s="60" t="s">
        <v>5328</v>
      </c>
      <c r="M1501" s="85">
        <v>400000</v>
      </c>
      <c r="N1501" s="58" t="s">
        <v>5325</v>
      </c>
      <c r="O1501" s="144" t="s">
        <v>5326</v>
      </c>
    </row>
    <row r="1502" spans="1:15" s="22" customFormat="1" ht="47.25" x14ac:dyDescent="0.25">
      <c r="A1502" s="30">
        <v>13</v>
      </c>
      <c r="B1502" s="47"/>
      <c r="C1502" s="47">
        <v>71241000</v>
      </c>
      <c r="D1502" s="104" t="s">
        <v>3590</v>
      </c>
      <c r="E1502" s="102"/>
      <c r="F1502" s="105">
        <v>500000</v>
      </c>
      <c r="G1502" s="69" t="s">
        <v>5174</v>
      </c>
      <c r="H1502" s="69" t="s">
        <v>4934</v>
      </c>
      <c r="I1502" s="30" t="s">
        <v>5160</v>
      </c>
      <c r="J1502" s="103" t="s">
        <v>3085</v>
      </c>
      <c r="K1502" s="30" t="s">
        <v>5969</v>
      </c>
      <c r="L1502" s="60" t="s">
        <v>5328</v>
      </c>
      <c r="M1502" s="85">
        <v>500000</v>
      </c>
      <c r="N1502" s="58" t="s">
        <v>5325</v>
      </c>
      <c r="O1502" s="144" t="s">
        <v>5326</v>
      </c>
    </row>
    <row r="1503" spans="1:15" s="22" customFormat="1" ht="47.25" x14ac:dyDescent="0.25">
      <c r="A1503" s="30">
        <v>13</v>
      </c>
      <c r="B1503" s="47"/>
      <c r="C1503" s="47">
        <v>71241000</v>
      </c>
      <c r="D1503" s="104" t="s">
        <v>3591</v>
      </c>
      <c r="E1503" s="102"/>
      <c r="F1503" s="105">
        <v>350000</v>
      </c>
      <c r="G1503" s="69" t="s">
        <v>5174</v>
      </c>
      <c r="H1503" s="69" t="s">
        <v>4934</v>
      </c>
      <c r="I1503" s="30" t="s">
        <v>3099</v>
      </c>
      <c r="J1503" s="103" t="s">
        <v>3085</v>
      </c>
      <c r="K1503" s="30" t="s">
        <v>5969</v>
      </c>
      <c r="L1503" s="60" t="s">
        <v>5328</v>
      </c>
      <c r="M1503" s="85">
        <v>350000</v>
      </c>
      <c r="N1503" s="58" t="s">
        <v>5325</v>
      </c>
      <c r="O1503" s="144" t="s">
        <v>5326</v>
      </c>
    </row>
    <row r="1504" spans="1:15" s="22" customFormat="1" ht="31.5" x14ac:dyDescent="0.25">
      <c r="A1504" s="30">
        <v>13</v>
      </c>
      <c r="B1504" s="47"/>
      <c r="C1504" s="47" t="s">
        <v>7845</v>
      </c>
      <c r="D1504" s="104" t="s">
        <v>3592</v>
      </c>
      <c r="E1504" s="102"/>
      <c r="F1504" s="105">
        <v>300000</v>
      </c>
      <c r="G1504" s="69" t="s">
        <v>5174</v>
      </c>
      <c r="H1504" s="69" t="s">
        <v>4934</v>
      </c>
      <c r="I1504" s="52" t="s">
        <v>3115</v>
      </c>
      <c r="J1504" s="103" t="s">
        <v>3083</v>
      </c>
      <c r="K1504" s="30" t="s">
        <v>5969</v>
      </c>
      <c r="L1504" s="60" t="s">
        <v>5328</v>
      </c>
      <c r="M1504" s="85">
        <v>300000</v>
      </c>
      <c r="N1504" s="58" t="s">
        <v>5325</v>
      </c>
      <c r="O1504" s="144" t="s">
        <v>5326</v>
      </c>
    </row>
    <row r="1505" spans="1:18" s="22" customFormat="1" ht="31.5" x14ac:dyDescent="0.25">
      <c r="A1505" s="30">
        <v>13</v>
      </c>
      <c r="B1505" s="47"/>
      <c r="C1505" s="47" t="s">
        <v>5327</v>
      </c>
      <c r="D1505" s="104" t="s">
        <v>3593</v>
      </c>
      <c r="E1505" s="102"/>
      <c r="F1505" s="105">
        <v>300000</v>
      </c>
      <c r="G1505" s="69" t="s">
        <v>5174</v>
      </c>
      <c r="H1505" s="69" t="s">
        <v>4934</v>
      </c>
      <c r="I1505" s="30" t="s">
        <v>5267</v>
      </c>
      <c r="J1505" s="103" t="s">
        <v>3084</v>
      </c>
      <c r="K1505" s="30" t="s">
        <v>5969</v>
      </c>
      <c r="L1505" s="60" t="s">
        <v>5328</v>
      </c>
      <c r="M1505" s="85">
        <v>300000</v>
      </c>
      <c r="N1505" s="58" t="s">
        <v>5325</v>
      </c>
      <c r="O1505" s="144" t="s">
        <v>5326</v>
      </c>
    </row>
    <row r="1506" spans="1:18" s="22" customFormat="1" ht="31.5" x14ac:dyDescent="0.25">
      <c r="A1506" s="30">
        <v>13</v>
      </c>
      <c r="B1506" s="47"/>
      <c r="C1506" s="47" t="s">
        <v>5327</v>
      </c>
      <c r="D1506" s="104" t="s">
        <v>3594</v>
      </c>
      <c r="E1506" s="102"/>
      <c r="F1506" s="105">
        <v>300000</v>
      </c>
      <c r="G1506" s="69" t="s">
        <v>5174</v>
      </c>
      <c r="H1506" s="69" t="s">
        <v>4934</v>
      </c>
      <c r="I1506" s="30" t="s">
        <v>5267</v>
      </c>
      <c r="J1506" s="103" t="s">
        <v>3084</v>
      </c>
      <c r="K1506" s="30" t="s">
        <v>5969</v>
      </c>
      <c r="L1506" s="60" t="s">
        <v>5328</v>
      </c>
      <c r="M1506" s="85">
        <v>300000</v>
      </c>
      <c r="N1506" s="58" t="s">
        <v>5325</v>
      </c>
      <c r="O1506" s="144" t="s">
        <v>5326</v>
      </c>
    </row>
    <row r="1507" spans="1:18" s="22" customFormat="1" ht="31.5" x14ac:dyDescent="0.25">
      <c r="A1507" s="30">
        <v>13</v>
      </c>
      <c r="B1507" s="47"/>
      <c r="C1507" s="47" t="s">
        <v>5327</v>
      </c>
      <c r="D1507" s="104" t="s">
        <v>3595</v>
      </c>
      <c r="E1507" s="102"/>
      <c r="F1507" s="105">
        <v>300000</v>
      </c>
      <c r="G1507" s="69" t="s">
        <v>5174</v>
      </c>
      <c r="H1507" s="69" t="s">
        <v>4934</v>
      </c>
      <c r="I1507" s="30" t="s">
        <v>5267</v>
      </c>
      <c r="J1507" s="103" t="s">
        <v>3084</v>
      </c>
      <c r="K1507" s="30" t="s">
        <v>5969</v>
      </c>
      <c r="L1507" s="60" t="s">
        <v>5328</v>
      </c>
      <c r="M1507" s="85">
        <v>300000</v>
      </c>
      <c r="N1507" s="58" t="s">
        <v>5325</v>
      </c>
      <c r="O1507" s="144" t="s">
        <v>5326</v>
      </c>
    </row>
    <row r="1508" spans="1:18" s="22" customFormat="1" ht="63" x14ac:dyDescent="0.25">
      <c r="A1508" s="30">
        <v>13</v>
      </c>
      <c r="B1508" s="47"/>
      <c r="C1508" s="47" t="s">
        <v>7845</v>
      </c>
      <c r="D1508" s="104" t="s">
        <v>3596</v>
      </c>
      <c r="E1508" s="102"/>
      <c r="F1508" s="105">
        <v>200000</v>
      </c>
      <c r="G1508" s="69" t="s">
        <v>5174</v>
      </c>
      <c r="H1508" s="69" t="s">
        <v>4934</v>
      </c>
      <c r="I1508" s="30" t="s">
        <v>5267</v>
      </c>
      <c r="J1508" s="103" t="s">
        <v>5164</v>
      </c>
      <c r="K1508" s="30" t="s">
        <v>5969</v>
      </c>
      <c r="L1508" s="60" t="s">
        <v>5328</v>
      </c>
      <c r="M1508" s="85">
        <v>200000</v>
      </c>
      <c r="N1508" s="58" t="s">
        <v>5325</v>
      </c>
      <c r="O1508" s="144" t="s">
        <v>5326</v>
      </c>
    </row>
    <row r="1509" spans="1:18" s="22" customFormat="1" ht="78.75" x14ac:dyDescent="0.25">
      <c r="A1509" s="30">
        <v>13</v>
      </c>
      <c r="B1509" s="47"/>
      <c r="C1509" s="47" t="s">
        <v>7845</v>
      </c>
      <c r="D1509" s="104" t="s">
        <v>3597</v>
      </c>
      <c r="E1509" s="102"/>
      <c r="F1509" s="105">
        <v>200000</v>
      </c>
      <c r="G1509" s="69" t="s">
        <v>5174</v>
      </c>
      <c r="H1509" s="69" t="s">
        <v>4934</v>
      </c>
      <c r="I1509" s="30" t="s">
        <v>5267</v>
      </c>
      <c r="J1509" s="103" t="s">
        <v>5164</v>
      </c>
      <c r="K1509" s="30" t="s">
        <v>5969</v>
      </c>
      <c r="L1509" s="60" t="s">
        <v>5328</v>
      </c>
      <c r="M1509" s="85">
        <v>200000</v>
      </c>
      <c r="N1509" s="58" t="s">
        <v>5325</v>
      </c>
      <c r="O1509" s="144" t="s">
        <v>5326</v>
      </c>
    </row>
    <row r="1510" spans="1:18" s="22" customFormat="1" ht="78.75" x14ac:dyDescent="0.25">
      <c r="A1510" s="30">
        <v>13</v>
      </c>
      <c r="B1510" s="47"/>
      <c r="C1510" s="47" t="s">
        <v>7845</v>
      </c>
      <c r="D1510" s="104" t="s">
        <v>3598</v>
      </c>
      <c r="E1510" s="102"/>
      <c r="F1510" s="105">
        <v>200000</v>
      </c>
      <c r="G1510" s="69" t="s">
        <v>5174</v>
      </c>
      <c r="H1510" s="69" t="s">
        <v>4934</v>
      </c>
      <c r="I1510" s="30" t="s">
        <v>5267</v>
      </c>
      <c r="J1510" s="103" t="s">
        <v>5164</v>
      </c>
      <c r="K1510" s="30" t="s">
        <v>5969</v>
      </c>
      <c r="L1510" s="60" t="s">
        <v>5328</v>
      </c>
      <c r="M1510" s="85">
        <v>200000</v>
      </c>
      <c r="N1510" s="58" t="s">
        <v>5325</v>
      </c>
      <c r="O1510" s="144" t="s">
        <v>5326</v>
      </c>
    </row>
    <row r="1511" spans="1:18" s="22" customFormat="1" ht="94.5" x14ac:dyDescent="0.25">
      <c r="A1511" s="30">
        <v>13</v>
      </c>
      <c r="B1511" s="47"/>
      <c r="C1511" s="47" t="s">
        <v>7845</v>
      </c>
      <c r="D1511" s="104" t="s">
        <v>3599</v>
      </c>
      <c r="E1511" s="102"/>
      <c r="F1511" s="105">
        <v>200000</v>
      </c>
      <c r="G1511" s="69" t="s">
        <v>5174</v>
      </c>
      <c r="H1511" s="69" t="s">
        <v>4934</v>
      </c>
      <c r="I1511" s="30" t="s">
        <v>5267</v>
      </c>
      <c r="J1511" s="103" t="s">
        <v>5164</v>
      </c>
      <c r="K1511" s="30" t="s">
        <v>5969</v>
      </c>
      <c r="L1511" s="60" t="s">
        <v>5328</v>
      </c>
      <c r="M1511" s="85">
        <v>200000</v>
      </c>
      <c r="N1511" s="58" t="s">
        <v>5325</v>
      </c>
      <c r="O1511" s="144" t="s">
        <v>5326</v>
      </c>
    </row>
    <row r="1512" spans="1:18" s="22" customFormat="1" ht="47.25" x14ac:dyDescent="0.25">
      <c r="A1512" s="30">
        <v>13</v>
      </c>
      <c r="B1512" s="47"/>
      <c r="C1512" s="47" t="s">
        <v>7845</v>
      </c>
      <c r="D1512" s="104" t="s">
        <v>3600</v>
      </c>
      <c r="E1512" s="102"/>
      <c r="F1512" s="105">
        <v>240000</v>
      </c>
      <c r="G1512" s="69" t="s">
        <v>5174</v>
      </c>
      <c r="H1512" s="69" t="s">
        <v>4934</v>
      </c>
      <c r="I1512" s="52" t="s">
        <v>3115</v>
      </c>
      <c r="J1512" s="103" t="s">
        <v>7116</v>
      </c>
      <c r="K1512" s="30" t="s">
        <v>5969</v>
      </c>
      <c r="L1512" s="60" t="s">
        <v>5332</v>
      </c>
      <c r="M1512" s="85">
        <v>240000</v>
      </c>
      <c r="N1512" s="58" t="s">
        <v>5325</v>
      </c>
      <c r="O1512" s="144" t="s">
        <v>5326</v>
      </c>
    </row>
    <row r="1513" spans="1:18" s="22" customFormat="1" ht="47.25" x14ac:dyDescent="0.25">
      <c r="A1513" s="30">
        <v>13</v>
      </c>
      <c r="B1513" s="47"/>
      <c r="C1513" s="47" t="s">
        <v>7845</v>
      </c>
      <c r="D1513" s="104" t="s">
        <v>3601</v>
      </c>
      <c r="E1513" s="102"/>
      <c r="F1513" s="105">
        <v>240000</v>
      </c>
      <c r="G1513" s="69" t="s">
        <v>5174</v>
      </c>
      <c r="H1513" s="69" t="s">
        <v>4934</v>
      </c>
      <c r="I1513" s="52" t="s">
        <v>3115</v>
      </c>
      <c r="J1513" s="103" t="s">
        <v>7116</v>
      </c>
      <c r="K1513" s="30" t="s">
        <v>5969</v>
      </c>
      <c r="L1513" s="60" t="s">
        <v>5332</v>
      </c>
      <c r="M1513" s="85">
        <v>240000</v>
      </c>
      <c r="N1513" s="58" t="s">
        <v>5325</v>
      </c>
      <c r="O1513" s="144" t="s">
        <v>5326</v>
      </c>
    </row>
    <row r="1514" spans="1:18" s="22" customFormat="1" ht="31.5" x14ac:dyDescent="0.25">
      <c r="A1514" s="30">
        <v>13</v>
      </c>
      <c r="B1514" s="47"/>
      <c r="C1514" s="47" t="s">
        <v>7845</v>
      </c>
      <c r="D1514" s="104" t="s">
        <v>3602</v>
      </c>
      <c r="E1514" s="102"/>
      <c r="F1514" s="105">
        <v>240000</v>
      </c>
      <c r="G1514" s="69" t="s">
        <v>5174</v>
      </c>
      <c r="H1514" s="69" t="s">
        <v>4934</v>
      </c>
      <c r="I1514" s="52" t="s">
        <v>3115</v>
      </c>
      <c r="J1514" s="103" t="s">
        <v>7116</v>
      </c>
      <c r="K1514" s="30" t="s">
        <v>5969</v>
      </c>
      <c r="L1514" s="60" t="s">
        <v>5332</v>
      </c>
      <c r="M1514" s="85">
        <v>240000</v>
      </c>
      <c r="N1514" s="58" t="s">
        <v>5325</v>
      </c>
      <c r="O1514" s="144" t="s">
        <v>5326</v>
      </c>
    </row>
    <row r="1515" spans="1:18" s="22" customFormat="1" ht="47.25" x14ac:dyDescent="0.25">
      <c r="A1515" s="30">
        <v>13</v>
      </c>
      <c r="B1515" s="47"/>
      <c r="C1515" s="47" t="s">
        <v>7845</v>
      </c>
      <c r="D1515" s="104" t="s">
        <v>3603</v>
      </c>
      <c r="E1515" s="102"/>
      <c r="F1515" s="105">
        <v>720000</v>
      </c>
      <c r="G1515" s="69" t="s">
        <v>5174</v>
      </c>
      <c r="H1515" s="69" t="s">
        <v>4934</v>
      </c>
      <c r="I1515" s="52" t="s">
        <v>3115</v>
      </c>
      <c r="J1515" s="103" t="s">
        <v>3123</v>
      </c>
      <c r="K1515" s="30" t="s">
        <v>5969</v>
      </c>
      <c r="L1515" s="60" t="s">
        <v>5332</v>
      </c>
      <c r="M1515" s="85">
        <v>720000</v>
      </c>
      <c r="N1515" s="58" t="s">
        <v>5325</v>
      </c>
      <c r="O1515" s="144" t="s">
        <v>5326</v>
      </c>
    </row>
    <row r="1516" spans="1:18" ht="31.5" x14ac:dyDescent="0.25">
      <c r="A1516" s="11">
        <v>14</v>
      </c>
      <c r="B1516" s="1"/>
      <c r="C1516" s="111"/>
      <c r="D1516" s="1412" t="s">
        <v>3604</v>
      </c>
      <c r="E1516" s="1386"/>
      <c r="F1516" s="2"/>
      <c r="G1516" s="3"/>
      <c r="H1516" s="3"/>
      <c r="I1516" s="7"/>
      <c r="J1516" s="4"/>
      <c r="K1516" s="4"/>
      <c r="L1516" s="1"/>
      <c r="M1516" s="5"/>
      <c r="N1516" s="1"/>
      <c r="O1516" s="10"/>
    </row>
    <row r="1517" spans="1:18" s="22" customFormat="1" ht="47.25" x14ac:dyDescent="0.25">
      <c r="A1517" s="20">
        <v>14</v>
      </c>
      <c r="B1517" s="1500"/>
      <c r="C1517" s="47" t="s">
        <v>8187</v>
      </c>
      <c r="D1517" s="44" t="s">
        <v>3605</v>
      </c>
      <c r="E1517" s="1501"/>
      <c r="F1517" s="50">
        <v>40000</v>
      </c>
      <c r="G1517" s="69" t="s">
        <v>5974</v>
      </c>
      <c r="H1517" s="20"/>
      <c r="I1517" s="30"/>
      <c r="J1517" s="30"/>
      <c r="K1517" s="219" t="s">
        <v>5165</v>
      </c>
      <c r="L1517" s="72" t="s">
        <v>5234</v>
      </c>
      <c r="M1517" s="33">
        <v>40000</v>
      </c>
      <c r="N1517" s="20"/>
      <c r="O1517" s="56"/>
      <c r="P1517" s="242"/>
      <c r="Q1517" s="242"/>
      <c r="R1517" s="242"/>
    </row>
    <row r="1518" spans="1:18" s="22" customFormat="1" x14ac:dyDescent="0.25">
      <c r="A1518" s="20">
        <v>14</v>
      </c>
      <c r="B1518" s="1500"/>
      <c r="C1518" s="1249" t="s">
        <v>5511</v>
      </c>
      <c r="D1518" s="44" t="s">
        <v>3606</v>
      </c>
      <c r="E1518" s="1501"/>
      <c r="F1518" s="50">
        <v>10000</v>
      </c>
      <c r="G1518" s="69" t="s">
        <v>5974</v>
      </c>
      <c r="H1518" s="20"/>
      <c r="I1518" s="30"/>
      <c r="J1518" s="30"/>
      <c r="K1518" s="30" t="s">
        <v>7511</v>
      </c>
      <c r="L1518" s="72" t="s">
        <v>7958</v>
      </c>
      <c r="M1518" s="33">
        <v>10000</v>
      </c>
      <c r="N1518" s="20"/>
      <c r="O1518" s="1422"/>
      <c r="P1518" s="242"/>
      <c r="Q1518" s="242"/>
      <c r="R1518" s="242"/>
    </row>
    <row r="1519" spans="1:18" s="22" customFormat="1" ht="47.25" x14ac:dyDescent="0.25">
      <c r="A1519" s="20">
        <v>14</v>
      </c>
      <c r="B1519" s="1502"/>
      <c r="C1519" s="1396" t="s">
        <v>7127</v>
      </c>
      <c r="D1519" s="44" t="s">
        <v>3607</v>
      </c>
      <c r="E1519" s="1501"/>
      <c r="F1519" s="50">
        <v>80000</v>
      </c>
      <c r="G1519" s="69" t="s">
        <v>5974</v>
      </c>
      <c r="H1519" s="51"/>
      <c r="I1519" s="52"/>
      <c r="J1519" s="30"/>
      <c r="K1519" s="52" t="s">
        <v>7511</v>
      </c>
      <c r="L1519" s="30" t="s">
        <v>5357</v>
      </c>
      <c r="M1519" s="33">
        <v>80000</v>
      </c>
      <c r="N1519" s="17"/>
      <c r="O1519" s="1422"/>
      <c r="P1519" s="242"/>
      <c r="Q1519" s="242"/>
      <c r="R1519" s="242"/>
    </row>
    <row r="1520" spans="1:18" s="22" customFormat="1" ht="63" x14ac:dyDescent="0.25">
      <c r="A1520" s="20">
        <v>14</v>
      </c>
      <c r="B1520" s="1415"/>
      <c r="C1520" s="32" t="s">
        <v>7127</v>
      </c>
      <c r="D1520" s="44" t="s">
        <v>3608</v>
      </c>
      <c r="E1520" s="1501"/>
      <c r="F1520" s="50">
        <v>80000</v>
      </c>
      <c r="G1520" s="69" t="s">
        <v>5974</v>
      </c>
      <c r="H1520" s="51"/>
      <c r="I1520" s="52"/>
      <c r="J1520" s="30"/>
      <c r="K1520" s="52" t="s">
        <v>7511</v>
      </c>
      <c r="L1520" s="30" t="s">
        <v>5357</v>
      </c>
      <c r="M1520" s="33">
        <v>80000</v>
      </c>
      <c r="N1520" s="17"/>
      <c r="O1520" s="1422"/>
      <c r="P1520" s="242"/>
      <c r="Q1520" s="242"/>
      <c r="R1520" s="242"/>
    </row>
    <row r="1521" spans="1:18" s="1503" customFormat="1" x14ac:dyDescent="0.25">
      <c r="A1521" s="136">
        <v>14</v>
      </c>
      <c r="B1521" s="166">
        <v>30</v>
      </c>
      <c r="C1521" s="1252" t="s">
        <v>5515</v>
      </c>
      <c r="D1521" s="1421" t="s">
        <v>3609</v>
      </c>
      <c r="E1521" s="166" t="s">
        <v>4991</v>
      </c>
      <c r="F1521" s="138">
        <v>40000</v>
      </c>
      <c r="G1521" s="136" t="s">
        <v>5974</v>
      </c>
      <c r="H1521" s="136"/>
      <c r="I1521" s="135"/>
      <c r="J1521" s="135"/>
      <c r="K1521" s="135" t="s">
        <v>5165</v>
      </c>
      <c r="L1521" s="140" t="s">
        <v>5358</v>
      </c>
      <c r="M1521" s="138">
        <v>40000</v>
      </c>
      <c r="N1521" s="137"/>
      <c r="O1521" s="137"/>
      <c r="P1521" s="139"/>
      <c r="Q1521" s="139"/>
      <c r="R1521" s="139"/>
    </row>
    <row r="1522" spans="1:18" s="22" customFormat="1" ht="31.5" x14ac:dyDescent="0.25">
      <c r="A1522" s="20">
        <v>14</v>
      </c>
      <c r="B1522" s="1502"/>
      <c r="C1522" s="1396" t="s">
        <v>5518</v>
      </c>
      <c r="D1522" s="1504" t="s">
        <v>3610</v>
      </c>
      <c r="E1522" s="1501"/>
      <c r="F1522" s="50">
        <v>30000</v>
      </c>
      <c r="G1522" s="51" t="s">
        <v>5974</v>
      </c>
      <c r="H1522" s="51"/>
      <c r="I1522" s="52"/>
      <c r="J1522" s="30"/>
      <c r="K1522" s="52" t="s">
        <v>7511</v>
      </c>
      <c r="L1522" s="1320" t="s">
        <v>5359</v>
      </c>
      <c r="M1522" s="33">
        <v>30000</v>
      </c>
      <c r="N1522" s="17"/>
      <c r="O1522" s="56"/>
      <c r="P1522" s="242"/>
      <c r="Q1522" s="242"/>
      <c r="R1522" s="242"/>
    </row>
    <row r="1523" spans="1:18" s="22" customFormat="1" ht="31.5" x14ac:dyDescent="0.25">
      <c r="A1523" s="20">
        <v>14</v>
      </c>
      <c r="B1523" s="1500"/>
      <c r="C1523" s="47" t="s">
        <v>5521</v>
      </c>
      <c r="D1523" s="1504" t="s">
        <v>3611</v>
      </c>
      <c r="E1523" s="1501"/>
      <c r="F1523" s="50">
        <v>30000</v>
      </c>
      <c r="G1523" s="51" t="s">
        <v>5974</v>
      </c>
      <c r="H1523" s="51"/>
      <c r="I1523" s="52"/>
      <c r="J1523" s="30"/>
      <c r="K1523" s="52" t="s">
        <v>7511</v>
      </c>
      <c r="L1523" s="1320" t="s">
        <v>5359</v>
      </c>
      <c r="M1523" s="33">
        <v>30000</v>
      </c>
      <c r="N1523" s="17"/>
      <c r="O1523" s="56"/>
      <c r="P1523" s="242"/>
      <c r="Q1523" s="242"/>
      <c r="R1523" s="242"/>
    </row>
    <row r="1524" spans="1:18" s="22" customFormat="1" ht="31.5" x14ac:dyDescent="0.25">
      <c r="A1524" s="20">
        <v>14</v>
      </c>
      <c r="B1524" s="1500"/>
      <c r="C1524" s="47" t="s">
        <v>5521</v>
      </c>
      <c r="D1524" s="1504" t="s">
        <v>3612</v>
      </c>
      <c r="E1524" s="1501"/>
      <c r="F1524" s="50">
        <v>40000</v>
      </c>
      <c r="G1524" s="51" t="s">
        <v>5974</v>
      </c>
      <c r="H1524" s="51"/>
      <c r="I1524" s="52"/>
      <c r="J1524" s="30"/>
      <c r="K1524" s="52" t="s">
        <v>7511</v>
      </c>
      <c r="L1524" s="1320" t="s">
        <v>5360</v>
      </c>
      <c r="M1524" s="33">
        <v>40000</v>
      </c>
      <c r="N1524" s="17"/>
      <c r="O1524" s="1422"/>
      <c r="P1524" s="242"/>
      <c r="Q1524" s="242"/>
      <c r="R1524" s="242"/>
    </row>
    <row r="1525" spans="1:18" s="22" customFormat="1" x14ac:dyDescent="0.25">
      <c r="A1525" s="20">
        <v>14</v>
      </c>
      <c r="B1525" s="1500"/>
      <c r="C1525" s="47" t="s">
        <v>5525</v>
      </c>
      <c r="D1525" s="1504" t="s">
        <v>3613</v>
      </c>
      <c r="E1525" s="1501"/>
      <c r="F1525" s="50">
        <v>60000</v>
      </c>
      <c r="G1525" s="51" t="s">
        <v>5974</v>
      </c>
      <c r="H1525" s="51"/>
      <c r="I1525" s="52"/>
      <c r="J1525" s="30"/>
      <c r="K1525" s="52" t="s">
        <v>7511</v>
      </c>
      <c r="L1525" s="1320" t="s">
        <v>5293</v>
      </c>
      <c r="M1525" s="33">
        <v>60000</v>
      </c>
      <c r="N1525" s="17"/>
      <c r="O1525" s="56"/>
      <c r="P1525" s="242"/>
      <c r="Q1525" s="242"/>
      <c r="R1525" s="242"/>
    </row>
    <row r="1526" spans="1:18" s="22" customFormat="1" x14ac:dyDescent="0.25">
      <c r="A1526" s="20">
        <v>14</v>
      </c>
      <c r="B1526" s="1414"/>
      <c r="C1526" s="26" t="s">
        <v>6548</v>
      </c>
      <c r="D1526" s="1504" t="s">
        <v>3614</v>
      </c>
      <c r="E1526" s="1501"/>
      <c r="F1526" s="50">
        <v>40000</v>
      </c>
      <c r="G1526" s="51" t="s">
        <v>5974</v>
      </c>
      <c r="H1526" s="51"/>
      <c r="I1526" s="52"/>
      <c r="J1526" s="30"/>
      <c r="K1526" s="52" t="s">
        <v>7511</v>
      </c>
      <c r="L1526" s="1320" t="s">
        <v>5361</v>
      </c>
      <c r="M1526" s="33">
        <v>40000</v>
      </c>
      <c r="N1526" s="17"/>
      <c r="O1526" s="1422"/>
      <c r="P1526" s="242"/>
      <c r="Q1526" s="242"/>
      <c r="R1526" s="242"/>
    </row>
    <row r="1527" spans="1:18" s="22" customFormat="1" ht="47.25" x14ac:dyDescent="0.25">
      <c r="A1527" s="20">
        <v>14</v>
      </c>
      <c r="B1527" s="1505"/>
      <c r="C1527" s="43" t="s">
        <v>5530</v>
      </c>
      <c r="D1527" s="1504" t="s">
        <v>3615</v>
      </c>
      <c r="E1527" s="1501"/>
      <c r="F1527" s="50">
        <v>170000</v>
      </c>
      <c r="G1527" s="51" t="s">
        <v>5974</v>
      </c>
      <c r="H1527" s="20"/>
      <c r="I1527" s="30"/>
      <c r="J1527" s="30"/>
      <c r="K1527" s="30" t="s">
        <v>7511</v>
      </c>
      <c r="L1527" s="46" t="s">
        <v>5362</v>
      </c>
      <c r="M1527" s="33">
        <v>170000</v>
      </c>
      <c r="N1527" s="17"/>
      <c r="O1527" s="56"/>
      <c r="P1527" s="242"/>
      <c r="Q1527" s="242"/>
      <c r="R1527" s="242"/>
    </row>
    <row r="1528" spans="1:18" s="22" customFormat="1" ht="31.5" x14ac:dyDescent="0.25">
      <c r="A1528" s="20">
        <v>14</v>
      </c>
      <c r="B1528" s="1500"/>
      <c r="C1528" s="47" t="s">
        <v>5533</v>
      </c>
      <c r="D1528" s="1504" t="s">
        <v>3616</v>
      </c>
      <c r="E1528" s="1501"/>
      <c r="F1528" s="50">
        <v>70000</v>
      </c>
      <c r="G1528" s="51" t="s">
        <v>5974</v>
      </c>
      <c r="H1528" s="51"/>
      <c r="I1528" s="52"/>
      <c r="J1528" s="30"/>
      <c r="K1528" s="52" t="s">
        <v>7511</v>
      </c>
      <c r="L1528" s="1321" t="s">
        <v>5363</v>
      </c>
      <c r="M1528" s="33">
        <v>70000</v>
      </c>
      <c r="N1528" s="17"/>
      <c r="O1528" s="56"/>
      <c r="P1528" s="242"/>
      <c r="Q1528" s="242"/>
      <c r="R1528" s="242"/>
    </row>
    <row r="1529" spans="1:18" s="22" customFormat="1" ht="47.25" x14ac:dyDescent="0.25">
      <c r="A1529" s="20">
        <v>14</v>
      </c>
      <c r="B1529" s="1500"/>
      <c r="C1529" s="47" t="s">
        <v>5536</v>
      </c>
      <c r="D1529" s="1504" t="s">
        <v>3617</v>
      </c>
      <c r="E1529" s="1501"/>
      <c r="F1529" s="50">
        <v>70000</v>
      </c>
      <c r="G1529" s="51" t="s">
        <v>5974</v>
      </c>
      <c r="H1529" s="51"/>
      <c r="I1529" s="52"/>
      <c r="J1529" s="30"/>
      <c r="K1529" s="52" t="s">
        <v>7511</v>
      </c>
      <c r="L1529" s="1320" t="s">
        <v>5357</v>
      </c>
      <c r="M1529" s="33">
        <v>70000</v>
      </c>
      <c r="N1529" s="17"/>
      <c r="O1529" s="56"/>
      <c r="P1529" s="242"/>
      <c r="Q1529" s="242"/>
      <c r="R1529" s="242"/>
    </row>
    <row r="1530" spans="1:18" s="22" customFormat="1" ht="94.5" x14ac:dyDescent="0.25">
      <c r="A1530" s="20">
        <v>14</v>
      </c>
      <c r="B1530" s="1414"/>
      <c r="C1530" s="26" t="s">
        <v>5537</v>
      </c>
      <c r="D1530" s="1504" t="s">
        <v>3618</v>
      </c>
      <c r="E1530" s="1501"/>
      <c r="F1530" s="50">
        <v>70000</v>
      </c>
      <c r="G1530" s="51" t="s">
        <v>5974</v>
      </c>
      <c r="H1530" s="51"/>
      <c r="I1530" s="58"/>
      <c r="J1530" s="30"/>
      <c r="K1530" s="52" t="s">
        <v>7511</v>
      </c>
      <c r="L1530" s="223" t="s">
        <v>5363</v>
      </c>
      <c r="M1530" s="33">
        <v>70000</v>
      </c>
      <c r="N1530" s="17"/>
      <c r="O1530" s="56"/>
      <c r="P1530" s="242"/>
      <c r="Q1530" s="242"/>
      <c r="R1530" s="242"/>
    </row>
    <row r="1531" spans="1:18" s="22" customFormat="1" ht="31.5" x14ac:dyDescent="0.25">
      <c r="A1531" s="20">
        <v>14</v>
      </c>
      <c r="B1531" s="1505"/>
      <c r="C1531" s="43" t="s">
        <v>7168</v>
      </c>
      <c r="D1531" s="1504" t="s">
        <v>3619</v>
      </c>
      <c r="E1531" s="1501"/>
      <c r="F1531" s="50">
        <v>10000</v>
      </c>
      <c r="G1531" s="51" t="s">
        <v>5974</v>
      </c>
      <c r="H1531" s="20"/>
      <c r="I1531" s="30"/>
      <c r="J1531" s="30"/>
      <c r="K1531" s="30" t="s">
        <v>7511</v>
      </c>
      <c r="L1531" s="72" t="s">
        <v>5358</v>
      </c>
      <c r="M1531" s="33">
        <v>10000</v>
      </c>
      <c r="N1531" s="44"/>
      <c r="O1531" s="17"/>
      <c r="P1531" s="242"/>
      <c r="Q1531" s="242"/>
      <c r="R1531" s="242"/>
    </row>
    <row r="1532" spans="1:18" s="22" customFormat="1" ht="31.5" x14ac:dyDescent="0.25">
      <c r="A1532" s="20">
        <v>14</v>
      </c>
      <c r="B1532" s="1505"/>
      <c r="C1532" s="43" t="s">
        <v>7168</v>
      </c>
      <c r="D1532" s="1504" t="s">
        <v>3620</v>
      </c>
      <c r="E1532" s="1501"/>
      <c r="F1532" s="50">
        <v>10000</v>
      </c>
      <c r="G1532" s="51" t="s">
        <v>5974</v>
      </c>
      <c r="H1532" s="20"/>
      <c r="I1532" s="30"/>
      <c r="J1532" s="30"/>
      <c r="K1532" s="30" t="s">
        <v>7511</v>
      </c>
      <c r="L1532" s="72" t="s">
        <v>5358</v>
      </c>
      <c r="M1532" s="33">
        <v>10000</v>
      </c>
      <c r="N1532" s="44"/>
      <c r="O1532" s="17"/>
      <c r="P1532" s="242"/>
      <c r="Q1532" s="242"/>
      <c r="R1532" s="242"/>
    </row>
    <row r="1533" spans="1:18" s="22" customFormat="1" ht="31.5" x14ac:dyDescent="0.25">
      <c r="A1533" s="20">
        <v>14</v>
      </c>
      <c r="B1533" s="1505"/>
      <c r="C1533" s="43" t="s">
        <v>5540</v>
      </c>
      <c r="D1533" s="1504" t="s">
        <v>3621</v>
      </c>
      <c r="E1533" s="1501"/>
      <c r="F1533" s="50">
        <v>10000</v>
      </c>
      <c r="G1533" s="51" t="s">
        <v>5974</v>
      </c>
      <c r="H1533" s="20"/>
      <c r="I1533" s="30"/>
      <c r="J1533" s="30"/>
      <c r="K1533" s="30" t="s">
        <v>7511</v>
      </c>
      <c r="L1533" s="72" t="s">
        <v>5358</v>
      </c>
      <c r="M1533" s="33">
        <v>10000</v>
      </c>
      <c r="N1533" s="44"/>
      <c r="O1533" s="17"/>
      <c r="P1533" s="242"/>
      <c r="Q1533" s="242"/>
      <c r="R1533" s="242"/>
    </row>
    <row r="1534" spans="1:18" s="22" customFormat="1" ht="31.5" x14ac:dyDescent="0.25">
      <c r="A1534" s="20">
        <v>14</v>
      </c>
      <c r="B1534" s="1505"/>
      <c r="C1534" s="43" t="s">
        <v>5540</v>
      </c>
      <c r="D1534" s="1504" t="s">
        <v>3622</v>
      </c>
      <c r="E1534" s="1501"/>
      <c r="F1534" s="50">
        <v>10000</v>
      </c>
      <c r="G1534" s="51" t="s">
        <v>5974</v>
      </c>
      <c r="H1534" s="20"/>
      <c r="I1534" s="30"/>
      <c r="J1534" s="30"/>
      <c r="K1534" s="30" t="s">
        <v>7511</v>
      </c>
      <c r="L1534" s="72" t="s">
        <v>5358</v>
      </c>
      <c r="M1534" s="33">
        <v>10000</v>
      </c>
      <c r="N1534" s="44"/>
      <c r="O1534" s="17"/>
      <c r="P1534" s="242"/>
      <c r="Q1534" s="242"/>
      <c r="R1534" s="242"/>
    </row>
    <row r="1535" spans="1:18" s="22" customFormat="1" ht="63" x14ac:dyDescent="0.25">
      <c r="A1535" s="20">
        <v>14</v>
      </c>
      <c r="B1535" s="1505"/>
      <c r="C1535" s="43" t="s">
        <v>5543</v>
      </c>
      <c r="D1535" s="1504" t="s">
        <v>3623</v>
      </c>
      <c r="E1535" s="1501"/>
      <c r="F1535" s="50">
        <v>150000</v>
      </c>
      <c r="G1535" s="51" t="s">
        <v>5974</v>
      </c>
      <c r="H1535" s="20"/>
      <c r="I1535" s="30"/>
      <c r="J1535" s="30"/>
      <c r="K1535" s="30" t="s">
        <v>7511</v>
      </c>
      <c r="L1535" s="72" t="s">
        <v>5364</v>
      </c>
      <c r="M1535" s="33">
        <v>150000</v>
      </c>
      <c r="N1535" s="17"/>
      <c r="O1535" s="17"/>
      <c r="P1535" s="242"/>
      <c r="Q1535" s="242"/>
      <c r="R1535" s="242"/>
    </row>
    <row r="1536" spans="1:18" s="22" customFormat="1" ht="31.5" x14ac:dyDescent="0.25">
      <c r="A1536" s="20">
        <v>14</v>
      </c>
      <c r="B1536" s="1258"/>
      <c r="C1536" s="43" t="s">
        <v>7124</v>
      </c>
      <c r="D1536" s="1504" t="s">
        <v>3624</v>
      </c>
      <c r="E1536" s="73"/>
      <c r="F1536" s="1506">
        <v>199999</v>
      </c>
      <c r="G1536" s="51" t="s">
        <v>5974</v>
      </c>
      <c r="H1536" s="20"/>
      <c r="I1536" s="30"/>
      <c r="J1536" s="30"/>
      <c r="K1536" s="20" t="s">
        <v>7788</v>
      </c>
      <c r="L1536" s="46" t="s">
        <v>5364</v>
      </c>
      <c r="M1536" s="73">
        <v>199999</v>
      </c>
      <c r="N1536" s="17"/>
      <c r="O1536" s="17"/>
      <c r="P1536" s="242"/>
      <c r="Q1536" s="242"/>
      <c r="R1536" s="242"/>
    </row>
    <row r="1537" spans="1:18" s="22" customFormat="1" ht="94.5" x14ac:dyDescent="0.25">
      <c r="A1537" s="20">
        <v>14</v>
      </c>
      <c r="B1537" s="1258"/>
      <c r="C1537" s="43" t="s">
        <v>7127</v>
      </c>
      <c r="D1537" s="1504" t="s">
        <v>3625</v>
      </c>
      <c r="E1537" s="73"/>
      <c r="F1537" s="1506">
        <v>6000</v>
      </c>
      <c r="G1537" s="51" t="s">
        <v>5974</v>
      </c>
      <c r="H1537" s="20"/>
      <c r="I1537" s="30"/>
      <c r="J1537" s="30"/>
      <c r="K1537" s="20" t="s">
        <v>7511</v>
      </c>
      <c r="L1537" s="46" t="s">
        <v>5357</v>
      </c>
      <c r="M1537" s="73">
        <f>F1537</f>
        <v>6000</v>
      </c>
      <c r="N1537" s="17"/>
      <c r="O1537" s="17"/>
      <c r="P1537" s="242"/>
      <c r="Q1537" s="242"/>
      <c r="R1537" s="242"/>
    </row>
    <row r="1538" spans="1:18" s="22" customFormat="1" ht="63" x14ac:dyDescent="0.25">
      <c r="A1538" s="20">
        <v>14</v>
      </c>
      <c r="B1538" s="21"/>
      <c r="C1538" s="30" t="s">
        <v>6103</v>
      </c>
      <c r="D1538" s="1504" t="s">
        <v>3626</v>
      </c>
      <c r="E1538" s="1507"/>
      <c r="F1538" s="50">
        <v>199999</v>
      </c>
      <c r="G1538" s="51" t="s">
        <v>5974</v>
      </c>
      <c r="H1538" s="20"/>
      <c r="I1538" s="30"/>
      <c r="J1538" s="30"/>
      <c r="K1538" s="30" t="s">
        <v>7511</v>
      </c>
      <c r="L1538" s="72" t="s">
        <v>5357</v>
      </c>
      <c r="M1538" s="33">
        <v>199999</v>
      </c>
      <c r="N1538" s="20"/>
      <c r="O1538" s="21"/>
      <c r="P1538" s="242"/>
      <c r="Q1538" s="242"/>
      <c r="R1538" s="242"/>
    </row>
    <row r="1539" spans="1:18" s="22" customFormat="1" ht="47.25" x14ac:dyDescent="0.25">
      <c r="A1539" s="20">
        <v>14</v>
      </c>
      <c r="B1539" s="1505"/>
      <c r="C1539" s="43" t="s">
        <v>7114</v>
      </c>
      <c r="D1539" s="1504" t="s">
        <v>3627</v>
      </c>
      <c r="E1539" s="73"/>
      <c r="F1539" s="1506">
        <v>2000000</v>
      </c>
      <c r="G1539" s="69" t="s">
        <v>5174</v>
      </c>
      <c r="H1539" s="69" t="s">
        <v>4934</v>
      </c>
      <c r="I1539" s="70" t="s">
        <v>3114</v>
      </c>
      <c r="J1539" s="30" t="s">
        <v>5164</v>
      </c>
      <c r="K1539" s="103" t="s">
        <v>5229</v>
      </c>
      <c r="L1539" s="72" t="s">
        <v>5549</v>
      </c>
      <c r="M1539" s="55" t="s">
        <v>5550</v>
      </c>
      <c r="N1539" s="20"/>
      <c r="O1539" s="17"/>
      <c r="P1539" s="39"/>
      <c r="Q1539" s="39"/>
      <c r="R1539" s="39"/>
    </row>
    <row r="1540" spans="1:18" s="22" customFormat="1" ht="47.25" x14ac:dyDescent="0.25">
      <c r="A1540" s="20">
        <v>14</v>
      </c>
      <c r="B1540" s="1505"/>
      <c r="C1540" s="43" t="s">
        <v>7114</v>
      </c>
      <c r="D1540" s="1504" t="s">
        <v>3628</v>
      </c>
      <c r="E1540" s="73"/>
      <c r="F1540" s="85">
        <v>1000000</v>
      </c>
      <c r="G1540" s="69" t="s">
        <v>5174</v>
      </c>
      <c r="H1540" s="69" t="s">
        <v>4934</v>
      </c>
      <c r="I1540" s="70" t="s">
        <v>3114</v>
      </c>
      <c r="J1540" s="30" t="s">
        <v>5164</v>
      </c>
      <c r="K1540" s="103" t="s">
        <v>5229</v>
      </c>
      <c r="L1540" s="72" t="s">
        <v>5365</v>
      </c>
      <c r="M1540" s="55">
        <v>1000000</v>
      </c>
      <c r="N1540" s="44"/>
      <c r="O1540" s="17"/>
      <c r="P1540" s="39"/>
      <c r="Q1540" s="39"/>
      <c r="R1540" s="39"/>
    </row>
    <row r="1541" spans="1:18" s="22" customFormat="1" ht="78.75" x14ac:dyDescent="0.25">
      <c r="A1541" s="20">
        <v>14</v>
      </c>
      <c r="B1541" s="1505"/>
      <c r="C1541" s="43" t="s">
        <v>5553</v>
      </c>
      <c r="D1541" s="1504" t="s">
        <v>3629</v>
      </c>
      <c r="E1541" s="73"/>
      <c r="F1541" s="1506">
        <v>210000</v>
      </c>
      <c r="G1541" s="69" t="s">
        <v>5174</v>
      </c>
      <c r="H1541" s="69" t="s">
        <v>4934</v>
      </c>
      <c r="I1541" s="14" t="s">
        <v>5038</v>
      </c>
      <c r="J1541" s="30" t="s">
        <v>5164</v>
      </c>
      <c r="K1541" s="30" t="s">
        <v>5969</v>
      </c>
      <c r="L1541" s="72" t="s">
        <v>3137</v>
      </c>
      <c r="M1541" s="55" t="s">
        <v>5554</v>
      </c>
      <c r="N1541" s="20"/>
      <c r="O1541" s="21"/>
      <c r="P1541" s="242"/>
      <c r="Q1541" s="242"/>
      <c r="R1541" s="242"/>
    </row>
    <row r="1542" spans="1:18" s="22" customFormat="1" ht="63" x14ac:dyDescent="0.25">
      <c r="A1542" s="20">
        <v>14</v>
      </c>
      <c r="B1542" s="1415"/>
      <c r="C1542" s="32" t="s">
        <v>5555</v>
      </c>
      <c r="D1542" s="1504" t="s">
        <v>3630</v>
      </c>
      <c r="E1542" s="73"/>
      <c r="F1542" s="85">
        <v>570000</v>
      </c>
      <c r="G1542" s="69" t="s">
        <v>5174</v>
      </c>
      <c r="H1542" s="69" t="s">
        <v>4934</v>
      </c>
      <c r="I1542" s="30" t="s">
        <v>3078</v>
      </c>
      <c r="J1542" s="30" t="s">
        <v>5164</v>
      </c>
      <c r="K1542" s="30" t="s">
        <v>5969</v>
      </c>
      <c r="L1542" s="72" t="s">
        <v>5366</v>
      </c>
      <c r="M1542" s="55" t="s">
        <v>5557</v>
      </c>
      <c r="N1542" s="17"/>
      <c r="O1542" s="17"/>
      <c r="P1542" s="242"/>
      <c r="Q1542" s="242"/>
      <c r="R1542" s="242"/>
    </row>
    <row r="1543" spans="1:18" s="1470" customFormat="1" ht="63" x14ac:dyDescent="0.25">
      <c r="A1543" s="135">
        <v>14</v>
      </c>
      <c r="B1543" s="136">
        <v>11</v>
      </c>
      <c r="C1543" s="134" t="s">
        <v>8195</v>
      </c>
      <c r="D1543" s="1421" t="s">
        <v>5429</v>
      </c>
      <c r="E1543" s="136" t="s">
        <v>4991</v>
      </c>
      <c r="F1543" s="139">
        <v>813000</v>
      </c>
      <c r="G1543" s="136" t="s">
        <v>5225</v>
      </c>
      <c r="H1543" s="136" t="s">
        <v>4934</v>
      </c>
      <c r="I1543" s="135" t="s">
        <v>3114</v>
      </c>
      <c r="J1543" s="135" t="s">
        <v>3107</v>
      </c>
      <c r="K1543" s="136" t="s">
        <v>5969</v>
      </c>
      <c r="L1543" s="159" t="s">
        <v>5556</v>
      </c>
      <c r="M1543" s="139" t="s">
        <v>5558</v>
      </c>
      <c r="N1543" s="136" t="s">
        <v>5371</v>
      </c>
      <c r="O1543" s="159"/>
    </row>
    <row r="1544" spans="1:18" s="22" customFormat="1" ht="31.5" x14ac:dyDescent="0.25">
      <c r="A1544" s="20">
        <v>14</v>
      </c>
      <c r="B1544" s="1505"/>
      <c r="C1544" s="43" t="s">
        <v>5559</v>
      </c>
      <c r="D1544" s="44" t="s">
        <v>3631</v>
      </c>
      <c r="E1544" s="1507"/>
      <c r="F1544" s="50">
        <v>540000</v>
      </c>
      <c r="G1544" s="69" t="s">
        <v>5174</v>
      </c>
      <c r="H1544" s="69" t="s">
        <v>4934</v>
      </c>
      <c r="I1544" s="70" t="s">
        <v>3086</v>
      </c>
      <c r="J1544" s="30" t="s">
        <v>5164</v>
      </c>
      <c r="K1544" s="30" t="s">
        <v>5969</v>
      </c>
      <c r="L1544" s="46" t="s">
        <v>5360</v>
      </c>
      <c r="M1544" s="55">
        <v>540000</v>
      </c>
      <c r="N1544" s="20"/>
      <c r="O1544" s="21"/>
      <c r="P1544" s="242"/>
      <c r="Q1544" s="242"/>
      <c r="R1544" s="242"/>
    </row>
    <row r="1545" spans="1:18" s="22" customFormat="1" ht="31.5" x14ac:dyDescent="0.25">
      <c r="A1545" s="20">
        <v>14</v>
      </c>
      <c r="B1545" s="1505"/>
      <c r="C1545" s="43" t="s">
        <v>6572</v>
      </c>
      <c r="D1545" s="44" t="s">
        <v>3632</v>
      </c>
      <c r="E1545" s="1507"/>
      <c r="F1545" s="50">
        <v>1090000</v>
      </c>
      <c r="G1545" s="69" t="s">
        <v>5174</v>
      </c>
      <c r="H1545" s="69" t="s">
        <v>4934</v>
      </c>
      <c r="I1545" s="30" t="s">
        <v>5272</v>
      </c>
      <c r="J1545" s="30" t="s">
        <v>3110</v>
      </c>
      <c r="K1545" s="30" t="s">
        <v>5969</v>
      </c>
      <c r="L1545" s="46" t="s">
        <v>5360</v>
      </c>
      <c r="M1545" s="33">
        <v>1090000</v>
      </c>
      <c r="N1545" s="17"/>
      <c r="O1545" s="17"/>
      <c r="P1545" s="39"/>
      <c r="Q1545" s="39"/>
      <c r="R1545" s="39"/>
    </row>
    <row r="1546" spans="1:18" s="22" customFormat="1" ht="63" x14ac:dyDescent="0.25">
      <c r="A1546" s="20">
        <v>14</v>
      </c>
      <c r="B1546" s="1505"/>
      <c r="C1546" s="43" t="s">
        <v>7845</v>
      </c>
      <c r="D1546" s="44" t="s">
        <v>3633</v>
      </c>
      <c r="E1546" s="1507"/>
      <c r="F1546" s="50">
        <v>100000</v>
      </c>
      <c r="G1546" s="51" t="s">
        <v>5974</v>
      </c>
      <c r="H1546" s="20"/>
      <c r="I1546" s="30"/>
      <c r="J1546" s="30"/>
      <c r="K1546" s="30" t="s">
        <v>7511</v>
      </c>
      <c r="L1546" s="46" t="s">
        <v>5367</v>
      </c>
      <c r="M1546" s="55">
        <v>100000</v>
      </c>
      <c r="N1546" s="20"/>
      <c r="O1546" s="17"/>
      <c r="P1546" s="242"/>
      <c r="Q1546" s="242"/>
      <c r="R1546" s="242"/>
    </row>
    <row r="1547" spans="1:18" s="22" customFormat="1" ht="31.5" x14ac:dyDescent="0.25">
      <c r="A1547" s="20">
        <v>14</v>
      </c>
      <c r="B1547" s="1505"/>
      <c r="C1547" s="43" t="s">
        <v>5369</v>
      </c>
      <c r="D1547" s="44" t="s">
        <v>5370</v>
      </c>
      <c r="E1547" s="1507"/>
      <c r="F1547" s="50">
        <v>250000</v>
      </c>
      <c r="G1547" s="69" t="s">
        <v>5174</v>
      </c>
      <c r="H1547" s="69" t="s">
        <v>4934</v>
      </c>
      <c r="I1547" s="102" t="s">
        <v>5223</v>
      </c>
      <c r="J1547" s="30" t="s">
        <v>5164</v>
      </c>
      <c r="K1547" s="30" t="s">
        <v>5969</v>
      </c>
      <c r="L1547" s="46" t="s">
        <v>5359</v>
      </c>
      <c r="M1547" s="33">
        <v>250000</v>
      </c>
      <c r="N1547" s="17"/>
      <c r="O1547" s="44"/>
      <c r="P1547" s="242"/>
      <c r="Q1547" s="242"/>
      <c r="R1547" s="242"/>
    </row>
    <row r="1548" spans="1:18" s="22" customFormat="1" ht="47.25" x14ac:dyDescent="0.25">
      <c r="A1548" s="20">
        <v>14</v>
      </c>
      <c r="B1548" s="1505"/>
      <c r="C1548" s="43" t="s">
        <v>5518</v>
      </c>
      <c r="D1548" s="44" t="s">
        <v>3634</v>
      </c>
      <c r="E1548" s="1507"/>
      <c r="F1548" s="50">
        <v>600000</v>
      </c>
      <c r="G1548" s="69" t="s">
        <v>5174</v>
      </c>
      <c r="H1548" s="69" t="s">
        <v>4934</v>
      </c>
      <c r="I1548" s="30" t="s">
        <v>3078</v>
      </c>
      <c r="J1548" s="30" t="s">
        <v>5164</v>
      </c>
      <c r="K1548" s="30" t="s">
        <v>5969</v>
      </c>
      <c r="L1548" s="46" t="s">
        <v>5293</v>
      </c>
      <c r="M1548" s="33">
        <v>600000</v>
      </c>
      <c r="N1548" s="17"/>
      <c r="O1548" s="17"/>
      <c r="P1548" s="1508"/>
      <c r="Q1548" s="39"/>
      <c r="R1548" s="39"/>
    </row>
    <row r="1549" spans="1:18" s="22" customFormat="1" ht="63" x14ac:dyDescent="0.25">
      <c r="A1549" s="20">
        <v>14</v>
      </c>
      <c r="B1549" s="1505"/>
      <c r="C1549" s="1399" t="s">
        <v>5564</v>
      </c>
      <c r="D1549" s="44" t="s">
        <v>3635</v>
      </c>
      <c r="E1549" s="1507"/>
      <c r="F1549" s="50">
        <v>199999</v>
      </c>
      <c r="G1549" s="51" t="s">
        <v>5974</v>
      </c>
      <c r="H1549" s="20"/>
      <c r="I1549" s="30"/>
      <c r="J1549" s="30"/>
      <c r="K1549" s="30" t="s">
        <v>7511</v>
      </c>
      <c r="L1549" s="46" t="s">
        <v>5357</v>
      </c>
      <c r="M1549" s="33">
        <v>200000</v>
      </c>
      <c r="N1549" s="44"/>
      <c r="O1549" s="21"/>
      <c r="P1549" s="242"/>
      <c r="Q1549" s="242"/>
      <c r="R1549" s="242"/>
    </row>
    <row r="1550" spans="1:18" s="22" customFormat="1" ht="31.5" x14ac:dyDescent="0.25">
      <c r="A1550" s="20">
        <v>14</v>
      </c>
      <c r="B1550" s="1505"/>
      <c r="C1550" s="111" t="s">
        <v>8111</v>
      </c>
      <c r="D1550" s="44" t="s">
        <v>3636</v>
      </c>
      <c r="E1550" s="1507"/>
      <c r="F1550" s="50">
        <v>199999</v>
      </c>
      <c r="G1550" s="51" t="s">
        <v>5974</v>
      </c>
      <c r="H1550" s="20"/>
      <c r="I1550" s="30"/>
      <c r="J1550" s="30"/>
      <c r="K1550" s="30" t="s">
        <v>7511</v>
      </c>
      <c r="L1550" s="1325" t="s">
        <v>5364</v>
      </c>
      <c r="M1550" s="33">
        <v>200000</v>
      </c>
      <c r="N1550" s="17"/>
      <c r="O1550" s="17"/>
      <c r="P1550" s="39"/>
      <c r="Q1550" s="39"/>
      <c r="R1550" s="39"/>
    </row>
    <row r="1551" spans="1:18" s="22" customFormat="1" ht="31.5" x14ac:dyDescent="0.25">
      <c r="A1551" s="20">
        <v>14</v>
      </c>
      <c r="B1551" s="1505"/>
      <c r="C1551" s="43" t="s">
        <v>7114</v>
      </c>
      <c r="D1551" s="44" t="s">
        <v>3637</v>
      </c>
      <c r="E1551" s="1507"/>
      <c r="F1551" s="50">
        <v>700000</v>
      </c>
      <c r="G1551" s="69" t="s">
        <v>5174</v>
      </c>
      <c r="H1551" s="69" t="s">
        <v>4934</v>
      </c>
      <c r="I1551" s="30" t="s">
        <v>3099</v>
      </c>
      <c r="J1551" s="106" t="s">
        <v>5164</v>
      </c>
      <c r="K1551" s="30" t="s">
        <v>5969</v>
      </c>
      <c r="L1551" s="46" t="s">
        <v>5364</v>
      </c>
      <c r="M1551" s="33">
        <v>700000</v>
      </c>
      <c r="N1551" s="17"/>
      <c r="O1551" s="17"/>
      <c r="P1551" s="39"/>
      <c r="Q1551" s="39"/>
      <c r="R1551" s="39"/>
    </row>
    <row r="1552" spans="1:18" s="22" customFormat="1" ht="47.25" x14ac:dyDescent="0.25">
      <c r="A1552" s="20">
        <v>14</v>
      </c>
      <c r="B1552" s="1505"/>
      <c r="C1552" s="43" t="s">
        <v>5518</v>
      </c>
      <c r="D1552" s="44" t="s">
        <v>3638</v>
      </c>
      <c r="E1552" s="73"/>
      <c r="F1552" s="85">
        <v>300000</v>
      </c>
      <c r="G1552" s="69" t="s">
        <v>5174</v>
      </c>
      <c r="H1552" s="69" t="s">
        <v>4934</v>
      </c>
      <c r="I1552" s="70" t="s">
        <v>3086</v>
      </c>
      <c r="J1552" s="30" t="s">
        <v>5164</v>
      </c>
      <c r="K1552" s="30" t="s">
        <v>5969</v>
      </c>
      <c r="L1552" s="72" t="s">
        <v>5363</v>
      </c>
      <c r="M1552" s="55" t="s">
        <v>5570</v>
      </c>
      <c r="N1552" s="44"/>
      <c r="O1552" s="17"/>
      <c r="P1552" s="242"/>
      <c r="Q1552" s="242"/>
      <c r="R1552" s="242"/>
    </row>
    <row r="1553" spans="1:18" s="22" customFormat="1" ht="78.75" x14ac:dyDescent="0.25">
      <c r="A1553" s="20">
        <v>14</v>
      </c>
      <c r="B1553" s="1505"/>
      <c r="C1553" s="43" t="s">
        <v>7127</v>
      </c>
      <c r="D1553" s="44" t="s">
        <v>3639</v>
      </c>
      <c r="E1553" s="73"/>
      <c r="F1553" s="85">
        <v>380000</v>
      </c>
      <c r="G1553" s="69" t="s">
        <v>5174</v>
      </c>
      <c r="H1553" s="69" t="s">
        <v>4934</v>
      </c>
      <c r="I1553" s="102" t="s">
        <v>3112</v>
      </c>
      <c r="J1553" s="30" t="s">
        <v>5164</v>
      </c>
      <c r="K1553" s="30" t="s">
        <v>5969</v>
      </c>
      <c r="L1553" s="72" t="s">
        <v>5357</v>
      </c>
      <c r="M1553" s="55">
        <v>380000</v>
      </c>
      <c r="N1553" s="20"/>
      <c r="O1553" s="17"/>
      <c r="P1553" s="39"/>
      <c r="Q1553" s="39"/>
      <c r="R1553" s="39"/>
    </row>
    <row r="1554" spans="1:18" s="22" customFormat="1" ht="78.75" x14ac:dyDescent="0.25">
      <c r="A1554" s="20">
        <v>14</v>
      </c>
      <c r="B1554" s="1505"/>
      <c r="C1554" s="43" t="s">
        <v>7127</v>
      </c>
      <c r="D1554" s="44" t="s">
        <v>3640</v>
      </c>
      <c r="E1554" s="73"/>
      <c r="F1554" s="85">
        <v>200000</v>
      </c>
      <c r="G1554" s="69" t="s">
        <v>5174</v>
      </c>
      <c r="H1554" s="69" t="s">
        <v>4934</v>
      </c>
      <c r="I1554" s="102" t="s">
        <v>3112</v>
      </c>
      <c r="J1554" s="30" t="s">
        <v>5164</v>
      </c>
      <c r="K1554" s="30" t="s">
        <v>5969</v>
      </c>
      <c r="L1554" s="72" t="s">
        <v>5357</v>
      </c>
      <c r="M1554" s="55">
        <v>200000</v>
      </c>
      <c r="N1554" s="20"/>
      <c r="O1554" s="17"/>
      <c r="P1554" s="242"/>
      <c r="Q1554" s="242"/>
      <c r="R1554" s="242"/>
    </row>
    <row r="1555" spans="1:18" s="22" customFormat="1" ht="157.5" x14ac:dyDescent="0.25">
      <c r="A1555" s="20">
        <v>14</v>
      </c>
      <c r="B1555" s="1505"/>
      <c r="C1555" s="43" t="s">
        <v>7127</v>
      </c>
      <c r="D1555" s="44" t="s">
        <v>3641</v>
      </c>
      <c r="E1555" s="73"/>
      <c r="F1555" s="85">
        <v>150000</v>
      </c>
      <c r="G1555" s="69" t="s">
        <v>5174</v>
      </c>
      <c r="H1555" s="69" t="s">
        <v>4934</v>
      </c>
      <c r="I1555" s="102" t="s">
        <v>3112</v>
      </c>
      <c r="J1555" s="30" t="s">
        <v>5164</v>
      </c>
      <c r="K1555" s="30" t="s">
        <v>5969</v>
      </c>
      <c r="L1555" s="72" t="s">
        <v>5357</v>
      </c>
      <c r="M1555" s="55">
        <v>150000</v>
      </c>
      <c r="N1555" s="20"/>
      <c r="O1555" s="17"/>
      <c r="P1555" s="242"/>
      <c r="Q1555" s="242"/>
      <c r="R1555" s="242"/>
    </row>
    <row r="1556" spans="1:18" ht="31.5" x14ac:dyDescent="0.25">
      <c r="A1556" s="11">
        <v>15</v>
      </c>
      <c r="B1556" s="1"/>
      <c r="C1556" s="111"/>
      <c r="D1556" s="1412" t="s">
        <v>3642</v>
      </c>
      <c r="E1556" s="1386"/>
      <c r="F1556" s="2"/>
      <c r="G1556" s="3"/>
      <c r="H1556" s="3"/>
      <c r="I1556" s="7"/>
      <c r="J1556" s="4"/>
      <c r="K1556" s="4"/>
      <c r="L1556" s="1"/>
      <c r="M1556" s="5"/>
      <c r="N1556" s="1"/>
      <c r="O1556" s="10"/>
    </row>
    <row r="1557" spans="1:18" s="1332" customFormat="1" ht="31.5" x14ac:dyDescent="0.25">
      <c r="A1557" s="135">
        <v>15</v>
      </c>
      <c r="B1557" s="136">
        <v>4</v>
      </c>
      <c r="C1557" s="1252" t="s">
        <v>7525</v>
      </c>
      <c r="D1557" s="1421" t="s">
        <v>4994</v>
      </c>
      <c r="E1557" s="136" t="s">
        <v>4991</v>
      </c>
      <c r="F1557" s="138">
        <v>200000</v>
      </c>
      <c r="G1557" s="136" t="s">
        <v>5225</v>
      </c>
      <c r="H1557" s="136" t="s">
        <v>4934</v>
      </c>
      <c r="I1557" s="135"/>
      <c r="J1557" s="135" t="s">
        <v>7500</v>
      </c>
      <c r="K1557" s="135" t="s">
        <v>5969</v>
      </c>
      <c r="L1557" s="135" t="s">
        <v>7801</v>
      </c>
      <c r="M1557" s="138">
        <f>F1557</f>
        <v>200000</v>
      </c>
      <c r="N1557" s="136"/>
      <c r="O1557" s="137"/>
    </row>
    <row r="1558" spans="1:18" ht="31.5" x14ac:dyDescent="0.25">
      <c r="A1558" s="30">
        <v>15</v>
      </c>
      <c r="B1558" s="20"/>
      <c r="C1558" s="1249" t="s">
        <v>5067</v>
      </c>
      <c r="D1558" s="17" t="s">
        <v>3643</v>
      </c>
      <c r="E1558" s="20"/>
      <c r="F1558" s="33">
        <v>3000</v>
      </c>
      <c r="G1558" s="51" t="s">
        <v>5974</v>
      </c>
      <c r="H1558" s="69"/>
      <c r="I1558" s="30"/>
      <c r="J1558" s="30"/>
      <c r="K1558" s="219" t="s">
        <v>5165</v>
      </c>
      <c r="L1558" s="46" t="s">
        <v>7803</v>
      </c>
      <c r="M1558" s="33">
        <f>F1558</f>
        <v>3000</v>
      </c>
      <c r="N1558" s="20"/>
      <c r="O1558" s="21"/>
    </row>
    <row r="1559" spans="1:18" ht="31.5" x14ac:dyDescent="0.25">
      <c r="A1559" s="30">
        <v>15</v>
      </c>
      <c r="B1559" s="20"/>
      <c r="C1559" s="111" t="s">
        <v>7804</v>
      </c>
      <c r="D1559" s="17" t="s">
        <v>3644</v>
      </c>
      <c r="E1559" s="20"/>
      <c r="F1559" s="33">
        <v>4000</v>
      </c>
      <c r="G1559" s="69" t="s">
        <v>5974</v>
      </c>
      <c r="H1559" s="69"/>
      <c r="I1559" s="30"/>
      <c r="J1559" s="30"/>
      <c r="K1559" s="219" t="s">
        <v>5165</v>
      </c>
      <c r="L1559" s="46" t="s">
        <v>7806</v>
      </c>
      <c r="M1559" s="33">
        <f>F1559</f>
        <v>4000</v>
      </c>
      <c r="N1559" s="20"/>
      <c r="O1559" s="21"/>
    </row>
    <row r="1560" spans="1:18" s="142" customFormat="1" ht="63" x14ac:dyDescent="0.25">
      <c r="A1560" s="135">
        <v>15</v>
      </c>
      <c r="B1560" s="136">
        <v>32</v>
      </c>
      <c r="C1560" s="134" t="s">
        <v>7807</v>
      </c>
      <c r="D1560" s="137" t="s">
        <v>3645</v>
      </c>
      <c r="E1560" s="136" t="s">
        <v>4991</v>
      </c>
      <c r="F1560" s="138">
        <v>8000</v>
      </c>
      <c r="G1560" s="165" t="s">
        <v>5974</v>
      </c>
      <c r="H1560" s="165"/>
      <c r="I1560" s="135"/>
      <c r="J1560" s="135"/>
      <c r="K1560" s="1345" t="s">
        <v>5165</v>
      </c>
      <c r="L1560" s="140" t="s">
        <v>7806</v>
      </c>
      <c r="M1560" s="138">
        <f>F1560</f>
        <v>8000</v>
      </c>
      <c r="N1560" s="136" t="s">
        <v>5281</v>
      </c>
      <c r="O1560" s="137"/>
    </row>
    <row r="1561" spans="1:18" ht="31.5" x14ac:dyDescent="0.25">
      <c r="A1561" s="30">
        <v>15</v>
      </c>
      <c r="B1561" s="20"/>
      <c r="C1561" s="111" t="s">
        <v>7804</v>
      </c>
      <c r="D1561" s="17" t="s">
        <v>3646</v>
      </c>
      <c r="E1561" s="20"/>
      <c r="F1561" s="33">
        <v>32000</v>
      </c>
      <c r="G1561" s="69" t="s">
        <v>5974</v>
      </c>
      <c r="H1561" s="69"/>
      <c r="I1561" s="30"/>
      <c r="J1561" s="30"/>
      <c r="K1561" s="219" t="s">
        <v>5165</v>
      </c>
      <c r="L1561" s="46" t="s">
        <v>7803</v>
      </c>
      <c r="M1561" s="33">
        <v>32000</v>
      </c>
      <c r="N1561" s="20"/>
      <c r="O1561" s="17"/>
    </row>
    <row r="1562" spans="1:18" ht="47.25" x14ac:dyDescent="0.25">
      <c r="A1562" s="30">
        <v>15</v>
      </c>
      <c r="B1562" s="20"/>
      <c r="C1562" s="43" t="s">
        <v>7804</v>
      </c>
      <c r="D1562" s="17" t="s">
        <v>3647</v>
      </c>
      <c r="E1562" s="20"/>
      <c r="F1562" s="33">
        <v>5000</v>
      </c>
      <c r="G1562" s="69" t="s">
        <v>5974</v>
      </c>
      <c r="H1562" s="69"/>
      <c r="I1562" s="30"/>
      <c r="J1562" s="30"/>
      <c r="K1562" s="219" t="s">
        <v>5165</v>
      </c>
      <c r="L1562" s="46" t="s">
        <v>7803</v>
      </c>
      <c r="M1562" s="33">
        <f>F1562</f>
        <v>5000</v>
      </c>
      <c r="N1562" s="20"/>
      <c r="O1562" s="21"/>
    </row>
    <row r="1563" spans="1:18" ht="47.25" x14ac:dyDescent="0.25">
      <c r="A1563" s="30">
        <v>15</v>
      </c>
      <c r="B1563" s="20"/>
      <c r="C1563" s="43" t="s">
        <v>7811</v>
      </c>
      <c r="D1563" s="17" t="s">
        <v>3648</v>
      </c>
      <c r="E1563" s="20"/>
      <c r="F1563" s="33">
        <v>32000</v>
      </c>
      <c r="G1563" s="69" t="s">
        <v>5974</v>
      </c>
      <c r="H1563" s="69"/>
      <c r="I1563" s="30"/>
      <c r="J1563" s="30"/>
      <c r="K1563" s="30" t="s">
        <v>5969</v>
      </c>
      <c r="L1563" s="46" t="s">
        <v>7813</v>
      </c>
      <c r="M1563" s="33">
        <f>F1563</f>
        <v>32000</v>
      </c>
      <c r="N1563" s="20"/>
      <c r="O1563" s="21"/>
    </row>
    <row r="1564" spans="1:18" ht="31.5" x14ac:dyDescent="0.25">
      <c r="A1564" s="30">
        <v>15</v>
      </c>
      <c r="B1564" s="20"/>
      <c r="C1564" s="111" t="s">
        <v>7814</v>
      </c>
      <c r="D1564" s="17" t="s">
        <v>3649</v>
      </c>
      <c r="E1564" s="20"/>
      <c r="F1564" s="33">
        <v>120000</v>
      </c>
      <c r="G1564" s="69" t="s">
        <v>5974</v>
      </c>
      <c r="H1564" s="20"/>
      <c r="I1564" s="30"/>
      <c r="J1564" s="30"/>
      <c r="K1564" s="219" t="s">
        <v>5165</v>
      </c>
      <c r="L1564" s="46" t="s">
        <v>7816</v>
      </c>
      <c r="M1564" s="33">
        <f>F1564</f>
        <v>120000</v>
      </c>
      <c r="N1564" s="20"/>
      <c r="O1564" s="21"/>
    </row>
    <row r="1565" spans="1:18" s="142" customFormat="1" x14ac:dyDescent="0.25">
      <c r="A1565" s="135">
        <v>15</v>
      </c>
      <c r="B1565" s="136">
        <v>28</v>
      </c>
      <c r="C1565" s="1252" t="s">
        <v>7777</v>
      </c>
      <c r="D1565" s="137" t="s">
        <v>3650</v>
      </c>
      <c r="E1565" s="136" t="s">
        <v>4991</v>
      </c>
      <c r="F1565" s="138">
        <v>195000</v>
      </c>
      <c r="G1565" s="136" t="s">
        <v>5974</v>
      </c>
      <c r="H1565" s="136"/>
      <c r="I1565" s="135"/>
      <c r="J1565" s="135"/>
      <c r="K1565" s="135" t="s">
        <v>5969</v>
      </c>
      <c r="L1565" s="140" t="s">
        <v>7817</v>
      </c>
      <c r="M1565" s="138">
        <f>F1565</f>
        <v>195000</v>
      </c>
      <c r="N1565" s="136"/>
      <c r="O1565" s="141"/>
    </row>
    <row r="1566" spans="1:18" ht="31.5" x14ac:dyDescent="0.25">
      <c r="A1566" s="30">
        <v>15</v>
      </c>
      <c r="B1566" s="20"/>
      <c r="C1566" s="111" t="s">
        <v>7652</v>
      </c>
      <c r="D1566" s="17" t="s">
        <v>3651</v>
      </c>
      <c r="E1566" s="20"/>
      <c r="F1566" s="33">
        <v>2800000</v>
      </c>
      <c r="G1566" s="69" t="s">
        <v>5174</v>
      </c>
      <c r="H1566" s="69" t="s">
        <v>4934</v>
      </c>
      <c r="I1566" s="102" t="s">
        <v>5223</v>
      </c>
      <c r="J1566" s="30" t="s">
        <v>5164</v>
      </c>
      <c r="K1566" s="30" t="s">
        <v>5165</v>
      </c>
      <c r="L1566" s="46" t="s">
        <v>7819</v>
      </c>
      <c r="M1566" s="33">
        <f>F1566</f>
        <v>2800000</v>
      </c>
      <c r="N1566" s="20"/>
      <c r="O1566" s="21"/>
    </row>
    <row r="1567" spans="1:18" ht="31.5" x14ac:dyDescent="0.25">
      <c r="A1567" s="30">
        <v>15</v>
      </c>
      <c r="B1567" s="20"/>
      <c r="C1567" s="111" t="s">
        <v>7652</v>
      </c>
      <c r="D1567" s="17" t="s">
        <v>3652</v>
      </c>
      <c r="E1567" s="20"/>
      <c r="F1567" s="33">
        <v>1600000</v>
      </c>
      <c r="G1567" s="69" t="s">
        <v>5174</v>
      </c>
      <c r="H1567" s="20" t="s">
        <v>4934</v>
      </c>
      <c r="I1567" s="30" t="s">
        <v>5160</v>
      </c>
      <c r="J1567" s="30" t="s">
        <v>5164</v>
      </c>
      <c r="K1567" s="30" t="s">
        <v>5165</v>
      </c>
      <c r="L1567" s="46" t="s">
        <v>7819</v>
      </c>
      <c r="M1567" s="33">
        <v>1600000</v>
      </c>
      <c r="N1567" s="20"/>
      <c r="O1567" s="17"/>
    </row>
    <row r="1568" spans="1:18" ht="31.5" x14ac:dyDescent="0.25">
      <c r="A1568" s="11">
        <v>16</v>
      </c>
      <c r="B1568" s="11"/>
      <c r="C1568" s="111"/>
      <c r="D1568" s="1412" t="s">
        <v>3653</v>
      </c>
      <c r="E1568" s="1400"/>
      <c r="F1568" s="9"/>
      <c r="G1568" s="1"/>
      <c r="H1568" s="1"/>
      <c r="I1568" s="11"/>
      <c r="J1568" s="11"/>
      <c r="K1568" s="11"/>
      <c r="L1568" s="11"/>
      <c r="M1568" s="1331"/>
      <c r="N1568" s="1"/>
      <c r="O1568" s="10"/>
    </row>
    <row r="1569" spans="1:15" s="1332" customFormat="1" ht="31.5" x14ac:dyDescent="0.25">
      <c r="A1569" s="175">
        <v>16</v>
      </c>
      <c r="B1569" s="151">
        <v>1</v>
      </c>
      <c r="C1569" s="1252" t="s">
        <v>7519</v>
      </c>
      <c r="D1569" s="137" t="s">
        <v>4990</v>
      </c>
      <c r="E1569" s="136" t="s">
        <v>4991</v>
      </c>
      <c r="F1569" s="152">
        <v>145000</v>
      </c>
      <c r="G1569" s="136" t="s">
        <v>5225</v>
      </c>
      <c r="H1569" s="153" t="s">
        <v>4934</v>
      </c>
      <c r="I1569" s="154"/>
      <c r="J1569" s="153" t="s">
        <v>7500</v>
      </c>
      <c r="K1569" s="135" t="s">
        <v>5969</v>
      </c>
      <c r="L1569" s="155" t="s">
        <v>5192</v>
      </c>
      <c r="M1569" s="163">
        <v>145000</v>
      </c>
      <c r="N1569" s="151"/>
      <c r="O1569" s="164"/>
    </row>
    <row r="1570" spans="1:15" s="1332" customFormat="1" ht="31.5" x14ac:dyDescent="0.25">
      <c r="A1570" s="175">
        <v>16</v>
      </c>
      <c r="B1570" s="151">
        <v>2</v>
      </c>
      <c r="C1570" s="1252" t="s">
        <v>7514</v>
      </c>
      <c r="D1570" s="137" t="s">
        <v>4992</v>
      </c>
      <c r="E1570" s="136" t="s">
        <v>4991</v>
      </c>
      <c r="F1570" s="152">
        <v>10000</v>
      </c>
      <c r="G1570" s="136" t="s">
        <v>5225</v>
      </c>
      <c r="H1570" s="153" t="s">
        <v>4934</v>
      </c>
      <c r="I1570" s="154"/>
      <c r="J1570" s="153" t="s">
        <v>7500</v>
      </c>
      <c r="K1570" s="135" t="s">
        <v>5969</v>
      </c>
      <c r="L1570" s="151" t="s">
        <v>5193</v>
      </c>
      <c r="M1570" s="163">
        <v>10000</v>
      </c>
      <c r="N1570" s="151"/>
      <c r="O1570" s="164"/>
    </row>
    <row r="1571" spans="1:15" s="1332" customFormat="1" ht="31.5" x14ac:dyDescent="0.25">
      <c r="A1571" s="175">
        <v>16</v>
      </c>
      <c r="B1571" s="136">
        <v>7</v>
      </c>
      <c r="C1571" s="1252" t="s">
        <v>7523</v>
      </c>
      <c r="D1571" s="137" t="s">
        <v>4997</v>
      </c>
      <c r="E1571" s="136" t="s">
        <v>4991</v>
      </c>
      <c r="F1571" s="152">
        <v>18000</v>
      </c>
      <c r="G1571" s="153" t="s">
        <v>5174</v>
      </c>
      <c r="H1571" s="153" t="s">
        <v>4934</v>
      </c>
      <c r="I1571" s="154"/>
      <c r="J1571" s="153" t="s">
        <v>5164</v>
      </c>
      <c r="K1571" s="135" t="s">
        <v>5969</v>
      </c>
      <c r="L1571" s="151" t="s">
        <v>5193</v>
      </c>
      <c r="M1571" s="163">
        <v>18000</v>
      </c>
      <c r="N1571" s="151"/>
      <c r="O1571" s="164"/>
    </row>
    <row r="1572" spans="1:15" s="1332" customFormat="1" ht="31.5" x14ac:dyDescent="0.25">
      <c r="A1572" s="175">
        <v>16</v>
      </c>
      <c r="B1572" s="151">
        <v>4</v>
      </c>
      <c r="C1572" s="1252" t="s">
        <v>7525</v>
      </c>
      <c r="D1572" s="137" t="s">
        <v>4994</v>
      </c>
      <c r="E1572" s="136" t="s">
        <v>4991</v>
      </c>
      <c r="F1572" s="152">
        <v>25000</v>
      </c>
      <c r="G1572" s="136" t="s">
        <v>5225</v>
      </c>
      <c r="H1572" s="153" t="s">
        <v>4934</v>
      </c>
      <c r="I1572" s="154"/>
      <c r="J1572" s="153" t="s">
        <v>7500</v>
      </c>
      <c r="K1572" s="135" t="s">
        <v>5969</v>
      </c>
      <c r="L1572" s="175" t="s">
        <v>5194</v>
      </c>
      <c r="M1572" s="176">
        <v>25000</v>
      </c>
      <c r="N1572" s="151"/>
      <c r="O1572" s="194"/>
    </row>
    <row r="1573" spans="1:15" s="1332" customFormat="1" ht="31.5" x14ac:dyDescent="0.25">
      <c r="A1573" s="175">
        <v>16</v>
      </c>
      <c r="B1573" s="136">
        <v>5</v>
      </c>
      <c r="C1573" s="1252" t="s">
        <v>7509</v>
      </c>
      <c r="D1573" s="137" t="s">
        <v>5033</v>
      </c>
      <c r="E1573" s="136" t="s">
        <v>4991</v>
      </c>
      <c r="F1573" s="152">
        <v>10000</v>
      </c>
      <c r="G1573" s="136" t="s">
        <v>5225</v>
      </c>
      <c r="H1573" s="153" t="s">
        <v>4934</v>
      </c>
      <c r="I1573" s="154"/>
      <c r="J1573" s="153" t="s">
        <v>7500</v>
      </c>
      <c r="K1573" s="135" t="s">
        <v>5969</v>
      </c>
      <c r="L1573" s="175" t="s">
        <v>5195</v>
      </c>
      <c r="M1573" s="176">
        <v>10000</v>
      </c>
      <c r="N1573" s="151"/>
      <c r="O1573" s="164"/>
    </row>
    <row r="1574" spans="1:15" s="1332" customFormat="1" ht="31.5" x14ac:dyDescent="0.25">
      <c r="A1574" s="175">
        <v>16</v>
      </c>
      <c r="B1574" s="136">
        <v>6</v>
      </c>
      <c r="C1574" s="1252" t="s">
        <v>5081</v>
      </c>
      <c r="D1574" s="137" t="s">
        <v>4996</v>
      </c>
      <c r="E1574" s="136" t="s">
        <v>4991</v>
      </c>
      <c r="F1574" s="152">
        <v>8000</v>
      </c>
      <c r="G1574" s="153" t="s">
        <v>5174</v>
      </c>
      <c r="H1574" s="153" t="s">
        <v>4934</v>
      </c>
      <c r="I1574" s="154"/>
      <c r="J1574" s="153" t="s">
        <v>5164</v>
      </c>
      <c r="K1574" s="154" t="s">
        <v>5165</v>
      </c>
      <c r="L1574" s="175" t="s">
        <v>5196</v>
      </c>
      <c r="M1574" s="176">
        <v>8000</v>
      </c>
      <c r="N1574" s="151"/>
      <c r="O1574" s="164"/>
    </row>
    <row r="1575" spans="1:15" s="1332" customFormat="1" ht="31.5" x14ac:dyDescent="0.25">
      <c r="A1575" s="175">
        <v>16</v>
      </c>
      <c r="B1575" s="136">
        <v>13</v>
      </c>
      <c r="C1575" s="1252" t="s">
        <v>7825</v>
      </c>
      <c r="D1575" s="137" t="s">
        <v>5456</v>
      </c>
      <c r="E1575" s="153" t="s">
        <v>4991</v>
      </c>
      <c r="F1575" s="152">
        <v>30000</v>
      </c>
      <c r="G1575" s="136" t="s">
        <v>5225</v>
      </c>
      <c r="H1575" s="153" t="s">
        <v>4934</v>
      </c>
      <c r="I1575" s="154"/>
      <c r="J1575" s="153" t="s">
        <v>7500</v>
      </c>
      <c r="K1575" s="135" t="s">
        <v>5969</v>
      </c>
      <c r="L1575" s="155" t="s">
        <v>5197</v>
      </c>
      <c r="M1575" s="176">
        <v>30000</v>
      </c>
      <c r="N1575" s="151"/>
      <c r="O1575" s="194"/>
    </row>
    <row r="1576" spans="1:15" s="1332" customFormat="1" ht="78.75" x14ac:dyDescent="0.25">
      <c r="A1576" s="175">
        <v>16</v>
      </c>
      <c r="B1576" s="136">
        <v>9</v>
      </c>
      <c r="C1576" s="1252" t="s">
        <v>7673</v>
      </c>
      <c r="D1576" s="137" t="s">
        <v>5134</v>
      </c>
      <c r="E1576" s="166" t="s">
        <v>4991</v>
      </c>
      <c r="F1576" s="152">
        <v>13600</v>
      </c>
      <c r="G1576" s="151" t="s">
        <v>5974</v>
      </c>
      <c r="H1576" s="153"/>
      <c r="I1576" s="154"/>
      <c r="J1576" s="153"/>
      <c r="K1576" s="154" t="s">
        <v>5969</v>
      </c>
      <c r="L1576" s="155" t="s">
        <v>5280</v>
      </c>
      <c r="M1576" s="176">
        <f t="shared" ref="M1576:M1581" si="3">F1576</f>
        <v>13600</v>
      </c>
      <c r="N1576" s="151" t="s">
        <v>5135</v>
      </c>
      <c r="O1576" s="194"/>
    </row>
    <row r="1577" spans="1:15" s="1332" customFormat="1" ht="31.5" x14ac:dyDescent="0.25">
      <c r="A1577" s="175">
        <v>16</v>
      </c>
      <c r="B1577" s="136">
        <v>8</v>
      </c>
      <c r="C1577" s="1260" t="s">
        <v>7771</v>
      </c>
      <c r="D1577" s="137" t="s">
        <v>5136</v>
      </c>
      <c r="E1577" s="153" t="s">
        <v>4991</v>
      </c>
      <c r="F1577" s="152">
        <v>61000</v>
      </c>
      <c r="G1577" s="151" t="s">
        <v>5974</v>
      </c>
      <c r="H1577" s="153"/>
      <c r="I1577" s="154"/>
      <c r="J1577" s="153"/>
      <c r="K1577" s="154" t="s">
        <v>5969</v>
      </c>
      <c r="L1577" s="155" t="s">
        <v>5202</v>
      </c>
      <c r="M1577" s="176">
        <f t="shared" si="3"/>
        <v>61000</v>
      </c>
      <c r="N1577" s="151"/>
      <c r="O1577" s="194"/>
    </row>
    <row r="1578" spans="1:15" s="142" customFormat="1" ht="31.5" x14ac:dyDescent="0.25">
      <c r="A1578" s="175">
        <v>16</v>
      </c>
      <c r="B1578" s="136">
        <v>12</v>
      </c>
      <c r="C1578" s="134" t="s">
        <v>7831</v>
      </c>
      <c r="D1578" s="137" t="s">
        <v>5444</v>
      </c>
      <c r="E1578" s="136" t="s">
        <v>4991</v>
      </c>
      <c r="F1578" s="152">
        <v>58000</v>
      </c>
      <c r="G1578" s="172" t="s">
        <v>5974</v>
      </c>
      <c r="H1578" s="153"/>
      <c r="I1578" s="154"/>
      <c r="J1578" s="153" t="s">
        <v>7500</v>
      </c>
      <c r="K1578" s="154" t="s">
        <v>5969</v>
      </c>
      <c r="L1578" s="155" t="s">
        <v>5137</v>
      </c>
      <c r="M1578" s="176">
        <f t="shared" si="3"/>
        <v>58000</v>
      </c>
      <c r="N1578" s="151"/>
      <c r="O1578" s="194"/>
    </row>
    <row r="1579" spans="1:15" ht="63" x14ac:dyDescent="0.25">
      <c r="A1579" s="80">
        <v>16</v>
      </c>
      <c r="B1579" s="12"/>
      <c r="C1579" s="81" t="s">
        <v>6259</v>
      </c>
      <c r="D1579" s="1416" t="s">
        <v>3654</v>
      </c>
      <c r="E1579" s="14"/>
      <c r="F1579" s="13">
        <v>16400</v>
      </c>
      <c r="G1579" s="14" t="s">
        <v>5974</v>
      </c>
      <c r="H1579" s="14"/>
      <c r="I1579" s="15"/>
      <c r="J1579" s="14"/>
      <c r="K1579" s="34" t="s">
        <v>5969</v>
      </c>
      <c r="L1579" s="16" t="s">
        <v>5198</v>
      </c>
      <c r="M1579" s="76">
        <f t="shared" si="3"/>
        <v>16400</v>
      </c>
      <c r="N1579" s="12"/>
      <c r="O1579" s="79"/>
    </row>
    <row r="1580" spans="1:15" ht="409.5" x14ac:dyDescent="0.25">
      <c r="A1580" s="80">
        <v>16</v>
      </c>
      <c r="B1580" s="12"/>
      <c r="C1580" s="1249" t="s">
        <v>5067</v>
      </c>
      <c r="D1580" s="1416" t="s">
        <v>3655</v>
      </c>
      <c r="E1580" s="14"/>
      <c r="F1580" s="13">
        <v>36000</v>
      </c>
      <c r="G1580" s="14" t="s">
        <v>5974</v>
      </c>
      <c r="H1580" s="14"/>
      <c r="I1580" s="15"/>
      <c r="J1580" s="14"/>
      <c r="K1580" s="219" t="s">
        <v>5165</v>
      </c>
      <c r="L1580" s="16" t="s">
        <v>5210</v>
      </c>
      <c r="M1580" s="76">
        <f t="shared" si="3"/>
        <v>36000</v>
      </c>
      <c r="N1580" s="12" t="s">
        <v>5138</v>
      </c>
      <c r="O1580" s="79"/>
    </row>
    <row r="1581" spans="1:15" s="142" customFormat="1" ht="47.25" x14ac:dyDescent="0.25">
      <c r="A1581" s="175">
        <v>16</v>
      </c>
      <c r="B1581" s="151">
        <v>33</v>
      </c>
      <c r="C1581" s="161" t="s">
        <v>5284</v>
      </c>
      <c r="D1581" s="162" t="s">
        <v>3656</v>
      </c>
      <c r="E1581" s="136" t="s">
        <v>4991</v>
      </c>
      <c r="F1581" s="152">
        <v>24000</v>
      </c>
      <c r="G1581" s="153" t="s">
        <v>5974</v>
      </c>
      <c r="H1581" s="153"/>
      <c r="I1581" s="154"/>
      <c r="J1581" s="153"/>
      <c r="K1581" s="1345" t="s">
        <v>5165</v>
      </c>
      <c r="L1581" s="155" t="s">
        <v>5199</v>
      </c>
      <c r="M1581" s="163">
        <f t="shared" si="3"/>
        <v>24000</v>
      </c>
      <c r="N1581" s="151"/>
      <c r="O1581" s="194"/>
    </row>
    <row r="1582" spans="1:15" x14ac:dyDescent="0.25">
      <c r="A1582" s="80">
        <v>16</v>
      </c>
      <c r="B1582" s="12"/>
      <c r="C1582" s="81" t="s">
        <v>7831</v>
      </c>
      <c r="D1582" s="1416" t="s">
        <v>3657</v>
      </c>
      <c r="E1582" s="14"/>
      <c r="F1582" s="13">
        <v>38000</v>
      </c>
      <c r="G1582" s="14" t="s">
        <v>5974</v>
      </c>
      <c r="H1582" s="14"/>
      <c r="I1582" s="15"/>
      <c r="J1582" s="14"/>
      <c r="K1582" s="34" t="s">
        <v>5969</v>
      </c>
      <c r="L1582" s="16" t="s">
        <v>5200</v>
      </c>
      <c r="M1582" s="76">
        <v>38000</v>
      </c>
      <c r="N1582" s="12"/>
      <c r="O1582" s="79"/>
    </row>
    <row r="1583" spans="1:15" ht="31.5" x14ac:dyDescent="0.25">
      <c r="A1583" s="80">
        <v>16</v>
      </c>
      <c r="B1583" s="12"/>
      <c r="C1583" s="81" t="s">
        <v>7655</v>
      </c>
      <c r="D1583" s="1416" t="s">
        <v>3658</v>
      </c>
      <c r="E1583" s="14"/>
      <c r="F1583" s="13">
        <v>2000</v>
      </c>
      <c r="G1583" s="14" t="s">
        <v>5974</v>
      </c>
      <c r="H1583" s="14"/>
      <c r="I1583" s="15"/>
      <c r="J1583" s="14"/>
      <c r="K1583" s="34" t="s">
        <v>5969</v>
      </c>
      <c r="L1583" s="16" t="s">
        <v>5200</v>
      </c>
      <c r="M1583" s="76">
        <v>2000</v>
      </c>
      <c r="N1583" s="12"/>
      <c r="O1583" s="79"/>
    </row>
    <row r="1584" spans="1:15" ht="31.5" x14ac:dyDescent="0.25">
      <c r="A1584" s="80">
        <v>16</v>
      </c>
      <c r="B1584" s="12"/>
      <c r="C1584" s="81" t="s">
        <v>6261</v>
      </c>
      <c r="D1584" s="1416" t="s">
        <v>3659</v>
      </c>
      <c r="E1584" s="14"/>
      <c r="F1584" s="13">
        <v>69000</v>
      </c>
      <c r="G1584" s="14" t="s">
        <v>5974</v>
      </c>
      <c r="H1584" s="14"/>
      <c r="I1584" s="15"/>
      <c r="J1584" s="14"/>
      <c r="K1584" s="34" t="s">
        <v>5969</v>
      </c>
      <c r="L1584" s="16" t="s">
        <v>5195</v>
      </c>
      <c r="M1584" s="76">
        <v>69000</v>
      </c>
      <c r="N1584" s="12"/>
      <c r="O1584" s="79"/>
    </row>
    <row r="1585" spans="1:15" ht="31.5" x14ac:dyDescent="0.25">
      <c r="A1585" s="80">
        <v>16</v>
      </c>
      <c r="B1585" s="12"/>
      <c r="C1585" s="81" t="s">
        <v>7612</v>
      </c>
      <c r="D1585" s="1416" t="s">
        <v>3660</v>
      </c>
      <c r="E1585" s="14"/>
      <c r="F1585" s="13">
        <v>28000</v>
      </c>
      <c r="G1585" s="14" t="s">
        <v>5974</v>
      </c>
      <c r="H1585" s="14"/>
      <c r="I1585" s="15"/>
      <c r="J1585" s="14"/>
      <c r="K1585" s="34" t="s">
        <v>5969</v>
      </c>
      <c r="L1585" s="16" t="s">
        <v>5193</v>
      </c>
      <c r="M1585" s="76">
        <v>28000</v>
      </c>
      <c r="N1585" s="12"/>
      <c r="O1585" s="79"/>
    </row>
    <row r="1586" spans="1:15" x14ac:dyDescent="0.25">
      <c r="A1586" s="80">
        <v>16</v>
      </c>
      <c r="B1586" s="12"/>
      <c r="C1586" s="1249" t="s">
        <v>6263</v>
      </c>
      <c r="D1586" s="1416" t="s">
        <v>3661</v>
      </c>
      <c r="E1586" s="14"/>
      <c r="F1586" s="13">
        <v>56000</v>
      </c>
      <c r="G1586" s="14" t="s">
        <v>5974</v>
      </c>
      <c r="H1586" s="14"/>
      <c r="I1586" s="15"/>
      <c r="J1586" s="14"/>
      <c r="K1586" s="219" t="s">
        <v>5165</v>
      </c>
      <c r="L1586" s="16" t="s">
        <v>5201</v>
      </c>
      <c r="M1586" s="76">
        <v>60000</v>
      </c>
      <c r="N1586" s="12"/>
      <c r="O1586" s="79"/>
    </row>
    <row r="1587" spans="1:15" x14ac:dyDescent="0.25">
      <c r="A1587" s="80">
        <v>16</v>
      </c>
      <c r="B1587" s="12"/>
      <c r="C1587" s="1249" t="s">
        <v>8099</v>
      </c>
      <c r="D1587" s="1416" t="s">
        <v>3662</v>
      </c>
      <c r="E1587" s="14"/>
      <c r="F1587" s="13">
        <v>56000</v>
      </c>
      <c r="G1587" s="14" t="s">
        <v>5974</v>
      </c>
      <c r="H1587" s="14"/>
      <c r="I1587" s="15"/>
      <c r="J1587" s="14"/>
      <c r="K1587" s="219" t="s">
        <v>5165</v>
      </c>
      <c r="L1587" s="16" t="s">
        <v>5201</v>
      </c>
      <c r="M1587" s="76">
        <v>56000</v>
      </c>
      <c r="N1587" s="12"/>
      <c r="O1587" s="79"/>
    </row>
    <row r="1588" spans="1:15" ht="47.25" x14ac:dyDescent="0.25">
      <c r="A1588" s="80">
        <v>16</v>
      </c>
      <c r="B1588" s="12"/>
      <c r="C1588" s="81" t="s">
        <v>7825</v>
      </c>
      <c r="D1588" s="1416" t="s">
        <v>3663</v>
      </c>
      <c r="E1588" s="14"/>
      <c r="F1588" s="13">
        <v>40000</v>
      </c>
      <c r="G1588" s="14" t="s">
        <v>5974</v>
      </c>
      <c r="H1588" s="14"/>
      <c r="I1588" s="15"/>
      <c r="J1588" s="14"/>
      <c r="K1588" s="34" t="s">
        <v>5969</v>
      </c>
      <c r="L1588" s="16" t="s">
        <v>8212</v>
      </c>
      <c r="M1588" s="76">
        <v>40000</v>
      </c>
      <c r="N1588" s="12"/>
      <c r="O1588" s="79"/>
    </row>
    <row r="1589" spans="1:15" s="142" customFormat="1" ht="47.25" x14ac:dyDescent="0.25">
      <c r="A1589" s="175">
        <v>16</v>
      </c>
      <c r="B1589" s="136">
        <v>10</v>
      </c>
      <c r="C1589" s="161" t="s">
        <v>8140</v>
      </c>
      <c r="D1589" s="162" t="s">
        <v>3664</v>
      </c>
      <c r="E1589" s="136" t="s">
        <v>4991</v>
      </c>
      <c r="F1589" s="152">
        <v>2000</v>
      </c>
      <c r="G1589" s="153" t="s">
        <v>5974</v>
      </c>
      <c r="H1589" s="153"/>
      <c r="I1589" s="154"/>
      <c r="J1589" s="153"/>
      <c r="K1589" s="151" t="s">
        <v>5969</v>
      </c>
      <c r="L1589" s="155" t="s">
        <v>8212</v>
      </c>
      <c r="M1589" s="163">
        <v>2000</v>
      </c>
      <c r="N1589" s="151"/>
      <c r="O1589" s="194"/>
    </row>
    <row r="1590" spans="1:15" x14ac:dyDescent="0.25">
      <c r="A1590" s="80">
        <v>16</v>
      </c>
      <c r="B1590" s="12"/>
      <c r="C1590" s="81" t="s">
        <v>6264</v>
      </c>
      <c r="D1590" s="1416" t="s">
        <v>3665</v>
      </c>
      <c r="E1590" s="14"/>
      <c r="F1590" s="13">
        <v>38000</v>
      </c>
      <c r="G1590" s="14" t="s">
        <v>5974</v>
      </c>
      <c r="H1590" s="14"/>
      <c r="I1590" s="15"/>
      <c r="J1590" s="14"/>
      <c r="K1590" s="34" t="s">
        <v>5969</v>
      </c>
      <c r="L1590" s="16" t="s">
        <v>8212</v>
      </c>
      <c r="M1590" s="76">
        <v>38000</v>
      </c>
      <c r="N1590" s="12"/>
      <c r="O1590" s="79"/>
    </row>
    <row r="1591" spans="1:15" ht="31.5" x14ac:dyDescent="0.25">
      <c r="A1591" s="80">
        <v>16</v>
      </c>
      <c r="B1591" s="12"/>
      <c r="C1591" s="81" t="s">
        <v>7655</v>
      </c>
      <c r="D1591" s="1416" t="s">
        <v>3666</v>
      </c>
      <c r="E1591" s="14"/>
      <c r="F1591" s="13">
        <v>9000</v>
      </c>
      <c r="G1591" s="14" t="s">
        <v>5974</v>
      </c>
      <c r="H1591" s="14"/>
      <c r="I1591" s="15"/>
      <c r="J1591" s="14"/>
      <c r="K1591" s="34" t="s">
        <v>5969</v>
      </c>
      <c r="L1591" s="16" t="s">
        <v>8212</v>
      </c>
      <c r="M1591" s="76">
        <v>9000</v>
      </c>
      <c r="N1591" s="12"/>
      <c r="O1591" s="79"/>
    </row>
    <row r="1592" spans="1:15" ht="47.25" x14ac:dyDescent="0.25">
      <c r="A1592" s="80">
        <v>16</v>
      </c>
      <c r="B1592" s="12"/>
      <c r="C1592" s="1249" t="s">
        <v>6263</v>
      </c>
      <c r="D1592" s="1416" t="s">
        <v>3667</v>
      </c>
      <c r="E1592" s="14"/>
      <c r="F1592" s="13">
        <f>69000+16000</f>
        <v>85000</v>
      </c>
      <c r="G1592" s="14" t="s">
        <v>5974</v>
      </c>
      <c r="H1592" s="14"/>
      <c r="I1592" s="15"/>
      <c r="J1592" s="14"/>
      <c r="K1592" s="219" t="s">
        <v>5165</v>
      </c>
      <c r="L1592" s="16" t="s">
        <v>5203</v>
      </c>
      <c r="M1592" s="76">
        <v>69000</v>
      </c>
      <c r="N1592" s="12" t="s">
        <v>5399</v>
      </c>
      <c r="O1592" s="79"/>
    </row>
    <row r="1593" spans="1:15" ht="31.5" x14ac:dyDescent="0.25">
      <c r="A1593" s="80">
        <v>16</v>
      </c>
      <c r="B1593" s="12"/>
      <c r="C1593" s="1249" t="s">
        <v>6267</v>
      </c>
      <c r="D1593" s="1416" t="s">
        <v>3668</v>
      </c>
      <c r="E1593" s="14"/>
      <c r="F1593" s="13">
        <v>120000</v>
      </c>
      <c r="G1593" s="14" t="s">
        <v>5974</v>
      </c>
      <c r="H1593" s="14"/>
      <c r="I1593" s="15"/>
      <c r="J1593" s="14"/>
      <c r="K1593" s="219" t="s">
        <v>5165</v>
      </c>
      <c r="L1593" s="16" t="s">
        <v>5204</v>
      </c>
      <c r="M1593" s="76">
        <v>120000</v>
      </c>
      <c r="N1593" s="12"/>
      <c r="O1593" s="79"/>
    </row>
    <row r="1594" spans="1:15" ht="31.5" x14ac:dyDescent="0.25">
      <c r="A1594" s="80">
        <v>16</v>
      </c>
      <c r="B1594" s="12"/>
      <c r="C1594" s="81" t="s">
        <v>6261</v>
      </c>
      <c r="D1594" s="1416" t="s">
        <v>3669</v>
      </c>
      <c r="E1594" s="14"/>
      <c r="F1594" s="13">
        <v>198000</v>
      </c>
      <c r="G1594" s="14" t="s">
        <v>5974</v>
      </c>
      <c r="H1594" s="14"/>
      <c r="I1594" s="15"/>
      <c r="J1594" s="14"/>
      <c r="K1594" s="34" t="s">
        <v>5969</v>
      </c>
      <c r="L1594" s="16" t="s">
        <v>5153</v>
      </c>
      <c r="M1594" s="76">
        <v>200000</v>
      </c>
      <c r="N1594" s="12"/>
      <c r="O1594" s="79"/>
    </row>
    <row r="1595" spans="1:15" ht="31.5" x14ac:dyDescent="0.25">
      <c r="A1595" s="80">
        <v>16</v>
      </c>
      <c r="B1595" s="12"/>
      <c r="C1595" s="1249" t="s">
        <v>6263</v>
      </c>
      <c r="D1595" s="1416" t="s">
        <v>3670</v>
      </c>
      <c r="E1595" s="14"/>
      <c r="F1595" s="13">
        <v>197000</v>
      </c>
      <c r="G1595" s="14" t="s">
        <v>5974</v>
      </c>
      <c r="H1595" s="14"/>
      <c r="I1595" s="15"/>
      <c r="J1595" s="14"/>
      <c r="K1595" s="219" t="s">
        <v>5165</v>
      </c>
      <c r="L1595" s="16" t="s">
        <v>7569</v>
      </c>
      <c r="M1595" s="76">
        <v>200000</v>
      </c>
      <c r="N1595" s="12"/>
      <c r="O1595" s="79"/>
    </row>
    <row r="1596" spans="1:15" ht="31.5" x14ac:dyDescent="0.25">
      <c r="A1596" s="80">
        <v>16</v>
      </c>
      <c r="B1596" s="12"/>
      <c r="C1596" s="1249" t="s">
        <v>5286</v>
      </c>
      <c r="D1596" s="1416" t="s">
        <v>3671</v>
      </c>
      <c r="E1596" s="14"/>
      <c r="F1596" s="13">
        <v>400000</v>
      </c>
      <c r="G1596" s="14" t="s">
        <v>5174</v>
      </c>
      <c r="H1596" s="14" t="s">
        <v>4934</v>
      </c>
      <c r="I1596" s="102" t="s">
        <v>5223</v>
      </c>
      <c r="J1596" s="14" t="s">
        <v>3085</v>
      </c>
      <c r="K1596" s="219" t="s">
        <v>5165</v>
      </c>
      <c r="L1596" s="16" t="s">
        <v>5201</v>
      </c>
      <c r="M1596" s="76">
        <v>400000</v>
      </c>
      <c r="N1596" s="12"/>
      <c r="O1596" s="79"/>
    </row>
    <row r="1597" spans="1:15" ht="31.5" x14ac:dyDescent="0.25">
      <c r="A1597" s="80">
        <v>16</v>
      </c>
      <c r="B1597" s="12"/>
      <c r="C1597" s="1249" t="s">
        <v>7575</v>
      </c>
      <c r="D1597" s="1416" t="s">
        <v>3672</v>
      </c>
      <c r="E1597" s="14"/>
      <c r="F1597" s="13">
        <v>400000</v>
      </c>
      <c r="G1597" s="14" t="s">
        <v>5174</v>
      </c>
      <c r="H1597" s="14" t="s">
        <v>4934</v>
      </c>
      <c r="I1597" s="52" t="s">
        <v>3115</v>
      </c>
      <c r="J1597" s="14" t="s">
        <v>3085</v>
      </c>
      <c r="K1597" s="219" t="s">
        <v>5165</v>
      </c>
      <c r="L1597" s="16" t="s">
        <v>5205</v>
      </c>
      <c r="M1597" s="76">
        <v>400000</v>
      </c>
      <c r="N1597" s="12"/>
      <c r="O1597" s="79"/>
    </row>
    <row r="1598" spans="1:15" ht="31.5" x14ac:dyDescent="0.25">
      <c r="A1598" s="80">
        <v>16</v>
      </c>
      <c r="B1598" s="12"/>
      <c r="C1598" s="1249" t="s">
        <v>7578</v>
      </c>
      <c r="D1598" s="1416" t="s">
        <v>3673</v>
      </c>
      <c r="E1598" s="14"/>
      <c r="F1598" s="13">
        <v>840000</v>
      </c>
      <c r="G1598" s="14" t="s">
        <v>5174</v>
      </c>
      <c r="H1598" s="14" t="s">
        <v>4934</v>
      </c>
      <c r="I1598" s="52" t="s">
        <v>3115</v>
      </c>
      <c r="J1598" s="14" t="s">
        <v>3085</v>
      </c>
      <c r="K1598" s="219" t="s">
        <v>5165</v>
      </c>
      <c r="L1598" s="16" t="s">
        <v>5206</v>
      </c>
      <c r="M1598" s="76">
        <v>840000</v>
      </c>
      <c r="N1598" s="12"/>
      <c r="O1598" s="79"/>
    </row>
    <row r="1599" spans="1:15" ht="47.25" x14ac:dyDescent="0.25">
      <c r="A1599" s="80">
        <v>16</v>
      </c>
      <c r="B1599" s="12"/>
      <c r="C1599" s="1249" t="s">
        <v>8099</v>
      </c>
      <c r="D1599" s="1416" t="s">
        <v>3674</v>
      </c>
      <c r="E1599" s="14"/>
      <c r="F1599" s="13">
        <v>320000</v>
      </c>
      <c r="G1599" s="14" t="s">
        <v>5174</v>
      </c>
      <c r="H1599" s="14" t="s">
        <v>4934</v>
      </c>
      <c r="I1599" s="52" t="s">
        <v>3115</v>
      </c>
      <c r="J1599" s="14" t="s">
        <v>3085</v>
      </c>
      <c r="K1599" s="219" t="s">
        <v>5165</v>
      </c>
      <c r="L1599" s="16" t="s">
        <v>5206</v>
      </c>
      <c r="M1599" s="76">
        <v>320000</v>
      </c>
      <c r="N1599" s="12"/>
      <c r="O1599" s="79"/>
    </row>
    <row r="1600" spans="1:15" ht="47.25" x14ac:dyDescent="0.25">
      <c r="A1600" s="80">
        <v>16</v>
      </c>
      <c r="B1600" s="12"/>
      <c r="C1600" s="1249" t="s">
        <v>8099</v>
      </c>
      <c r="D1600" s="1416" t="s">
        <v>3675</v>
      </c>
      <c r="E1600" s="14"/>
      <c r="F1600" s="13">
        <v>250000</v>
      </c>
      <c r="G1600" s="14" t="s">
        <v>5174</v>
      </c>
      <c r="H1600" s="14" t="s">
        <v>4934</v>
      </c>
      <c r="I1600" s="52" t="s">
        <v>3115</v>
      </c>
      <c r="J1600" s="14" t="s">
        <v>3085</v>
      </c>
      <c r="K1600" s="219" t="s">
        <v>5165</v>
      </c>
      <c r="L1600" s="16" t="s">
        <v>5206</v>
      </c>
      <c r="M1600" s="76">
        <v>250000</v>
      </c>
      <c r="N1600" s="12"/>
      <c r="O1600" s="79"/>
    </row>
    <row r="1601" spans="1:15" x14ac:dyDescent="0.25">
      <c r="A1601" s="80">
        <v>16</v>
      </c>
      <c r="B1601" s="12"/>
      <c r="C1601" s="81" t="s">
        <v>7539</v>
      </c>
      <c r="D1601" s="1416" t="s">
        <v>3676</v>
      </c>
      <c r="E1601" s="14"/>
      <c r="F1601" s="13">
        <v>30000</v>
      </c>
      <c r="G1601" s="14" t="s">
        <v>5974</v>
      </c>
      <c r="H1601" s="14"/>
      <c r="I1601" s="15"/>
      <c r="J1601" s="14"/>
      <c r="K1601" s="34" t="s">
        <v>5969</v>
      </c>
      <c r="L1601" s="16" t="s">
        <v>5207</v>
      </c>
      <c r="M1601" s="76">
        <v>30000</v>
      </c>
      <c r="N1601" s="12"/>
      <c r="O1601" s="79"/>
    </row>
    <row r="1602" spans="1:15" ht="31.5" x14ac:dyDescent="0.25">
      <c r="A1602" s="80">
        <v>16</v>
      </c>
      <c r="B1602" s="12"/>
      <c r="C1602" s="81" t="s">
        <v>6266</v>
      </c>
      <c r="D1602" s="1416" t="s">
        <v>3677</v>
      </c>
      <c r="E1602" s="14"/>
      <c r="F1602" s="13">
        <v>85000</v>
      </c>
      <c r="G1602" s="14" t="s">
        <v>5974</v>
      </c>
      <c r="H1602" s="14"/>
      <c r="I1602" s="15"/>
      <c r="J1602" s="14"/>
      <c r="K1602" s="34" t="s">
        <v>5969</v>
      </c>
      <c r="L1602" s="16" t="s">
        <v>5207</v>
      </c>
      <c r="M1602" s="76">
        <v>85000</v>
      </c>
      <c r="N1602" s="12"/>
      <c r="O1602" s="79"/>
    </row>
    <row r="1603" spans="1:15" ht="31.5" x14ac:dyDescent="0.25">
      <c r="A1603" s="80">
        <v>16</v>
      </c>
      <c r="B1603" s="12"/>
      <c r="C1603" s="1250" t="s">
        <v>6405</v>
      </c>
      <c r="D1603" s="1416" t="s">
        <v>3678</v>
      </c>
      <c r="E1603" s="14"/>
      <c r="F1603" s="1509">
        <v>324000</v>
      </c>
      <c r="G1603" s="14" t="s">
        <v>5174</v>
      </c>
      <c r="H1603" s="34" t="s">
        <v>4934</v>
      </c>
      <c r="I1603" s="30" t="s">
        <v>5267</v>
      </c>
      <c r="J1603" s="14" t="s">
        <v>3097</v>
      </c>
      <c r="K1603" s="219" t="s">
        <v>5165</v>
      </c>
      <c r="L1603" s="12" t="s">
        <v>5211</v>
      </c>
      <c r="M1603" s="76">
        <v>324000</v>
      </c>
      <c r="N1603" s="20"/>
      <c r="O1603" s="17"/>
    </row>
    <row r="1604" spans="1:15" x14ac:dyDescent="0.25">
      <c r="A1604" s="52">
        <v>16</v>
      </c>
      <c r="B1604" s="52"/>
      <c r="C1604" s="43" t="s">
        <v>7831</v>
      </c>
      <c r="D1604" s="1416" t="s">
        <v>5212</v>
      </c>
      <c r="E1604" s="20"/>
      <c r="F1604" s="207">
        <v>8000</v>
      </c>
      <c r="G1604" s="51" t="s">
        <v>5974</v>
      </c>
      <c r="H1604" s="51"/>
      <c r="I1604" s="52"/>
      <c r="J1604" s="52"/>
      <c r="K1604" s="52" t="s">
        <v>5969</v>
      </c>
      <c r="L1604" s="52" t="s">
        <v>5208</v>
      </c>
      <c r="M1604" s="207">
        <f>F1604</f>
        <v>8000</v>
      </c>
      <c r="N1604" s="60"/>
      <c r="O1604" s="56"/>
    </row>
    <row r="1605" spans="1:15" s="142" customFormat="1" x14ac:dyDescent="0.25">
      <c r="A1605" s="135">
        <v>16</v>
      </c>
      <c r="B1605" s="136">
        <v>14</v>
      </c>
      <c r="C1605" s="1252" t="s">
        <v>5409</v>
      </c>
      <c r="D1605" s="137" t="s">
        <v>5222</v>
      </c>
      <c r="E1605" s="136"/>
      <c r="F1605" s="138">
        <v>3000</v>
      </c>
      <c r="G1605" s="136" t="s">
        <v>5974</v>
      </c>
      <c r="H1605" s="136"/>
      <c r="I1605" s="135"/>
      <c r="J1605" s="135"/>
      <c r="K1605" s="135" t="s">
        <v>5969</v>
      </c>
      <c r="L1605" s="135" t="s">
        <v>5208</v>
      </c>
      <c r="M1605" s="138">
        <f>F1605</f>
        <v>3000</v>
      </c>
      <c r="N1605" s="136"/>
      <c r="O1605" s="141"/>
    </row>
    <row r="1606" spans="1:15" ht="31.5" x14ac:dyDescent="0.25">
      <c r="A1606" s="80">
        <v>16</v>
      </c>
      <c r="B1606" s="12"/>
      <c r="C1606" s="1250" t="s">
        <v>5170</v>
      </c>
      <c r="D1606" s="1416" t="s">
        <v>5064</v>
      </c>
      <c r="E1606" s="14"/>
      <c r="F1606" s="1509">
        <v>100000</v>
      </c>
      <c r="G1606" s="14" t="s">
        <v>5974</v>
      </c>
      <c r="H1606" s="20"/>
      <c r="I1606" s="15"/>
      <c r="J1606" s="15"/>
      <c r="K1606" s="52" t="s">
        <v>5969</v>
      </c>
      <c r="L1606" s="12" t="s">
        <v>5213</v>
      </c>
      <c r="M1606" s="76">
        <v>100000</v>
      </c>
      <c r="N1606" s="20" t="s">
        <v>5455</v>
      </c>
      <c r="O1606" s="17"/>
    </row>
    <row r="1607" spans="1:15" ht="31.5" x14ac:dyDescent="0.25">
      <c r="A1607" s="80">
        <v>16</v>
      </c>
      <c r="B1607" s="12"/>
      <c r="C1607" s="129" t="s">
        <v>6289</v>
      </c>
      <c r="D1607" s="1416" t="s">
        <v>5095</v>
      </c>
      <c r="E1607" s="14"/>
      <c r="F1607" s="1509">
        <v>32000</v>
      </c>
      <c r="G1607" s="14" t="s">
        <v>5974</v>
      </c>
      <c r="H1607" s="20"/>
      <c r="I1607" s="15"/>
      <c r="J1607" s="15"/>
      <c r="K1607" s="219" t="s">
        <v>5165</v>
      </c>
      <c r="L1607" s="12" t="s">
        <v>5214</v>
      </c>
      <c r="M1607" s="76">
        <v>32000</v>
      </c>
      <c r="N1607" s="20"/>
      <c r="O1607" s="17"/>
    </row>
    <row r="1608" spans="1:15" ht="31.5" x14ac:dyDescent="0.25">
      <c r="A1608" s="80">
        <v>16</v>
      </c>
      <c r="B1608" s="12"/>
      <c r="C1608" s="1250" t="s">
        <v>6290</v>
      </c>
      <c r="D1608" s="1416" t="s">
        <v>3679</v>
      </c>
      <c r="E1608" s="14"/>
      <c r="F1608" s="1509">
        <v>10000</v>
      </c>
      <c r="G1608" s="14" t="s">
        <v>5974</v>
      </c>
      <c r="H1608" s="14"/>
      <c r="I1608" s="15"/>
      <c r="J1608" s="15"/>
      <c r="K1608" s="219" t="s">
        <v>5165</v>
      </c>
      <c r="L1608" s="12" t="s">
        <v>5215</v>
      </c>
      <c r="M1608" s="76">
        <v>10000</v>
      </c>
      <c r="N1608" s="20"/>
      <c r="O1608" s="17"/>
    </row>
    <row r="1609" spans="1:15" ht="31.5" x14ac:dyDescent="0.25">
      <c r="A1609" s="80">
        <v>16</v>
      </c>
      <c r="B1609" s="12"/>
      <c r="C1609" s="81" t="s">
        <v>6293</v>
      </c>
      <c r="D1609" s="1416" t="s">
        <v>3680</v>
      </c>
      <c r="E1609" s="1510"/>
      <c r="F1609" s="1509">
        <v>33000</v>
      </c>
      <c r="G1609" s="14" t="s">
        <v>5974</v>
      </c>
      <c r="H1609" s="14"/>
      <c r="I1609" s="15"/>
      <c r="J1609" s="15"/>
      <c r="K1609" s="219" t="s">
        <v>5165</v>
      </c>
      <c r="L1609" s="12" t="s">
        <v>5215</v>
      </c>
      <c r="M1609" s="76">
        <v>33000</v>
      </c>
      <c r="N1609" s="20"/>
      <c r="O1609" s="17"/>
    </row>
    <row r="1610" spans="1:15" ht="47.25" x14ac:dyDescent="0.25">
      <c r="A1610" s="80">
        <v>16</v>
      </c>
      <c r="B1610" s="12"/>
      <c r="C1610" s="1249" t="s">
        <v>6293</v>
      </c>
      <c r="D1610" s="1416" t="s">
        <v>3681</v>
      </c>
      <c r="E1610" s="1510"/>
      <c r="F1610" s="1509">
        <v>7000</v>
      </c>
      <c r="G1610" s="14" t="s">
        <v>5974</v>
      </c>
      <c r="H1610" s="14"/>
      <c r="I1610" s="15"/>
      <c r="J1610" s="15"/>
      <c r="K1610" s="219" t="s">
        <v>5165</v>
      </c>
      <c r="L1610" s="12" t="s">
        <v>5215</v>
      </c>
      <c r="M1610" s="76">
        <v>7000</v>
      </c>
      <c r="N1610" s="20"/>
      <c r="O1610" s="17"/>
    </row>
    <row r="1611" spans="1:15" ht="31.5" x14ac:dyDescent="0.25">
      <c r="A1611" s="80">
        <v>16</v>
      </c>
      <c r="B1611" s="12"/>
      <c r="C1611" s="1249" t="s">
        <v>6296</v>
      </c>
      <c r="D1611" s="1416" t="s">
        <v>3682</v>
      </c>
      <c r="E1611" s="1510"/>
      <c r="F1611" s="1509">
        <v>5000</v>
      </c>
      <c r="G1611" s="14" t="s">
        <v>5974</v>
      </c>
      <c r="H1611" s="14"/>
      <c r="I1611" s="15"/>
      <c r="J1611" s="15"/>
      <c r="K1611" s="219" t="s">
        <v>5165</v>
      </c>
      <c r="L1611" s="12" t="s">
        <v>5215</v>
      </c>
      <c r="M1611" s="76">
        <v>5000</v>
      </c>
      <c r="N1611" s="20"/>
      <c r="O1611" s="17"/>
    </row>
    <row r="1612" spans="1:15" ht="31.5" x14ac:dyDescent="0.25">
      <c r="A1612" s="80">
        <v>16</v>
      </c>
      <c r="B1612" s="12"/>
      <c r="C1612" s="1249" t="s">
        <v>6293</v>
      </c>
      <c r="D1612" s="1416" t="s">
        <v>3683</v>
      </c>
      <c r="E1612" s="1510"/>
      <c r="F1612" s="1509">
        <v>5000</v>
      </c>
      <c r="G1612" s="14" t="s">
        <v>5974</v>
      </c>
      <c r="H1612" s="14"/>
      <c r="I1612" s="15"/>
      <c r="J1612" s="15"/>
      <c r="K1612" s="219" t="s">
        <v>5165</v>
      </c>
      <c r="L1612" s="12" t="s">
        <v>5215</v>
      </c>
      <c r="M1612" s="76">
        <v>5000</v>
      </c>
      <c r="N1612" s="57"/>
      <c r="O1612" s="17"/>
    </row>
    <row r="1613" spans="1:15" ht="31.5" x14ac:dyDescent="0.25">
      <c r="A1613" s="80">
        <v>16</v>
      </c>
      <c r="B1613" s="12"/>
      <c r="C1613" s="1250" t="s">
        <v>5287</v>
      </c>
      <c r="D1613" s="1416" t="s">
        <v>3684</v>
      </c>
      <c r="E1613" s="1510"/>
      <c r="F1613" s="1509">
        <v>20800</v>
      </c>
      <c r="G1613" s="14" t="s">
        <v>5974</v>
      </c>
      <c r="H1613" s="14"/>
      <c r="I1613" s="15"/>
      <c r="J1613" s="15"/>
      <c r="K1613" s="219" t="s">
        <v>5165</v>
      </c>
      <c r="L1613" s="12" t="s">
        <v>5215</v>
      </c>
      <c r="M1613" s="76">
        <v>20800</v>
      </c>
      <c r="N1613" s="20"/>
      <c r="O1613" s="17"/>
    </row>
    <row r="1614" spans="1:15" ht="141.75" x14ac:dyDescent="0.25">
      <c r="A1614" s="1243">
        <v>16</v>
      </c>
      <c r="B1614" s="34"/>
      <c r="C1614" s="91" t="s">
        <v>6301</v>
      </c>
      <c r="D1614" s="1416" t="s">
        <v>3685</v>
      </c>
      <c r="E1614" s="36"/>
      <c r="F1614" s="35">
        <v>151000</v>
      </c>
      <c r="G1614" s="14" t="s">
        <v>5974</v>
      </c>
      <c r="H1614" s="14"/>
      <c r="I1614" s="37"/>
      <c r="J1614" s="37"/>
      <c r="K1614" s="219" t="s">
        <v>5165</v>
      </c>
      <c r="L1614" s="12" t="s">
        <v>5215</v>
      </c>
      <c r="M1614" s="39">
        <f>F1614</f>
        <v>151000</v>
      </c>
      <c r="N1614" s="60" t="s">
        <v>5139</v>
      </c>
      <c r="O1614" s="66"/>
    </row>
    <row r="1615" spans="1:15" s="142" customFormat="1" ht="31.5" x14ac:dyDescent="0.25">
      <c r="A1615" s="175">
        <v>16</v>
      </c>
      <c r="B1615" s="136">
        <v>18</v>
      </c>
      <c r="C1615" s="1260" t="s">
        <v>5181</v>
      </c>
      <c r="D1615" s="162" t="s">
        <v>3686</v>
      </c>
      <c r="E1615" s="153" t="s">
        <v>4991</v>
      </c>
      <c r="F1615" s="1511">
        <v>70000</v>
      </c>
      <c r="G1615" s="153" t="s">
        <v>5974</v>
      </c>
      <c r="H1615" s="153"/>
      <c r="I1615" s="154"/>
      <c r="J1615" s="154"/>
      <c r="K1615" s="1345" t="s">
        <v>5165</v>
      </c>
      <c r="L1615" s="151" t="s">
        <v>5216</v>
      </c>
      <c r="M1615" s="163">
        <v>70000</v>
      </c>
      <c r="N1615" s="136"/>
      <c r="O1615" s="141"/>
    </row>
    <row r="1616" spans="1:15" ht="31.5" x14ac:dyDescent="0.25">
      <c r="A1616" s="80">
        <v>16</v>
      </c>
      <c r="B1616" s="12"/>
      <c r="C1616" s="129" t="s">
        <v>6319</v>
      </c>
      <c r="D1616" s="1416" t="s">
        <v>3687</v>
      </c>
      <c r="E1616" s="14"/>
      <c r="F1616" s="1509">
        <v>56000</v>
      </c>
      <c r="G1616" s="14" t="s">
        <v>5974</v>
      </c>
      <c r="H1616" s="14"/>
      <c r="I1616" s="15"/>
      <c r="J1616" s="15"/>
      <c r="K1616" s="219" t="s">
        <v>5165</v>
      </c>
      <c r="L1616" s="12" t="s">
        <v>5211</v>
      </c>
      <c r="M1616" s="76">
        <v>56000</v>
      </c>
      <c r="N1616" s="20"/>
      <c r="O1616" s="17"/>
    </row>
    <row r="1617" spans="1:15" ht="31.5" x14ac:dyDescent="0.25">
      <c r="A1617" s="80">
        <v>16</v>
      </c>
      <c r="B1617" s="12"/>
      <c r="C1617" s="129" t="s">
        <v>6328</v>
      </c>
      <c r="D1617" s="1416" t="s">
        <v>3688</v>
      </c>
      <c r="E1617" s="14"/>
      <c r="F1617" s="1509">
        <v>14000</v>
      </c>
      <c r="G1617" s="14" t="s">
        <v>5974</v>
      </c>
      <c r="H1617" s="14"/>
      <c r="I1617" s="15"/>
      <c r="J1617" s="15"/>
      <c r="K1617" s="52" t="s">
        <v>5969</v>
      </c>
      <c r="L1617" s="12" t="s">
        <v>5217</v>
      </c>
      <c r="M1617" s="76">
        <v>14000</v>
      </c>
      <c r="N1617" s="20"/>
      <c r="O1617" s="17"/>
    </row>
    <row r="1618" spans="1:15" ht="31.5" x14ac:dyDescent="0.25">
      <c r="A1618" s="80">
        <v>16</v>
      </c>
      <c r="B1618" s="12"/>
      <c r="C1618" s="129" t="s">
        <v>7736</v>
      </c>
      <c r="D1618" s="1416" t="s">
        <v>3689</v>
      </c>
      <c r="E1618" s="14"/>
      <c r="F1618" s="1509">
        <v>35000</v>
      </c>
      <c r="G1618" s="14" t="s">
        <v>5974</v>
      </c>
      <c r="H1618" s="14"/>
      <c r="I1618" s="15"/>
      <c r="J1618" s="15"/>
      <c r="K1618" s="52" t="s">
        <v>5969</v>
      </c>
      <c r="L1618" s="12" t="s">
        <v>5217</v>
      </c>
      <c r="M1618" s="76">
        <v>35000</v>
      </c>
      <c r="N1618" s="20"/>
      <c r="O1618" s="17"/>
    </row>
    <row r="1619" spans="1:15" ht="31.5" x14ac:dyDescent="0.25">
      <c r="A1619" s="80">
        <v>16</v>
      </c>
      <c r="B1619" s="12"/>
      <c r="C1619" s="129" t="s">
        <v>6332</v>
      </c>
      <c r="D1619" s="1416" t="s">
        <v>3690</v>
      </c>
      <c r="E1619" s="14"/>
      <c r="F1619" s="1509">
        <v>20000</v>
      </c>
      <c r="G1619" s="14" t="s">
        <v>5974</v>
      </c>
      <c r="H1619" s="14"/>
      <c r="I1619" s="15"/>
      <c r="J1619" s="15"/>
      <c r="K1619" s="52" t="s">
        <v>5969</v>
      </c>
      <c r="L1619" s="12" t="s">
        <v>5217</v>
      </c>
      <c r="M1619" s="76">
        <v>20000</v>
      </c>
      <c r="N1619" s="20"/>
      <c r="O1619" s="17"/>
    </row>
    <row r="1620" spans="1:15" ht="31.5" x14ac:dyDescent="0.25">
      <c r="A1620" s="80">
        <v>16</v>
      </c>
      <c r="B1620" s="12"/>
      <c r="C1620" s="129" t="s">
        <v>6332</v>
      </c>
      <c r="D1620" s="1416" t="s">
        <v>3691</v>
      </c>
      <c r="E1620" s="14"/>
      <c r="F1620" s="1509">
        <v>24000</v>
      </c>
      <c r="G1620" s="14" t="s">
        <v>5974</v>
      </c>
      <c r="H1620" s="14"/>
      <c r="I1620" s="15"/>
      <c r="J1620" s="15"/>
      <c r="K1620" s="52" t="s">
        <v>5969</v>
      </c>
      <c r="L1620" s="12" t="s">
        <v>5217</v>
      </c>
      <c r="M1620" s="76">
        <v>20000</v>
      </c>
      <c r="N1620" s="20"/>
      <c r="O1620" s="17"/>
    </row>
    <row r="1621" spans="1:15" ht="31.5" x14ac:dyDescent="0.25">
      <c r="A1621" s="80">
        <v>16</v>
      </c>
      <c r="B1621" s="12"/>
      <c r="C1621" s="81" t="s">
        <v>6337</v>
      </c>
      <c r="D1621" s="1416" t="s">
        <v>3692</v>
      </c>
      <c r="E1621" s="14"/>
      <c r="F1621" s="1509">
        <v>35000</v>
      </c>
      <c r="G1621" s="14" t="s">
        <v>5974</v>
      </c>
      <c r="H1621" s="14"/>
      <c r="I1621" s="15"/>
      <c r="J1621" s="15"/>
      <c r="K1621" s="52" t="s">
        <v>5969</v>
      </c>
      <c r="L1621" s="12" t="s">
        <v>5217</v>
      </c>
      <c r="M1621" s="76">
        <v>35000</v>
      </c>
      <c r="N1621" s="20"/>
      <c r="O1621" s="17"/>
    </row>
    <row r="1622" spans="1:15" ht="31.5" x14ac:dyDescent="0.25">
      <c r="A1622" s="80">
        <v>16</v>
      </c>
      <c r="B1622" s="12"/>
      <c r="C1622" s="81" t="s">
        <v>6339</v>
      </c>
      <c r="D1622" s="1416" t="s">
        <v>3693</v>
      </c>
      <c r="E1622" s="14"/>
      <c r="F1622" s="1509">
        <v>120000</v>
      </c>
      <c r="G1622" s="14" t="s">
        <v>5974</v>
      </c>
      <c r="H1622" s="14"/>
      <c r="I1622" s="15"/>
      <c r="J1622" s="15"/>
      <c r="K1622" s="52" t="s">
        <v>5969</v>
      </c>
      <c r="L1622" s="12" t="s">
        <v>5217</v>
      </c>
      <c r="M1622" s="76">
        <v>120000</v>
      </c>
      <c r="N1622" s="20"/>
      <c r="O1622" s="17"/>
    </row>
    <row r="1623" spans="1:15" ht="31.5" x14ac:dyDescent="0.25">
      <c r="A1623" s="80">
        <v>16</v>
      </c>
      <c r="B1623" s="12"/>
      <c r="C1623" s="81" t="s">
        <v>6339</v>
      </c>
      <c r="D1623" s="1416" t="s">
        <v>3694</v>
      </c>
      <c r="E1623" s="14"/>
      <c r="F1623" s="1509">
        <v>60000</v>
      </c>
      <c r="G1623" s="14" t="s">
        <v>5974</v>
      </c>
      <c r="H1623" s="14"/>
      <c r="I1623" s="15"/>
      <c r="J1623" s="15"/>
      <c r="K1623" s="52" t="s">
        <v>5969</v>
      </c>
      <c r="L1623" s="12" t="s">
        <v>5217</v>
      </c>
      <c r="M1623" s="76">
        <v>60000</v>
      </c>
      <c r="N1623" s="20"/>
      <c r="O1623" s="17"/>
    </row>
    <row r="1624" spans="1:15" ht="31.5" x14ac:dyDescent="0.25">
      <c r="A1624" s="80">
        <v>16</v>
      </c>
      <c r="B1624" s="12"/>
      <c r="C1624" s="81" t="s">
        <v>6339</v>
      </c>
      <c r="D1624" s="1416" t="s">
        <v>3695</v>
      </c>
      <c r="E1624" s="14"/>
      <c r="F1624" s="1509">
        <v>45000</v>
      </c>
      <c r="G1624" s="14" t="s">
        <v>5974</v>
      </c>
      <c r="H1624" s="14"/>
      <c r="I1624" s="15"/>
      <c r="J1624" s="15"/>
      <c r="K1624" s="52" t="s">
        <v>5969</v>
      </c>
      <c r="L1624" s="12" t="s">
        <v>5217</v>
      </c>
      <c r="M1624" s="76">
        <v>41000</v>
      </c>
      <c r="N1624" s="20"/>
      <c r="O1624" s="17"/>
    </row>
    <row r="1625" spans="1:15" ht="31.5" x14ac:dyDescent="0.25">
      <c r="A1625" s="80">
        <v>16</v>
      </c>
      <c r="B1625" s="12"/>
      <c r="C1625" s="81" t="s">
        <v>6345</v>
      </c>
      <c r="D1625" s="1416" t="s">
        <v>3696</v>
      </c>
      <c r="E1625" s="14"/>
      <c r="F1625" s="1509">
        <v>25000</v>
      </c>
      <c r="G1625" s="14" t="s">
        <v>5974</v>
      </c>
      <c r="H1625" s="14"/>
      <c r="I1625" s="15"/>
      <c r="J1625" s="15"/>
      <c r="K1625" s="52" t="s">
        <v>5969</v>
      </c>
      <c r="L1625" s="12" t="s">
        <v>5217</v>
      </c>
      <c r="M1625" s="76">
        <v>25000</v>
      </c>
      <c r="N1625" s="20"/>
      <c r="O1625" s="17"/>
    </row>
    <row r="1626" spans="1:15" ht="31.5" x14ac:dyDescent="0.25">
      <c r="A1626" s="80">
        <v>16</v>
      </c>
      <c r="B1626" s="12"/>
      <c r="C1626" s="81" t="s">
        <v>6347</v>
      </c>
      <c r="D1626" s="1416" t="s">
        <v>3697</v>
      </c>
      <c r="E1626" s="14"/>
      <c r="F1626" s="1509">
        <v>25000</v>
      </c>
      <c r="G1626" s="14" t="s">
        <v>5974</v>
      </c>
      <c r="H1626" s="14"/>
      <c r="I1626" s="15"/>
      <c r="J1626" s="15"/>
      <c r="K1626" s="52" t="s">
        <v>5969</v>
      </c>
      <c r="L1626" s="12" t="s">
        <v>5217</v>
      </c>
      <c r="M1626" s="76">
        <v>25000</v>
      </c>
      <c r="N1626" s="20"/>
      <c r="O1626" s="17"/>
    </row>
    <row r="1627" spans="1:15" ht="31.5" x14ac:dyDescent="0.25">
      <c r="A1627" s="80">
        <v>16</v>
      </c>
      <c r="B1627" s="12"/>
      <c r="C1627" s="81" t="s">
        <v>6347</v>
      </c>
      <c r="D1627" s="1416" t="s">
        <v>3698</v>
      </c>
      <c r="E1627" s="14"/>
      <c r="F1627" s="1509">
        <v>35000</v>
      </c>
      <c r="G1627" s="14" t="s">
        <v>5974</v>
      </c>
      <c r="H1627" s="14"/>
      <c r="I1627" s="15"/>
      <c r="J1627" s="15"/>
      <c r="K1627" s="52" t="s">
        <v>5969</v>
      </c>
      <c r="L1627" s="12" t="s">
        <v>5217</v>
      </c>
      <c r="M1627" s="76">
        <v>35000</v>
      </c>
      <c r="N1627" s="20"/>
      <c r="O1627" s="17"/>
    </row>
    <row r="1628" spans="1:15" ht="31.5" x14ac:dyDescent="0.25">
      <c r="A1628" s="80">
        <v>16</v>
      </c>
      <c r="B1628" s="12"/>
      <c r="C1628" s="81" t="s">
        <v>6350</v>
      </c>
      <c r="D1628" s="1416" t="s">
        <v>3699</v>
      </c>
      <c r="E1628" s="14"/>
      <c r="F1628" s="1509">
        <v>2000</v>
      </c>
      <c r="G1628" s="14" t="s">
        <v>5974</v>
      </c>
      <c r="H1628" s="14"/>
      <c r="I1628" s="15"/>
      <c r="J1628" s="15"/>
      <c r="K1628" s="52" t="s">
        <v>5969</v>
      </c>
      <c r="L1628" s="12" t="s">
        <v>5217</v>
      </c>
      <c r="M1628" s="76">
        <v>2000</v>
      </c>
      <c r="N1628" s="20"/>
      <c r="O1628" s="17"/>
    </row>
    <row r="1629" spans="1:15" s="142" customFormat="1" ht="31.5" x14ac:dyDescent="0.25">
      <c r="A1629" s="175">
        <v>16</v>
      </c>
      <c r="B1629" s="151">
        <v>29</v>
      </c>
      <c r="C1629" s="1252" t="s">
        <v>5635</v>
      </c>
      <c r="D1629" s="162" t="s">
        <v>5436</v>
      </c>
      <c r="E1629" s="153"/>
      <c r="F1629" s="1511">
        <v>2200</v>
      </c>
      <c r="G1629" s="153" t="s">
        <v>5974</v>
      </c>
      <c r="H1629" s="153"/>
      <c r="I1629" s="154"/>
      <c r="J1629" s="154"/>
      <c r="K1629" s="135" t="s">
        <v>5969</v>
      </c>
      <c r="L1629" s="151" t="s">
        <v>5217</v>
      </c>
      <c r="M1629" s="163">
        <v>2200</v>
      </c>
      <c r="N1629" s="136"/>
      <c r="O1629" s="137"/>
    </row>
    <row r="1630" spans="1:15" ht="31.5" x14ac:dyDescent="0.25">
      <c r="A1630" s="80">
        <v>16</v>
      </c>
      <c r="B1630" s="12"/>
      <c r="C1630" s="81" t="s">
        <v>6354</v>
      </c>
      <c r="D1630" s="1416" t="s">
        <v>3700</v>
      </c>
      <c r="E1630" s="14"/>
      <c r="F1630" s="1509">
        <v>6000</v>
      </c>
      <c r="G1630" s="14" t="s">
        <v>5974</v>
      </c>
      <c r="H1630" s="20"/>
      <c r="I1630" s="15"/>
      <c r="J1630" s="15"/>
      <c r="K1630" s="52" t="s">
        <v>5969</v>
      </c>
      <c r="L1630" s="12" t="s">
        <v>5217</v>
      </c>
      <c r="M1630" s="76">
        <v>6000</v>
      </c>
      <c r="N1630" s="20"/>
      <c r="O1630" s="17"/>
    </row>
    <row r="1631" spans="1:15" ht="31.5" x14ac:dyDescent="0.25">
      <c r="A1631" s="80">
        <v>16</v>
      </c>
      <c r="B1631" s="12"/>
      <c r="C1631" s="1249" t="s">
        <v>6358</v>
      </c>
      <c r="D1631" s="1416" t="s">
        <v>3701</v>
      </c>
      <c r="E1631" s="14"/>
      <c r="F1631" s="1509">
        <v>139000</v>
      </c>
      <c r="G1631" s="14" t="s">
        <v>5974</v>
      </c>
      <c r="H1631" s="14"/>
      <c r="I1631" s="15"/>
      <c r="J1631" s="15"/>
      <c r="K1631" s="52" t="s">
        <v>5969</v>
      </c>
      <c r="L1631" s="12" t="s">
        <v>5218</v>
      </c>
      <c r="M1631" s="76">
        <v>139000</v>
      </c>
      <c r="N1631" s="20" t="s">
        <v>6287</v>
      </c>
      <c r="O1631" s="17"/>
    </row>
    <row r="1632" spans="1:15" ht="31.5" x14ac:dyDescent="0.25">
      <c r="A1632" s="80">
        <v>16</v>
      </c>
      <c r="B1632" s="12"/>
      <c r="C1632" s="81" t="s">
        <v>6361</v>
      </c>
      <c r="D1632" s="1416" t="s">
        <v>3702</v>
      </c>
      <c r="E1632" s="14"/>
      <c r="F1632" s="1509">
        <v>70000</v>
      </c>
      <c r="G1632" s="14" t="s">
        <v>5974</v>
      </c>
      <c r="H1632" s="20"/>
      <c r="I1632" s="15"/>
      <c r="J1632" s="15"/>
      <c r="K1632" s="52" t="s">
        <v>5969</v>
      </c>
      <c r="L1632" s="12" t="s">
        <v>5218</v>
      </c>
      <c r="M1632" s="76">
        <v>70000</v>
      </c>
      <c r="N1632" s="20"/>
      <c r="O1632" s="17"/>
    </row>
    <row r="1633" spans="1:15" s="142" customFormat="1" ht="31.5" x14ac:dyDescent="0.25">
      <c r="A1633" s="175">
        <v>16</v>
      </c>
      <c r="B1633" s="151">
        <v>24</v>
      </c>
      <c r="C1633" s="1252" t="s">
        <v>5289</v>
      </c>
      <c r="D1633" s="162" t="s">
        <v>3703</v>
      </c>
      <c r="E1633" s="166" t="s">
        <v>4991</v>
      </c>
      <c r="F1633" s="1511">
        <v>10000</v>
      </c>
      <c r="G1633" s="153" t="s">
        <v>5974</v>
      </c>
      <c r="H1633" s="153"/>
      <c r="I1633" s="154"/>
      <c r="J1633" s="154"/>
      <c r="K1633" s="135" t="s">
        <v>5969</v>
      </c>
      <c r="L1633" s="151" t="s">
        <v>5218</v>
      </c>
      <c r="M1633" s="163">
        <v>10000</v>
      </c>
      <c r="N1633" s="136"/>
      <c r="O1633" s="137"/>
    </row>
    <row r="1634" spans="1:15" ht="31.5" x14ac:dyDescent="0.25">
      <c r="A1634" s="80">
        <v>16</v>
      </c>
      <c r="B1634" s="12"/>
      <c r="C1634" s="81" t="s">
        <v>6361</v>
      </c>
      <c r="D1634" s="1416" t="s">
        <v>3704</v>
      </c>
      <c r="E1634" s="14"/>
      <c r="F1634" s="1509">
        <v>27000</v>
      </c>
      <c r="G1634" s="14" t="s">
        <v>5974</v>
      </c>
      <c r="H1634" s="14"/>
      <c r="I1634" s="15"/>
      <c r="J1634" s="15"/>
      <c r="K1634" s="52" t="s">
        <v>5969</v>
      </c>
      <c r="L1634" s="12" t="s">
        <v>5218</v>
      </c>
      <c r="M1634" s="76">
        <v>27000</v>
      </c>
      <c r="N1634" s="57"/>
      <c r="O1634" s="17"/>
    </row>
    <row r="1635" spans="1:15" ht="31.5" x14ac:dyDescent="0.25">
      <c r="A1635" s="80">
        <v>16</v>
      </c>
      <c r="B1635" s="12"/>
      <c r="C1635" s="81" t="s">
        <v>6368</v>
      </c>
      <c r="D1635" s="1416" t="s">
        <v>3705</v>
      </c>
      <c r="E1635" s="14"/>
      <c r="F1635" s="1509">
        <v>20000</v>
      </c>
      <c r="G1635" s="14" t="s">
        <v>5974</v>
      </c>
      <c r="H1635" s="14"/>
      <c r="I1635" s="15"/>
      <c r="J1635" s="15"/>
      <c r="K1635" s="52" t="s">
        <v>5969</v>
      </c>
      <c r="L1635" s="12" t="s">
        <v>5219</v>
      </c>
      <c r="M1635" s="76">
        <v>20000</v>
      </c>
      <c r="N1635" s="20"/>
      <c r="O1635" s="17"/>
    </row>
    <row r="1636" spans="1:15" ht="31.5" x14ac:dyDescent="0.25">
      <c r="A1636" s="80">
        <v>16</v>
      </c>
      <c r="B1636" s="12"/>
      <c r="C1636" s="81" t="s">
        <v>7525</v>
      </c>
      <c r="D1636" s="1416" t="s">
        <v>3706</v>
      </c>
      <c r="E1636" s="14"/>
      <c r="F1636" s="1509">
        <v>40000</v>
      </c>
      <c r="G1636" s="14" t="s">
        <v>5974</v>
      </c>
      <c r="H1636" s="14"/>
      <c r="I1636" s="15"/>
      <c r="J1636" s="15"/>
      <c r="K1636" s="52" t="s">
        <v>5969</v>
      </c>
      <c r="L1636" s="12" t="s">
        <v>5220</v>
      </c>
      <c r="M1636" s="76">
        <v>40000</v>
      </c>
      <c r="N1636" s="20"/>
      <c r="O1636" s="17"/>
    </row>
    <row r="1637" spans="1:15" x14ac:dyDescent="0.25">
      <c r="A1637" s="80">
        <v>16</v>
      </c>
      <c r="B1637" s="12"/>
      <c r="C1637" s="81" t="s">
        <v>6379</v>
      </c>
      <c r="D1637" s="1416" t="s">
        <v>3707</v>
      </c>
      <c r="E1637" s="14"/>
      <c r="F1637" s="1509">
        <v>69000</v>
      </c>
      <c r="G1637" s="14" t="s">
        <v>5974</v>
      </c>
      <c r="H1637" s="20"/>
      <c r="I1637" s="15"/>
      <c r="J1637" s="15"/>
      <c r="K1637" s="52" t="s">
        <v>5969</v>
      </c>
      <c r="L1637" s="12" t="s">
        <v>5208</v>
      </c>
      <c r="M1637" s="76">
        <v>69000</v>
      </c>
      <c r="N1637" s="20"/>
      <c r="O1637" s="17"/>
    </row>
    <row r="1638" spans="1:15" ht="31.5" x14ac:dyDescent="0.25">
      <c r="A1638" s="80">
        <v>16</v>
      </c>
      <c r="B1638" s="12"/>
      <c r="C1638" s="1250" t="s">
        <v>6394</v>
      </c>
      <c r="D1638" s="1416" t="s">
        <v>3708</v>
      </c>
      <c r="E1638" s="14"/>
      <c r="F1638" s="1509">
        <v>17000</v>
      </c>
      <c r="G1638" s="14" t="s">
        <v>5974</v>
      </c>
      <c r="H1638" s="14"/>
      <c r="I1638" s="15"/>
      <c r="J1638" s="15"/>
      <c r="K1638" s="219" t="s">
        <v>5165</v>
      </c>
      <c r="L1638" s="12" t="s">
        <v>5209</v>
      </c>
      <c r="M1638" s="76">
        <v>17000</v>
      </c>
      <c r="N1638" s="20"/>
      <c r="O1638" s="17"/>
    </row>
    <row r="1639" spans="1:15" x14ac:dyDescent="0.25">
      <c r="A1639" s="80">
        <v>16</v>
      </c>
      <c r="B1639" s="12"/>
      <c r="C1639" s="1249" t="s">
        <v>6397</v>
      </c>
      <c r="D1639" s="1416" t="s">
        <v>3709</v>
      </c>
      <c r="E1639" s="14"/>
      <c r="F1639" s="1509">
        <v>27800</v>
      </c>
      <c r="G1639" s="14" t="s">
        <v>5974</v>
      </c>
      <c r="H1639" s="14"/>
      <c r="I1639" s="15"/>
      <c r="J1639" s="15"/>
      <c r="K1639" s="219" t="s">
        <v>5165</v>
      </c>
      <c r="L1639" s="12" t="s">
        <v>5209</v>
      </c>
      <c r="M1639" s="76">
        <v>27800</v>
      </c>
      <c r="N1639" s="20"/>
      <c r="O1639" s="17"/>
    </row>
    <row r="1640" spans="1:15" ht="47.25" x14ac:dyDescent="0.25">
      <c r="A1640" s="80">
        <v>16</v>
      </c>
      <c r="B1640" s="12"/>
      <c r="C1640" s="1250" t="s">
        <v>6281</v>
      </c>
      <c r="D1640" s="1416" t="s">
        <v>3710</v>
      </c>
      <c r="E1640" s="14"/>
      <c r="F1640" s="1509">
        <v>54400</v>
      </c>
      <c r="G1640" s="14" t="s">
        <v>5974</v>
      </c>
      <c r="H1640" s="14"/>
      <c r="I1640" s="15"/>
      <c r="J1640" s="15"/>
      <c r="K1640" s="219" t="s">
        <v>5165</v>
      </c>
      <c r="L1640" s="12" t="s">
        <v>5221</v>
      </c>
      <c r="M1640" s="76">
        <v>54400</v>
      </c>
      <c r="N1640" s="20"/>
      <c r="O1640" s="17"/>
    </row>
    <row r="1641" spans="1:15" ht="31.5" x14ac:dyDescent="0.25">
      <c r="A1641" s="11">
        <v>17</v>
      </c>
      <c r="B1641" s="11"/>
      <c r="C1641" s="111"/>
      <c r="D1641" s="1412" t="s">
        <v>3711</v>
      </c>
      <c r="E1641" s="1400"/>
      <c r="F1641" s="9"/>
      <c r="G1641" s="1"/>
      <c r="H1641" s="1"/>
      <c r="I1641" s="11"/>
      <c r="J1641" s="11"/>
      <c r="K1641" s="11"/>
      <c r="L1641" s="11"/>
      <c r="M1641" s="1331"/>
      <c r="N1641" s="1"/>
      <c r="O1641" s="10"/>
    </row>
    <row r="1642" spans="1:15" s="1332" customFormat="1" ht="31.5" x14ac:dyDescent="0.25">
      <c r="A1642" s="135">
        <v>17</v>
      </c>
      <c r="B1642" s="151">
        <v>1</v>
      </c>
      <c r="C1642" s="1252" t="s">
        <v>7519</v>
      </c>
      <c r="D1642" s="137" t="s">
        <v>4990</v>
      </c>
      <c r="E1642" s="136" t="s">
        <v>4991</v>
      </c>
      <c r="F1642" s="157">
        <v>58000</v>
      </c>
      <c r="G1642" s="136" t="s">
        <v>5225</v>
      </c>
      <c r="H1642" s="165" t="s">
        <v>4934</v>
      </c>
      <c r="I1642" s="158" t="s">
        <v>5038</v>
      </c>
      <c r="J1642" s="158" t="s">
        <v>5164</v>
      </c>
      <c r="K1642" s="158" t="s">
        <v>5969</v>
      </c>
      <c r="L1642" s="159" t="s">
        <v>7521</v>
      </c>
      <c r="M1642" s="139">
        <v>58000</v>
      </c>
      <c r="N1642" s="136"/>
      <c r="O1642" s="137"/>
    </row>
    <row r="1643" spans="1:15" s="1332" customFormat="1" ht="31.5" x14ac:dyDescent="0.25">
      <c r="A1643" s="135">
        <v>17</v>
      </c>
      <c r="B1643" s="136">
        <v>4</v>
      </c>
      <c r="C1643" s="1252" t="s">
        <v>7525</v>
      </c>
      <c r="D1643" s="137" t="s">
        <v>4994</v>
      </c>
      <c r="E1643" s="136" t="s">
        <v>4991</v>
      </c>
      <c r="F1643" s="157">
        <v>45000</v>
      </c>
      <c r="G1643" s="136" t="s">
        <v>5225</v>
      </c>
      <c r="H1643" s="165" t="s">
        <v>4934</v>
      </c>
      <c r="I1643" s="154" t="s">
        <v>5038</v>
      </c>
      <c r="J1643" s="158" t="s">
        <v>5164</v>
      </c>
      <c r="K1643" s="158" t="s">
        <v>5969</v>
      </c>
      <c r="L1643" s="159" t="s">
        <v>7821</v>
      </c>
      <c r="M1643" s="139">
        <v>45000</v>
      </c>
      <c r="N1643" s="136"/>
      <c r="O1643" s="137"/>
    </row>
    <row r="1644" spans="1:15" s="1332" customFormat="1" ht="31.5" x14ac:dyDescent="0.25">
      <c r="A1644" s="135">
        <v>17</v>
      </c>
      <c r="B1644" s="136">
        <v>17</v>
      </c>
      <c r="C1644" s="134" t="s">
        <v>7525</v>
      </c>
      <c r="D1644" s="137" t="s">
        <v>3712</v>
      </c>
      <c r="E1644" s="165" t="s">
        <v>4991</v>
      </c>
      <c r="F1644" s="157">
        <v>30000</v>
      </c>
      <c r="G1644" s="136" t="s">
        <v>5225</v>
      </c>
      <c r="H1644" s="165" t="s">
        <v>4934</v>
      </c>
      <c r="I1644" s="154" t="s">
        <v>5038</v>
      </c>
      <c r="J1644" s="158" t="s">
        <v>5164</v>
      </c>
      <c r="K1644" s="158" t="s">
        <v>5969</v>
      </c>
      <c r="L1644" s="136" t="s">
        <v>8167</v>
      </c>
      <c r="M1644" s="139">
        <v>30000</v>
      </c>
      <c r="N1644" s="136"/>
      <c r="O1644" s="137"/>
    </row>
    <row r="1645" spans="1:15" s="1332" customFormat="1" ht="31.5" x14ac:dyDescent="0.25">
      <c r="A1645" s="135">
        <v>17</v>
      </c>
      <c r="B1645" s="136">
        <v>5</v>
      </c>
      <c r="C1645" s="1252" t="s">
        <v>7509</v>
      </c>
      <c r="D1645" s="137" t="s">
        <v>5033</v>
      </c>
      <c r="E1645" s="136" t="s">
        <v>4991</v>
      </c>
      <c r="F1645" s="157">
        <v>50000</v>
      </c>
      <c r="G1645" s="136" t="s">
        <v>5225</v>
      </c>
      <c r="H1645" s="165" t="s">
        <v>4934</v>
      </c>
      <c r="I1645" s="154" t="s">
        <v>5038</v>
      </c>
      <c r="J1645" s="158" t="s">
        <v>5164</v>
      </c>
      <c r="K1645" s="158" t="s">
        <v>5969</v>
      </c>
      <c r="L1645" s="136" t="s">
        <v>8168</v>
      </c>
      <c r="M1645" s="139">
        <v>50000</v>
      </c>
      <c r="N1645" s="137"/>
      <c r="O1645" s="137"/>
    </row>
    <row r="1646" spans="1:15" s="1332" customFormat="1" ht="31.5" x14ac:dyDescent="0.25">
      <c r="A1646" s="135">
        <v>17</v>
      </c>
      <c r="B1646" s="136">
        <v>6</v>
      </c>
      <c r="C1646" s="1252" t="s">
        <v>5081</v>
      </c>
      <c r="D1646" s="137" t="s">
        <v>4996</v>
      </c>
      <c r="E1646" s="136" t="s">
        <v>4991</v>
      </c>
      <c r="F1646" s="157">
        <v>32000</v>
      </c>
      <c r="G1646" s="165" t="s">
        <v>5174</v>
      </c>
      <c r="H1646" s="165" t="s">
        <v>4934</v>
      </c>
      <c r="I1646" s="154" t="s">
        <v>5038</v>
      </c>
      <c r="J1646" s="158" t="s">
        <v>5164</v>
      </c>
      <c r="K1646" s="158" t="s">
        <v>5165</v>
      </c>
      <c r="L1646" s="140" t="s">
        <v>8169</v>
      </c>
      <c r="M1646" s="138">
        <v>32000</v>
      </c>
      <c r="N1646" s="136"/>
      <c r="O1646" s="141"/>
    </row>
    <row r="1647" spans="1:15" s="1332" customFormat="1" ht="31.5" x14ac:dyDescent="0.25">
      <c r="A1647" s="135">
        <v>17</v>
      </c>
      <c r="B1647" s="136">
        <v>13</v>
      </c>
      <c r="C1647" s="1252" t="s">
        <v>7825</v>
      </c>
      <c r="D1647" s="137" t="s">
        <v>3713</v>
      </c>
      <c r="E1647" s="165" t="s">
        <v>4991</v>
      </c>
      <c r="F1647" s="157">
        <v>90000</v>
      </c>
      <c r="G1647" s="136" t="s">
        <v>5225</v>
      </c>
      <c r="H1647" s="165" t="s">
        <v>4934</v>
      </c>
      <c r="I1647" s="154" t="s">
        <v>5038</v>
      </c>
      <c r="J1647" s="158" t="s">
        <v>5164</v>
      </c>
      <c r="K1647" s="158" t="s">
        <v>5969</v>
      </c>
      <c r="L1647" s="159" t="s">
        <v>8171</v>
      </c>
      <c r="M1647" s="138">
        <v>90000</v>
      </c>
      <c r="N1647" s="136" t="s">
        <v>8172</v>
      </c>
      <c r="O1647" s="141"/>
    </row>
    <row r="1648" spans="1:15" s="1332" customFormat="1" ht="31.5" x14ac:dyDescent="0.25">
      <c r="A1648" s="135">
        <v>17</v>
      </c>
      <c r="B1648" s="136">
        <v>8</v>
      </c>
      <c r="C1648" s="1252" t="s">
        <v>7771</v>
      </c>
      <c r="D1648" s="137" t="s">
        <v>4998</v>
      </c>
      <c r="E1648" s="136" t="s">
        <v>4991</v>
      </c>
      <c r="F1648" s="157">
        <v>35000</v>
      </c>
      <c r="G1648" s="165" t="s">
        <v>5174</v>
      </c>
      <c r="H1648" s="165" t="s">
        <v>4934</v>
      </c>
      <c r="I1648" s="154" t="s">
        <v>5038</v>
      </c>
      <c r="J1648" s="158" t="s">
        <v>5164</v>
      </c>
      <c r="K1648" s="158" t="s">
        <v>5165</v>
      </c>
      <c r="L1648" s="135" t="s">
        <v>8173</v>
      </c>
      <c r="M1648" s="138">
        <v>35000</v>
      </c>
      <c r="N1648" s="136"/>
      <c r="O1648" s="137"/>
    </row>
    <row r="1649" spans="1:15" ht="47.25" x14ac:dyDescent="0.25">
      <c r="A1649" s="30">
        <v>17</v>
      </c>
      <c r="B1649" s="20"/>
      <c r="C1649" s="111" t="s">
        <v>7516</v>
      </c>
      <c r="D1649" s="1413" t="s">
        <v>3714</v>
      </c>
      <c r="E1649" s="69"/>
      <c r="F1649" s="68">
        <v>30000</v>
      </c>
      <c r="G1649" s="14" t="s">
        <v>5974</v>
      </c>
      <c r="H1649" s="14"/>
      <c r="I1649" s="15"/>
      <c r="J1649" s="70"/>
      <c r="K1649" s="70" t="s">
        <v>5165</v>
      </c>
      <c r="L1649" s="72" t="s">
        <v>7963</v>
      </c>
      <c r="M1649" s="33">
        <v>30000</v>
      </c>
      <c r="N1649" s="20"/>
      <c r="O1649" s="17"/>
    </row>
    <row r="1650" spans="1:15" ht="63" x14ac:dyDescent="0.25">
      <c r="A1650" s="30">
        <v>17</v>
      </c>
      <c r="B1650" s="20"/>
      <c r="C1650" s="1249" t="s">
        <v>8178</v>
      </c>
      <c r="D1650" s="1413" t="s">
        <v>3715</v>
      </c>
      <c r="E1650" s="69"/>
      <c r="F1650" s="68">
        <v>18000</v>
      </c>
      <c r="G1650" s="14" t="s">
        <v>5974</v>
      </c>
      <c r="H1650" s="14"/>
      <c r="I1650" s="15"/>
      <c r="J1650" s="69"/>
      <c r="K1650" s="70" t="s">
        <v>5165</v>
      </c>
      <c r="L1650" s="72" t="s">
        <v>7536</v>
      </c>
      <c r="M1650" s="33">
        <v>18000</v>
      </c>
      <c r="N1650" s="20"/>
      <c r="O1650" s="21"/>
    </row>
    <row r="1651" spans="1:15" s="142" customFormat="1" ht="110.25" x14ac:dyDescent="0.25">
      <c r="A1651" s="135">
        <v>17</v>
      </c>
      <c r="B1651" s="136">
        <v>9</v>
      </c>
      <c r="C1651" s="1252" t="s">
        <v>7673</v>
      </c>
      <c r="D1651" s="160" t="s">
        <v>5443</v>
      </c>
      <c r="E1651" s="166" t="s">
        <v>4991</v>
      </c>
      <c r="F1651" s="157">
        <v>66000</v>
      </c>
      <c r="G1651" s="153" t="s">
        <v>5974</v>
      </c>
      <c r="H1651" s="153"/>
      <c r="I1651" s="158"/>
      <c r="J1651" s="158"/>
      <c r="K1651" s="158" t="s">
        <v>5969</v>
      </c>
      <c r="L1651" s="159" t="s">
        <v>7952</v>
      </c>
      <c r="M1651" s="138">
        <v>66000</v>
      </c>
      <c r="N1651" s="160" t="s">
        <v>5449</v>
      </c>
      <c r="O1651" s="141"/>
    </row>
    <row r="1652" spans="1:15" ht="47.25" x14ac:dyDescent="0.25">
      <c r="A1652" s="30">
        <v>17</v>
      </c>
      <c r="B1652" s="20"/>
      <c r="C1652" s="1249" t="s">
        <v>5067</v>
      </c>
      <c r="D1652" s="1413" t="s">
        <v>3716</v>
      </c>
      <c r="E1652" s="69"/>
      <c r="F1652" s="68">
        <v>30000</v>
      </c>
      <c r="G1652" s="14" t="s">
        <v>5974</v>
      </c>
      <c r="H1652" s="14"/>
      <c r="I1652" s="70"/>
      <c r="J1652" s="69"/>
      <c r="K1652" s="70" t="s">
        <v>5165</v>
      </c>
      <c r="L1652" s="72" t="s">
        <v>7536</v>
      </c>
      <c r="M1652" s="33">
        <v>30000</v>
      </c>
      <c r="N1652" s="20"/>
      <c r="O1652" s="21"/>
    </row>
    <row r="1653" spans="1:15" ht="31.5" x14ac:dyDescent="0.25">
      <c r="A1653" s="30">
        <v>17</v>
      </c>
      <c r="B1653" s="20"/>
      <c r="C1653" s="43" t="s">
        <v>7811</v>
      </c>
      <c r="D1653" s="1413" t="s">
        <v>3717</v>
      </c>
      <c r="E1653" s="69"/>
      <c r="F1653" s="68">
        <v>20000</v>
      </c>
      <c r="G1653" s="14" t="s">
        <v>5974</v>
      </c>
      <c r="H1653" s="14"/>
      <c r="I1653" s="70"/>
      <c r="J1653" s="70"/>
      <c r="K1653" s="70" t="s">
        <v>5969</v>
      </c>
      <c r="L1653" s="72" t="s">
        <v>7531</v>
      </c>
      <c r="M1653" s="33">
        <v>20000</v>
      </c>
      <c r="N1653" s="20"/>
      <c r="O1653" s="21"/>
    </row>
    <row r="1654" spans="1:15" ht="47.25" x14ac:dyDescent="0.25">
      <c r="A1654" s="30">
        <v>17</v>
      </c>
      <c r="B1654" s="20"/>
      <c r="C1654" s="43" t="s">
        <v>8187</v>
      </c>
      <c r="D1654" s="1413" t="s">
        <v>3718</v>
      </c>
      <c r="E1654" s="129"/>
      <c r="F1654" s="68">
        <v>40000</v>
      </c>
      <c r="G1654" s="14" t="s">
        <v>5974</v>
      </c>
      <c r="H1654" s="14"/>
      <c r="I1654" s="81"/>
      <c r="J1654" s="70"/>
      <c r="K1654" s="70" t="s">
        <v>5969</v>
      </c>
      <c r="L1654" s="32" t="s">
        <v>8189</v>
      </c>
      <c r="M1654" s="55">
        <v>40000</v>
      </c>
      <c r="N1654" s="20"/>
      <c r="O1654" s="17"/>
    </row>
    <row r="1655" spans="1:15" ht="141.75" x14ac:dyDescent="0.25">
      <c r="A1655" s="30">
        <v>17</v>
      </c>
      <c r="B1655" s="20"/>
      <c r="C1655" s="43" t="s">
        <v>8190</v>
      </c>
      <c r="D1655" s="1413" t="s">
        <v>3719</v>
      </c>
      <c r="E1655" s="129"/>
      <c r="F1655" s="68">
        <v>64000</v>
      </c>
      <c r="G1655" s="14" t="s">
        <v>5974</v>
      </c>
      <c r="H1655" s="14"/>
      <c r="I1655" s="81"/>
      <c r="J1655" s="70"/>
      <c r="K1655" s="70" t="s">
        <v>5969</v>
      </c>
      <c r="L1655" s="32" t="s">
        <v>8192</v>
      </c>
      <c r="M1655" s="68">
        <v>64000</v>
      </c>
      <c r="N1655" s="20"/>
      <c r="O1655" s="21"/>
    </row>
    <row r="1656" spans="1:15" ht="47.25" x14ac:dyDescent="0.25">
      <c r="A1656" s="30">
        <v>17</v>
      </c>
      <c r="B1656" s="20"/>
      <c r="C1656" s="43" t="s">
        <v>8193</v>
      </c>
      <c r="D1656" s="1413" t="s">
        <v>3720</v>
      </c>
      <c r="E1656" s="129"/>
      <c r="F1656" s="68">
        <v>8000</v>
      </c>
      <c r="G1656" s="14" t="s">
        <v>5974</v>
      </c>
      <c r="H1656" s="14"/>
      <c r="I1656" s="81"/>
      <c r="J1656" s="69"/>
      <c r="K1656" s="70" t="s">
        <v>5969</v>
      </c>
      <c r="L1656" s="32" t="s">
        <v>8189</v>
      </c>
      <c r="M1656" s="33">
        <v>8000</v>
      </c>
      <c r="N1656" s="20"/>
      <c r="O1656" s="21"/>
    </row>
    <row r="1657" spans="1:15" ht="78.75" x14ac:dyDescent="0.25">
      <c r="A1657" s="30">
        <v>17</v>
      </c>
      <c r="B1657" s="20"/>
      <c r="C1657" s="43" t="s">
        <v>8195</v>
      </c>
      <c r="D1657" s="1413" t="s">
        <v>3721</v>
      </c>
      <c r="E1657" s="129"/>
      <c r="F1657" s="68">
        <v>36000</v>
      </c>
      <c r="G1657" s="14" t="s">
        <v>5974</v>
      </c>
      <c r="H1657" s="14"/>
      <c r="I1657" s="81"/>
      <c r="J1657" s="70"/>
      <c r="K1657" s="70" t="s">
        <v>5969</v>
      </c>
      <c r="L1657" s="30" t="s">
        <v>8197</v>
      </c>
      <c r="M1657" s="33">
        <v>36000</v>
      </c>
      <c r="N1657" s="20"/>
      <c r="O1657" s="21"/>
    </row>
    <row r="1658" spans="1:15" ht="94.5" x14ac:dyDescent="0.25">
      <c r="A1658" s="30">
        <v>17</v>
      </c>
      <c r="B1658" s="20"/>
      <c r="C1658" s="43" t="s">
        <v>7612</v>
      </c>
      <c r="D1658" s="1413" t="s">
        <v>3722</v>
      </c>
      <c r="E1658" s="129"/>
      <c r="F1658" s="68">
        <v>42400</v>
      </c>
      <c r="G1658" s="14" t="s">
        <v>5974</v>
      </c>
      <c r="H1658" s="14"/>
      <c r="I1658" s="81"/>
      <c r="J1658" s="70"/>
      <c r="K1658" s="70" t="s">
        <v>5969</v>
      </c>
      <c r="L1658" s="32" t="s">
        <v>8199</v>
      </c>
      <c r="M1658" s="55">
        <v>42400</v>
      </c>
      <c r="N1658" s="20"/>
      <c r="O1658" s="17"/>
    </row>
    <row r="1659" spans="1:15" ht="47.25" x14ac:dyDescent="0.25">
      <c r="A1659" s="30">
        <v>17</v>
      </c>
      <c r="B1659" s="20"/>
      <c r="C1659" s="43" t="s">
        <v>7612</v>
      </c>
      <c r="D1659" s="1413" t="s">
        <v>3723</v>
      </c>
      <c r="E1659" s="129"/>
      <c r="F1659" s="68">
        <v>8000</v>
      </c>
      <c r="G1659" s="14" t="s">
        <v>5974</v>
      </c>
      <c r="H1659" s="14"/>
      <c r="I1659" s="81"/>
      <c r="J1659" s="70"/>
      <c r="K1659" s="70" t="s">
        <v>5969</v>
      </c>
      <c r="L1659" s="32" t="s">
        <v>8189</v>
      </c>
      <c r="M1659" s="55">
        <v>8000</v>
      </c>
      <c r="N1659" s="20"/>
      <c r="O1659" s="21"/>
    </row>
    <row r="1660" spans="1:15" ht="31.5" x14ac:dyDescent="0.25">
      <c r="A1660" s="30">
        <v>17</v>
      </c>
      <c r="B1660" s="20"/>
      <c r="C1660" s="43" t="s">
        <v>7811</v>
      </c>
      <c r="D1660" s="1413" t="s">
        <v>3724</v>
      </c>
      <c r="E1660" s="129"/>
      <c r="F1660" s="68">
        <v>32000</v>
      </c>
      <c r="G1660" s="14" t="s">
        <v>5974</v>
      </c>
      <c r="H1660" s="14"/>
      <c r="I1660" s="81"/>
      <c r="J1660" s="70"/>
      <c r="K1660" s="70" t="s">
        <v>5969</v>
      </c>
      <c r="L1660" s="32" t="s">
        <v>8199</v>
      </c>
      <c r="M1660" s="55">
        <v>32000</v>
      </c>
      <c r="N1660" s="20"/>
      <c r="O1660" s="21"/>
    </row>
    <row r="1661" spans="1:15" ht="94.5" x14ac:dyDescent="0.25">
      <c r="A1661" s="30">
        <v>17</v>
      </c>
      <c r="B1661" s="20"/>
      <c r="C1661" s="43" t="s">
        <v>7663</v>
      </c>
      <c r="D1661" s="1413" t="s">
        <v>3725</v>
      </c>
      <c r="E1661" s="129"/>
      <c r="F1661" s="68">
        <v>38400</v>
      </c>
      <c r="G1661" s="14" t="s">
        <v>5974</v>
      </c>
      <c r="H1661" s="14"/>
      <c r="I1661" s="15"/>
      <c r="J1661" s="70"/>
      <c r="K1661" s="70" t="s">
        <v>5969</v>
      </c>
      <c r="L1661" s="20" t="s">
        <v>8197</v>
      </c>
      <c r="M1661" s="55">
        <v>38400</v>
      </c>
      <c r="N1661" s="20"/>
      <c r="O1661" s="21"/>
    </row>
    <row r="1662" spans="1:15" ht="78.75" x14ac:dyDescent="0.25">
      <c r="A1662" s="30">
        <v>17</v>
      </c>
      <c r="B1662" s="20"/>
      <c r="C1662" s="111" t="s">
        <v>8175</v>
      </c>
      <c r="D1662" s="1413" t="s">
        <v>3726</v>
      </c>
      <c r="E1662" s="129"/>
      <c r="F1662" s="68">
        <v>37600</v>
      </c>
      <c r="G1662" s="14" t="s">
        <v>5974</v>
      </c>
      <c r="H1662" s="14"/>
      <c r="I1662" s="15"/>
      <c r="J1662" s="70"/>
      <c r="K1662" s="70" t="s">
        <v>5165</v>
      </c>
      <c r="L1662" s="20" t="s">
        <v>8197</v>
      </c>
      <c r="M1662" s="55">
        <v>37600</v>
      </c>
      <c r="N1662" s="20"/>
      <c r="O1662" s="21"/>
    </row>
    <row r="1663" spans="1:15" ht="78.75" x14ac:dyDescent="0.25">
      <c r="A1663" s="30">
        <v>17</v>
      </c>
      <c r="B1663" s="20"/>
      <c r="C1663" s="43" t="s">
        <v>8204</v>
      </c>
      <c r="D1663" s="1413" t="s">
        <v>3727</v>
      </c>
      <c r="E1663" s="129"/>
      <c r="F1663" s="68">
        <v>35200</v>
      </c>
      <c r="G1663" s="14" t="s">
        <v>5974</v>
      </c>
      <c r="H1663" s="14"/>
      <c r="I1663" s="81"/>
      <c r="J1663" s="70"/>
      <c r="K1663" s="70" t="s">
        <v>5969</v>
      </c>
      <c r="L1663" s="32" t="s">
        <v>8192</v>
      </c>
      <c r="M1663" s="55">
        <v>35200</v>
      </c>
      <c r="N1663" s="20"/>
      <c r="O1663" s="21"/>
    </row>
    <row r="1664" spans="1:15" ht="47.25" x14ac:dyDescent="0.25">
      <c r="A1664" s="30">
        <v>17</v>
      </c>
      <c r="B1664" s="20"/>
      <c r="C1664" s="43" t="s">
        <v>7612</v>
      </c>
      <c r="D1664" s="1413" t="s">
        <v>3728</v>
      </c>
      <c r="E1664" s="32"/>
      <c r="F1664" s="68">
        <v>36800</v>
      </c>
      <c r="G1664" s="14" t="s">
        <v>5974</v>
      </c>
      <c r="H1664" s="14"/>
      <c r="I1664" s="43"/>
      <c r="J1664" s="70"/>
      <c r="K1664" s="70" t="s">
        <v>5969</v>
      </c>
      <c r="L1664" s="130" t="s">
        <v>8197</v>
      </c>
      <c r="M1664" s="55">
        <v>36800</v>
      </c>
      <c r="N1664" s="20"/>
      <c r="O1664" s="21"/>
    </row>
    <row r="1665" spans="1:15" ht="47.25" x14ac:dyDescent="0.25">
      <c r="A1665" s="30">
        <v>17</v>
      </c>
      <c r="B1665" s="20"/>
      <c r="C1665" s="43" t="s">
        <v>7612</v>
      </c>
      <c r="D1665" s="1413" t="s">
        <v>3729</v>
      </c>
      <c r="E1665" s="32"/>
      <c r="F1665" s="68">
        <v>24000</v>
      </c>
      <c r="G1665" s="14" t="s">
        <v>5974</v>
      </c>
      <c r="H1665" s="14"/>
      <c r="I1665" s="15"/>
      <c r="J1665" s="70"/>
      <c r="K1665" s="70" t="s">
        <v>5969</v>
      </c>
      <c r="L1665" s="130" t="s">
        <v>8197</v>
      </c>
      <c r="M1665" s="55">
        <v>24000</v>
      </c>
      <c r="N1665" s="20"/>
      <c r="O1665" s="21"/>
    </row>
    <row r="1666" spans="1:15" s="142" customFormat="1" ht="63" x14ac:dyDescent="0.25">
      <c r="A1666" s="135">
        <v>17</v>
      </c>
      <c r="B1666" s="136">
        <v>19</v>
      </c>
      <c r="C1666" s="1252" t="s">
        <v>7638</v>
      </c>
      <c r="D1666" s="1402" t="s">
        <v>5408</v>
      </c>
      <c r="E1666" s="136" t="s">
        <v>4991</v>
      </c>
      <c r="F1666" s="157">
        <v>8000</v>
      </c>
      <c r="G1666" s="153" t="s">
        <v>5974</v>
      </c>
      <c r="H1666" s="153"/>
      <c r="I1666" s="134"/>
      <c r="J1666" s="158"/>
      <c r="K1666" s="158" t="s">
        <v>5165</v>
      </c>
      <c r="L1666" s="1363" t="s">
        <v>8209</v>
      </c>
      <c r="M1666" s="139">
        <v>8000</v>
      </c>
      <c r="N1666" s="136" t="s">
        <v>5407</v>
      </c>
      <c r="O1666" s="141"/>
    </row>
    <row r="1667" spans="1:15" ht="31.5" x14ac:dyDescent="0.25">
      <c r="A1667" s="30">
        <v>17</v>
      </c>
      <c r="B1667" s="20"/>
      <c r="C1667" s="43" t="s">
        <v>7839</v>
      </c>
      <c r="D1667" s="1415" t="s">
        <v>3730</v>
      </c>
      <c r="E1667" s="32"/>
      <c r="F1667" s="68">
        <v>32000</v>
      </c>
      <c r="G1667" s="14" t="s">
        <v>5974</v>
      </c>
      <c r="H1667" s="14"/>
      <c r="I1667" s="43"/>
      <c r="J1667" s="70"/>
      <c r="K1667" s="70" t="s">
        <v>5969</v>
      </c>
      <c r="L1667" s="20" t="s">
        <v>8168</v>
      </c>
      <c r="M1667" s="55">
        <v>32000</v>
      </c>
      <c r="N1667" s="20"/>
      <c r="O1667" s="21"/>
    </row>
    <row r="1668" spans="1:15" ht="31.5" x14ac:dyDescent="0.25">
      <c r="A1668" s="30">
        <v>17</v>
      </c>
      <c r="B1668" s="20"/>
      <c r="C1668" s="111" t="s">
        <v>8175</v>
      </c>
      <c r="D1668" s="1415" t="s">
        <v>3731</v>
      </c>
      <c r="E1668" s="32"/>
      <c r="F1668" s="68">
        <v>5600</v>
      </c>
      <c r="G1668" s="14" t="s">
        <v>5974</v>
      </c>
      <c r="H1668" s="14"/>
      <c r="I1668" s="15"/>
      <c r="J1668" s="70"/>
      <c r="K1668" s="70" t="s">
        <v>5165</v>
      </c>
      <c r="L1668" s="20" t="s">
        <v>8212</v>
      </c>
      <c r="M1668" s="55">
        <v>5600</v>
      </c>
      <c r="N1668" s="20"/>
      <c r="O1668" s="21"/>
    </row>
    <row r="1669" spans="1:15" ht="63" x14ac:dyDescent="0.25">
      <c r="A1669" s="30">
        <v>17</v>
      </c>
      <c r="B1669" s="20"/>
      <c r="C1669" s="43" t="s">
        <v>7811</v>
      </c>
      <c r="D1669" s="1415" t="s">
        <v>3732</v>
      </c>
      <c r="E1669" s="32"/>
      <c r="F1669" s="68">
        <v>4800</v>
      </c>
      <c r="G1669" s="14" t="s">
        <v>5974</v>
      </c>
      <c r="H1669" s="14"/>
      <c r="I1669" s="14"/>
      <c r="J1669" s="70"/>
      <c r="K1669" s="70" t="s">
        <v>5165</v>
      </c>
      <c r="L1669" s="20" t="s">
        <v>8214</v>
      </c>
      <c r="M1669" s="55">
        <v>4800</v>
      </c>
      <c r="N1669" s="20"/>
      <c r="O1669" s="21"/>
    </row>
    <row r="1670" spans="1:15" ht="78.75" x14ac:dyDescent="0.25">
      <c r="A1670" s="30">
        <v>17</v>
      </c>
      <c r="B1670" s="20"/>
      <c r="C1670" s="43" t="s">
        <v>7612</v>
      </c>
      <c r="D1670" s="1415" t="s">
        <v>3733</v>
      </c>
      <c r="E1670" s="32"/>
      <c r="F1670" s="68">
        <v>8000</v>
      </c>
      <c r="G1670" s="14" t="s">
        <v>5974</v>
      </c>
      <c r="H1670" s="14"/>
      <c r="I1670" s="15"/>
      <c r="J1670" s="70"/>
      <c r="K1670" s="70" t="s">
        <v>5969</v>
      </c>
      <c r="L1670" s="20" t="s">
        <v>8216</v>
      </c>
      <c r="M1670" s="55">
        <v>8000</v>
      </c>
      <c r="N1670" s="20"/>
      <c r="O1670" s="21"/>
    </row>
    <row r="1671" spans="1:15" ht="47.25" x14ac:dyDescent="0.25">
      <c r="A1671" s="30">
        <v>17</v>
      </c>
      <c r="B1671" s="20"/>
      <c r="C1671" s="43" t="s">
        <v>8217</v>
      </c>
      <c r="D1671" s="1415" t="s">
        <v>3734</v>
      </c>
      <c r="E1671" s="32"/>
      <c r="F1671" s="68">
        <v>8000</v>
      </c>
      <c r="G1671" s="14" t="s">
        <v>5974</v>
      </c>
      <c r="H1671" s="14"/>
      <c r="I1671" s="15"/>
      <c r="J1671" s="70"/>
      <c r="K1671" s="70" t="s">
        <v>5969</v>
      </c>
      <c r="L1671" s="20" t="s">
        <v>8168</v>
      </c>
      <c r="M1671" s="55">
        <v>8000</v>
      </c>
      <c r="N1671" s="20"/>
      <c r="O1671" s="21"/>
    </row>
    <row r="1672" spans="1:15" s="142" customFormat="1" ht="47.25" x14ac:dyDescent="0.25">
      <c r="A1672" s="135">
        <v>17</v>
      </c>
      <c r="B1672" s="136">
        <v>38</v>
      </c>
      <c r="C1672" s="161" t="s">
        <v>5089</v>
      </c>
      <c r="D1672" s="1402" t="s">
        <v>5405</v>
      </c>
      <c r="E1672" s="166" t="s">
        <v>4991</v>
      </c>
      <c r="F1672" s="157">
        <v>6400</v>
      </c>
      <c r="G1672" s="153" t="s">
        <v>5974</v>
      </c>
      <c r="H1672" s="153"/>
      <c r="I1672" s="154"/>
      <c r="J1672" s="158"/>
      <c r="K1672" s="158" t="s">
        <v>5165</v>
      </c>
      <c r="L1672" s="136" t="s">
        <v>8219</v>
      </c>
      <c r="M1672" s="139"/>
      <c r="N1672" s="136"/>
      <c r="O1672" s="141"/>
    </row>
    <row r="1673" spans="1:15" s="142" customFormat="1" ht="47.25" x14ac:dyDescent="0.25">
      <c r="A1673" s="135">
        <v>17</v>
      </c>
      <c r="B1673" s="136">
        <v>39</v>
      </c>
      <c r="C1673" s="161" t="s">
        <v>5089</v>
      </c>
      <c r="D1673" s="1402" t="s">
        <v>5406</v>
      </c>
      <c r="E1673" s="166" t="s">
        <v>4991</v>
      </c>
      <c r="F1673" s="157">
        <v>5000</v>
      </c>
      <c r="G1673" s="153" t="s">
        <v>5974</v>
      </c>
      <c r="H1673" s="153"/>
      <c r="I1673" s="154"/>
      <c r="J1673" s="158"/>
      <c r="K1673" s="158" t="s">
        <v>5165</v>
      </c>
      <c r="L1673" s="136" t="s">
        <v>8219</v>
      </c>
      <c r="M1673" s="139"/>
      <c r="N1673" s="136"/>
      <c r="O1673" s="141"/>
    </row>
    <row r="1674" spans="1:15" ht="31.5" x14ac:dyDescent="0.25">
      <c r="A1674" s="30">
        <v>17</v>
      </c>
      <c r="B1674" s="20"/>
      <c r="C1674" s="43" t="s">
        <v>8190</v>
      </c>
      <c r="D1674" s="1431" t="s">
        <v>8220</v>
      </c>
      <c r="E1674" s="32"/>
      <c r="F1674" s="68">
        <v>16000</v>
      </c>
      <c r="G1674" s="32" t="s">
        <v>5974</v>
      </c>
      <c r="H1674" s="32"/>
      <c r="I1674" s="15"/>
      <c r="J1674" s="70"/>
      <c r="K1674" s="70" t="s">
        <v>5969</v>
      </c>
      <c r="L1674" s="20" t="s">
        <v>8209</v>
      </c>
      <c r="M1674" s="55">
        <v>16000</v>
      </c>
      <c r="N1674" s="20"/>
      <c r="O1674" s="21"/>
    </row>
    <row r="1675" spans="1:15" ht="47.25" x14ac:dyDescent="0.25">
      <c r="A1675" s="30">
        <v>17</v>
      </c>
      <c r="B1675" s="20"/>
      <c r="C1675" s="43" t="s">
        <v>7612</v>
      </c>
      <c r="D1675" s="1431" t="s">
        <v>3072</v>
      </c>
      <c r="E1675" s="32"/>
      <c r="F1675" s="68">
        <v>16000</v>
      </c>
      <c r="G1675" s="32" t="s">
        <v>5974</v>
      </c>
      <c r="H1675" s="32"/>
      <c r="I1675" s="15"/>
      <c r="J1675" s="70"/>
      <c r="K1675" s="70" t="s">
        <v>5969</v>
      </c>
      <c r="L1675" s="20" t="s">
        <v>6408</v>
      </c>
      <c r="M1675" s="55">
        <v>16000</v>
      </c>
      <c r="N1675" s="20"/>
      <c r="O1675" s="21"/>
    </row>
    <row r="1676" spans="1:15" ht="47.25" x14ac:dyDescent="0.25">
      <c r="A1676" s="30">
        <v>17</v>
      </c>
      <c r="B1676" s="20"/>
      <c r="C1676" s="43" t="s">
        <v>7612</v>
      </c>
      <c r="D1676" s="1431" t="s">
        <v>3073</v>
      </c>
      <c r="E1676" s="32"/>
      <c r="F1676" s="68">
        <v>12000</v>
      </c>
      <c r="G1676" s="32" t="s">
        <v>5974</v>
      </c>
      <c r="H1676" s="32"/>
      <c r="I1676" s="15"/>
      <c r="J1676" s="70"/>
      <c r="K1676" s="70" t="s">
        <v>5969</v>
      </c>
      <c r="L1676" s="20" t="s">
        <v>8197</v>
      </c>
      <c r="M1676" s="55">
        <v>12000</v>
      </c>
      <c r="N1676" s="20"/>
      <c r="O1676" s="21"/>
    </row>
    <row r="1677" spans="1:15" ht="31.5" x14ac:dyDescent="0.25">
      <c r="A1677" s="30">
        <v>17</v>
      </c>
      <c r="B1677" s="20"/>
      <c r="C1677" s="43" t="s">
        <v>7004</v>
      </c>
      <c r="D1677" s="1431" t="s">
        <v>7005</v>
      </c>
      <c r="E1677" s="32"/>
      <c r="F1677" s="68">
        <v>9600</v>
      </c>
      <c r="G1677" s="32" t="s">
        <v>5974</v>
      </c>
      <c r="H1677" s="32"/>
      <c r="I1677" s="15"/>
      <c r="J1677" s="70"/>
      <c r="K1677" s="70" t="s">
        <v>5969</v>
      </c>
      <c r="L1677" s="20" t="s">
        <v>8212</v>
      </c>
      <c r="M1677" s="55">
        <v>9600</v>
      </c>
      <c r="N1677" s="20"/>
      <c r="O1677" s="21"/>
    </row>
    <row r="1678" spans="1:15" ht="47.25" x14ac:dyDescent="0.25">
      <c r="A1678" s="30">
        <v>17</v>
      </c>
      <c r="B1678" s="20"/>
      <c r="C1678" s="43" t="s">
        <v>7811</v>
      </c>
      <c r="D1678" s="1431" t="s">
        <v>7006</v>
      </c>
      <c r="E1678" s="32"/>
      <c r="F1678" s="68">
        <v>20000</v>
      </c>
      <c r="G1678" s="32" t="s">
        <v>5974</v>
      </c>
      <c r="H1678" s="32"/>
      <c r="I1678" s="15"/>
      <c r="J1678" s="70"/>
      <c r="K1678" s="70" t="s">
        <v>5969</v>
      </c>
      <c r="L1678" s="20" t="s">
        <v>7007</v>
      </c>
      <c r="M1678" s="55">
        <v>20000</v>
      </c>
      <c r="N1678" s="20"/>
      <c r="O1678" s="21"/>
    </row>
    <row r="1679" spans="1:15" ht="47.25" x14ac:dyDescent="0.25">
      <c r="A1679" s="30">
        <v>17</v>
      </c>
      <c r="B1679" s="20"/>
      <c r="C1679" s="111" t="s">
        <v>8175</v>
      </c>
      <c r="D1679" s="1431" t="s">
        <v>7008</v>
      </c>
      <c r="E1679" s="32"/>
      <c r="F1679" s="68">
        <v>20000</v>
      </c>
      <c r="G1679" s="32" t="s">
        <v>5974</v>
      </c>
      <c r="H1679" s="32"/>
      <c r="I1679" s="15"/>
      <c r="J1679" s="70"/>
      <c r="K1679" s="70" t="s">
        <v>5165</v>
      </c>
      <c r="L1679" s="20" t="s">
        <v>7007</v>
      </c>
      <c r="M1679" s="55">
        <v>20000</v>
      </c>
      <c r="N1679" s="20"/>
      <c r="O1679" s="21"/>
    </row>
    <row r="1680" spans="1:15" x14ac:dyDescent="0.25">
      <c r="A1680" s="30">
        <v>17</v>
      </c>
      <c r="B1680" s="20"/>
      <c r="C1680" s="43" t="s">
        <v>8175</v>
      </c>
      <c r="D1680" s="1431" t="s">
        <v>7009</v>
      </c>
      <c r="E1680" s="32"/>
      <c r="F1680" s="68">
        <v>4000</v>
      </c>
      <c r="G1680" s="32" t="s">
        <v>5974</v>
      </c>
      <c r="H1680" s="32"/>
      <c r="I1680" s="15"/>
      <c r="J1680" s="70"/>
      <c r="K1680" s="70" t="s">
        <v>5969</v>
      </c>
      <c r="L1680" s="20" t="s">
        <v>8209</v>
      </c>
      <c r="M1680" s="55">
        <v>4000</v>
      </c>
      <c r="N1680" s="20"/>
      <c r="O1680" s="21"/>
    </row>
    <row r="1681" spans="1:15" ht="47.25" x14ac:dyDescent="0.25">
      <c r="A1681" s="30">
        <v>17</v>
      </c>
      <c r="B1681" s="20"/>
      <c r="C1681" s="43" t="s">
        <v>7612</v>
      </c>
      <c r="D1681" s="1431" t="s">
        <v>3074</v>
      </c>
      <c r="E1681" s="32"/>
      <c r="F1681" s="68">
        <v>16000</v>
      </c>
      <c r="G1681" s="32" t="s">
        <v>5974</v>
      </c>
      <c r="H1681" s="32"/>
      <c r="I1681" s="15"/>
      <c r="J1681" s="70"/>
      <c r="K1681" s="70" t="s">
        <v>5969</v>
      </c>
      <c r="L1681" s="20" t="s">
        <v>8197</v>
      </c>
      <c r="M1681" s="55">
        <v>16000</v>
      </c>
      <c r="N1681" s="20"/>
      <c r="O1681" s="21"/>
    </row>
    <row r="1682" spans="1:15" s="142" customFormat="1" ht="94.5" x14ac:dyDescent="0.25">
      <c r="A1682" s="135">
        <v>17</v>
      </c>
      <c r="B1682" s="136">
        <v>9</v>
      </c>
      <c r="C1682" s="1252" t="s">
        <v>7673</v>
      </c>
      <c r="D1682" s="260" t="s">
        <v>5443</v>
      </c>
      <c r="E1682" s="166" t="s">
        <v>4991</v>
      </c>
      <c r="F1682" s="157">
        <v>16000</v>
      </c>
      <c r="G1682" s="166" t="s">
        <v>5974</v>
      </c>
      <c r="H1682" s="166"/>
      <c r="I1682" s="154"/>
      <c r="J1682" s="158"/>
      <c r="K1682" s="158" t="s">
        <v>5969</v>
      </c>
      <c r="L1682" s="159" t="s">
        <v>7952</v>
      </c>
      <c r="M1682" s="139">
        <v>16000</v>
      </c>
      <c r="N1682" s="260" t="s">
        <v>5414</v>
      </c>
      <c r="O1682" s="141"/>
    </row>
    <row r="1683" spans="1:15" ht="47.25" x14ac:dyDescent="0.25">
      <c r="A1683" s="30">
        <v>17</v>
      </c>
      <c r="B1683" s="20"/>
      <c r="C1683" s="43" t="s">
        <v>7612</v>
      </c>
      <c r="D1683" s="1431" t="s">
        <v>3735</v>
      </c>
      <c r="E1683" s="32"/>
      <c r="F1683" s="68">
        <v>20000</v>
      </c>
      <c r="G1683" s="32" t="s">
        <v>5974</v>
      </c>
      <c r="H1683" s="32"/>
      <c r="I1683" s="15"/>
      <c r="J1683" s="70"/>
      <c r="K1683" s="70" t="s">
        <v>5969</v>
      </c>
      <c r="L1683" s="20" t="s">
        <v>8197</v>
      </c>
      <c r="M1683" s="55">
        <v>20000</v>
      </c>
      <c r="N1683" s="20"/>
      <c r="O1683" s="21"/>
    </row>
    <row r="1684" spans="1:15" ht="47.25" x14ac:dyDescent="0.25">
      <c r="A1684" s="30">
        <v>17</v>
      </c>
      <c r="B1684" s="20"/>
      <c r="C1684" s="43" t="s">
        <v>7004</v>
      </c>
      <c r="D1684" s="1431" t="s">
        <v>3736</v>
      </c>
      <c r="E1684" s="32"/>
      <c r="F1684" s="68">
        <v>10000</v>
      </c>
      <c r="G1684" s="32" t="s">
        <v>5974</v>
      </c>
      <c r="H1684" s="32"/>
      <c r="I1684" s="15"/>
      <c r="J1684" s="70"/>
      <c r="K1684" s="70" t="s">
        <v>5969</v>
      </c>
      <c r="L1684" s="20" t="s">
        <v>8197</v>
      </c>
      <c r="M1684" s="55">
        <v>10000</v>
      </c>
      <c r="N1684" s="20"/>
      <c r="O1684" s="21"/>
    </row>
    <row r="1685" spans="1:15" ht="47.25" x14ac:dyDescent="0.25">
      <c r="A1685" s="30">
        <v>17</v>
      </c>
      <c r="B1685" s="20"/>
      <c r="C1685" s="43" t="s">
        <v>7612</v>
      </c>
      <c r="D1685" s="1431" t="s">
        <v>3737</v>
      </c>
      <c r="E1685" s="32"/>
      <c r="F1685" s="68">
        <v>3750</v>
      </c>
      <c r="G1685" s="32" t="s">
        <v>5974</v>
      </c>
      <c r="H1685" s="32"/>
      <c r="I1685" s="15"/>
      <c r="J1685" s="70"/>
      <c r="K1685" s="70" t="s">
        <v>5969</v>
      </c>
      <c r="L1685" s="20" t="s">
        <v>8197</v>
      </c>
      <c r="M1685" s="55">
        <v>3750</v>
      </c>
      <c r="N1685" s="20"/>
      <c r="O1685" s="21"/>
    </row>
    <row r="1686" spans="1:15" ht="31.5" x14ac:dyDescent="0.25">
      <c r="A1686" s="30">
        <v>17</v>
      </c>
      <c r="B1686" s="20"/>
      <c r="C1686" s="20" t="s">
        <v>7015</v>
      </c>
      <c r="D1686" s="1431" t="s">
        <v>3738</v>
      </c>
      <c r="E1686" s="69"/>
      <c r="F1686" s="68">
        <v>2400</v>
      </c>
      <c r="G1686" s="32" t="s">
        <v>5974</v>
      </c>
      <c r="H1686" s="32"/>
      <c r="I1686" s="70"/>
      <c r="J1686" s="70"/>
      <c r="K1686" s="70" t="s">
        <v>5969</v>
      </c>
      <c r="L1686" s="20" t="s">
        <v>7018</v>
      </c>
      <c r="M1686" s="55">
        <v>2400</v>
      </c>
      <c r="N1686" s="20"/>
      <c r="O1686" s="17"/>
    </row>
    <row r="1687" spans="1:15" ht="31.5" x14ac:dyDescent="0.25">
      <c r="A1687" s="30">
        <v>17</v>
      </c>
      <c r="B1687" s="20"/>
      <c r="C1687" s="32" t="s">
        <v>7019</v>
      </c>
      <c r="D1687" s="1431" t="s">
        <v>3739</v>
      </c>
      <c r="E1687" s="69"/>
      <c r="F1687" s="68">
        <v>6400</v>
      </c>
      <c r="G1687" s="32" t="s">
        <v>5974</v>
      </c>
      <c r="H1687" s="32"/>
      <c r="I1687" s="15"/>
      <c r="J1687" s="70"/>
      <c r="K1687" s="70" t="s">
        <v>5969</v>
      </c>
      <c r="L1687" s="20" t="s">
        <v>7021</v>
      </c>
      <c r="M1687" s="55">
        <v>6400</v>
      </c>
      <c r="N1687" s="20"/>
      <c r="O1687" s="17"/>
    </row>
    <row r="1688" spans="1:15" s="142" customFormat="1" ht="157.5" x14ac:dyDescent="0.25">
      <c r="A1688" s="135">
        <v>17</v>
      </c>
      <c r="B1688" s="136">
        <v>12</v>
      </c>
      <c r="C1688" s="134" t="s">
        <v>7831</v>
      </c>
      <c r="D1688" s="137" t="s">
        <v>5444</v>
      </c>
      <c r="E1688" s="136" t="s">
        <v>4991</v>
      </c>
      <c r="F1688" s="157">
        <v>107800</v>
      </c>
      <c r="G1688" s="166" t="s">
        <v>5974</v>
      </c>
      <c r="H1688" s="166"/>
      <c r="I1688" s="154"/>
      <c r="J1688" s="158"/>
      <c r="K1688" s="158" t="s">
        <v>5969</v>
      </c>
      <c r="L1688" s="136" t="s">
        <v>7024</v>
      </c>
      <c r="M1688" s="139">
        <f>F1688</f>
        <v>107800</v>
      </c>
      <c r="N1688" s="137" t="s">
        <v>3071</v>
      </c>
      <c r="O1688" s="137"/>
    </row>
    <row r="1689" spans="1:15" s="142" customFormat="1" ht="94.5" x14ac:dyDescent="0.25">
      <c r="A1689" s="135">
        <v>17</v>
      </c>
      <c r="B1689" s="136">
        <v>14</v>
      </c>
      <c r="C1689" s="1252" t="s">
        <v>5409</v>
      </c>
      <c r="D1689" s="137" t="s">
        <v>5445</v>
      </c>
      <c r="E1689" s="165"/>
      <c r="F1689" s="157">
        <v>3400</v>
      </c>
      <c r="G1689" s="166" t="s">
        <v>5974</v>
      </c>
      <c r="H1689" s="166"/>
      <c r="I1689" s="154"/>
      <c r="J1689" s="158"/>
      <c r="K1689" s="158" t="s">
        <v>5969</v>
      </c>
      <c r="L1689" s="140" t="s">
        <v>7024</v>
      </c>
      <c r="M1689" s="138">
        <v>3400</v>
      </c>
      <c r="N1689" s="136" t="s">
        <v>7026</v>
      </c>
      <c r="O1689" s="141"/>
    </row>
    <row r="1690" spans="1:15" ht="31.5" x14ac:dyDescent="0.25">
      <c r="A1690" s="30">
        <v>17</v>
      </c>
      <c r="B1690" s="20"/>
      <c r="C1690" s="32" t="s">
        <v>7029</v>
      </c>
      <c r="D1690" s="1413" t="s">
        <v>3740</v>
      </c>
      <c r="E1690" s="69"/>
      <c r="F1690" s="68">
        <v>199999.99</v>
      </c>
      <c r="G1690" s="32" t="s">
        <v>5974</v>
      </c>
      <c r="H1690" s="32"/>
      <c r="I1690" s="15"/>
      <c r="J1690" s="69"/>
      <c r="K1690" s="70" t="s">
        <v>5969</v>
      </c>
      <c r="L1690" s="30" t="s">
        <v>7031</v>
      </c>
      <c r="M1690" s="33">
        <v>199999.99</v>
      </c>
      <c r="N1690" s="20"/>
      <c r="O1690" s="21"/>
    </row>
    <row r="1691" spans="1:15" ht="31.5" x14ac:dyDescent="0.25">
      <c r="A1691" s="30">
        <v>17</v>
      </c>
      <c r="B1691" s="20"/>
      <c r="C1691" s="32" t="s">
        <v>7029</v>
      </c>
      <c r="D1691" s="1413" t="s">
        <v>3741</v>
      </c>
      <c r="E1691" s="69"/>
      <c r="F1691" s="68">
        <v>199999.99</v>
      </c>
      <c r="G1691" s="32" t="s">
        <v>5974</v>
      </c>
      <c r="H1691" s="32"/>
      <c r="I1691" s="15"/>
      <c r="J1691" s="69"/>
      <c r="K1691" s="70" t="s">
        <v>5969</v>
      </c>
      <c r="L1691" s="30" t="s">
        <v>7031</v>
      </c>
      <c r="M1691" s="33">
        <v>199999.99</v>
      </c>
      <c r="N1691" s="20"/>
      <c r="O1691" s="21"/>
    </row>
    <row r="1692" spans="1:15" ht="47.25" x14ac:dyDescent="0.25">
      <c r="A1692" s="30">
        <v>17</v>
      </c>
      <c r="B1692" s="20"/>
      <c r="C1692" s="111" t="s">
        <v>5175</v>
      </c>
      <c r="D1692" s="1413" t="s">
        <v>3742</v>
      </c>
      <c r="E1692" s="69"/>
      <c r="F1692" s="68">
        <v>199000</v>
      </c>
      <c r="G1692" s="32" t="s">
        <v>5974</v>
      </c>
      <c r="H1692" s="32"/>
      <c r="I1692" s="15"/>
      <c r="J1692" s="70"/>
      <c r="K1692" s="70" t="s">
        <v>5165</v>
      </c>
      <c r="L1692" s="30" t="s">
        <v>7035</v>
      </c>
      <c r="M1692" s="33">
        <v>199000</v>
      </c>
      <c r="N1692" s="20"/>
      <c r="O1692" s="21"/>
    </row>
    <row r="1693" spans="1:15" ht="47.25" x14ac:dyDescent="0.25">
      <c r="A1693" s="30">
        <v>17</v>
      </c>
      <c r="B1693" s="20"/>
      <c r="C1693" s="111" t="s">
        <v>5175</v>
      </c>
      <c r="D1693" s="1413" t="s">
        <v>3743</v>
      </c>
      <c r="E1693" s="69"/>
      <c r="F1693" s="68">
        <v>199000</v>
      </c>
      <c r="G1693" s="32" t="s">
        <v>5974</v>
      </c>
      <c r="H1693" s="32"/>
      <c r="I1693" s="15"/>
      <c r="J1693" s="70"/>
      <c r="K1693" s="70" t="s">
        <v>5165</v>
      </c>
      <c r="L1693" s="30" t="s">
        <v>7035</v>
      </c>
      <c r="M1693" s="33">
        <v>199000</v>
      </c>
      <c r="N1693" s="20"/>
      <c r="O1693" s="21"/>
    </row>
    <row r="1694" spans="1:15" ht="47.25" x14ac:dyDescent="0.25">
      <c r="A1694" s="30">
        <v>17</v>
      </c>
      <c r="B1694" s="20"/>
      <c r="C1694" s="111" t="s">
        <v>7887</v>
      </c>
      <c r="D1694" s="1413" t="s">
        <v>3744</v>
      </c>
      <c r="E1694" s="69"/>
      <c r="F1694" s="68">
        <v>290000</v>
      </c>
      <c r="G1694" s="69" t="s">
        <v>5174</v>
      </c>
      <c r="H1694" s="69" t="s">
        <v>4934</v>
      </c>
      <c r="I1694" s="15" t="s">
        <v>5038</v>
      </c>
      <c r="J1694" s="70" t="s">
        <v>3100</v>
      </c>
      <c r="K1694" s="70" t="s">
        <v>5165</v>
      </c>
      <c r="L1694" s="30" t="s">
        <v>7039</v>
      </c>
      <c r="M1694" s="33">
        <v>290000</v>
      </c>
      <c r="N1694" s="20"/>
      <c r="O1694" s="21"/>
    </row>
    <row r="1695" spans="1:15" ht="47.25" x14ac:dyDescent="0.25">
      <c r="A1695" s="30">
        <v>17</v>
      </c>
      <c r="B1695" s="20"/>
      <c r="C1695" s="111" t="s">
        <v>7887</v>
      </c>
      <c r="D1695" s="1413" t="s">
        <v>3745</v>
      </c>
      <c r="E1695" s="69"/>
      <c r="F1695" s="68">
        <v>290000</v>
      </c>
      <c r="G1695" s="69" t="s">
        <v>5174</v>
      </c>
      <c r="H1695" s="69" t="s">
        <v>4934</v>
      </c>
      <c r="I1695" s="30" t="s">
        <v>3099</v>
      </c>
      <c r="J1695" s="70" t="s">
        <v>3100</v>
      </c>
      <c r="K1695" s="70" t="s">
        <v>5165</v>
      </c>
      <c r="L1695" s="30" t="s">
        <v>7039</v>
      </c>
      <c r="M1695" s="33">
        <v>290000</v>
      </c>
      <c r="N1695" s="20"/>
      <c r="O1695" s="21"/>
    </row>
    <row r="1696" spans="1:15" ht="78.75" x14ac:dyDescent="0.25">
      <c r="A1696" s="30">
        <v>17</v>
      </c>
      <c r="B1696" s="20"/>
      <c r="C1696" s="43" t="s">
        <v>7041</v>
      </c>
      <c r="D1696" s="1413" t="s">
        <v>3746</v>
      </c>
      <c r="E1696" s="69"/>
      <c r="F1696" s="68">
        <v>2294000</v>
      </c>
      <c r="G1696" s="20" t="s">
        <v>5225</v>
      </c>
      <c r="H1696" s="69" t="s">
        <v>4934</v>
      </c>
      <c r="I1696" s="15" t="s">
        <v>3115</v>
      </c>
      <c r="J1696" s="70" t="s">
        <v>3084</v>
      </c>
      <c r="K1696" s="70" t="s">
        <v>5969</v>
      </c>
      <c r="L1696" s="30" t="s">
        <v>7043</v>
      </c>
      <c r="M1696" s="68">
        <v>2294000</v>
      </c>
      <c r="N1696" s="20" t="s">
        <v>7044</v>
      </c>
      <c r="O1696" s="21"/>
    </row>
    <row r="1697" spans="1:15" ht="31.5" x14ac:dyDescent="0.25">
      <c r="A1697" s="30">
        <v>17</v>
      </c>
      <c r="B1697" s="20"/>
      <c r="C1697" s="32" t="s">
        <v>7045</v>
      </c>
      <c r="D1697" s="1413" t="s">
        <v>3747</v>
      </c>
      <c r="E1697" s="69"/>
      <c r="F1697" s="68">
        <v>350000</v>
      </c>
      <c r="G1697" s="20" t="s">
        <v>5225</v>
      </c>
      <c r="H1697" s="69" t="s">
        <v>4934</v>
      </c>
      <c r="I1697" s="15" t="s">
        <v>3114</v>
      </c>
      <c r="J1697" s="70" t="s">
        <v>3111</v>
      </c>
      <c r="K1697" s="70" t="s">
        <v>5969</v>
      </c>
      <c r="L1697" s="30" t="s">
        <v>7031</v>
      </c>
      <c r="M1697" s="33">
        <v>350000</v>
      </c>
      <c r="N1697" s="20"/>
      <c r="O1697" s="17"/>
    </row>
    <row r="1698" spans="1:15" ht="31.5" x14ac:dyDescent="0.25">
      <c r="A1698" s="11">
        <v>18</v>
      </c>
      <c r="B1698" s="11"/>
      <c r="C1698" s="111"/>
      <c r="D1698" s="1412" t="s">
        <v>3748</v>
      </c>
      <c r="E1698" s="1400"/>
      <c r="F1698" s="9"/>
      <c r="G1698" s="1"/>
      <c r="H1698" s="1"/>
      <c r="I1698" s="11"/>
      <c r="J1698" s="11"/>
      <c r="K1698" s="11"/>
      <c r="L1698" s="11"/>
      <c r="M1698" s="1331"/>
      <c r="N1698" s="1"/>
      <c r="O1698" s="10"/>
    </row>
    <row r="1699" spans="1:15" s="1332" customFormat="1" ht="31.5" x14ac:dyDescent="0.25">
      <c r="A1699" s="135">
        <v>18</v>
      </c>
      <c r="B1699" s="151">
        <v>1</v>
      </c>
      <c r="C1699" s="1252" t="s">
        <v>7519</v>
      </c>
      <c r="D1699" s="137" t="s">
        <v>4990</v>
      </c>
      <c r="E1699" s="136" t="s">
        <v>4991</v>
      </c>
      <c r="F1699" s="167">
        <v>24000</v>
      </c>
      <c r="G1699" s="136" t="s">
        <v>5225</v>
      </c>
      <c r="H1699" s="168" t="s">
        <v>4934</v>
      </c>
      <c r="I1699" s="135" t="s">
        <v>7532</v>
      </c>
      <c r="J1699" s="135" t="s">
        <v>7500</v>
      </c>
      <c r="K1699" s="169" t="s">
        <v>5969</v>
      </c>
      <c r="L1699" s="169" t="s">
        <v>7939</v>
      </c>
      <c r="M1699" s="167">
        <v>24000</v>
      </c>
      <c r="N1699" s="136"/>
      <c r="O1699" s="137"/>
    </row>
    <row r="1700" spans="1:15" s="1332" customFormat="1" ht="31.5" x14ac:dyDescent="0.25">
      <c r="A1700" s="135">
        <v>18</v>
      </c>
      <c r="B1700" s="136">
        <v>2</v>
      </c>
      <c r="C1700" s="1252" t="s">
        <v>7514</v>
      </c>
      <c r="D1700" s="137" t="s">
        <v>4992</v>
      </c>
      <c r="E1700" s="136" t="s">
        <v>4991</v>
      </c>
      <c r="F1700" s="167">
        <v>8000</v>
      </c>
      <c r="G1700" s="136" t="s">
        <v>5225</v>
      </c>
      <c r="H1700" s="168" t="s">
        <v>4934</v>
      </c>
      <c r="I1700" s="135" t="s">
        <v>7550</v>
      </c>
      <c r="J1700" s="135" t="s">
        <v>7500</v>
      </c>
      <c r="K1700" s="169" t="s">
        <v>5969</v>
      </c>
      <c r="L1700" s="169" t="s">
        <v>7940</v>
      </c>
      <c r="M1700" s="167">
        <v>8000</v>
      </c>
      <c r="N1700" s="136"/>
      <c r="O1700" s="137"/>
    </row>
    <row r="1701" spans="1:15" s="1332" customFormat="1" ht="31.5" x14ac:dyDescent="0.25">
      <c r="A1701" s="135">
        <v>18</v>
      </c>
      <c r="B1701" s="136">
        <v>3</v>
      </c>
      <c r="C1701" s="1252" t="s">
        <v>7600</v>
      </c>
      <c r="D1701" s="137" t="s">
        <v>5431</v>
      </c>
      <c r="E1701" s="136" t="s">
        <v>4991</v>
      </c>
      <c r="F1701" s="167">
        <v>3000</v>
      </c>
      <c r="G1701" s="168" t="s">
        <v>5174</v>
      </c>
      <c r="H1701" s="168" t="s">
        <v>4934</v>
      </c>
      <c r="I1701" s="135" t="s">
        <v>5223</v>
      </c>
      <c r="J1701" s="135" t="s">
        <v>5164</v>
      </c>
      <c r="K1701" s="169" t="s">
        <v>5969</v>
      </c>
      <c r="L1701" s="195" t="s">
        <v>7939</v>
      </c>
      <c r="M1701" s="167">
        <v>3000</v>
      </c>
      <c r="N1701" s="136"/>
      <c r="O1701" s="137"/>
    </row>
    <row r="1702" spans="1:15" s="1332" customFormat="1" ht="31.5" x14ac:dyDescent="0.25">
      <c r="A1702" s="135">
        <v>18</v>
      </c>
      <c r="B1702" s="136">
        <v>4</v>
      </c>
      <c r="C1702" s="1252" t="s">
        <v>7525</v>
      </c>
      <c r="D1702" s="137" t="s">
        <v>4994</v>
      </c>
      <c r="E1702" s="136" t="s">
        <v>4991</v>
      </c>
      <c r="F1702" s="167">
        <v>15600</v>
      </c>
      <c r="G1702" s="136" t="s">
        <v>5225</v>
      </c>
      <c r="H1702" s="168" t="s">
        <v>4934</v>
      </c>
      <c r="I1702" s="135" t="s">
        <v>7532</v>
      </c>
      <c r="J1702" s="135" t="s">
        <v>7500</v>
      </c>
      <c r="K1702" s="169" t="s">
        <v>5969</v>
      </c>
      <c r="L1702" s="169" t="s">
        <v>7942</v>
      </c>
      <c r="M1702" s="167">
        <v>15600</v>
      </c>
      <c r="N1702" s="137"/>
      <c r="O1702" s="137"/>
    </row>
    <row r="1703" spans="1:15" s="1332" customFormat="1" ht="31.5" x14ac:dyDescent="0.25">
      <c r="A1703" s="135">
        <v>18</v>
      </c>
      <c r="B1703" s="136">
        <v>6</v>
      </c>
      <c r="C1703" s="1252" t="s">
        <v>5081</v>
      </c>
      <c r="D1703" s="137" t="s">
        <v>4996</v>
      </c>
      <c r="E1703" s="136" t="s">
        <v>4991</v>
      </c>
      <c r="F1703" s="167">
        <v>3000</v>
      </c>
      <c r="G1703" s="168" t="s">
        <v>5174</v>
      </c>
      <c r="H1703" s="168" t="s">
        <v>4934</v>
      </c>
      <c r="I1703" s="135" t="s">
        <v>5223</v>
      </c>
      <c r="J1703" s="135" t="s">
        <v>5164</v>
      </c>
      <c r="K1703" s="135" t="s">
        <v>5165</v>
      </c>
      <c r="L1703" s="169" t="s">
        <v>7854</v>
      </c>
      <c r="M1703" s="167">
        <v>3000</v>
      </c>
      <c r="N1703" s="136"/>
      <c r="O1703" s="141"/>
    </row>
    <row r="1704" spans="1:15" s="1332" customFormat="1" ht="31.5" x14ac:dyDescent="0.25">
      <c r="A1704" s="135">
        <v>18</v>
      </c>
      <c r="B1704" s="136">
        <v>8</v>
      </c>
      <c r="C1704" s="1252" t="s">
        <v>7771</v>
      </c>
      <c r="D1704" s="137" t="s">
        <v>4998</v>
      </c>
      <c r="E1704" s="136" t="s">
        <v>4991</v>
      </c>
      <c r="F1704" s="167">
        <v>8000</v>
      </c>
      <c r="G1704" s="168" t="s">
        <v>5174</v>
      </c>
      <c r="H1704" s="168" t="s">
        <v>4934</v>
      </c>
      <c r="I1704" s="135" t="s">
        <v>5223</v>
      </c>
      <c r="J1704" s="135" t="s">
        <v>5164</v>
      </c>
      <c r="K1704" s="135" t="s">
        <v>5165</v>
      </c>
      <c r="L1704" s="169" t="s">
        <v>7940</v>
      </c>
      <c r="M1704" s="167">
        <v>8000</v>
      </c>
      <c r="N1704" s="136"/>
      <c r="O1704" s="141"/>
    </row>
    <row r="1705" spans="1:15" ht="47.25" x14ac:dyDescent="0.25">
      <c r="A1705" s="197">
        <v>18</v>
      </c>
      <c r="B1705" s="20"/>
      <c r="C1705" s="1249" t="s">
        <v>5067</v>
      </c>
      <c r="D1705" s="1432" t="s">
        <v>3749</v>
      </c>
      <c r="E1705" s="28"/>
      <c r="F1705" s="27">
        <v>7000</v>
      </c>
      <c r="G1705" s="32" t="s">
        <v>5974</v>
      </c>
      <c r="H1705" s="32"/>
      <c r="I1705" s="29"/>
      <c r="J1705" s="30"/>
      <c r="K1705" s="30" t="s">
        <v>5165</v>
      </c>
      <c r="L1705" s="31" t="s">
        <v>7536</v>
      </c>
      <c r="M1705" s="27">
        <v>7000</v>
      </c>
      <c r="N1705" s="20"/>
      <c r="O1705" s="17"/>
    </row>
    <row r="1706" spans="1:15" ht="31.5" x14ac:dyDescent="0.25">
      <c r="A1706" s="197">
        <v>18</v>
      </c>
      <c r="B1706" s="20"/>
      <c r="C1706" s="111" t="s">
        <v>7649</v>
      </c>
      <c r="D1706" s="1432" t="s">
        <v>3750</v>
      </c>
      <c r="E1706" s="28"/>
      <c r="F1706" s="27">
        <v>7000</v>
      </c>
      <c r="G1706" s="32" t="s">
        <v>5974</v>
      </c>
      <c r="H1706" s="32"/>
      <c r="I1706" s="29"/>
      <c r="J1706" s="30"/>
      <c r="K1706" s="30" t="s">
        <v>5165</v>
      </c>
      <c r="L1706" s="31" t="s">
        <v>7536</v>
      </c>
      <c r="M1706" s="27">
        <v>7000</v>
      </c>
      <c r="N1706" s="24"/>
      <c r="O1706" s="1392"/>
    </row>
    <row r="1707" spans="1:15" x14ac:dyDescent="0.25">
      <c r="A1707" s="197">
        <v>18</v>
      </c>
      <c r="B1707" s="20"/>
      <c r="C1707" s="26" t="s">
        <v>7945</v>
      </c>
      <c r="D1707" s="1432" t="s">
        <v>3751</v>
      </c>
      <c r="E1707" s="28"/>
      <c r="F1707" s="27">
        <v>400</v>
      </c>
      <c r="G1707" s="32" t="s">
        <v>5974</v>
      </c>
      <c r="H1707" s="32"/>
      <c r="I1707" s="29"/>
      <c r="J1707" s="30"/>
      <c r="K1707" s="29" t="s">
        <v>5969</v>
      </c>
      <c r="L1707" s="31" t="s">
        <v>7821</v>
      </c>
      <c r="M1707" s="27">
        <v>400</v>
      </c>
      <c r="N1707" s="24"/>
      <c r="O1707" s="23"/>
    </row>
    <row r="1708" spans="1:15" ht="63" x14ac:dyDescent="0.25">
      <c r="A1708" s="197">
        <v>18</v>
      </c>
      <c r="B1708" s="20"/>
      <c r="C1708" s="32" t="s">
        <v>7947</v>
      </c>
      <c r="D1708" s="1432" t="s">
        <v>3752</v>
      </c>
      <c r="E1708" s="28"/>
      <c r="F1708" s="27">
        <v>8000</v>
      </c>
      <c r="G1708" s="32" t="s">
        <v>5974</v>
      </c>
      <c r="H1708" s="32"/>
      <c r="I1708" s="29"/>
      <c r="J1708" s="30"/>
      <c r="K1708" s="29" t="s">
        <v>5969</v>
      </c>
      <c r="L1708" s="31" t="s">
        <v>7531</v>
      </c>
      <c r="M1708" s="27">
        <v>8000</v>
      </c>
      <c r="N1708" s="24"/>
      <c r="O1708" s="23"/>
    </row>
    <row r="1709" spans="1:15" s="142" customFormat="1" ht="94.5" x14ac:dyDescent="0.25">
      <c r="A1709" s="135">
        <v>18</v>
      </c>
      <c r="B1709" s="136">
        <v>9</v>
      </c>
      <c r="C1709" s="1252" t="s">
        <v>7673</v>
      </c>
      <c r="D1709" s="1364" t="s">
        <v>5443</v>
      </c>
      <c r="E1709" s="166" t="s">
        <v>4991</v>
      </c>
      <c r="F1709" s="1365">
        <v>47000</v>
      </c>
      <c r="G1709" s="166" t="s">
        <v>5974</v>
      </c>
      <c r="H1709" s="166"/>
      <c r="I1709" s="1366"/>
      <c r="J1709" s="135"/>
      <c r="K1709" s="1366" t="s">
        <v>5969</v>
      </c>
      <c r="L1709" s="1367" t="s">
        <v>7952</v>
      </c>
      <c r="M1709" s="1365">
        <v>47000</v>
      </c>
      <c r="N1709" s="1364" t="s">
        <v>5450</v>
      </c>
      <c r="O1709" s="137"/>
    </row>
    <row r="1710" spans="1:15" ht="63" x14ac:dyDescent="0.25">
      <c r="A1710" s="197">
        <v>18</v>
      </c>
      <c r="B1710" s="20"/>
      <c r="C1710" s="26" t="s">
        <v>7956</v>
      </c>
      <c r="D1710" s="1433" t="s">
        <v>3753</v>
      </c>
      <c r="E1710" s="188"/>
      <c r="F1710" s="27">
        <v>5000</v>
      </c>
      <c r="G1710" s="32" t="s">
        <v>5974</v>
      </c>
      <c r="H1710" s="32"/>
      <c r="I1710" s="29"/>
      <c r="J1710" s="30"/>
      <c r="K1710" s="29" t="s">
        <v>5969</v>
      </c>
      <c r="L1710" s="31" t="s">
        <v>7958</v>
      </c>
      <c r="M1710" s="27">
        <v>5000</v>
      </c>
      <c r="N1710" s="24"/>
      <c r="O1710" s="23"/>
    </row>
    <row r="1711" spans="1:15" ht="78.75" x14ac:dyDescent="0.25">
      <c r="A1711" s="197">
        <v>18</v>
      </c>
      <c r="B1711" s="20"/>
      <c r="C1711" s="26" t="s">
        <v>7959</v>
      </c>
      <c r="D1711" s="1433" t="s">
        <v>3754</v>
      </c>
      <c r="E1711" s="28"/>
      <c r="F1711" s="27">
        <v>19000</v>
      </c>
      <c r="G1711" s="32" t="s">
        <v>5974</v>
      </c>
      <c r="H1711" s="32"/>
      <c r="I1711" s="29"/>
      <c r="J1711" s="30"/>
      <c r="K1711" s="29" t="s">
        <v>5969</v>
      </c>
      <c r="L1711" s="31" t="s">
        <v>7958</v>
      </c>
      <c r="M1711" s="27">
        <v>19000</v>
      </c>
      <c r="N1711" s="24"/>
      <c r="O1711" s="23"/>
    </row>
    <row r="1712" spans="1:15" x14ac:dyDescent="0.25">
      <c r="A1712" s="197">
        <v>18</v>
      </c>
      <c r="B1712" s="20"/>
      <c r="C1712" s="1254" t="s">
        <v>7961</v>
      </c>
      <c r="D1712" s="1433" t="s">
        <v>5400</v>
      </c>
      <c r="E1712" s="20"/>
      <c r="F1712" s="33">
        <v>500</v>
      </c>
      <c r="G1712" s="32" t="s">
        <v>5974</v>
      </c>
      <c r="H1712" s="32"/>
      <c r="I1712" s="30"/>
      <c r="J1712" s="30"/>
      <c r="K1712" s="30" t="s">
        <v>5165</v>
      </c>
      <c r="L1712" s="31" t="s">
        <v>7854</v>
      </c>
      <c r="M1712" s="33">
        <v>500</v>
      </c>
      <c r="N1712" s="24"/>
      <c r="O1712" s="23"/>
    </row>
    <row r="1713" spans="1:15" ht="31.5" x14ac:dyDescent="0.25">
      <c r="A1713" s="11">
        <v>19</v>
      </c>
      <c r="B1713" s="11"/>
      <c r="C1713" s="111"/>
      <c r="D1713" s="1412" t="s">
        <v>3755</v>
      </c>
      <c r="E1713" s="1400"/>
      <c r="F1713" s="9"/>
      <c r="G1713" s="1"/>
      <c r="H1713" s="1"/>
      <c r="I1713" s="11"/>
      <c r="J1713" s="11"/>
      <c r="K1713" s="11"/>
      <c r="L1713" s="11"/>
      <c r="M1713" s="1331"/>
      <c r="N1713" s="1"/>
      <c r="O1713" s="10"/>
    </row>
    <row r="1714" spans="1:15" s="142" customFormat="1" ht="220.5" x14ac:dyDescent="0.25">
      <c r="A1714" s="134">
        <v>19</v>
      </c>
      <c r="B1714" s="136">
        <v>14</v>
      </c>
      <c r="C1714" s="1252" t="s">
        <v>5409</v>
      </c>
      <c r="D1714" s="137" t="s">
        <v>5445</v>
      </c>
      <c r="E1714" s="136"/>
      <c r="F1714" s="139">
        <v>73000</v>
      </c>
      <c r="G1714" s="166" t="s">
        <v>5974</v>
      </c>
      <c r="H1714" s="166"/>
      <c r="I1714" s="229"/>
      <c r="J1714" s="136"/>
      <c r="K1714" s="1366" t="s">
        <v>5969</v>
      </c>
      <c r="L1714" s="136" t="s">
        <v>3076</v>
      </c>
      <c r="M1714" s="1368" t="s">
        <v>3077</v>
      </c>
      <c r="N1714" s="257" t="s">
        <v>3075</v>
      </c>
      <c r="O1714" s="1247"/>
    </row>
    <row r="1715" spans="1:15" ht="31.5" x14ac:dyDescent="0.25">
      <c r="A1715" s="43">
        <v>19</v>
      </c>
      <c r="B1715" s="131"/>
      <c r="C1715" s="43" t="s">
        <v>7673</v>
      </c>
      <c r="D1715" s="1434" t="s">
        <v>3756</v>
      </c>
      <c r="E1715" s="189"/>
      <c r="F1715" s="55">
        <v>10000</v>
      </c>
      <c r="G1715" s="32" t="s">
        <v>5974</v>
      </c>
      <c r="H1715" s="32"/>
      <c r="I1715" s="131"/>
      <c r="J1715" s="131"/>
      <c r="K1715" s="29" t="s">
        <v>5969</v>
      </c>
      <c r="L1715" s="131" t="s">
        <v>6059</v>
      </c>
      <c r="M1715" s="133">
        <v>10000</v>
      </c>
      <c r="N1715" s="131"/>
      <c r="O1715" s="1258"/>
    </row>
    <row r="1716" spans="1:15" s="1332" customFormat="1" ht="283.5" x14ac:dyDescent="0.25">
      <c r="A1716" s="134">
        <v>19</v>
      </c>
      <c r="B1716" s="151">
        <v>1</v>
      </c>
      <c r="C1716" s="1252" t="s">
        <v>7519</v>
      </c>
      <c r="D1716" s="137" t="s">
        <v>4990</v>
      </c>
      <c r="E1716" s="136" t="s">
        <v>4991</v>
      </c>
      <c r="F1716" s="139">
        <v>587200</v>
      </c>
      <c r="G1716" s="136" t="s">
        <v>5225</v>
      </c>
      <c r="H1716" s="168" t="s">
        <v>4934</v>
      </c>
      <c r="I1716" s="170" t="s">
        <v>5038</v>
      </c>
      <c r="J1716" s="170" t="s">
        <v>5164</v>
      </c>
      <c r="K1716" s="170" t="s">
        <v>5969</v>
      </c>
      <c r="L1716" s="1271" t="s">
        <v>5140</v>
      </c>
      <c r="M1716" s="1369" t="s">
        <v>6062</v>
      </c>
      <c r="N1716" s="170"/>
      <c r="O1716" s="1247"/>
    </row>
    <row r="1717" spans="1:15" s="1332" customFormat="1" ht="126" x14ac:dyDescent="0.25">
      <c r="A1717" s="134">
        <v>19</v>
      </c>
      <c r="B1717" s="170">
        <v>2</v>
      </c>
      <c r="C1717" s="1252" t="s">
        <v>7514</v>
      </c>
      <c r="D1717" s="137" t="s">
        <v>4992</v>
      </c>
      <c r="E1717" s="136" t="s">
        <v>4991</v>
      </c>
      <c r="F1717" s="139">
        <v>85000</v>
      </c>
      <c r="G1717" s="136" t="s">
        <v>5225</v>
      </c>
      <c r="H1717" s="168" t="s">
        <v>4934</v>
      </c>
      <c r="I1717" s="170" t="s">
        <v>3115</v>
      </c>
      <c r="J1717" s="170" t="s">
        <v>5164</v>
      </c>
      <c r="K1717" s="170" t="s">
        <v>5969</v>
      </c>
      <c r="L1717" s="1271" t="s">
        <v>5141</v>
      </c>
      <c r="M1717" s="1370" t="s">
        <v>6064</v>
      </c>
      <c r="N1717" s="170"/>
      <c r="O1717" s="1247"/>
    </row>
    <row r="1718" spans="1:15" s="1332" customFormat="1" ht="204.75" x14ac:dyDescent="0.25">
      <c r="A1718" s="134">
        <v>19</v>
      </c>
      <c r="B1718" s="136">
        <v>7</v>
      </c>
      <c r="C1718" s="1252" t="s">
        <v>7523</v>
      </c>
      <c r="D1718" s="137" t="s">
        <v>4997</v>
      </c>
      <c r="E1718" s="136" t="s">
        <v>4991</v>
      </c>
      <c r="F1718" s="139">
        <v>259000</v>
      </c>
      <c r="G1718" s="170" t="s">
        <v>5174</v>
      </c>
      <c r="H1718" s="168" t="s">
        <v>4934</v>
      </c>
      <c r="I1718" s="170" t="s">
        <v>3115</v>
      </c>
      <c r="J1718" s="170" t="s">
        <v>5164</v>
      </c>
      <c r="K1718" s="170" t="s">
        <v>5969</v>
      </c>
      <c r="L1718" s="1271" t="s">
        <v>5440</v>
      </c>
      <c r="M1718" s="1370" t="s">
        <v>6066</v>
      </c>
      <c r="N1718" s="170"/>
      <c r="O1718" s="1247"/>
    </row>
    <row r="1719" spans="1:15" s="1332" customFormat="1" ht="173.25" x14ac:dyDescent="0.25">
      <c r="A1719" s="134">
        <v>19</v>
      </c>
      <c r="B1719" s="136">
        <v>5</v>
      </c>
      <c r="C1719" s="1252" t="s">
        <v>7509</v>
      </c>
      <c r="D1719" s="137" t="s">
        <v>5033</v>
      </c>
      <c r="E1719" s="136" t="s">
        <v>4991</v>
      </c>
      <c r="F1719" s="139">
        <v>95000</v>
      </c>
      <c r="G1719" s="136" t="s">
        <v>5225</v>
      </c>
      <c r="H1719" s="168" t="s">
        <v>4934</v>
      </c>
      <c r="I1719" s="170" t="s">
        <v>3115</v>
      </c>
      <c r="J1719" s="170" t="s">
        <v>5164</v>
      </c>
      <c r="K1719" s="170" t="s">
        <v>5969</v>
      </c>
      <c r="L1719" s="1271" t="s">
        <v>5142</v>
      </c>
      <c r="M1719" s="1370" t="s">
        <v>5143</v>
      </c>
      <c r="N1719" s="170"/>
      <c r="O1719" s="1247"/>
    </row>
    <row r="1720" spans="1:15" s="1332" customFormat="1" ht="31.5" x14ac:dyDescent="0.25">
      <c r="A1720" s="134">
        <v>19</v>
      </c>
      <c r="B1720" s="136">
        <v>13</v>
      </c>
      <c r="C1720" s="1252" t="s">
        <v>7825</v>
      </c>
      <c r="D1720" s="137" t="s">
        <v>5456</v>
      </c>
      <c r="E1720" s="136" t="s">
        <v>4991</v>
      </c>
      <c r="F1720" s="138">
        <v>100000</v>
      </c>
      <c r="G1720" s="136" t="s">
        <v>5225</v>
      </c>
      <c r="H1720" s="168" t="s">
        <v>4934</v>
      </c>
      <c r="I1720" s="135" t="s">
        <v>3114</v>
      </c>
      <c r="J1720" s="135" t="s">
        <v>5164</v>
      </c>
      <c r="K1720" s="135" t="s">
        <v>5969</v>
      </c>
      <c r="L1720" s="156" t="s">
        <v>5144</v>
      </c>
      <c r="M1720" s="139">
        <f>SUM(F1720)</f>
        <v>100000</v>
      </c>
      <c r="N1720" s="1247"/>
      <c r="O1720" s="1247"/>
    </row>
    <row r="1721" spans="1:15" s="142" customFormat="1" ht="63" x14ac:dyDescent="0.25">
      <c r="A1721" s="134">
        <v>19</v>
      </c>
      <c r="B1721" s="257">
        <v>31</v>
      </c>
      <c r="C1721" s="1252" t="s">
        <v>5438</v>
      </c>
      <c r="D1721" s="137" t="s">
        <v>3757</v>
      </c>
      <c r="E1721" s="165"/>
      <c r="F1721" s="138">
        <v>15000</v>
      </c>
      <c r="G1721" s="136" t="s">
        <v>5974</v>
      </c>
      <c r="H1721" s="136"/>
      <c r="I1721" s="135"/>
      <c r="J1721" s="135"/>
      <c r="K1721" s="135" t="s">
        <v>5969</v>
      </c>
      <c r="L1721" s="159" t="s">
        <v>5207</v>
      </c>
      <c r="M1721" s="139">
        <f>F1721</f>
        <v>15000</v>
      </c>
      <c r="N1721" s="1247"/>
      <c r="O1721" s="1247"/>
    </row>
    <row r="1722" spans="1:15" s="142" customFormat="1" ht="31.5" x14ac:dyDescent="0.25">
      <c r="A1722" s="134">
        <v>19</v>
      </c>
      <c r="B1722" s="136">
        <v>21</v>
      </c>
      <c r="C1722" s="1371" t="s">
        <v>6069</v>
      </c>
      <c r="D1722" s="137" t="s">
        <v>3758</v>
      </c>
      <c r="E1722" s="136"/>
      <c r="F1722" s="139">
        <v>35000</v>
      </c>
      <c r="G1722" s="166" t="s">
        <v>5974</v>
      </c>
      <c r="H1722" s="166"/>
      <c r="I1722" s="135"/>
      <c r="J1722" s="135"/>
      <c r="K1722" s="135" t="s">
        <v>5969</v>
      </c>
      <c r="L1722" s="136" t="s">
        <v>5145</v>
      </c>
      <c r="M1722" s="139">
        <f>SUM(F1722)</f>
        <v>35000</v>
      </c>
      <c r="N1722" s="1247"/>
      <c r="O1722" s="1247"/>
    </row>
    <row r="1723" spans="1:15" ht="31.5" x14ac:dyDescent="0.25">
      <c r="A1723" s="196">
        <v>19</v>
      </c>
      <c r="B1723" s="86"/>
      <c r="C1723" s="1254" t="s">
        <v>6069</v>
      </c>
      <c r="D1723" s="66" t="s">
        <v>3759</v>
      </c>
      <c r="E1723" s="60"/>
      <c r="F1723" s="85">
        <v>40000</v>
      </c>
      <c r="G1723" s="32" t="s">
        <v>5974</v>
      </c>
      <c r="H1723" s="32"/>
      <c r="I1723" s="58"/>
      <c r="J1723" s="58"/>
      <c r="K1723" s="58" t="s">
        <v>5969</v>
      </c>
      <c r="L1723" s="60" t="s">
        <v>5145</v>
      </c>
      <c r="M1723" s="85">
        <f t="shared" ref="M1723:M1774" si="4">SUM(F1723)</f>
        <v>40000</v>
      </c>
      <c r="N1723" s="1248"/>
      <c r="O1723" s="1248"/>
    </row>
    <row r="1724" spans="1:15" ht="31.5" x14ac:dyDescent="0.25">
      <c r="A1724" s="196">
        <v>19</v>
      </c>
      <c r="B1724" s="83"/>
      <c r="C1724" s="84" t="s">
        <v>6073</v>
      </c>
      <c r="D1724" s="66" t="s">
        <v>3760</v>
      </c>
      <c r="E1724" s="60"/>
      <c r="F1724" s="85">
        <v>20000</v>
      </c>
      <c r="G1724" s="32" t="s">
        <v>5974</v>
      </c>
      <c r="H1724" s="32"/>
      <c r="I1724" s="58"/>
      <c r="J1724" s="58"/>
      <c r="K1724" s="58" t="s">
        <v>5969</v>
      </c>
      <c r="L1724" s="60" t="s">
        <v>5146</v>
      </c>
      <c r="M1724" s="85">
        <f t="shared" si="4"/>
        <v>20000</v>
      </c>
      <c r="N1724" s="1248"/>
      <c r="O1724" s="1248"/>
    </row>
    <row r="1725" spans="1:15" ht="31.5" x14ac:dyDescent="0.25">
      <c r="A1725" s="196">
        <v>19</v>
      </c>
      <c r="B1725" s="83"/>
      <c r="C1725" s="84" t="s">
        <v>7764</v>
      </c>
      <c r="D1725" s="66" t="s">
        <v>2908</v>
      </c>
      <c r="E1725" s="60"/>
      <c r="F1725" s="85">
        <v>7000</v>
      </c>
      <c r="G1725" s="32" t="s">
        <v>5974</v>
      </c>
      <c r="H1725" s="32"/>
      <c r="I1725" s="58"/>
      <c r="J1725" s="58"/>
      <c r="K1725" s="58" t="s">
        <v>5969</v>
      </c>
      <c r="L1725" s="60" t="s">
        <v>5146</v>
      </c>
      <c r="M1725" s="85">
        <f t="shared" si="4"/>
        <v>7000</v>
      </c>
      <c r="N1725" s="1248"/>
      <c r="O1725" s="1248"/>
    </row>
    <row r="1726" spans="1:15" s="142" customFormat="1" ht="47.25" x14ac:dyDescent="0.25">
      <c r="A1726" s="134">
        <v>19</v>
      </c>
      <c r="B1726" s="1319">
        <v>22</v>
      </c>
      <c r="C1726" s="1327" t="s">
        <v>5349</v>
      </c>
      <c r="D1726" s="137" t="s">
        <v>2909</v>
      </c>
      <c r="E1726" s="136" t="s">
        <v>4991</v>
      </c>
      <c r="F1726" s="139">
        <v>13000</v>
      </c>
      <c r="G1726" s="166" t="s">
        <v>5974</v>
      </c>
      <c r="H1726" s="166"/>
      <c r="I1726" s="135"/>
      <c r="J1726" s="135"/>
      <c r="K1726" s="135" t="s">
        <v>5969</v>
      </c>
      <c r="L1726" s="136" t="s">
        <v>5147</v>
      </c>
      <c r="M1726" s="139">
        <f t="shared" si="4"/>
        <v>13000</v>
      </c>
      <c r="N1726" s="1247"/>
      <c r="O1726" s="1247"/>
    </row>
    <row r="1727" spans="1:15" ht="47.25" x14ac:dyDescent="0.25">
      <c r="A1727" s="196">
        <v>19</v>
      </c>
      <c r="B1727" s="83"/>
      <c r="C1727" s="84" t="s">
        <v>6080</v>
      </c>
      <c r="D1727" s="66" t="s">
        <v>2910</v>
      </c>
      <c r="E1727" s="60"/>
      <c r="F1727" s="85">
        <v>30000</v>
      </c>
      <c r="G1727" s="32" t="s">
        <v>5974</v>
      </c>
      <c r="H1727" s="32"/>
      <c r="I1727" s="58"/>
      <c r="J1727" s="58"/>
      <c r="K1727" s="58" t="s">
        <v>5969</v>
      </c>
      <c r="L1727" s="60" t="s">
        <v>5147</v>
      </c>
      <c r="M1727" s="85">
        <f t="shared" si="4"/>
        <v>30000</v>
      </c>
      <c r="N1727" s="1248"/>
      <c r="O1727" s="1248"/>
    </row>
    <row r="1728" spans="1:15" ht="31.5" x14ac:dyDescent="0.25">
      <c r="A1728" s="196">
        <v>19</v>
      </c>
      <c r="B1728" s="34"/>
      <c r="C1728" s="87" t="s">
        <v>7845</v>
      </c>
      <c r="D1728" s="66" t="s">
        <v>2911</v>
      </c>
      <c r="E1728" s="34"/>
      <c r="F1728" s="85">
        <v>160000</v>
      </c>
      <c r="G1728" s="32" t="s">
        <v>5974</v>
      </c>
      <c r="H1728" s="32"/>
      <c r="I1728" s="58"/>
      <c r="J1728" s="58"/>
      <c r="K1728" s="58" t="s">
        <v>5969</v>
      </c>
      <c r="L1728" s="60" t="s">
        <v>5148</v>
      </c>
      <c r="M1728" s="85">
        <f t="shared" si="4"/>
        <v>160000</v>
      </c>
      <c r="N1728" s="42"/>
      <c r="O1728" s="42"/>
    </row>
    <row r="1729" spans="1:15" ht="31.5" x14ac:dyDescent="0.25">
      <c r="A1729" s="196">
        <v>19</v>
      </c>
      <c r="B1729" s="34"/>
      <c r="C1729" s="87" t="s">
        <v>7845</v>
      </c>
      <c r="D1729" s="66" t="s">
        <v>2912</v>
      </c>
      <c r="E1729" s="34"/>
      <c r="F1729" s="85">
        <v>160000</v>
      </c>
      <c r="G1729" s="32" t="s">
        <v>5974</v>
      </c>
      <c r="H1729" s="32"/>
      <c r="I1729" s="58"/>
      <c r="J1729" s="58"/>
      <c r="K1729" s="58" t="s">
        <v>5969</v>
      </c>
      <c r="L1729" s="60" t="s">
        <v>5148</v>
      </c>
      <c r="M1729" s="85">
        <f t="shared" si="4"/>
        <v>160000</v>
      </c>
      <c r="N1729" s="42"/>
      <c r="O1729" s="42"/>
    </row>
    <row r="1730" spans="1:15" ht="31.5" x14ac:dyDescent="0.25">
      <c r="A1730" s="196">
        <v>19</v>
      </c>
      <c r="B1730" s="34"/>
      <c r="C1730" s="87" t="s">
        <v>7845</v>
      </c>
      <c r="D1730" s="66" t="s">
        <v>2913</v>
      </c>
      <c r="E1730" s="34"/>
      <c r="F1730" s="85">
        <v>198000</v>
      </c>
      <c r="G1730" s="32" t="s">
        <v>5974</v>
      </c>
      <c r="H1730" s="32"/>
      <c r="I1730" s="58"/>
      <c r="J1730" s="58"/>
      <c r="K1730" s="58" t="s">
        <v>5969</v>
      </c>
      <c r="L1730" s="60" t="s">
        <v>5148</v>
      </c>
      <c r="M1730" s="85">
        <f t="shared" si="4"/>
        <v>198000</v>
      </c>
      <c r="N1730" s="42"/>
      <c r="O1730" s="42"/>
    </row>
    <row r="1731" spans="1:15" ht="31.5" x14ac:dyDescent="0.25">
      <c r="A1731" s="196">
        <v>19</v>
      </c>
      <c r="B1731" s="34"/>
      <c r="C1731" s="87" t="s">
        <v>6087</v>
      </c>
      <c r="D1731" s="66" t="s">
        <v>2914</v>
      </c>
      <c r="E1731" s="34"/>
      <c r="F1731" s="85">
        <v>120000</v>
      </c>
      <c r="G1731" s="32" t="s">
        <v>5974</v>
      </c>
      <c r="H1731" s="32"/>
      <c r="I1731" s="58"/>
      <c r="J1731" s="58"/>
      <c r="K1731" s="58" t="s">
        <v>5969</v>
      </c>
      <c r="L1731" s="60" t="s">
        <v>5148</v>
      </c>
      <c r="M1731" s="85">
        <f t="shared" si="4"/>
        <v>120000</v>
      </c>
      <c r="N1731" s="42"/>
      <c r="O1731" s="42"/>
    </row>
    <row r="1732" spans="1:15" ht="31.5" x14ac:dyDescent="0.25">
      <c r="A1732" s="196">
        <v>19</v>
      </c>
      <c r="B1732" s="34"/>
      <c r="C1732" s="87" t="s">
        <v>7845</v>
      </c>
      <c r="D1732" s="66" t="s">
        <v>2915</v>
      </c>
      <c r="E1732" s="34"/>
      <c r="F1732" s="85">
        <v>160000</v>
      </c>
      <c r="G1732" s="32" t="s">
        <v>5974</v>
      </c>
      <c r="H1732" s="32"/>
      <c r="I1732" s="58"/>
      <c r="J1732" s="58"/>
      <c r="K1732" s="58" t="s">
        <v>5969</v>
      </c>
      <c r="L1732" s="60" t="s">
        <v>5148</v>
      </c>
      <c r="M1732" s="85">
        <f t="shared" si="4"/>
        <v>160000</v>
      </c>
      <c r="N1732" s="42"/>
      <c r="O1732" s="42"/>
    </row>
    <row r="1733" spans="1:15" ht="31.5" x14ac:dyDescent="0.25">
      <c r="A1733" s="196">
        <v>19</v>
      </c>
      <c r="B1733" s="34"/>
      <c r="C1733" s="47" t="s">
        <v>6092</v>
      </c>
      <c r="D1733" s="66" t="s">
        <v>2916</v>
      </c>
      <c r="E1733" s="60"/>
      <c r="F1733" s="85">
        <v>10000</v>
      </c>
      <c r="G1733" s="32" t="s">
        <v>5974</v>
      </c>
      <c r="H1733" s="32"/>
      <c r="I1733" s="58"/>
      <c r="J1733" s="58"/>
      <c r="K1733" s="58" t="s">
        <v>5969</v>
      </c>
      <c r="L1733" s="60" t="s">
        <v>5148</v>
      </c>
      <c r="M1733" s="85">
        <f t="shared" si="4"/>
        <v>10000</v>
      </c>
      <c r="N1733" s="66"/>
      <c r="O1733" s="42"/>
    </row>
    <row r="1734" spans="1:15" ht="31.5" x14ac:dyDescent="0.25">
      <c r="A1734" s="196">
        <v>19</v>
      </c>
      <c r="B1734" s="34"/>
      <c r="C1734" s="87" t="s">
        <v>6092</v>
      </c>
      <c r="D1734" s="66" t="s">
        <v>2917</v>
      </c>
      <c r="E1734" s="34"/>
      <c r="F1734" s="85">
        <v>40000</v>
      </c>
      <c r="G1734" s="32" t="s">
        <v>5974</v>
      </c>
      <c r="H1734" s="32"/>
      <c r="I1734" s="58"/>
      <c r="J1734" s="58"/>
      <c r="K1734" s="58" t="s">
        <v>5969</v>
      </c>
      <c r="L1734" s="60" t="s">
        <v>5148</v>
      </c>
      <c r="M1734" s="85">
        <f t="shared" si="4"/>
        <v>40000</v>
      </c>
      <c r="N1734" s="40"/>
      <c r="O1734" s="42"/>
    </row>
    <row r="1735" spans="1:15" ht="47.25" x14ac:dyDescent="0.25">
      <c r="A1735" s="196">
        <v>19</v>
      </c>
      <c r="B1735" s="34"/>
      <c r="C1735" s="87" t="s">
        <v>6092</v>
      </c>
      <c r="D1735" s="66" t="s">
        <v>2918</v>
      </c>
      <c r="E1735" s="34"/>
      <c r="F1735" s="41">
        <v>8000</v>
      </c>
      <c r="G1735" s="32" t="s">
        <v>5974</v>
      </c>
      <c r="H1735" s="32"/>
      <c r="I1735" s="58"/>
      <c r="J1735" s="58"/>
      <c r="K1735" s="58" t="s">
        <v>5969</v>
      </c>
      <c r="L1735" s="60" t="s">
        <v>5148</v>
      </c>
      <c r="M1735" s="85">
        <f t="shared" si="4"/>
        <v>8000</v>
      </c>
      <c r="N1735" s="39"/>
      <c r="O1735" s="42"/>
    </row>
    <row r="1736" spans="1:15" x14ac:dyDescent="0.25">
      <c r="A1736" s="196">
        <v>19</v>
      </c>
      <c r="B1736" s="34"/>
      <c r="C1736" s="87" t="s">
        <v>6096</v>
      </c>
      <c r="D1736" s="66" t="s">
        <v>2919</v>
      </c>
      <c r="E1736" s="34"/>
      <c r="F1736" s="85">
        <v>40000</v>
      </c>
      <c r="G1736" s="32" t="s">
        <v>5974</v>
      </c>
      <c r="H1736" s="32"/>
      <c r="I1736" s="58"/>
      <c r="J1736" s="58"/>
      <c r="K1736" s="103" t="s">
        <v>5229</v>
      </c>
      <c r="L1736" s="60" t="s">
        <v>5149</v>
      </c>
      <c r="M1736" s="85">
        <f t="shared" si="4"/>
        <v>40000</v>
      </c>
      <c r="N1736" s="40"/>
      <c r="O1736" s="42"/>
    </row>
    <row r="1737" spans="1:15" ht="31.5" x14ac:dyDescent="0.25">
      <c r="A1737" s="196">
        <v>19</v>
      </c>
      <c r="B1737" s="34"/>
      <c r="C1737" s="87" t="s">
        <v>6096</v>
      </c>
      <c r="D1737" s="66" t="s">
        <v>2920</v>
      </c>
      <c r="E1737" s="34"/>
      <c r="F1737" s="85">
        <v>50000</v>
      </c>
      <c r="G1737" s="32" t="s">
        <v>5974</v>
      </c>
      <c r="H1737" s="32"/>
      <c r="I1737" s="58"/>
      <c r="J1737" s="58"/>
      <c r="K1737" s="103" t="s">
        <v>5229</v>
      </c>
      <c r="L1737" s="60" t="s">
        <v>5150</v>
      </c>
      <c r="M1737" s="85">
        <f t="shared" si="4"/>
        <v>50000</v>
      </c>
      <c r="N1737" s="40"/>
      <c r="O1737" s="42"/>
    </row>
    <row r="1738" spans="1:15" ht="31.5" x14ac:dyDescent="0.25">
      <c r="A1738" s="196">
        <v>19</v>
      </c>
      <c r="B1738" s="34"/>
      <c r="C1738" s="1249" t="s">
        <v>6100</v>
      </c>
      <c r="D1738" s="66" t="s">
        <v>2921</v>
      </c>
      <c r="E1738" s="34"/>
      <c r="F1738" s="85">
        <v>69600</v>
      </c>
      <c r="G1738" s="32" t="s">
        <v>5974</v>
      </c>
      <c r="H1738" s="32"/>
      <c r="I1738" s="58"/>
      <c r="J1738" s="58"/>
      <c r="K1738" s="103" t="s">
        <v>5229</v>
      </c>
      <c r="L1738" s="60" t="s">
        <v>5151</v>
      </c>
      <c r="M1738" s="85">
        <f t="shared" si="4"/>
        <v>69600</v>
      </c>
      <c r="N1738" s="40"/>
      <c r="O1738" s="42"/>
    </row>
    <row r="1739" spans="1:15" ht="31.5" x14ac:dyDescent="0.25">
      <c r="A1739" s="196">
        <v>19</v>
      </c>
      <c r="B1739" s="34"/>
      <c r="C1739" s="87" t="s">
        <v>6103</v>
      </c>
      <c r="D1739" s="66" t="s">
        <v>2922</v>
      </c>
      <c r="E1739" s="34"/>
      <c r="F1739" s="85">
        <v>80000</v>
      </c>
      <c r="G1739" s="32" t="s">
        <v>5974</v>
      </c>
      <c r="H1739" s="32"/>
      <c r="I1739" s="58"/>
      <c r="J1739" s="58"/>
      <c r="K1739" s="58" t="s">
        <v>5969</v>
      </c>
      <c r="L1739" s="60" t="s">
        <v>6111</v>
      </c>
      <c r="M1739" s="85">
        <f t="shared" si="4"/>
        <v>80000</v>
      </c>
      <c r="N1739" s="40"/>
      <c r="O1739" s="42"/>
    </row>
    <row r="1740" spans="1:15" ht="31.5" x14ac:dyDescent="0.25">
      <c r="A1740" s="196">
        <v>19</v>
      </c>
      <c r="B1740" s="34"/>
      <c r="C1740" s="87" t="s">
        <v>6106</v>
      </c>
      <c r="D1740" s="66" t="s">
        <v>2923</v>
      </c>
      <c r="E1740" s="34"/>
      <c r="F1740" s="85">
        <v>30000</v>
      </c>
      <c r="G1740" s="32" t="s">
        <v>5974</v>
      </c>
      <c r="H1740" s="32"/>
      <c r="I1740" s="58"/>
      <c r="J1740" s="58"/>
      <c r="K1740" s="58" t="s">
        <v>5969</v>
      </c>
      <c r="L1740" s="60" t="s">
        <v>6111</v>
      </c>
      <c r="M1740" s="85">
        <f t="shared" si="4"/>
        <v>30000</v>
      </c>
      <c r="N1740" s="40"/>
      <c r="O1740" s="42"/>
    </row>
    <row r="1741" spans="1:15" ht="31.5" x14ac:dyDescent="0.25">
      <c r="A1741" s="196">
        <v>19</v>
      </c>
      <c r="B1741" s="34"/>
      <c r="C1741" s="87" t="s">
        <v>6087</v>
      </c>
      <c r="D1741" s="66" t="s">
        <v>2924</v>
      </c>
      <c r="E1741" s="34"/>
      <c r="F1741" s="85">
        <v>100000</v>
      </c>
      <c r="G1741" s="32" t="s">
        <v>5974</v>
      </c>
      <c r="H1741" s="32"/>
      <c r="I1741" s="58"/>
      <c r="J1741" s="58"/>
      <c r="K1741" s="58" t="s">
        <v>5969</v>
      </c>
      <c r="L1741" s="60" t="s">
        <v>6111</v>
      </c>
      <c r="M1741" s="85">
        <f t="shared" si="4"/>
        <v>100000</v>
      </c>
      <c r="N1741" s="40"/>
      <c r="O1741" s="42"/>
    </row>
    <row r="1742" spans="1:15" x14ac:dyDescent="0.25">
      <c r="A1742" s="196">
        <v>19</v>
      </c>
      <c r="B1742" s="12"/>
      <c r="C1742" s="43" t="s">
        <v>6109</v>
      </c>
      <c r="D1742" s="66" t="s">
        <v>2925</v>
      </c>
      <c r="E1742" s="20"/>
      <c r="F1742" s="55">
        <v>195000</v>
      </c>
      <c r="G1742" s="20" t="s">
        <v>5974</v>
      </c>
      <c r="H1742" s="20"/>
      <c r="I1742" s="30"/>
      <c r="J1742" s="30"/>
      <c r="K1742" s="12" t="s">
        <v>5969</v>
      </c>
      <c r="L1742" s="20" t="s">
        <v>6198</v>
      </c>
      <c r="M1742" s="55">
        <f t="shared" si="4"/>
        <v>195000</v>
      </c>
      <c r="N1742" s="17"/>
      <c r="O1742" s="79"/>
    </row>
    <row r="1743" spans="1:15" x14ac:dyDescent="0.25">
      <c r="A1743" s="196">
        <v>19</v>
      </c>
      <c r="B1743" s="12"/>
      <c r="C1743" s="43" t="s">
        <v>6109</v>
      </c>
      <c r="D1743" s="66" t="s">
        <v>2926</v>
      </c>
      <c r="E1743" s="20"/>
      <c r="F1743" s="55">
        <v>195000</v>
      </c>
      <c r="G1743" s="20" t="s">
        <v>5974</v>
      </c>
      <c r="H1743" s="20"/>
      <c r="I1743" s="30"/>
      <c r="J1743" s="30"/>
      <c r="K1743" s="12" t="s">
        <v>5969</v>
      </c>
      <c r="L1743" s="20" t="s">
        <v>6198</v>
      </c>
      <c r="M1743" s="55">
        <f t="shared" si="4"/>
        <v>195000</v>
      </c>
      <c r="N1743" s="17"/>
      <c r="O1743" s="79"/>
    </row>
    <row r="1744" spans="1:15" x14ac:dyDescent="0.25">
      <c r="A1744" s="196">
        <v>19</v>
      </c>
      <c r="B1744" s="12"/>
      <c r="C1744" s="81" t="s">
        <v>6113</v>
      </c>
      <c r="D1744" s="66" t="s">
        <v>2927</v>
      </c>
      <c r="E1744" s="20"/>
      <c r="F1744" s="55">
        <v>80000</v>
      </c>
      <c r="G1744" s="20" t="s">
        <v>5974</v>
      </c>
      <c r="H1744" s="20"/>
      <c r="I1744" s="30"/>
      <c r="J1744" s="30"/>
      <c r="K1744" s="12" t="s">
        <v>5969</v>
      </c>
      <c r="L1744" s="20" t="s">
        <v>5152</v>
      </c>
      <c r="M1744" s="55">
        <f t="shared" si="4"/>
        <v>80000</v>
      </c>
      <c r="N1744" s="17"/>
      <c r="O1744" s="79"/>
    </row>
    <row r="1745" spans="1:15" ht="31.5" x14ac:dyDescent="0.25">
      <c r="A1745" s="196">
        <v>19</v>
      </c>
      <c r="B1745" s="34"/>
      <c r="C1745" s="87" t="s">
        <v>6116</v>
      </c>
      <c r="D1745" s="66" t="s">
        <v>2928</v>
      </c>
      <c r="E1745" s="60"/>
      <c r="F1745" s="85">
        <v>56000</v>
      </c>
      <c r="G1745" s="60" t="s">
        <v>5974</v>
      </c>
      <c r="H1745" s="60"/>
      <c r="I1745" s="58"/>
      <c r="J1745" s="58"/>
      <c r="K1745" s="34" t="s">
        <v>5969</v>
      </c>
      <c r="L1745" s="60" t="s">
        <v>5153</v>
      </c>
      <c r="M1745" s="85">
        <f t="shared" si="4"/>
        <v>56000</v>
      </c>
      <c r="N1745" s="66"/>
      <c r="O1745" s="64"/>
    </row>
    <row r="1746" spans="1:15" ht="31.5" x14ac:dyDescent="0.25">
      <c r="A1746" s="196">
        <v>19</v>
      </c>
      <c r="B1746" s="86"/>
      <c r="C1746" s="83" t="s">
        <v>6103</v>
      </c>
      <c r="D1746" s="66" t="s">
        <v>2929</v>
      </c>
      <c r="E1746" s="86"/>
      <c r="F1746" s="85">
        <v>60000</v>
      </c>
      <c r="G1746" s="60" t="s">
        <v>5974</v>
      </c>
      <c r="H1746" s="60"/>
      <c r="I1746" s="83"/>
      <c r="J1746" s="83"/>
      <c r="K1746" s="34" t="s">
        <v>5969</v>
      </c>
      <c r="L1746" s="83" t="s">
        <v>5154</v>
      </c>
      <c r="M1746" s="85">
        <f>SUM(F1746)</f>
        <v>60000</v>
      </c>
      <c r="N1746" s="83"/>
      <c r="O1746" s="1248"/>
    </row>
    <row r="1747" spans="1:15" ht="31.5" x14ac:dyDescent="0.25">
      <c r="A1747" s="196">
        <v>19</v>
      </c>
      <c r="B1747" s="34"/>
      <c r="C1747" s="87" t="s">
        <v>7845</v>
      </c>
      <c r="D1747" s="66" t="s">
        <v>2930</v>
      </c>
      <c r="E1747" s="34"/>
      <c r="F1747" s="85">
        <v>400000</v>
      </c>
      <c r="G1747" s="60" t="s">
        <v>5974</v>
      </c>
      <c r="H1747" s="60"/>
      <c r="I1747" s="58"/>
      <c r="J1747" s="58"/>
      <c r="K1747" s="103" t="s">
        <v>5229</v>
      </c>
      <c r="L1747" s="60" t="s">
        <v>5155</v>
      </c>
      <c r="M1747" s="85">
        <f t="shared" si="4"/>
        <v>400000</v>
      </c>
      <c r="N1747" s="40"/>
      <c r="O1747" s="42"/>
    </row>
    <row r="1748" spans="1:15" s="142" customFormat="1" ht="63" x14ac:dyDescent="0.25">
      <c r="A1748" s="134">
        <v>19</v>
      </c>
      <c r="B1748" s="136">
        <v>9</v>
      </c>
      <c r="C1748" s="1252" t="s">
        <v>7673</v>
      </c>
      <c r="D1748" s="1372" t="s">
        <v>5443</v>
      </c>
      <c r="E1748" s="166" t="s">
        <v>4991</v>
      </c>
      <c r="F1748" s="139">
        <v>40000</v>
      </c>
      <c r="G1748" s="136" t="s">
        <v>5974</v>
      </c>
      <c r="H1748" s="136"/>
      <c r="I1748" s="257"/>
      <c r="J1748" s="257"/>
      <c r="K1748" s="151" t="s">
        <v>5969</v>
      </c>
      <c r="L1748" s="257" t="s">
        <v>6130</v>
      </c>
      <c r="M1748" s="139">
        <f t="shared" si="4"/>
        <v>40000</v>
      </c>
      <c r="N1748" s="1372" t="s">
        <v>5413</v>
      </c>
      <c r="O1748" s="260"/>
    </row>
    <row r="1749" spans="1:15" ht="47.25" x14ac:dyDescent="0.25">
      <c r="A1749" s="196">
        <v>19</v>
      </c>
      <c r="B1749" s="86"/>
      <c r="C1749" s="26" t="s">
        <v>6131</v>
      </c>
      <c r="D1749" s="1435" t="s">
        <v>2931</v>
      </c>
      <c r="E1749" s="86"/>
      <c r="F1749" s="85">
        <v>145000</v>
      </c>
      <c r="G1749" s="60" t="s">
        <v>5974</v>
      </c>
      <c r="H1749" s="60"/>
      <c r="I1749" s="86"/>
      <c r="J1749" s="86"/>
      <c r="K1749" s="34" t="s">
        <v>5969</v>
      </c>
      <c r="L1749" s="86" t="s">
        <v>6132</v>
      </c>
      <c r="M1749" s="85">
        <f t="shared" si="4"/>
        <v>145000</v>
      </c>
      <c r="N1749" s="86"/>
      <c r="O1749" s="258"/>
    </row>
    <row r="1750" spans="1:15" ht="31.5" x14ac:dyDescent="0.25">
      <c r="A1750" s="196">
        <v>19</v>
      </c>
      <c r="B1750" s="86"/>
      <c r="C1750" s="26" t="s">
        <v>6133</v>
      </c>
      <c r="D1750" s="1435" t="s">
        <v>2932</v>
      </c>
      <c r="E1750" s="86"/>
      <c r="F1750" s="85">
        <v>110000</v>
      </c>
      <c r="G1750" s="60" t="s">
        <v>5974</v>
      </c>
      <c r="H1750" s="60"/>
      <c r="I1750" s="86"/>
      <c r="J1750" s="86"/>
      <c r="K1750" s="34" t="s">
        <v>5969</v>
      </c>
      <c r="L1750" s="86" t="s">
        <v>6132</v>
      </c>
      <c r="M1750" s="85">
        <f t="shared" si="4"/>
        <v>110000</v>
      </c>
      <c r="N1750" s="86"/>
      <c r="O1750" s="258"/>
    </row>
    <row r="1751" spans="1:15" ht="78.75" x14ac:dyDescent="0.25">
      <c r="A1751" s="196">
        <v>19</v>
      </c>
      <c r="B1751" s="86"/>
      <c r="C1751" s="26" t="s">
        <v>6135</v>
      </c>
      <c r="D1751" s="1435" t="s">
        <v>2933</v>
      </c>
      <c r="E1751" s="86"/>
      <c r="F1751" s="85">
        <v>70000</v>
      </c>
      <c r="G1751" s="60" t="s">
        <v>5974</v>
      </c>
      <c r="H1751" s="60"/>
      <c r="I1751" s="86"/>
      <c r="J1751" s="86"/>
      <c r="K1751" s="34" t="s">
        <v>5969</v>
      </c>
      <c r="L1751" s="86" t="s">
        <v>6132</v>
      </c>
      <c r="M1751" s="85">
        <f t="shared" si="4"/>
        <v>70000</v>
      </c>
      <c r="N1751" s="86"/>
      <c r="O1751" s="258"/>
    </row>
    <row r="1752" spans="1:15" ht="47.25" x14ac:dyDescent="0.25">
      <c r="A1752" s="196">
        <v>19</v>
      </c>
      <c r="B1752" s="60"/>
      <c r="C1752" s="89" t="s">
        <v>6137</v>
      </c>
      <c r="D1752" s="1435" t="s">
        <v>2934</v>
      </c>
      <c r="E1752" s="60"/>
      <c r="F1752" s="85">
        <v>20000</v>
      </c>
      <c r="G1752" s="60" t="s">
        <v>5974</v>
      </c>
      <c r="H1752" s="20"/>
      <c r="I1752" s="60"/>
      <c r="J1752" s="60"/>
      <c r="K1752" s="34" t="s">
        <v>5969</v>
      </c>
      <c r="L1752" s="60" t="s">
        <v>6139</v>
      </c>
      <c r="M1752" s="85">
        <f t="shared" si="4"/>
        <v>20000</v>
      </c>
      <c r="N1752" s="258"/>
      <c r="O1752" s="258"/>
    </row>
    <row r="1753" spans="1:15" ht="47.25" x14ac:dyDescent="0.25">
      <c r="A1753" s="196">
        <v>19</v>
      </c>
      <c r="B1753" s="60"/>
      <c r="C1753" s="25" t="s">
        <v>6140</v>
      </c>
      <c r="D1753" s="1435" t="s">
        <v>2935</v>
      </c>
      <c r="E1753" s="60"/>
      <c r="F1753" s="85">
        <v>20000</v>
      </c>
      <c r="G1753" s="60" t="s">
        <v>5974</v>
      </c>
      <c r="H1753" s="20"/>
      <c r="I1753" s="60"/>
      <c r="J1753" s="60"/>
      <c r="K1753" s="34" t="s">
        <v>5969</v>
      </c>
      <c r="L1753" s="60" t="s">
        <v>6139</v>
      </c>
      <c r="M1753" s="85">
        <f t="shared" si="4"/>
        <v>20000</v>
      </c>
      <c r="N1753" s="258"/>
      <c r="O1753" s="258"/>
    </row>
    <row r="1754" spans="1:15" ht="63" x14ac:dyDescent="0.25">
      <c r="A1754" s="196">
        <v>19</v>
      </c>
      <c r="B1754" s="60"/>
      <c r="C1754" s="89" t="s">
        <v>6142</v>
      </c>
      <c r="D1754" s="1435" t="s">
        <v>2936</v>
      </c>
      <c r="E1754" s="60"/>
      <c r="F1754" s="85">
        <v>195000</v>
      </c>
      <c r="G1754" s="60" t="s">
        <v>5974</v>
      </c>
      <c r="H1754" s="60"/>
      <c r="I1754" s="60"/>
      <c r="J1754" s="60"/>
      <c r="K1754" s="30" t="s">
        <v>5165</v>
      </c>
      <c r="L1754" s="60" t="s">
        <v>6144</v>
      </c>
      <c r="M1754" s="85">
        <f t="shared" si="4"/>
        <v>195000</v>
      </c>
      <c r="N1754" s="258"/>
      <c r="O1754" s="258"/>
    </row>
    <row r="1755" spans="1:15" ht="31.5" x14ac:dyDescent="0.25">
      <c r="A1755" s="196">
        <v>19</v>
      </c>
      <c r="B1755" s="60"/>
      <c r="C1755" s="26" t="s">
        <v>6135</v>
      </c>
      <c r="D1755" s="1435" t="s">
        <v>2937</v>
      </c>
      <c r="E1755" s="60"/>
      <c r="F1755" s="85">
        <v>160000</v>
      </c>
      <c r="G1755" s="60" t="s">
        <v>5974</v>
      </c>
      <c r="H1755" s="60"/>
      <c r="I1755" s="60"/>
      <c r="J1755" s="60"/>
      <c r="K1755" s="34" t="s">
        <v>5969</v>
      </c>
      <c r="L1755" s="60" t="s">
        <v>6146</v>
      </c>
      <c r="M1755" s="85">
        <f t="shared" si="4"/>
        <v>160000</v>
      </c>
      <c r="N1755" s="258"/>
      <c r="O1755" s="258"/>
    </row>
    <row r="1756" spans="1:15" ht="31.5" x14ac:dyDescent="0.25">
      <c r="A1756" s="196">
        <v>19</v>
      </c>
      <c r="B1756" s="60"/>
      <c r="C1756" s="26" t="s">
        <v>6147</v>
      </c>
      <c r="D1756" s="1435" t="s">
        <v>2938</v>
      </c>
      <c r="E1756" s="60"/>
      <c r="F1756" s="85">
        <v>80000</v>
      </c>
      <c r="G1756" s="60" t="s">
        <v>5974</v>
      </c>
      <c r="H1756" s="60"/>
      <c r="I1756" s="60"/>
      <c r="J1756" s="60"/>
      <c r="K1756" s="30" t="s">
        <v>5969</v>
      </c>
      <c r="L1756" s="60" t="s">
        <v>6149</v>
      </c>
      <c r="M1756" s="85">
        <f t="shared" si="4"/>
        <v>80000</v>
      </c>
      <c r="N1756" s="258"/>
      <c r="O1756" s="258"/>
    </row>
    <row r="1757" spans="1:15" ht="47.25" x14ac:dyDescent="0.25">
      <c r="A1757" s="196">
        <v>19</v>
      </c>
      <c r="B1757" s="60"/>
      <c r="C1757" s="26" t="s">
        <v>6147</v>
      </c>
      <c r="D1757" s="1435" t="s">
        <v>2939</v>
      </c>
      <c r="E1757" s="60"/>
      <c r="F1757" s="85">
        <v>160000</v>
      </c>
      <c r="G1757" s="60" t="s">
        <v>5974</v>
      </c>
      <c r="H1757" s="60"/>
      <c r="I1757" s="60"/>
      <c r="J1757" s="60"/>
      <c r="K1757" s="30" t="s">
        <v>5165</v>
      </c>
      <c r="L1757" s="60" t="s">
        <v>6149</v>
      </c>
      <c r="M1757" s="85">
        <f t="shared" si="4"/>
        <v>160000</v>
      </c>
      <c r="N1757" s="258"/>
      <c r="O1757" s="258"/>
    </row>
    <row r="1758" spans="1:15" ht="31.5" x14ac:dyDescent="0.25">
      <c r="A1758" s="196">
        <v>19</v>
      </c>
      <c r="B1758" s="60"/>
      <c r="C1758" s="26" t="s">
        <v>6151</v>
      </c>
      <c r="D1758" s="1435" t="s">
        <v>2940</v>
      </c>
      <c r="E1758" s="60"/>
      <c r="F1758" s="85">
        <v>28000</v>
      </c>
      <c r="G1758" s="60" t="s">
        <v>5974</v>
      </c>
      <c r="H1758" s="60"/>
      <c r="I1758" s="60"/>
      <c r="J1758" s="60"/>
      <c r="K1758" s="30" t="s">
        <v>5165</v>
      </c>
      <c r="L1758" s="60" t="s">
        <v>6154</v>
      </c>
      <c r="M1758" s="85">
        <f t="shared" si="4"/>
        <v>28000</v>
      </c>
      <c r="N1758" s="258"/>
      <c r="O1758" s="258"/>
    </row>
    <row r="1759" spans="1:15" ht="47.25" x14ac:dyDescent="0.25">
      <c r="A1759" s="196">
        <v>19</v>
      </c>
      <c r="B1759" s="60"/>
      <c r="C1759" s="26" t="s">
        <v>8204</v>
      </c>
      <c r="D1759" s="1435" t="s">
        <v>2941</v>
      </c>
      <c r="E1759" s="60"/>
      <c r="F1759" s="85">
        <v>12000</v>
      </c>
      <c r="G1759" s="60" t="s">
        <v>5974</v>
      </c>
      <c r="H1759" s="60"/>
      <c r="I1759" s="60"/>
      <c r="J1759" s="60"/>
      <c r="K1759" s="30" t="s">
        <v>5165</v>
      </c>
      <c r="L1759" s="60" t="s">
        <v>6154</v>
      </c>
      <c r="M1759" s="85">
        <f t="shared" si="4"/>
        <v>12000</v>
      </c>
      <c r="N1759" s="258"/>
      <c r="O1759" s="258"/>
    </row>
    <row r="1760" spans="1:15" x14ac:dyDescent="0.25">
      <c r="A1760" s="196">
        <v>19</v>
      </c>
      <c r="B1760" s="60"/>
      <c r="C1760" s="26" t="s">
        <v>6147</v>
      </c>
      <c r="D1760" s="1435" t="s">
        <v>2942</v>
      </c>
      <c r="E1760" s="60"/>
      <c r="F1760" s="85">
        <v>40000</v>
      </c>
      <c r="G1760" s="60" t="s">
        <v>5974</v>
      </c>
      <c r="H1760" s="60"/>
      <c r="I1760" s="60"/>
      <c r="J1760" s="60"/>
      <c r="K1760" s="34" t="s">
        <v>5969</v>
      </c>
      <c r="L1760" s="60" t="s">
        <v>6157</v>
      </c>
      <c r="M1760" s="85">
        <f t="shared" si="4"/>
        <v>40000</v>
      </c>
      <c r="N1760" s="258"/>
      <c r="O1760" s="258"/>
    </row>
    <row r="1761" spans="1:15" s="1332" customFormat="1" ht="47.25" x14ac:dyDescent="0.25">
      <c r="A1761" s="134">
        <v>19</v>
      </c>
      <c r="B1761" s="136">
        <v>6</v>
      </c>
      <c r="C1761" s="1512" t="s">
        <v>5081</v>
      </c>
      <c r="D1761" s="137" t="s">
        <v>5432</v>
      </c>
      <c r="E1761" s="136" t="s">
        <v>4991</v>
      </c>
      <c r="F1761" s="139">
        <v>1600</v>
      </c>
      <c r="G1761" s="136" t="s">
        <v>5174</v>
      </c>
      <c r="H1761" s="136" t="s">
        <v>4934</v>
      </c>
      <c r="I1761" s="136" t="s">
        <v>3112</v>
      </c>
      <c r="J1761" s="136" t="s">
        <v>3113</v>
      </c>
      <c r="K1761" s="135" t="s">
        <v>5165</v>
      </c>
      <c r="L1761" s="136" t="s">
        <v>6158</v>
      </c>
      <c r="M1761" s="139">
        <f>SUM(F1761)</f>
        <v>1600</v>
      </c>
      <c r="N1761" s="260" t="s">
        <v>5959</v>
      </c>
      <c r="O1761" s="141"/>
    </row>
    <row r="1762" spans="1:15" ht="47.25" x14ac:dyDescent="0.25">
      <c r="A1762" s="196">
        <v>19</v>
      </c>
      <c r="B1762" s="60"/>
      <c r="C1762" s="26" t="s">
        <v>6147</v>
      </c>
      <c r="D1762" s="66" t="s">
        <v>2943</v>
      </c>
      <c r="E1762" s="60"/>
      <c r="F1762" s="85">
        <v>80000</v>
      </c>
      <c r="G1762" s="86" t="s">
        <v>5974</v>
      </c>
      <c r="H1762" s="86"/>
      <c r="I1762" s="60"/>
      <c r="J1762" s="60"/>
      <c r="K1762" s="60" t="s">
        <v>5165</v>
      </c>
      <c r="L1762" s="60" t="s">
        <v>6160</v>
      </c>
      <c r="M1762" s="85">
        <f t="shared" si="4"/>
        <v>80000</v>
      </c>
      <c r="N1762" s="258"/>
      <c r="O1762" s="258"/>
    </row>
    <row r="1763" spans="1:15" ht="31.5" x14ac:dyDescent="0.25">
      <c r="A1763" s="196">
        <v>19</v>
      </c>
      <c r="B1763" s="60"/>
      <c r="C1763" s="26" t="s">
        <v>6147</v>
      </c>
      <c r="D1763" s="66" t="s">
        <v>2944</v>
      </c>
      <c r="E1763" s="60"/>
      <c r="F1763" s="85">
        <v>195000</v>
      </c>
      <c r="G1763" s="86" t="s">
        <v>5974</v>
      </c>
      <c r="H1763" s="86"/>
      <c r="I1763" s="60"/>
      <c r="J1763" s="60"/>
      <c r="K1763" s="34" t="s">
        <v>5969</v>
      </c>
      <c r="L1763" s="60" t="s">
        <v>6162</v>
      </c>
      <c r="M1763" s="85">
        <f t="shared" si="4"/>
        <v>195000</v>
      </c>
      <c r="N1763" s="258"/>
      <c r="O1763" s="258"/>
    </row>
    <row r="1764" spans="1:15" ht="63" x14ac:dyDescent="0.25">
      <c r="A1764" s="196">
        <v>19</v>
      </c>
      <c r="B1764" s="60"/>
      <c r="C1764" s="89" t="s">
        <v>6163</v>
      </c>
      <c r="D1764" s="66" t="s">
        <v>2945</v>
      </c>
      <c r="E1764" s="60"/>
      <c r="F1764" s="85">
        <v>195000</v>
      </c>
      <c r="G1764" s="60" t="s">
        <v>5974</v>
      </c>
      <c r="H1764" s="20"/>
      <c r="I1764" s="60"/>
      <c r="J1764" s="60"/>
      <c r="K1764" s="34" t="s">
        <v>5969</v>
      </c>
      <c r="L1764" s="60" t="s">
        <v>6165</v>
      </c>
      <c r="M1764" s="85">
        <f t="shared" si="4"/>
        <v>195000</v>
      </c>
      <c r="N1764" s="258"/>
      <c r="O1764" s="258"/>
    </row>
    <row r="1765" spans="1:15" x14ac:dyDescent="0.25">
      <c r="A1765" s="196">
        <v>19</v>
      </c>
      <c r="B1765" s="60"/>
      <c r="C1765" s="89" t="s">
        <v>6163</v>
      </c>
      <c r="D1765" s="66" t="s">
        <v>2946</v>
      </c>
      <c r="E1765" s="60"/>
      <c r="F1765" s="85">
        <v>199000</v>
      </c>
      <c r="G1765" s="60" t="s">
        <v>5974</v>
      </c>
      <c r="H1765" s="20"/>
      <c r="I1765" s="60"/>
      <c r="J1765" s="60"/>
      <c r="K1765" s="34" t="s">
        <v>5969</v>
      </c>
      <c r="L1765" s="60" t="s">
        <v>6165</v>
      </c>
      <c r="M1765" s="85">
        <f t="shared" si="4"/>
        <v>199000</v>
      </c>
      <c r="N1765" s="258"/>
      <c r="O1765" s="258"/>
    </row>
    <row r="1766" spans="1:15" ht="63" x14ac:dyDescent="0.25">
      <c r="A1766" s="196">
        <v>19</v>
      </c>
      <c r="B1766" s="60"/>
      <c r="C1766" s="89" t="s">
        <v>6163</v>
      </c>
      <c r="D1766" s="66" t="s">
        <v>2947</v>
      </c>
      <c r="E1766" s="60"/>
      <c r="F1766" s="85">
        <v>160000</v>
      </c>
      <c r="G1766" s="60" t="s">
        <v>5974</v>
      </c>
      <c r="H1766" s="86"/>
      <c r="I1766" s="60"/>
      <c r="J1766" s="60"/>
      <c r="K1766" s="34" t="s">
        <v>5969</v>
      </c>
      <c r="L1766" s="60" t="s">
        <v>6170</v>
      </c>
      <c r="M1766" s="85">
        <f t="shared" si="4"/>
        <v>160000</v>
      </c>
      <c r="N1766" s="258"/>
      <c r="O1766" s="258"/>
    </row>
    <row r="1767" spans="1:15" ht="63" x14ac:dyDescent="0.25">
      <c r="A1767" s="196">
        <v>19</v>
      </c>
      <c r="B1767" s="60"/>
      <c r="C1767" s="84" t="s">
        <v>6171</v>
      </c>
      <c r="D1767" s="66" t="s">
        <v>2948</v>
      </c>
      <c r="E1767" s="190"/>
      <c r="F1767" s="50">
        <v>90000</v>
      </c>
      <c r="G1767" s="60" t="s">
        <v>5974</v>
      </c>
      <c r="H1767" s="86"/>
      <c r="I1767" s="58"/>
      <c r="J1767" s="58"/>
      <c r="K1767" s="34" t="s">
        <v>5969</v>
      </c>
      <c r="L1767" s="60" t="s">
        <v>6111</v>
      </c>
      <c r="M1767" s="85">
        <f t="shared" si="4"/>
        <v>90000</v>
      </c>
      <c r="N1767" s="85"/>
      <c r="O1767" s="1259"/>
    </row>
    <row r="1768" spans="1:15" ht="47.25" x14ac:dyDescent="0.25">
      <c r="A1768" s="196">
        <v>19</v>
      </c>
      <c r="B1768" s="60"/>
      <c r="C1768" s="89" t="s">
        <v>7497</v>
      </c>
      <c r="D1768" s="1436" t="s">
        <v>2949</v>
      </c>
      <c r="E1768" s="191"/>
      <c r="F1768" s="50">
        <v>5000</v>
      </c>
      <c r="G1768" s="60" t="s">
        <v>5974</v>
      </c>
      <c r="H1768" s="86"/>
      <c r="I1768" s="58"/>
      <c r="J1768" s="60"/>
      <c r="K1768" s="34" t="s">
        <v>5969</v>
      </c>
      <c r="L1768" s="60" t="s">
        <v>5158</v>
      </c>
      <c r="M1768" s="85">
        <f t="shared" si="4"/>
        <v>5000</v>
      </c>
      <c r="N1768" s="85"/>
      <c r="O1768" s="1259"/>
    </row>
    <row r="1769" spans="1:15" ht="47.25" x14ac:dyDescent="0.25">
      <c r="A1769" s="196">
        <v>19</v>
      </c>
      <c r="B1769" s="60"/>
      <c r="C1769" s="89" t="s">
        <v>6080</v>
      </c>
      <c r="D1769" s="1436" t="s">
        <v>2950</v>
      </c>
      <c r="E1769" s="191"/>
      <c r="F1769" s="50">
        <v>10000</v>
      </c>
      <c r="G1769" s="60" t="s">
        <v>5974</v>
      </c>
      <c r="H1769" s="86"/>
      <c r="I1769" s="58"/>
      <c r="J1769" s="60"/>
      <c r="K1769" s="34" t="s">
        <v>5969</v>
      </c>
      <c r="L1769" s="60" t="s">
        <v>5158</v>
      </c>
      <c r="M1769" s="85">
        <f t="shared" si="4"/>
        <v>10000</v>
      </c>
      <c r="N1769" s="85"/>
      <c r="O1769" s="1259"/>
    </row>
    <row r="1770" spans="1:15" ht="47.25" x14ac:dyDescent="0.25">
      <c r="A1770" s="196">
        <v>19</v>
      </c>
      <c r="B1770" s="60"/>
      <c r="C1770" s="89" t="s">
        <v>5275</v>
      </c>
      <c r="D1770" s="1436" t="s">
        <v>5276</v>
      </c>
      <c r="E1770" s="191"/>
      <c r="F1770" s="50">
        <v>32000</v>
      </c>
      <c r="G1770" s="60" t="s">
        <v>5974</v>
      </c>
      <c r="H1770" s="86"/>
      <c r="I1770" s="58"/>
      <c r="J1770" s="60"/>
      <c r="K1770" s="34" t="s">
        <v>5165</v>
      </c>
      <c r="L1770" s="60" t="s">
        <v>5277</v>
      </c>
      <c r="M1770" s="85">
        <f t="shared" si="4"/>
        <v>32000</v>
      </c>
      <c r="N1770" s="85"/>
      <c r="O1770" s="1259"/>
    </row>
    <row r="1771" spans="1:15" ht="47.25" x14ac:dyDescent="0.25">
      <c r="A1771" s="196">
        <v>19</v>
      </c>
      <c r="B1771" s="60"/>
      <c r="C1771" s="89" t="s">
        <v>7119</v>
      </c>
      <c r="D1771" s="1436" t="s">
        <v>2951</v>
      </c>
      <c r="E1771" s="191"/>
      <c r="F1771" s="50">
        <v>8000</v>
      </c>
      <c r="G1771" s="60" t="s">
        <v>5974</v>
      </c>
      <c r="H1771" s="86"/>
      <c r="I1771" s="58"/>
      <c r="J1771" s="60"/>
      <c r="K1771" s="34" t="s">
        <v>5969</v>
      </c>
      <c r="L1771" s="60" t="s">
        <v>5159</v>
      </c>
      <c r="M1771" s="85">
        <f t="shared" si="4"/>
        <v>8000</v>
      </c>
      <c r="N1771" s="85"/>
      <c r="O1771" s="1259"/>
    </row>
    <row r="1772" spans="1:15" ht="47.25" x14ac:dyDescent="0.25">
      <c r="A1772" s="196">
        <v>19</v>
      </c>
      <c r="B1772" s="60"/>
      <c r="C1772" s="89" t="s">
        <v>7119</v>
      </c>
      <c r="D1772" s="1436" t="s">
        <v>2952</v>
      </c>
      <c r="E1772" s="191"/>
      <c r="F1772" s="90">
        <v>55000</v>
      </c>
      <c r="G1772" s="60" t="s">
        <v>5974</v>
      </c>
      <c r="H1772" s="86"/>
      <c r="I1772" s="58"/>
      <c r="J1772" s="60"/>
      <c r="K1772" s="34" t="s">
        <v>5969</v>
      </c>
      <c r="L1772" s="60" t="s">
        <v>5159</v>
      </c>
      <c r="M1772" s="85">
        <f t="shared" si="4"/>
        <v>55000</v>
      </c>
      <c r="N1772" s="85"/>
      <c r="O1772" s="1259"/>
    </row>
    <row r="1773" spans="1:15" ht="31.5" x14ac:dyDescent="0.25">
      <c r="A1773" s="196">
        <v>19</v>
      </c>
      <c r="B1773" s="60"/>
      <c r="C1773" s="89" t="s">
        <v>7119</v>
      </c>
      <c r="D1773" s="1436" t="s">
        <v>2953</v>
      </c>
      <c r="E1773" s="191"/>
      <c r="F1773" s="90">
        <v>8000</v>
      </c>
      <c r="G1773" s="60" t="s">
        <v>5974</v>
      </c>
      <c r="H1773" s="86"/>
      <c r="I1773" s="58"/>
      <c r="J1773" s="60"/>
      <c r="K1773" s="34" t="s">
        <v>5969</v>
      </c>
      <c r="L1773" s="60" t="s">
        <v>5159</v>
      </c>
      <c r="M1773" s="85">
        <f t="shared" si="4"/>
        <v>8000</v>
      </c>
      <c r="N1773" s="85"/>
      <c r="O1773" s="1259"/>
    </row>
    <row r="1774" spans="1:15" ht="31.5" x14ac:dyDescent="0.25">
      <c r="A1774" s="196">
        <v>19</v>
      </c>
      <c r="B1774" s="60"/>
      <c r="C1774" s="43" t="s">
        <v>7127</v>
      </c>
      <c r="D1774" s="1436" t="s">
        <v>5274</v>
      </c>
      <c r="E1774" s="191"/>
      <c r="F1774" s="90">
        <v>30000</v>
      </c>
      <c r="G1774" s="60" t="s">
        <v>5974</v>
      </c>
      <c r="H1774" s="60"/>
      <c r="I1774" s="58"/>
      <c r="J1774" s="60"/>
      <c r="K1774" s="58" t="s">
        <v>5969</v>
      </c>
      <c r="L1774" s="60" t="s">
        <v>5161</v>
      </c>
      <c r="M1774" s="85">
        <f t="shared" si="4"/>
        <v>30000</v>
      </c>
      <c r="N1774" s="85"/>
      <c r="O1774" s="1259"/>
    </row>
    <row r="1775" spans="1:15" x14ac:dyDescent="0.25">
      <c r="A1775" s="196">
        <v>19</v>
      </c>
      <c r="B1775" s="60"/>
      <c r="C1775" s="89" t="s">
        <v>5162</v>
      </c>
      <c r="D1775" s="1436" t="s">
        <v>5163</v>
      </c>
      <c r="E1775" s="191"/>
      <c r="F1775" s="90">
        <v>4000</v>
      </c>
      <c r="G1775" s="60" t="s">
        <v>5974</v>
      </c>
      <c r="H1775" s="60"/>
      <c r="I1775" s="58"/>
      <c r="J1775" s="60"/>
      <c r="K1775" s="58" t="s">
        <v>5165</v>
      </c>
      <c r="L1775" s="223" t="s">
        <v>5586</v>
      </c>
      <c r="M1775" s="85">
        <f>F1775</f>
        <v>4000</v>
      </c>
      <c r="N1775" s="85"/>
      <c r="O1775" s="1259"/>
    </row>
    <row r="1776" spans="1:15" s="142" customFormat="1" ht="252" x14ac:dyDescent="0.25">
      <c r="A1776" s="134">
        <v>19</v>
      </c>
      <c r="B1776" s="136">
        <v>12</v>
      </c>
      <c r="C1776" s="134" t="s">
        <v>7831</v>
      </c>
      <c r="D1776" s="137" t="s">
        <v>5444</v>
      </c>
      <c r="E1776" s="136" t="s">
        <v>4991</v>
      </c>
      <c r="F1776" s="139">
        <v>380000</v>
      </c>
      <c r="G1776" s="165" t="s">
        <v>5174</v>
      </c>
      <c r="H1776" s="136" t="s">
        <v>4934</v>
      </c>
      <c r="I1776" s="170" t="s">
        <v>3115</v>
      </c>
      <c r="J1776" s="170" t="s">
        <v>5164</v>
      </c>
      <c r="K1776" s="170" t="s">
        <v>5969</v>
      </c>
      <c r="L1776" s="136" t="s">
        <v>5166</v>
      </c>
      <c r="M1776" s="139" t="s">
        <v>6191</v>
      </c>
      <c r="N1776" s="260" t="s">
        <v>6189</v>
      </c>
      <c r="O1776" s="1247"/>
    </row>
    <row r="1777" spans="1:15" ht="31.5" x14ac:dyDescent="0.25">
      <c r="A1777" s="196">
        <v>19</v>
      </c>
      <c r="B1777" s="34"/>
      <c r="C1777" s="87" t="s">
        <v>6109</v>
      </c>
      <c r="D1777" s="40" t="s">
        <v>2954</v>
      </c>
      <c r="E1777" s="34"/>
      <c r="F1777" s="85">
        <v>300000</v>
      </c>
      <c r="G1777" s="69" t="s">
        <v>5174</v>
      </c>
      <c r="H1777" s="20" t="s">
        <v>4934</v>
      </c>
      <c r="I1777" s="58" t="s">
        <v>5223</v>
      </c>
      <c r="J1777" s="58" t="s">
        <v>5336</v>
      </c>
      <c r="K1777" s="34" t="s">
        <v>5969</v>
      </c>
      <c r="L1777" s="60" t="s">
        <v>6198</v>
      </c>
      <c r="M1777" s="85">
        <f t="shared" ref="M1777:M1824" si="5">SUM(F1777)</f>
        <v>300000</v>
      </c>
      <c r="N1777" s="40"/>
      <c r="O1777" s="42"/>
    </row>
    <row r="1778" spans="1:15" ht="31.5" x14ac:dyDescent="0.25">
      <c r="A1778" s="196">
        <v>19</v>
      </c>
      <c r="B1778" s="34"/>
      <c r="C1778" s="87" t="s">
        <v>6109</v>
      </c>
      <c r="D1778" s="40" t="s">
        <v>2955</v>
      </c>
      <c r="E1778" s="34"/>
      <c r="F1778" s="85">
        <v>250000</v>
      </c>
      <c r="G1778" s="69" t="s">
        <v>5174</v>
      </c>
      <c r="H1778" s="20" t="s">
        <v>4934</v>
      </c>
      <c r="I1778" s="30" t="s">
        <v>5267</v>
      </c>
      <c r="J1778" s="58" t="s">
        <v>7116</v>
      </c>
      <c r="K1778" s="58" t="s">
        <v>5969</v>
      </c>
      <c r="L1778" s="60" t="s">
        <v>6198</v>
      </c>
      <c r="M1778" s="85">
        <f t="shared" si="5"/>
        <v>250000</v>
      </c>
      <c r="N1778" s="40"/>
      <c r="O1778" s="42"/>
    </row>
    <row r="1779" spans="1:15" ht="31.5" x14ac:dyDescent="0.25">
      <c r="A1779" s="196">
        <v>19</v>
      </c>
      <c r="B1779" s="34"/>
      <c r="C1779" s="87" t="s">
        <v>6109</v>
      </c>
      <c r="D1779" s="40" t="s">
        <v>2956</v>
      </c>
      <c r="E1779" s="60"/>
      <c r="F1779" s="85">
        <v>250000</v>
      </c>
      <c r="G1779" s="69" t="s">
        <v>5174</v>
      </c>
      <c r="H1779" s="20" t="s">
        <v>4934</v>
      </c>
      <c r="I1779" s="58" t="s">
        <v>3115</v>
      </c>
      <c r="J1779" s="58" t="s">
        <v>3098</v>
      </c>
      <c r="K1779" s="58" t="s">
        <v>5969</v>
      </c>
      <c r="L1779" s="60" t="s">
        <v>6198</v>
      </c>
      <c r="M1779" s="85">
        <f t="shared" si="5"/>
        <v>250000</v>
      </c>
      <c r="N1779" s="66"/>
      <c r="O1779" s="42"/>
    </row>
    <row r="1780" spans="1:15" ht="31.5" x14ac:dyDescent="0.25">
      <c r="A1780" s="196">
        <v>19</v>
      </c>
      <c r="B1780" s="34"/>
      <c r="C1780" s="87" t="s">
        <v>6196</v>
      </c>
      <c r="D1780" s="40" t="s">
        <v>2957</v>
      </c>
      <c r="E1780" s="34"/>
      <c r="F1780" s="85">
        <v>400000</v>
      </c>
      <c r="G1780" s="69" t="s">
        <v>5174</v>
      </c>
      <c r="H1780" s="20" t="s">
        <v>4934</v>
      </c>
      <c r="I1780" s="30" t="s">
        <v>5267</v>
      </c>
      <c r="J1780" s="58" t="s">
        <v>7116</v>
      </c>
      <c r="K1780" s="58" t="s">
        <v>5969</v>
      </c>
      <c r="L1780" s="60" t="s">
        <v>5167</v>
      </c>
      <c r="M1780" s="85">
        <f t="shared" si="5"/>
        <v>400000</v>
      </c>
      <c r="N1780" s="40"/>
      <c r="O1780" s="42"/>
    </row>
    <row r="1781" spans="1:15" ht="31.5" x14ac:dyDescent="0.25">
      <c r="A1781" s="196">
        <v>19</v>
      </c>
      <c r="B1781" s="86"/>
      <c r="C1781" s="26" t="s">
        <v>6199</v>
      </c>
      <c r="D1781" s="40" t="s">
        <v>2958</v>
      </c>
      <c r="E1781" s="86"/>
      <c r="F1781" s="85">
        <v>220000</v>
      </c>
      <c r="G1781" s="69" t="s">
        <v>5174</v>
      </c>
      <c r="H1781" s="34" t="s">
        <v>4934</v>
      </c>
      <c r="I1781" s="58" t="s">
        <v>3115</v>
      </c>
      <c r="J1781" s="86" t="s">
        <v>3084</v>
      </c>
      <c r="K1781" s="34" t="s">
        <v>5969</v>
      </c>
      <c r="L1781" s="86" t="s">
        <v>5168</v>
      </c>
      <c r="M1781" s="85">
        <f t="shared" si="5"/>
        <v>220000</v>
      </c>
      <c r="N1781" s="86"/>
      <c r="O1781" s="258"/>
    </row>
    <row r="1782" spans="1:15" ht="31.5" x14ac:dyDescent="0.25">
      <c r="A1782" s="196">
        <v>19</v>
      </c>
      <c r="B1782" s="86"/>
      <c r="C1782" s="88" t="s">
        <v>6147</v>
      </c>
      <c r="D1782" s="40" t="s">
        <v>2959</v>
      </c>
      <c r="E1782" s="86"/>
      <c r="F1782" s="85">
        <v>400000</v>
      </c>
      <c r="G1782" s="69" t="s">
        <v>5174</v>
      </c>
      <c r="H1782" s="34" t="s">
        <v>4934</v>
      </c>
      <c r="I1782" s="70" t="s">
        <v>3114</v>
      </c>
      <c r="J1782" s="86" t="s">
        <v>7116</v>
      </c>
      <c r="K1782" s="34" t="s">
        <v>5969</v>
      </c>
      <c r="L1782" s="86" t="s">
        <v>6205</v>
      </c>
      <c r="M1782" s="85">
        <f t="shared" si="5"/>
        <v>400000</v>
      </c>
      <c r="N1782" s="86"/>
      <c r="O1782" s="259"/>
    </row>
    <row r="1783" spans="1:15" ht="31.5" x14ac:dyDescent="0.25">
      <c r="A1783" s="196">
        <v>19</v>
      </c>
      <c r="B1783" s="60"/>
      <c r="C1783" s="26" t="s">
        <v>6133</v>
      </c>
      <c r="D1783" s="40" t="s">
        <v>2960</v>
      </c>
      <c r="E1783" s="60"/>
      <c r="F1783" s="85">
        <v>960000</v>
      </c>
      <c r="G1783" s="69" t="s">
        <v>5174</v>
      </c>
      <c r="H1783" s="34" t="s">
        <v>4934</v>
      </c>
      <c r="I1783" s="60" t="s">
        <v>5038</v>
      </c>
      <c r="J1783" s="60" t="s">
        <v>3108</v>
      </c>
      <c r="K1783" s="34" t="s">
        <v>5969</v>
      </c>
      <c r="L1783" s="60" t="s">
        <v>6208</v>
      </c>
      <c r="M1783" s="85">
        <f t="shared" si="5"/>
        <v>960000</v>
      </c>
      <c r="N1783" s="258"/>
      <c r="O1783" s="258"/>
    </row>
    <row r="1784" spans="1:15" ht="31.5" x14ac:dyDescent="0.25">
      <c r="A1784" s="196">
        <v>19</v>
      </c>
      <c r="B1784" s="60"/>
      <c r="C1784" s="26" t="s">
        <v>6135</v>
      </c>
      <c r="D1784" s="40" t="s">
        <v>2961</v>
      </c>
      <c r="E1784" s="60"/>
      <c r="F1784" s="85">
        <v>240000</v>
      </c>
      <c r="G1784" s="69" t="s">
        <v>5174</v>
      </c>
      <c r="H1784" s="34" t="s">
        <v>4934</v>
      </c>
      <c r="I1784" s="30" t="s">
        <v>5267</v>
      </c>
      <c r="J1784" s="60" t="s">
        <v>3098</v>
      </c>
      <c r="K1784" s="34" t="s">
        <v>5969</v>
      </c>
      <c r="L1784" s="60" t="s">
        <v>6210</v>
      </c>
      <c r="M1784" s="85">
        <f t="shared" si="5"/>
        <v>240000</v>
      </c>
      <c r="N1784" s="258"/>
      <c r="O1784" s="258"/>
    </row>
    <row r="1785" spans="1:15" ht="31.5" x14ac:dyDescent="0.25">
      <c r="A1785" s="196">
        <v>19</v>
      </c>
      <c r="B1785" s="60"/>
      <c r="C1785" s="26" t="s">
        <v>6211</v>
      </c>
      <c r="D1785" s="40" t="s">
        <v>2962</v>
      </c>
      <c r="E1785" s="60"/>
      <c r="F1785" s="85">
        <v>440000</v>
      </c>
      <c r="G1785" s="69" t="s">
        <v>5174</v>
      </c>
      <c r="H1785" s="34" t="s">
        <v>4934</v>
      </c>
      <c r="I1785" s="30" t="s">
        <v>5160</v>
      </c>
      <c r="J1785" s="60" t="s">
        <v>5336</v>
      </c>
      <c r="K1785" s="34" t="s">
        <v>5969</v>
      </c>
      <c r="L1785" s="60" t="s">
        <v>6213</v>
      </c>
      <c r="M1785" s="85">
        <f t="shared" si="5"/>
        <v>440000</v>
      </c>
      <c r="N1785" s="258"/>
      <c r="O1785" s="258"/>
    </row>
    <row r="1786" spans="1:15" ht="31.5" x14ac:dyDescent="0.25">
      <c r="A1786" s="196">
        <v>19</v>
      </c>
      <c r="B1786" s="60"/>
      <c r="C1786" s="26" t="s">
        <v>6214</v>
      </c>
      <c r="D1786" s="40" t="s">
        <v>2963</v>
      </c>
      <c r="E1786" s="60"/>
      <c r="F1786" s="85">
        <v>212000</v>
      </c>
      <c r="G1786" s="69" t="s">
        <v>5174</v>
      </c>
      <c r="H1786" s="34" t="s">
        <v>4934</v>
      </c>
      <c r="I1786" s="30" t="s">
        <v>3099</v>
      </c>
      <c r="J1786" s="103" t="s">
        <v>3083</v>
      </c>
      <c r="K1786" s="34" t="s">
        <v>5969</v>
      </c>
      <c r="L1786" s="60" t="s">
        <v>6213</v>
      </c>
      <c r="M1786" s="85">
        <f t="shared" si="5"/>
        <v>212000</v>
      </c>
      <c r="N1786" s="258"/>
      <c r="O1786" s="258"/>
    </row>
    <row r="1787" spans="1:15" ht="47.25" x14ac:dyDescent="0.25">
      <c r="A1787" s="196">
        <v>19</v>
      </c>
      <c r="B1787" s="60"/>
      <c r="C1787" s="26" t="s">
        <v>6211</v>
      </c>
      <c r="D1787" s="40" t="s">
        <v>2964</v>
      </c>
      <c r="E1787" s="60"/>
      <c r="F1787" s="85">
        <v>240000</v>
      </c>
      <c r="G1787" s="69" t="s">
        <v>5174</v>
      </c>
      <c r="H1787" s="34" t="s">
        <v>4934</v>
      </c>
      <c r="I1787" s="30" t="s">
        <v>5267</v>
      </c>
      <c r="J1787" s="60"/>
      <c r="K1787" s="34" t="s">
        <v>5969</v>
      </c>
      <c r="L1787" s="60" t="s">
        <v>6213</v>
      </c>
      <c r="M1787" s="85">
        <f t="shared" si="5"/>
        <v>240000</v>
      </c>
      <c r="N1787" s="258"/>
      <c r="O1787" s="258"/>
    </row>
    <row r="1788" spans="1:15" ht="31.5" x14ac:dyDescent="0.25">
      <c r="A1788" s="196">
        <v>19</v>
      </c>
      <c r="B1788" s="60"/>
      <c r="C1788" s="26" t="s">
        <v>6163</v>
      </c>
      <c r="D1788" s="40" t="s">
        <v>2965</v>
      </c>
      <c r="E1788" s="60"/>
      <c r="F1788" s="85">
        <v>240000</v>
      </c>
      <c r="G1788" s="69" t="s">
        <v>5174</v>
      </c>
      <c r="H1788" s="34" t="s">
        <v>4934</v>
      </c>
      <c r="I1788" s="58" t="s">
        <v>5223</v>
      </c>
      <c r="J1788" s="60" t="s">
        <v>3094</v>
      </c>
      <c r="K1788" s="34" t="s">
        <v>5969</v>
      </c>
      <c r="L1788" s="60" t="s">
        <v>6170</v>
      </c>
      <c r="M1788" s="85">
        <f t="shared" si="5"/>
        <v>240000</v>
      </c>
      <c r="N1788" s="258"/>
      <c r="O1788" s="258"/>
    </row>
    <row r="1789" spans="1:15" ht="47.25" x14ac:dyDescent="0.25">
      <c r="A1789" s="196">
        <v>19</v>
      </c>
      <c r="B1789" s="60"/>
      <c r="C1789" s="89" t="s">
        <v>6218</v>
      </c>
      <c r="D1789" s="40" t="s">
        <v>2966</v>
      </c>
      <c r="E1789" s="60"/>
      <c r="F1789" s="50">
        <v>900000</v>
      </c>
      <c r="G1789" s="69" t="s">
        <v>5174</v>
      </c>
      <c r="H1789" s="34" t="s">
        <v>4934</v>
      </c>
      <c r="I1789" s="58" t="s">
        <v>5223</v>
      </c>
      <c r="J1789" s="60" t="s">
        <v>5336</v>
      </c>
      <c r="K1789" s="34" t="s">
        <v>5969</v>
      </c>
      <c r="L1789" s="60" t="s">
        <v>5156</v>
      </c>
      <c r="M1789" s="85">
        <f t="shared" si="5"/>
        <v>900000</v>
      </c>
      <c r="N1789" s="85"/>
      <c r="O1789" s="1259"/>
    </row>
    <row r="1790" spans="1:15" ht="47.25" x14ac:dyDescent="0.25">
      <c r="A1790" s="196">
        <v>19</v>
      </c>
      <c r="B1790" s="60"/>
      <c r="C1790" s="89" t="s">
        <v>6096</v>
      </c>
      <c r="D1790" s="40" t="s">
        <v>2967</v>
      </c>
      <c r="E1790" s="60"/>
      <c r="F1790" s="50">
        <v>1200000</v>
      </c>
      <c r="G1790" s="69" t="s">
        <v>5174</v>
      </c>
      <c r="H1790" s="34" t="s">
        <v>4934</v>
      </c>
      <c r="I1790" s="58" t="s">
        <v>5223</v>
      </c>
      <c r="J1790" s="60" t="s">
        <v>7116</v>
      </c>
      <c r="K1790" s="34" t="s">
        <v>5969</v>
      </c>
      <c r="L1790" s="60" t="s">
        <v>5156</v>
      </c>
      <c r="M1790" s="85">
        <f t="shared" si="5"/>
        <v>1200000</v>
      </c>
      <c r="N1790" s="85"/>
      <c r="O1790" s="1259"/>
    </row>
    <row r="1791" spans="1:15" ht="31.5" x14ac:dyDescent="0.25">
      <c r="A1791" s="196">
        <v>19</v>
      </c>
      <c r="B1791" s="60"/>
      <c r="C1791" s="89" t="s">
        <v>6879</v>
      </c>
      <c r="D1791" s="40" t="s">
        <v>2968</v>
      </c>
      <c r="E1791" s="60"/>
      <c r="F1791" s="50">
        <v>2250000</v>
      </c>
      <c r="G1791" s="69" t="s">
        <v>5174</v>
      </c>
      <c r="H1791" s="34" t="s">
        <v>4934</v>
      </c>
      <c r="I1791" s="30" t="s">
        <v>3099</v>
      </c>
      <c r="J1791" s="60" t="s">
        <v>3084</v>
      </c>
      <c r="K1791" s="103" t="s">
        <v>5229</v>
      </c>
      <c r="L1791" s="60" t="s">
        <v>5159</v>
      </c>
      <c r="M1791" s="85">
        <f t="shared" si="5"/>
        <v>2250000</v>
      </c>
      <c r="N1791" s="85"/>
      <c r="O1791" s="1259"/>
    </row>
    <row r="1792" spans="1:15" ht="31.5" x14ac:dyDescent="0.25">
      <c r="A1792" s="196">
        <v>19</v>
      </c>
      <c r="B1792" s="60"/>
      <c r="C1792" s="89" t="s">
        <v>6879</v>
      </c>
      <c r="D1792" s="40" t="s">
        <v>2969</v>
      </c>
      <c r="E1792" s="60"/>
      <c r="F1792" s="50">
        <v>2150000</v>
      </c>
      <c r="G1792" s="69" t="s">
        <v>5174</v>
      </c>
      <c r="H1792" s="34" t="s">
        <v>4934</v>
      </c>
      <c r="I1792" s="30" t="s">
        <v>5267</v>
      </c>
      <c r="J1792" s="60" t="s">
        <v>3084</v>
      </c>
      <c r="K1792" s="103" t="s">
        <v>5229</v>
      </c>
      <c r="L1792" s="60" t="s">
        <v>5159</v>
      </c>
      <c r="M1792" s="85">
        <f t="shared" si="5"/>
        <v>2150000</v>
      </c>
      <c r="N1792" s="85"/>
      <c r="O1792" s="1259"/>
    </row>
    <row r="1793" spans="1:15" ht="31.5" x14ac:dyDescent="0.25">
      <c r="A1793" s="196">
        <v>19</v>
      </c>
      <c r="B1793" s="60"/>
      <c r="C1793" s="89" t="s">
        <v>6879</v>
      </c>
      <c r="D1793" s="40" t="s">
        <v>2970</v>
      </c>
      <c r="E1793" s="60"/>
      <c r="F1793" s="50">
        <v>2330000</v>
      </c>
      <c r="G1793" s="69" t="s">
        <v>5174</v>
      </c>
      <c r="H1793" s="34" t="s">
        <v>4934</v>
      </c>
      <c r="I1793" s="30" t="s">
        <v>5267</v>
      </c>
      <c r="J1793" s="60" t="s">
        <v>3084</v>
      </c>
      <c r="K1793" s="103" t="s">
        <v>5229</v>
      </c>
      <c r="L1793" s="60" t="s">
        <v>5159</v>
      </c>
      <c r="M1793" s="85">
        <f t="shared" si="5"/>
        <v>2330000</v>
      </c>
      <c r="N1793" s="85"/>
      <c r="O1793" s="1259"/>
    </row>
    <row r="1794" spans="1:15" ht="31.5" x14ac:dyDescent="0.25">
      <c r="A1794" s="196">
        <v>19</v>
      </c>
      <c r="B1794" s="60"/>
      <c r="C1794" s="89" t="s">
        <v>6879</v>
      </c>
      <c r="D1794" s="40" t="s">
        <v>2971</v>
      </c>
      <c r="E1794" s="60"/>
      <c r="F1794" s="50">
        <v>1150000</v>
      </c>
      <c r="G1794" s="69" t="s">
        <v>5174</v>
      </c>
      <c r="H1794" s="34" t="s">
        <v>4934</v>
      </c>
      <c r="I1794" s="30" t="s">
        <v>3099</v>
      </c>
      <c r="J1794" s="60" t="s">
        <v>3084</v>
      </c>
      <c r="K1794" s="103" t="s">
        <v>5229</v>
      </c>
      <c r="L1794" s="60" t="s">
        <v>5159</v>
      </c>
      <c r="M1794" s="85">
        <f t="shared" si="5"/>
        <v>1150000</v>
      </c>
      <c r="N1794" s="85"/>
      <c r="O1794" s="1259"/>
    </row>
    <row r="1795" spans="1:15" ht="31.5" x14ac:dyDescent="0.25">
      <c r="A1795" s="196">
        <v>19</v>
      </c>
      <c r="B1795" s="60"/>
      <c r="C1795" s="89" t="s">
        <v>6879</v>
      </c>
      <c r="D1795" s="40" t="s">
        <v>2972</v>
      </c>
      <c r="E1795" s="60"/>
      <c r="F1795" s="50">
        <v>1810000</v>
      </c>
      <c r="G1795" s="69" t="s">
        <v>5174</v>
      </c>
      <c r="H1795" s="34" t="s">
        <v>4934</v>
      </c>
      <c r="I1795" s="30" t="s">
        <v>5267</v>
      </c>
      <c r="J1795" s="60" t="s">
        <v>3084</v>
      </c>
      <c r="K1795" s="103" t="s">
        <v>5229</v>
      </c>
      <c r="L1795" s="60" t="s">
        <v>5159</v>
      </c>
      <c r="M1795" s="85">
        <f t="shared" si="5"/>
        <v>1810000</v>
      </c>
      <c r="N1795" s="85"/>
      <c r="O1795" s="1259"/>
    </row>
    <row r="1796" spans="1:15" ht="31.5" x14ac:dyDescent="0.25">
      <c r="A1796" s="196">
        <v>19</v>
      </c>
      <c r="B1796" s="60"/>
      <c r="C1796" s="89" t="s">
        <v>6879</v>
      </c>
      <c r="D1796" s="40" t="s">
        <v>2973</v>
      </c>
      <c r="E1796" s="60"/>
      <c r="F1796" s="50">
        <v>1150000</v>
      </c>
      <c r="G1796" s="69" t="s">
        <v>5174</v>
      </c>
      <c r="H1796" s="34" t="s">
        <v>4934</v>
      </c>
      <c r="I1796" s="30" t="s">
        <v>3099</v>
      </c>
      <c r="J1796" s="60" t="s">
        <v>3084</v>
      </c>
      <c r="K1796" s="103" t="s">
        <v>5229</v>
      </c>
      <c r="L1796" s="60" t="s">
        <v>5159</v>
      </c>
      <c r="M1796" s="85">
        <f t="shared" si="5"/>
        <v>1150000</v>
      </c>
      <c r="N1796" s="85"/>
      <c r="O1796" s="1259"/>
    </row>
    <row r="1797" spans="1:15" ht="31.5" x14ac:dyDescent="0.25">
      <c r="A1797" s="196">
        <v>19</v>
      </c>
      <c r="B1797" s="60"/>
      <c r="C1797" s="89" t="s">
        <v>6879</v>
      </c>
      <c r="D1797" s="40" t="s">
        <v>2974</v>
      </c>
      <c r="E1797" s="60"/>
      <c r="F1797" s="50">
        <v>1320000</v>
      </c>
      <c r="G1797" s="69" t="s">
        <v>5174</v>
      </c>
      <c r="H1797" s="34" t="s">
        <v>4934</v>
      </c>
      <c r="I1797" s="30" t="s">
        <v>3099</v>
      </c>
      <c r="J1797" s="60" t="s">
        <v>3084</v>
      </c>
      <c r="K1797" s="103" t="s">
        <v>5229</v>
      </c>
      <c r="L1797" s="60" t="s">
        <v>5159</v>
      </c>
      <c r="M1797" s="85">
        <f t="shared" si="5"/>
        <v>1320000</v>
      </c>
      <c r="N1797" s="85"/>
      <c r="O1797" s="1259"/>
    </row>
    <row r="1798" spans="1:15" ht="31.5" x14ac:dyDescent="0.25">
      <c r="A1798" s="196">
        <v>19</v>
      </c>
      <c r="B1798" s="60"/>
      <c r="C1798" s="89" t="s">
        <v>6879</v>
      </c>
      <c r="D1798" s="40" t="s">
        <v>2975</v>
      </c>
      <c r="E1798" s="60"/>
      <c r="F1798" s="50">
        <v>2080000</v>
      </c>
      <c r="G1798" s="69" t="s">
        <v>5174</v>
      </c>
      <c r="H1798" s="34" t="s">
        <v>4934</v>
      </c>
      <c r="I1798" s="30" t="s">
        <v>3099</v>
      </c>
      <c r="J1798" s="60" t="s">
        <v>3084</v>
      </c>
      <c r="K1798" s="103" t="s">
        <v>5229</v>
      </c>
      <c r="L1798" s="60" t="s">
        <v>5159</v>
      </c>
      <c r="M1798" s="85">
        <f t="shared" si="5"/>
        <v>2080000</v>
      </c>
      <c r="N1798" s="85"/>
      <c r="O1798" s="1259"/>
    </row>
    <row r="1799" spans="1:15" ht="31.5" x14ac:dyDescent="0.25">
      <c r="A1799" s="196">
        <v>19</v>
      </c>
      <c r="B1799" s="60"/>
      <c r="C1799" s="89" t="s">
        <v>6879</v>
      </c>
      <c r="D1799" s="40" t="s">
        <v>2976</v>
      </c>
      <c r="E1799" s="60"/>
      <c r="F1799" s="50">
        <v>1370000</v>
      </c>
      <c r="G1799" s="69" t="s">
        <v>5174</v>
      </c>
      <c r="H1799" s="34" t="s">
        <v>4934</v>
      </c>
      <c r="I1799" s="30" t="s">
        <v>3099</v>
      </c>
      <c r="J1799" s="60" t="s">
        <v>3084</v>
      </c>
      <c r="K1799" s="103" t="s">
        <v>5229</v>
      </c>
      <c r="L1799" s="60" t="s">
        <v>5159</v>
      </c>
      <c r="M1799" s="85">
        <f t="shared" si="5"/>
        <v>1370000</v>
      </c>
      <c r="N1799" s="85"/>
      <c r="O1799" s="1259"/>
    </row>
    <row r="1800" spans="1:15" ht="31.5" x14ac:dyDescent="0.25">
      <c r="A1800" s="196">
        <v>19</v>
      </c>
      <c r="B1800" s="60"/>
      <c r="C1800" s="89" t="s">
        <v>6879</v>
      </c>
      <c r="D1800" s="40" t="s">
        <v>2977</v>
      </c>
      <c r="E1800" s="60"/>
      <c r="F1800" s="50">
        <v>820000</v>
      </c>
      <c r="G1800" s="69" t="s">
        <v>5174</v>
      </c>
      <c r="H1800" s="34" t="s">
        <v>4934</v>
      </c>
      <c r="I1800" s="30" t="s">
        <v>3099</v>
      </c>
      <c r="J1800" s="60" t="s">
        <v>3084</v>
      </c>
      <c r="K1800" s="103" t="s">
        <v>5229</v>
      </c>
      <c r="L1800" s="60" t="s">
        <v>5159</v>
      </c>
      <c r="M1800" s="85">
        <f t="shared" si="5"/>
        <v>820000</v>
      </c>
      <c r="N1800" s="85"/>
      <c r="O1800" s="1259"/>
    </row>
    <row r="1801" spans="1:15" ht="31.5" x14ac:dyDescent="0.25">
      <c r="A1801" s="196">
        <v>19</v>
      </c>
      <c r="B1801" s="60"/>
      <c r="C1801" s="89" t="s">
        <v>6879</v>
      </c>
      <c r="D1801" s="40" t="s">
        <v>2978</v>
      </c>
      <c r="E1801" s="60"/>
      <c r="F1801" s="50">
        <v>1330000</v>
      </c>
      <c r="G1801" s="69" t="s">
        <v>5174</v>
      </c>
      <c r="H1801" s="34" t="s">
        <v>4934</v>
      </c>
      <c r="I1801" s="30" t="s">
        <v>3099</v>
      </c>
      <c r="J1801" s="60" t="s">
        <v>3084</v>
      </c>
      <c r="K1801" s="103" t="s">
        <v>5229</v>
      </c>
      <c r="L1801" s="60" t="s">
        <v>5159</v>
      </c>
      <c r="M1801" s="85">
        <f t="shared" si="5"/>
        <v>1330000</v>
      </c>
      <c r="N1801" s="85"/>
      <c r="O1801" s="1259"/>
    </row>
    <row r="1802" spans="1:15" ht="31.5" x14ac:dyDescent="0.25">
      <c r="A1802" s="196">
        <v>19</v>
      </c>
      <c r="B1802" s="60"/>
      <c r="C1802" s="89" t="s">
        <v>6879</v>
      </c>
      <c r="D1802" s="40" t="s">
        <v>2979</v>
      </c>
      <c r="E1802" s="60"/>
      <c r="F1802" s="50">
        <v>1720000</v>
      </c>
      <c r="G1802" s="69" t="s">
        <v>5174</v>
      </c>
      <c r="H1802" s="34" t="s">
        <v>4934</v>
      </c>
      <c r="I1802" s="30" t="s">
        <v>3099</v>
      </c>
      <c r="J1802" s="60" t="s">
        <v>3084</v>
      </c>
      <c r="K1802" s="103" t="s">
        <v>5229</v>
      </c>
      <c r="L1802" s="60" t="s">
        <v>5159</v>
      </c>
      <c r="M1802" s="85">
        <f t="shared" si="5"/>
        <v>1720000</v>
      </c>
      <c r="N1802" s="85"/>
      <c r="O1802" s="1259"/>
    </row>
    <row r="1803" spans="1:15" ht="47.25" x14ac:dyDescent="0.25">
      <c r="A1803" s="196">
        <v>19</v>
      </c>
      <c r="B1803" s="60"/>
      <c r="C1803" s="89" t="s">
        <v>6879</v>
      </c>
      <c r="D1803" s="40" t="s">
        <v>2980</v>
      </c>
      <c r="E1803" s="60"/>
      <c r="F1803" s="50">
        <v>4130000</v>
      </c>
      <c r="G1803" s="69" t="s">
        <v>5174</v>
      </c>
      <c r="H1803" s="34" t="s">
        <v>4934</v>
      </c>
      <c r="I1803" s="30" t="s">
        <v>3099</v>
      </c>
      <c r="J1803" s="60" t="s">
        <v>3084</v>
      </c>
      <c r="K1803" s="103" t="s">
        <v>5229</v>
      </c>
      <c r="L1803" s="60" t="s">
        <v>5159</v>
      </c>
      <c r="M1803" s="85">
        <f t="shared" si="5"/>
        <v>4130000</v>
      </c>
      <c r="N1803" s="85"/>
      <c r="O1803" s="1259"/>
    </row>
    <row r="1804" spans="1:15" ht="31.5" x14ac:dyDescent="0.25">
      <c r="A1804" s="196">
        <v>19</v>
      </c>
      <c r="B1804" s="60"/>
      <c r="C1804" s="89" t="s">
        <v>6879</v>
      </c>
      <c r="D1804" s="40" t="s">
        <v>2981</v>
      </c>
      <c r="E1804" s="60"/>
      <c r="F1804" s="50">
        <v>1250000</v>
      </c>
      <c r="G1804" s="69" t="s">
        <v>5174</v>
      </c>
      <c r="H1804" s="34" t="s">
        <v>4934</v>
      </c>
      <c r="I1804" s="70" t="s">
        <v>3086</v>
      </c>
      <c r="J1804" s="60" t="s">
        <v>3084</v>
      </c>
      <c r="K1804" s="103" t="s">
        <v>5229</v>
      </c>
      <c r="L1804" s="60" t="s">
        <v>5159</v>
      </c>
      <c r="M1804" s="85">
        <f t="shared" si="5"/>
        <v>1250000</v>
      </c>
      <c r="N1804" s="85"/>
      <c r="O1804" s="1259"/>
    </row>
    <row r="1805" spans="1:15" ht="31.5" x14ac:dyDescent="0.25">
      <c r="A1805" s="196">
        <v>19</v>
      </c>
      <c r="B1805" s="60"/>
      <c r="C1805" s="89" t="s">
        <v>6879</v>
      </c>
      <c r="D1805" s="40" t="s">
        <v>2982</v>
      </c>
      <c r="E1805" s="60"/>
      <c r="F1805" s="50">
        <v>1110000</v>
      </c>
      <c r="G1805" s="69" t="s">
        <v>5174</v>
      </c>
      <c r="H1805" s="34" t="s">
        <v>4934</v>
      </c>
      <c r="I1805" s="70" t="s">
        <v>3086</v>
      </c>
      <c r="J1805" s="60" t="s">
        <v>3084</v>
      </c>
      <c r="K1805" s="103" t="s">
        <v>5229</v>
      </c>
      <c r="L1805" s="60" t="s">
        <v>5159</v>
      </c>
      <c r="M1805" s="85">
        <f t="shared" si="5"/>
        <v>1110000</v>
      </c>
      <c r="N1805" s="85"/>
      <c r="O1805" s="1259"/>
    </row>
    <row r="1806" spans="1:15" ht="63" x14ac:dyDescent="0.25">
      <c r="A1806" s="196">
        <v>19</v>
      </c>
      <c r="B1806" s="60"/>
      <c r="C1806" s="89" t="s">
        <v>6879</v>
      </c>
      <c r="D1806" s="40" t="s">
        <v>2983</v>
      </c>
      <c r="E1806" s="60"/>
      <c r="F1806" s="50">
        <v>3600000</v>
      </c>
      <c r="G1806" s="69" t="s">
        <v>5174</v>
      </c>
      <c r="H1806" s="34" t="s">
        <v>4934</v>
      </c>
      <c r="I1806" s="70" t="s">
        <v>3086</v>
      </c>
      <c r="J1806" s="60" t="s">
        <v>3084</v>
      </c>
      <c r="K1806" s="103" t="s">
        <v>5229</v>
      </c>
      <c r="L1806" s="60" t="s">
        <v>5159</v>
      </c>
      <c r="M1806" s="85">
        <f t="shared" si="5"/>
        <v>3600000</v>
      </c>
      <c r="N1806" s="85"/>
      <c r="O1806" s="1259"/>
    </row>
    <row r="1807" spans="1:15" ht="31.5" x14ac:dyDescent="0.25">
      <c r="A1807" s="196">
        <v>19</v>
      </c>
      <c r="B1807" s="60"/>
      <c r="C1807" s="89" t="s">
        <v>6879</v>
      </c>
      <c r="D1807" s="40" t="s">
        <v>2984</v>
      </c>
      <c r="E1807" s="60"/>
      <c r="F1807" s="50">
        <v>2630000</v>
      </c>
      <c r="G1807" s="69" t="s">
        <v>5174</v>
      </c>
      <c r="H1807" s="34" t="s">
        <v>4934</v>
      </c>
      <c r="I1807" s="70" t="s">
        <v>3086</v>
      </c>
      <c r="J1807" s="60" t="s">
        <v>3084</v>
      </c>
      <c r="K1807" s="103" t="s">
        <v>5229</v>
      </c>
      <c r="L1807" s="60" t="s">
        <v>5159</v>
      </c>
      <c r="M1807" s="85">
        <f t="shared" si="5"/>
        <v>2630000</v>
      </c>
      <c r="N1807" s="85"/>
      <c r="O1807" s="1259"/>
    </row>
    <row r="1808" spans="1:15" ht="31.5" x14ac:dyDescent="0.25">
      <c r="A1808" s="196">
        <v>19</v>
      </c>
      <c r="B1808" s="60"/>
      <c r="C1808" s="89" t="s">
        <v>6879</v>
      </c>
      <c r="D1808" s="40" t="s">
        <v>2985</v>
      </c>
      <c r="E1808" s="60"/>
      <c r="F1808" s="50">
        <v>1580000</v>
      </c>
      <c r="G1808" s="69" t="s">
        <v>5174</v>
      </c>
      <c r="H1808" s="34" t="s">
        <v>4934</v>
      </c>
      <c r="I1808" s="70" t="s">
        <v>3086</v>
      </c>
      <c r="J1808" s="60" t="s">
        <v>3084</v>
      </c>
      <c r="K1808" s="103" t="s">
        <v>5229</v>
      </c>
      <c r="L1808" s="60" t="s">
        <v>5159</v>
      </c>
      <c r="M1808" s="85">
        <f t="shared" si="5"/>
        <v>1580000</v>
      </c>
      <c r="N1808" s="85"/>
      <c r="O1808" s="1259"/>
    </row>
    <row r="1809" spans="1:15" ht="31.5" x14ac:dyDescent="0.25">
      <c r="A1809" s="196">
        <v>19</v>
      </c>
      <c r="B1809" s="60"/>
      <c r="C1809" s="89" t="s">
        <v>6879</v>
      </c>
      <c r="D1809" s="40" t="s">
        <v>2986</v>
      </c>
      <c r="E1809" s="60"/>
      <c r="F1809" s="50">
        <v>630000</v>
      </c>
      <c r="G1809" s="69" t="s">
        <v>5174</v>
      </c>
      <c r="H1809" s="34" t="s">
        <v>4934</v>
      </c>
      <c r="I1809" s="70" t="s">
        <v>3086</v>
      </c>
      <c r="J1809" s="60" t="s">
        <v>3084</v>
      </c>
      <c r="K1809" s="103" t="s">
        <v>5229</v>
      </c>
      <c r="L1809" s="60" t="s">
        <v>5159</v>
      </c>
      <c r="M1809" s="85">
        <f t="shared" si="5"/>
        <v>630000</v>
      </c>
      <c r="N1809" s="85"/>
      <c r="O1809" s="1259"/>
    </row>
    <row r="1810" spans="1:15" ht="47.25" x14ac:dyDescent="0.25">
      <c r="A1810" s="196">
        <v>19</v>
      </c>
      <c r="B1810" s="60"/>
      <c r="C1810" s="89" t="s">
        <v>6879</v>
      </c>
      <c r="D1810" s="40" t="s">
        <v>2987</v>
      </c>
      <c r="E1810" s="60"/>
      <c r="F1810" s="50">
        <v>1960000</v>
      </c>
      <c r="G1810" s="69" t="s">
        <v>5174</v>
      </c>
      <c r="H1810" s="34" t="s">
        <v>4934</v>
      </c>
      <c r="I1810" s="70" t="s">
        <v>3086</v>
      </c>
      <c r="J1810" s="60" t="s">
        <v>3084</v>
      </c>
      <c r="K1810" s="103" t="s">
        <v>5229</v>
      </c>
      <c r="L1810" s="60" t="s">
        <v>5159</v>
      </c>
      <c r="M1810" s="85">
        <f t="shared" si="5"/>
        <v>1960000</v>
      </c>
      <c r="N1810" s="85"/>
      <c r="O1810" s="1259"/>
    </row>
    <row r="1811" spans="1:15" ht="47.25" x14ac:dyDescent="0.25">
      <c r="A1811" s="196">
        <v>19</v>
      </c>
      <c r="B1811" s="60"/>
      <c r="C1811" s="89" t="s">
        <v>6879</v>
      </c>
      <c r="D1811" s="40" t="s">
        <v>2988</v>
      </c>
      <c r="E1811" s="60"/>
      <c r="F1811" s="50">
        <v>2570000</v>
      </c>
      <c r="G1811" s="69" t="s">
        <v>5174</v>
      </c>
      <c r="H1811" s="34" t="s">
        <v>4934</v>
      </c>
      <c r="I1811" s="70" t="s">
        <v>3086</v>
      </c>
      <c r="J1811" s="60" t="s">
        <v>3084</v>
      </c>
      <c r="K1811" s="103" t="s">
        <v>5229</v>
      </c>
      <c r="L1811" s="60" t="s">
        <v>5159</v>
      </c>
      <c r="M1811" s="85">
        <f t="shared" si="5"/>
        <v>2570000</v>
      </c>
      <c r="N1811" s="85"/>
      <c r="O1811" s="1259"/>
    </row>
    <row r="1812" spans="1:15" ht="31.5" x14ac:dyDescent="0.25">
      <c r="A1812" s="196">
        <v>19</v>
      </c>
      <c r="B1812" s="60"/>
      <c r="C1812" s="89" t="s">
        <v>6879</v>
      </c>
      <c r="D1812" s="40" t="s">
        <v>2989</v>
      </c>
      <c r="E1812" s="60"/>
      <c r="F1812" s="50">
        <v>1650000</v>
      </c>
      <c r="G1812" s="69" t="s">
        <v>5174</v>
      </c>
      <c r="H1812" s="34" t="s">
        <v>4934</v>
      </c>
      <c r="I1812" s="70" t="s">
        <v>3086</v>
      </c>
      <c r="J1812" s="60" t="s">
        <v>3084</v>
      </c>
      <c r="K1812" s="103" t="s">
        <v>5229</v>
      </c>
      <c r="L1812" s="60" t="s">
        <v>5159</v>
      </c>
      <c r="M1812" s="85">
        <f t="shared" si="5"/>
        <v>1650000</v>
      </c>
      <c r="N1812" s="85"/>
      <c r="O1812" s="1259"/>
    </row>
    <row r="1813" spans="1:15" ht="31.5" x14ac:dyDescent="0.25">
      <c r="A1813" s="196">
        <v>19</v>
      </c>
      <c r="B1813" s="60"/>
      <c r="C1813" s="89" t="s">
        <v>6879</v>
      </c>
      <c r="D1813" s="40" t="s">
        <v>2990</v>
      </c>
      <c r="E1813" s="60"/>
      <c r="F1813" s="50">
        <v>820000</v>
      </c>
      <c r="G1813" s="69" t="s">
        <v>5174</v>
      </c>
      <c r="H1813" s="34" t="s">
        <v>4934</v>
      </c>
      <c r="I1813" s="70" t="s">
        <v>3086</v>
      </c>
      <c r="J1813" s="60" t="s">
        <v>3084</v>
      </c>
      <c r="K1813" s="103" t="s">
        <v>5229</v>
      </c>
      <c r="L1813" s="60" t="s">
        <v>5159</v>
      </c>
      <c r="M1813" s="85">
        <f t="shared" si="5"/>
        <v>820000</v>
      </c>
      <c r="N1813" s="85"/>
      <c r="O1813" s="1259"/>
    </row>
    <row r="1814" spans="1:15" ht="31.5" x14ac:dyDescent="0.25">
      <c r="A1814" s="196">
        <v>19</v>
      </c>
      <c r="B1814" s="60"/>
      <c r="C1814" s="89" t="s">
        <v>6879</v>
      </c>
      <c r="D1814" s="40" t="s">
        <v>2991</v>
      </c>
      <c r="E1814" s="60"/>
      <c r="F1814" s="50">
        <v>1590000</v>
      </c>
      <c r="G1814" s="69" t="s">
        <v>5174</v>
      </c>
      <c r="H1814" s="34" t="s">
        <v>4934</v>
      </c>
      <c r="I1814" s="58" t="s">
        <v>3112</v>
      </c>
      <c r="J1814" s="60" t="s">
        <v>3084</v>
      </c>
      <c r="K1814" s="103" t="s">
        <v>5229</v>
      </c>
      <c r="L1814" s="60" t="s">
        <v>5159</v>
      </c>
      <c r="M1814" s="85">
        <f t="shared" si="5"/>
        <v>1590000</v>
      </c>
      <c r="N1814" s="85"/>
      <c r="O1814" s="1259"/>
    </row>
    <row r="1815" spans="1:15" ht="31.5" x14ac:dyDescent="0.25">
      <c r="A1815" s="196">
        <v>19</v>
      </c>
      <c r="B1815" s="60"/>
      <c r="C1815" s="89" t="s">
        <v>6246</v>
      </c>
      <c r="D1815" s="40" t="s">
        <v>2992</v>
      </c>
      <c r="E1815" s="60"/>
      <c r="F1815" s="50">
        <v>3800000</v>
      </c>
      <c r="G1815" s="69" t="s">
        <v>5174</v>
      </c>
      <c r="H1815" s="34" t="s">
        <v>4934</v>
      </c>
      <c r="I1815" s="58" t="s">
        <v>3112</v>
      </c>
      <c r="J1815" s="60" t="s">
        <v>3084</v>
      </c>
      <c r="K1815" s="103" t="s">
        <v>5229</v>
      </c>
      <c r="L1815" s="60" t="s">
        <v>5159</v>
      </c>
      <c r="M1815" s="85">
        <f t="shared" si="5"/>
        <v>3800000</v>
      </c>
      <c r="N1815" s="85"/>
      <c r="O1815" s="1259"/>
    </row>
    <row r="1816" spans="1:15" ht="31.5" x14ac:dyDescent="0.25">
      <c r="A1816" s="196">
        <v>19</v>
      </c>
      <c r="B1816" s="60"/>
      <c r="C1816" s="89" t="s">
        <v>6246</v>
      </c>
      <c r="D1816" s="40" t="s">
        <v>2993</v>
      </c>
      <c r="E1816" s="60"/>
      <c r="F1816" s="50">
        <v>3000000</v>
      </c>
      <c r="G1816" s="69" t="s">
        <v>5174</v>
      </c>
      <c r="H1816" s="34" t="s">
        <v>4934</v>
      </c>
      <c r="I1816" s="58" t="s">
        <v>3112</v>
      </c>
      <c r="J1816" s="60" t="s">
        <v>3084</v>
      </c>
      <c r="K1816" s="103" t="s">
        <v>5229</v>
      </c>
      <c r="L1816" s="60" t="s">
        <v>5159</v>
      </c>
      <c r="M1816" s="85">
        <f t="shared" si="5"/>
        <v>3000000</v>
      </c>
      <c r="N1816" s="85"/>
      <c r="O1816" s="1259"/>
    </row>
    <row r="1817" spans="1:15" ht="31.5" x14ac:dyDescent="0.25">
      <c r="A1817" s="196">
        <v>19</v>
      </c>
      <c r="B1817" s="60"/>
      <c r="C1817" s="89" t="s">
        <v>6246</v>
      </c>
      <c r="D1817" s="40" t="s">
        <v>2994</v>
      </c>
      <c r="E1817" s="60"/>
      <c r="F1817" s="50">
        <v>3240000</v>
      </c>
      <c r="G1817" s="69" t="s">
        <v>5174</v>
      </c>
      <c r="H1817" s="34" t="s">
        <v>4934</v>
      </c>
      <c r="I1817" s="58" t="s">
        <v>3112</v>
      </c>
      <c r="J1817" s="60" t="s">
        <v>3084</v>
      </c>
      <c r="K1817" s="103" t="s">
        <v>5229</v>
      </c>
      <c r="L1817" s="60" t="s">
        <v>5159</v>
      </c>
      <c r="M1817" s="85">
        <f t="shared" si="5"/>
        <v>3240000</v>
      </c>
      <c r="N1817" s="85"/>
      <c r="O1817" s="1259"/>
    </row>
    <row r="1818" spans="1:15" ht="31.5" x14ac:dyDescent="0.25">
      <c r="A1818" s="196">
        <v>19</v>
      </c>
      <c r="B1818" s="60"/>
      <c r="C1818" s="89" t="s">
        <v>6246</v>
      </c>
      <c r="D1818" s="40" t="s">
        <v>2995</v>
      </c>
      <c r="E1818" s="60"/>
      <c r="F1818" s="50">
        <v>2950000</v>
      </c>
      <c r="G1818" s="69" t="s">
        <v>5174</v>
      </c>
      <c r="H1818" s="34" t="s">
        <v>4934</v>
      </c>
      <c r="I1818" s="58" t="s">
        <v>3112</v>
      </c>
      <c r="J1818" s="60" t="s">
        <v>3084</v>
      </c>
      <c r="K1818" s="103" t="s">
        <v>5229</v>
      </c>
      <c r="L1818" s="60" t="s">
        <v>5159</v>
      </c>
      <c r="M1818" s="85">
        <f t="shared" si="5"/>
        <v>2950000</v>
      </c>
      <c r="N1818" s="85"/>
      <c r="O1818" s="1259"/>
    </row>
    <row r="1819" spans="1:15" ht="31.5" x14ac:dyDescent="0.25">
      <c r="A1819" s="196">
        <v>19</v>
      </c>
      <c r="B1819" s="60"/>
      <c r="C1819" s="89" t="s">
        <v>6251</v>
      </c>
      <c r="D1819" s="40" t="s">
        <v>2996</v>
      </c>
      <c r="E1819" s="60"/>
      <c r="F1819" s="50">
        <v>840000</v>
      </c>
      <c r="G1819" s="69" t="s">
        <v>5174</v>
      </c>
      <c r="H1819" s="34" t="s">
        <v>4934</v>
      </c>
      <c r="I1819" s="30" t="s">
        <v>5272</v>
      </c>
      <c r="J1819" s="60" t="s">
        <v>3111</v>
      </c>
      <c r="K1819" s="103" t="s">
        <v>5229</v>
      </c>
      <c r="L1819" s="60" t="s">
        <v>5159</v>
      </c>
      <c r="M1819" s="85">
        <f t="shared" si="5"/>
        <v>840000</v>
      </c>
      <c r="N1819" s="85"/>
      <c r="O1819" s="1259"/>
    </row>
    <row r="1820" spans="1:15" ht="31.5" x14ac:dyDescent="0.25">
      <c r="A1820" s="196">
        <v>19</v>
      </c>
      <c r="B1820" s="60"/>
      <c r="C1820" s="89" t="s">
        <v>5169</v>
      </c>
      <c r="D1820" s="40" t="s">
        <v>2997</v>
      </c>
      <c r="E1820" s="60"/>
      <c r="F1820" s="50">
        <v>5600000</v>
      </c>
      <c r="G1820" s="69" t="s">
        <v>5174</v>
      </c>
      <c r="H1820" s="34" t="s">
        <v>4934</v>
      </c>
      <c r="I1820" s="30" t="s">
        <v>5267</v>
      </c>
      <c r="J1820" s="60" t="s">
        <v>5164</v>
      </c>
      <c r="K1820" s="34" t="s">
        <v>5969</v>
      </c>
      <c r="L1820" s="223" t="s">
        <v>5171</v>
      </c>
      <c r="M1820" s="85">
        <f>SUM(F1820)</f>
        <v>5600000</v>
      </c>
      <c r="N1820" s="85"/>
      <c r="O1820" s="1259"/>
    </row>
    <row r="1821" spans="1:15" ht="31.5" x14ac:dyDescent="0.25">
      <c r="A1821" s="196">
        <v>19</v>
      </c>
      <c r="B1821" s="60"/>
      <c r="C1821" s="89" t="s">
        <v>6402</v>
      </c>
      <c r="D1821" s="40" t="s">
        <v>2998</v>
      </c>
      <c r="E1821" s="60"/>
      <c r="F1821" s="50">
        <v>4800000</v>
      </c>
      <c r="G1821" s="69" t="s">
        <v>5174</v>
      </c>
      <c r="H1821" s="34" t="s">
        <v>4934</v>
      </c>
      <c r="I1821" s="30" t="s">
        <v>5267</v>
      </c>
      <c r="J1821" s="60" t="s">
        <v>5164</v>
      </c>
      <c r="K1821" s="34" t="s">
        <v>5969</v>
      </c>
      <c r="L1821" s="223" t="s">
        <v>5171</v>
      </c>
      <c r="M1821" s="85">
        <f>SUM(F1821)</f>
        <v>4800000</v>
      </c>
      <c r="N1821" s="85"/>
      <c r="O1821" s="1259"/>
    </row>
    <row r="1822" spans="1:15" s="1575" customFormat="1" ht="31.5" x14ac:dyDescent="0.25">
      <c r="A1822" s="196">
        <v>19</v>
      </c>
      <c r="B1822" s="144">
        <v>23</v>
      </c>
      <c r="C1822" s="1569" t="s">
        <v>8098</v>
      </c>
      <c r="D1822" s="1570" t="s">
        <v>2999</v>
      </c>
      <c r="E1822" s="166" t="s">
        <v>4991</v>
      </c>
      <c r="F1822" s="1523">
        <v>796000</v>
      </c>
      <c r="G1822" s="1571" t="s">
        <v>5174</v>
      </c>
      <c r="H1822" s="143" t="s">
        <v>4934</v>
      </c>
      <c r="I1822" s="197" t="s">
        <v>5267</v>
      </c>
      <c r="J1822" s="144" t="s">
        <v>5164</v>
      </c>
      <c r="K1822" s="143" t="s">
        <v>5969</v>
      </c>
      <c r="L1822" s="1572" t="s">
        <v>5171</v>
      </c>
      <c r="M1822" s="1573">
        <f>SUM(F1822)</f>
        <v>796000</v>
      </c>
      <c r="N1822" s="1573"/>
      <c r="O1822" s="1574"/>
    </row>
    <row r="1823" spans="1:15" ht="31.5" x14ac:dyDescent="0.25">
      <c r="A1823" s="196">
        <v>19</v>
      </c>
      <c r="B1823" s="60"/>
      <c r="C1823" s="89" t="s">
        <v>5170</v>
      </c>
      <c r="D1823" s="40" t="s">
        <v>3000</v>
      </c>
      <c r="E1823" s="60"/>
      <c r="F1823" s="50">
        <v>3200000</v>
      </c>
      <c r="G1823" s="69" t="s">
        <v>5174</v>
      </c>
      <c r="H1823" s="34" t="s">
        <v>4934</v>
      </c>
      <c r="I1823" s="30" t="s">
        <v>5267</v>
      </c>
      <c r="J1823" s="60" t="s">
        <v>5164</v>
      </c>
      <c r="K1823" s="34" t="s">
        <v>5969</v>
      </c>
      <c r="L1823" s="223" t="s">
        <v>5171</v>
      </c>
      <c r="M1823" s="85">
        <f>SUM(F1823)</f>
        <v>3200000</v>
      </c>
      <c r="N1823" s="85"/>
      <c r="O1823" s="1259"/>
    </row>
    <row r="1824" spans="1:15" ht="63" x14ac:dyDescent="0.25">
      <c r="A1824" s="196">
        <v>19</v>
      </c>
      <c r="B1824" s="58"/>
      <c r="C1824" s="89" t="s">
        <v>7133</v>
      </c>
      <c r="D1824" s="40" t="s">
        <v>3001</v>
      </c>
      <c r="E1824" s="60"/>
      <c r="F1824" s="85">
        <v>160000</v>
      </c>
      <c r="G1824" s="60" t="s">
        <v>5227</v>
      </c>
      <c r="H1824" s="60"/>
      <c r="I1824" s="58" t="s">
        <v>5038</v>
      </c>
      <c r="J1824" s="58" t="s">
        <v>3084</v>
      </c>
      <c r="K1824" s="34" t="s">
        <v>5969</v>
      </c>
      <c r="L1824" s="58" t="s">
        <v>5157</v>
      </c>
      <c r="M1824" s="85">
        <f t="shared" si="5"/>
        <v>160000</v>
      </c>
      <c r="N1824" s="50"/>
      <c r="O1824" s="1259"/>
    </row>
    <row r="1825" spans="1:15" ht="31.5" x14ac:dyDescent="0.25">
      <c r="A1825" s="11">
        <v>20</v>
      </c>
      <c r="B1825" s="11"/>
      <c r="C1825" s="111"/>
      <c r="D1825" s="1412" t="s">
        <v>3002</v>
      </c>
      <c r="E1825" s="1400"/>
      <c r="F1825" s="9"/>
      <c r="G1825" s="1"/>
      <c r="H1825" s="1"/>
      <c r="I1825" s="11"/>
      <c r="J1825" s="11"/>
      <c r="K1825" s="11"/>
      <c r="L1825" s="11"/>
      <c r="M1825" s="1331"/>
      <c r="N1825" s="1"/>
      <c r="O1825" s="10"/>
    </row>
    <row r="1826" spans="1:15" s="1332" customFormat="1" ht="78.75" x14ac:dyDescent="0.25">
      <c r="A1826" s="135">
        <v>20</v>
      </c>
      <c r="B1826" s="151">
        <v>1</v>
      </c>
      <c r="C1826" s="1252" t="s">
        <v>7519</v>
      </c>
      <c r="D1826" s="137" t="s">
        <v>4990</v>
      </c>
      <c r="E1826" s="136" t="s">
        <v>4991</v>
      </c>
      <c r="F1826" s="157">
        <v>300000</v>
      </c>
      <c r="G1826" s="136" t="s">
        <v>5225</v>
      </c>
      <c r="H1826" s="165" t="s">
        <v>4934</v>
      </c>
      <c r="I1826" s="158" t="s">
        <v>5038</v>
      </c>
      <c r="J1826" s="158" t="s">
        <v>5164</v>
      </c>
      <c r="K1826" s="158" t="s">
        <v>5969</v>
      </c>
      <c r="L1826" s="159" t="s">
        <v>8152</v>
      </c>
      <c r="M1826" s="171" t="s">
        <v>8151</v>
      </c>
      <c r="N1826" s="136" t="s">
        <v>7972</v>
      </c>
      <c r="O1826" s="137"/>
    </row>
    <row r="1827" spans="1:15" s="1332" customFormat="1" ht="47.25" x14ac:dyDescent="0.25">
      <c r="A1827" s="135">
        <v>20</v>
      </c>
      <c r="B1827" s="136">
        <v>2</v>
      </c>
      <c r="C1827" s="1252" t="s">
        <v>7514</v>
      </c>
      <c r="D1827" s="137" t="s">
        <v>4992</v>
      </c>
      <c r="E1827" s="136" t="s">
        <v>4991</v>
      </c>
      <c r="F1827" s="157">
        <v>100000</v>
      </c>
      <c r="G1827" s="136" t="s">
        <v>5225</v>
      </c>
      <c r="H1827" s="165" t="s">
        <v>4934</v>
      </c>
      <c r="I1827" s="158" t="s">
        <v>5038</v>
      </c>
      <c r="J1827" s="158" t="s">
        <v>5164</v>
      </c>
      <c r="K1827" s="158" t="s">
        <v>5969</v>
      </c>
      <c r="L1827" s="159" t="s">
        <v>8153</v>
      </c>
      <c r="M1827" s="171" t="s">
        <v>8154</v>
      </c>
      <c r="N1827" s="136" t="s">
        <v>7972</v>
      </c>
      <c r="O1827" s="137"/>
    </row>
    <row r="1828" spans="1:15" s="1332" customFormat="1" ht="47.25" x14ac:dyDescent="0.25">
      <c r="A1828" s="135">
        <v>20</v>
      </c>
      <c r="B1828" s="136">
        <v>7</v>
      </c>
      <c r="C1828" s="1252" t="s">
        <v>7523</v>
      </c>
      <c r="D1828" s="137" t="s">
        <v>4997</v>
      </c>
      <c r="E1828" s="136" t="s">
        <v>4991</v>
      </c>
      <c r="F1828" s="157">
        <v>80000</v>
      </c>
      <c r="G1828" s="165" t="s">
        <v>5174</v>
      </c>
      <c r="H1828" s="165" t="s">
        <v>4934</v>
      </c>
      <c r="I1828" s="158" t="s">
        <v>5038</v>
      </c>
      <c r="J1828" s="158" t="s">
        <v>5164</v>
      </c>
      <c r="K1828" s="158" t="s">
        <v>5969</v>
      </c>
      <c r="L1828" s="159" t="s">
        <v>8155</v>
      </c>
      <c r="M1828" s="171" t="s">
        <v>8156</v>
      </c>
      <c r="N1828" s="136" t="s">
        <v>7972</v>
      </c>
      <c r="O1828" s="137"/>
    </row>
    <row r="1829" spans="1:15" s="1332" customFormat="1" ht="47.25" x14ac:dyDescent="0.25">
      <c r="A1829" s="135">
        <v>20</v>
      </c>
      <c r="B1829" s="136">
        <v>5</v>
      </c>
      <c r="C1829" s="1252" t="s">
        <v>7509</v>
      </c>
      <c r="D1829" s="137" t="s">
        <v>5033</v>
      </c>
      <c r="E1829" s="136" t="s">
        <v>4991</v>
      </c>
      <c r="F1829" s="157">
        <v>75000</v>
      </c>
      <c r="G1829" s="136" t="s">
        <v>5225</v>
      </c>
      <c r="H1829" s="165" t="s">
        <v>4934</v>
      </c>
      <c r="I1829" s="158" t="s">
        <v>5038</v>
      </c>
      <c r="J1829" s="158" t="s">
        <v>5164</v>
      </c>
      <c r="K1829" s="158" t="s">
        <v>5969</v>
      </c>
      <c r="L1829" s="159" t="s">
        <v>8157</v>
      </c>
      <c r="M1829" s="171" t="s">
        <v>8158</v>
      </c>
      <c r="N1829" s="136" t="s">
        <v>7972</v>
      </c>
      <c r="O1829" s="137"/>
    </row>
    <row r="1830" spans="1:15" s="1332" customFormat="1" ht="31.5" x14ac:dyDescent="0.25">
      <c r="A1830" s="135">
        <v>20</v>
      </c>
      <c r="B1830" s="136">
        <v>13</v>
      </c>
      <c r="C1830" s="1252" t="s">
        <v>7825</v>
      </c>
      <c r="D1830" s="137" t="s">
        <v>4774</v>
      </c>
      <c r="E1830" s="165" t="s">
        <v>4991</v>
      </c>
      <c r="F1830" s="157">
        <v>75000</v>
      </c>
      <c r="G1830" s="136" t="s">
        <v>5225</v>
      </c>
      <c r="H1830" s="165" t="s">
        <v>4934</v>
      </c>
      <c r="I1830" s="158" t="s">
        <v>5038</v>
      </c>
      <c r="J1830" s="158" t="s">
        <v>5164</v>
      </c>
      <c r="K1830" s="158" t="s">
        <v>5969</v>
      </c>
      <c r="L1830" s="159" t="s">
        <v>8159</v>
      </c>
      <c r="M1830" s="139">
        <v>75000</v>
      </c>
      <c r="N1830" s="136" t="s">
        <v>7972</v>
      </c>
      <c r="O1830" s="137"/>
    </row>
    <row r="1831" spans="1:15" ht="47.25" x14ac:dyDescent="0.25">
      <c r="A1831" s="197">
        <v>20</v>
      </c>
      <c r="B1831" s="20"/>
      <c r="C1831" s="43" t="s">
        <v>7947</v>
      </c>
      <c r="D1831" s="1413" t="s">
        <v>3003</v>
      </c>
      <c r="E1831" s="69"/>
      <c r="F1831" s="68">
        <v>30000</v>
      </c>
      <c r="G1831" s="69" t="s">
        <v>5974</v>
      </c>
      <c r="H1831" s="69"/>
      <c r="I1831" s="70"/>
      <c r="J1831" s="70"/>
      <c r="K1831" s="70" t="s">
        <v>5969</v>
      </c>
      <c r="L1831" s="72" t="s">
        <v>7531</v>
      </c>
      <c r="M1831" s="55">
        <f>F1831</f>
        <v>30000</v>
      </c>
      <c r="N1831" s="20"/>
      <c r="O1831" s="17"/>
    </row>
    <row r="1832" spans="1:15" ht="47.25" x14ac:dyDescent="0.25">
      <c r="A1832" s="197">
        <v>20</v>
      </c>
      <c r="B1832" s="20"/>
      <c r="C1832" s="43" t="s">
        <v>7947</v>
      </c>
      <c r="D1832" s="1413" t="s">
        <v>3004</v>
      </c>
      <c r="E1832" s="69"/>
      <c r="F1832" s="68">
        <v>30000</v>
      </c>
      <c r="G1832" s="69" t="s">
        <v>5974</v>
      </c>
      <c r="H1832" s="69"/>
      <c r="I1832" s="70"/>
      <c r="J1832" s="70"/>
      <c r="K1832" s="70" t="s">
        <v>5969</v>
      </c>
      <c r="L1832" s="72" t="s">
        <v>7531</v>
      </c>
      <c r="M1832" s="55">
        <f t="shared" ref="M1832:M1839" si="6">F1832</f>
        <v>30000</v>
      </c>
      <c r="N1832" s="20"/>
      <c r="O1832" s="17"/>
    </row>
    <row r="1833" spans="1:15" ht="47.25" x14ac:dyDescent="0.25">
      <c r="A1833" s="197">
        <v>20</v>
      </c>
      <c r="B1833" s="20"/>
      <c r="C1833" s="43" t="s">
        <v>7947</v>
      </c>
      <c r="D1833" s="1413" t="s">
        <v>3005</v>
      </c>
      <c r="E1833" s="69"/>
      <c r="F1833" s="68">
        <v>30000</v>
      </c>
      <c r="G1833" s="69" t="s">
        <v>5974</v>
      </c>
      <c r="H1833" s="69"/>
      <c r="I1833" s="70"/>
      <c r="J1833" s="70"/>
      <c r="K1833" s="70" t="s">
        <v>5969</v>
      </c>
      <c r="L1833" s="72" t="s">
        <v>7531</v>
      </c>
      <c r="M1833" s="55">
        <f t="shared" si="6"/>
        <v>30000</v>
      </c>
      <c r="N1833" s="20"/>
      <c r="O1833" s="17"/>
    </row>
    <row r="1834" spans="1:15" ht="47.25" x14ac:dyDescent="0.25">
      <c r="A1834" s="197">
        <v>20</v>
      </c>
      <c r="B1834" s="20"/>
      <c r="C1834" s="43" t="s">
        <v>7947</v>
      </c>
      <c r="D1834" s="1413" t="s">
        <v>3006</v>
      </c>
      <c r="E1834" s="69"/>
      <c r="F1834" s="68">
        <v>50000</v>
      </c>
      <c r="G1834" s="69" t="s">
        <v>5974</v>
      </c>
      <c r="H1834" s="69"/>
      <c r="I1834" s="70"/>
      <c r="J1834" s="70"/>
      <c r="K1834" s="70" t="s">
        <v>5969</v>
      </c>
      <c r="L1834" s="72" t="s">
        <v>7531</v>
      </c>
      <c r="M1834" s="55">
        <f t="shared" si="6"/>
        <v>50000</v>
      </c>
      <c r="N1834" s="20"/>
      <c r="O1834" s="17"/>
    </row>
    <row r="1835" spans="1:15" ht="47.25" x14ac:dyDescent="0.25">
      <c r="A1835" s="197">
        <v>20</v>
      </c>
      <c r="B1835" s="20"/>
      <c r="C1835" s="43" t="s">
        <v>7966</v>
      </c>
      <c r="D1835" s="1413" t="s">
        <v>3007</v>
      </c>
      <c r="E1835" s="69"/>
      <c r="F1835" s="68">
        <v>30000</v>
      </c>
      <c r="G1835" s="69" t="s">
        <v>5974</v>
      </c>
      <c r="H1835" s="69"/>
      <c r="I1835" s="70"/>
      <c r="J1835" s="70"/>
      <c r="K1835" s="70" t="s">
        <v>5969</v>
      </c>
      <c r="L1835" s="72" t="s">
        <v>7531</v>
      </c>
      <c r="M1835" s="55">
        <f t="shared" si="6"/>
        <v>30000</v>
      </c>
      <c r="N1835" s="20"/>
      <c r="O1835" s="17"/>
    </row>
    <row r="1836" spans="1:15" ht="63" x14ac:dyDescent="0.25">
      <c r="A1836" s="197">
        <v>20</v>
      </c>
      <c r="B1836" s="20"/>
      <c r="C1836" s="43" t="s">
        <v>7947</v>
      </c>
      <c r="D1836" s="1413" t="s">
        <v>3008</v>
      </c>
      <c r="E1836" s="69"/>
      <c r="F1836" s="68">
        <v>50000</v>
      </c>
      <c r="G1836" s="69" t="s">
        <v>5974</v>
      </c>
      <c r="H1836" s="69"/>
      <c r="I1836" s="70"/>
      <c r="J1836" s="70"/>
      <c r="K1836" s="70" t="s">
        <v>5969</v>
      </c>
      <c r="L1836" s="72" t="s">
        <v>7531</v>
      </c>
      <c r="M1836" s="55">
        <f t="shared" si="6"/>
        <v>50000</v>
      </c>
      <c r="N1836" s="20"/>
      <c r="O1836" s="17"/>
    </row>
    <row r="1837" spans="1:15" ht="31.5" x14ac:dyDescent="0.25">
      <c r="A1837" s="197">
        <v>20</v>
      </c>
      <c r="B1837" s="20"/>
      <c r="C1837" s="1249" t="s">
        <v>5067</v>
      </c>
      <c r="D1837" s="1413" t="s">
        <v>3009</v>
      </c>
      <c r="E1837" s="69"/>
      <c r="F1837" s="68">
        <v>50000</v>
      </c>
      <c r="G1837" s="69" t="s">
        <v>5974</v>
      </c>
      <c r="H1837" s="69"/>
      <c r="I1837" s="70"/>
      <c r="J1837" s="70"/>
      <c r="K1837" s="70" t="s">
        <v>5969</v>
      </c>
      <c r="L1837" s="72" t="s">
        <v>7536</v>
      </c>
      <c r="M1837" s="55">
        <f t="shared" si="6"/>
        <v>50000</v>
      </c>
      <c r="N1837" s="20"/>
      <c r="O1837" s="17"/>
    </row>
    <row r="1838" spans="1:15" s="142" customFormat="1" ht="63" x14ac:dyDescent="0.25">
      <c r="A1838" s="135">
        <v>20</v>
      </c>
      <c r="B1838" s="257">
        <v>31</v>
      </c>
      <c r="C1838" s="1252" t="s">
        <v>5438</v>
      </c>
      <c r="D1838" s="160" t="s">
        <v>3010</v>
      </c>
      <c r="E1838" s="165"/>
      <c r="F1838" s="157">
        <v>40000</v>
      </c>
      <c r="G1838" s="165" t="s">
        <v>5974</v>
      </c>
      <c r="H1838" s="165"/>
      <c r="I1838" s="158"/>
      <c r="J1838" s="158"/>
      <c r="K1838" s="158" t="s">
        <v>5969</v>
      </c>
      <c r="L1838" s="159" t="s">
        <v>7988</v>
      </c>
      <c r="M1838" s="139">
        <f t="shared" si="6"/>
        <v>40000</v>
      </c>
      <c r="N1838" s="136"/>
      <c r="O1838" s="137"/>
    </row>
    <row r="1839" spans="1:15" ht="47.25" x14ac:dyDescent="0.25">
      <c r="A1839" s="197">
        <v>20</v>
      </c>
      <c r="B1839" s="20"/>
      <c r="C1839" s="43" t="s">
        <v>7615</v>
      </c>
      <c r="D1839" s="1413" t="s">
        <v>3011</v>
      </c>
      <c r="E1839" s="69"/>
      <c r="F1839" s="68">
        <v>60000</v>
      </c>
      <c r="G1839" s="69" t="s">
        <v>5974</v>
      </c>
      <c r="H1839" s="69"/>
      <c r="I1839" s="70"/>
      <c r="J1839" s="70"/>
      <c r="K1839" s="70" t="s">
        <v>5969</v>
      </c>
      <c r="L1839" s="72" t="s">
        <v>7988</v>
      </c>
      <c r="M1839" s="55">
        <f t="shared" si="6"/>
        <v>60000</v>
      </c>
      <c r="N1839" s="20"/>
      <c r="O1839" s="17"/>
    </row>
    <row r="1840" spans="1:15" s="1495" customFormat="1" ht="47.25" x14ac:dyDescent="0.25">
      <c r="A1840" s="30">
        <v>20</v>
      </c>
      <c r="B1840" s="20"/>
      <c r="C1840" s="43" t="s">
        <v>7992</v>
      </c>
      <c r="D1840" s="1413" t="s">
        <v>3012</v>
      </c>
      <c r="E1840" s="69"/>
      <c r="F1840" s="68">
        <v>60000</v>
      </c>
      <c r="G1840" s="69" t="s">
        <v>5974</v>
      </c>
      <c r="H1840" s="69"/>
      <c r="I1840" s="70"/>
      <c r="J1840" s="70"/>
      <c r="K1840" s="70" t="s">
        <v>5969</v>
      </c>
      <c r="L1840" s="72" t="s">
        <v>8161</v>
      </c>
      <c r="M1840" s="82" t="s">
        <v>8160</v>
      </c>
      <c r="N1840" s="20"/>
      <c r="O1840" s="17"/>
    </row>
    <row r="1841" spans="1:15" x14ac:dyDescent="0.25">
      <c r="A1841" s="197">
        <v>20</v>
      </c>
      <c r="B1841" s="20"/>
      <c r="C1841" s="111" t="s">
        <v>5061</v>
      </c>
      <c r="D1841" s="1413" t="s">
        <v>5072</v>
      </c>
      <c r="E1841" s="69"/>
      <c r="F1841" s="68">
        <v>20000</v>
      </c>
      <c r="G1841" s="69" t="s">
        <v>5974</v>
      </c>
      <c r="H1841" s="69"/>
      <c r="I1841" s="70"/>
      <c r="J1841" s="70"/>
      <c r="K1841" s="70" t="s">
        <v>5165</v>
      </c>
      <c r="L1841" s="72" t="s">
        <v>7854</v>
      </c>
      <c r="M1841" s="55">
        <f>F1841</f>
        <v>20000</v>
      </c>
      <c r="N1841" s="20"/>
      <c r="O1841" s="17"/>
    </row>
    <row r="1842" spans="1:15" ht="31.5" x14ac:dyDescent="0.25">
      <c r="A1842" s="197">
        <v>20</v>
      </c>
      <c r="B1842" s="20"/>
      <c r="C1842" s="43"/>
      <c r="D1842" s="1413" t="s">
        <v>3013</v>
      </c>
      <c r="E1842" s="69"/>
      <c r="F1842" s="68">
        <v>80000</v>
      </c>
      <c r="G1842" s="69" t="s">
        <v>5974</v>
      </c>
      <c r="H1842" s="69"/>
      <c r="I1842" s="70"/>
      <c r="J1842" s="70"/>
      <c r="K1842" s="70" t="s">
        <v>5969</v>
      </c>
      <c r="L1842" s="72" t="s">
        <v>8163</v>
      </c>
      <c r="M1842" s="82" t="s">
        <v>8162</v>
      </c>
      <c r="N1842" s="20"/>
      <c r="O1842" s="17"/>
    </row>
    <row r="1843" spans="1:15" ht="47.25" x14ac:dyDescent="0.25">
      <c r="A1843" s="197">
        <v>20</v>
      </c>
      <c r="B1843" s="20"/>
      <c r="C1843" s="43" t="s">
        <v>7997</v>
      </c>
      <c r="D1843" s="1413" t="s">
        <v>3014</v>
      </c>
      <c r="E1843" s="69"/>
      <c r="F1843" s="68">
        <v>180000</v>
      </c>
      <c r="G1843" s="69" t="s">
        <v>5974</v>
      </c>
      <c r="H1843" s="69"/>
      <c r="I1843" s="70"/>
      <c r="J1843" s="70"/>
      <c r="K1843" s="70" t="s">
        <v>5969</v>
      </c>
      <c r="L1843" s="72" t="s">
        <v>7999</v>
      </c>
      <c r="M1843" s="55">
        <f>F1843</f>
        <v>180000</v>
      </c>
      <c r="N1843" s="20"/>
      <c r="O1843" s="17"/>
    </row>
    <row r="1844" spans="1:15" ht="47.25" x14ac:dyDescent="0.25">
      <c r="A1844" s="197">
        <v>20</v>
      </c>
      <c r="B1844" s="20"/>
      <c r="C1844" s="43" t="s">
        <v>7839</v>
      </c>
      <c r="D1844" s="1413" t="s">
        <v>3015</v>
      </c>
      <c r="E1844" s="69"/>
      <c r="F1844" s="68">
        <v>190000</v>
      </c>
      <c r="G1844" s="69" t="s">
        <v>5974</v>
      </c>
      <c r="H1844" s="69"/>
      <c r="I1844" s="70"/>
      <c r="J1844" s="70"/>
      <c r="K1844" s="70" t="s">
        <v>5969</v>
      </c>
      <c r="L1844" s="72" t="s">
        <v>7999</v>
      </c>
      <c r="M1844" s="55">
        <f>F1844</f>
        <v>190000</v>
      </c>
      <c r="N1844" s="20"/>
      <c r="O1844" s="17"/>
    </row>
    <row r="1845" spans="1:15" ht="31.5" x14ac:dyDescent="0.25">
      <c r="A1845" s="197">
        <v>20</v>
      </c>
      <c r="B1845" s="20"/>
      <c r="C1845" s="43" t="s">
        <v>8003</v>
      </c>
      <c r="D1845" s="1413" t="s">
        <v>3016</v>
      </c>
      <c r="E1845" s="69"/>
      <c r="F1845" s="68">
        <v>170000</v>
      </c>
      <c r="G1845" s="69" t="s">
        <v>5974</v>
      </c>
      <c r="H1845" s="69"/>
      <c r="I1845" s="70"/>
      <c r="J1845" s="70"/>
      <c r="K1845" s="70" t="s">
        <v>5969</v>
      </c>
      <c r="L1845" s="72" t="s">
        <v>7999</v>
      </c>
      <c r="M1845" s="55">
        <f>F1845</f>
        <v>170000</v>
      </c>
      <c r="N1845" s="20"/>
      <c r="O1845" s="17"/>
    </row>
    <row r="1846" spans="1:15" ht="63" x14ac:dyDescent="0.25">
      <c r="A1846" s="197">
        <v>20</v>
      </c>
      <c r="B1846" s="20"/>
      <c r="C1846" s="43" t="s">
        <v>8006</v>
      </c>
      <c r="D1846" s="1413" t="s">
        <v>3017</v>
      </c>
      <c r="E1846" s="69"/>
      <c r="F1846" s="68">
        <v>640000</v>
      </c>
      <c r="G1846" s="69" t="s">
        <v>5174</v>
      </c>
      <c r="H1846" s="69" t="s">
        <v>4934</v>
      </c>
      <c r="I1846" s="58" t="s">
        <v>3115</v>
      </c>
      <c r="J1846" s="70" t="s">
        <v>5164</v>
      </c>
      <c r="K1846" s="70" t="s">
        <v>5969</v>
      </c>
      <c r="L1846" s="72" t="s">
        <v>8008</v>
      </c>
      <c r="M1846" s="55">
        <f>F1846</f>
        <v>640000</v>
      </c>
      <c r="N1846" s="20" t="s">
        <v>7476</v>
      </c>
      <c r="O1846" s="17"/>
    </row>
    <row r="1847" spans="1:15" ht="47.25" x14ac:dyDescent="0.25">
      <c r="A1847" s="197">
        <v>20</v>
      </c>
      <c r="B1847" s="20"/>
      <c r="C1847" s="43"/>
      <c r="D1847" s="1413" t="s">
        <v>3018</v>
      </c>
      <c r="E1847" s="69"/>
      <c r="F1847" s="68">
        <v>12000</v>
      </c>
      <c r="G1847" s="69" t="s">
        <v>5974</v>
      </c>
      <c r="H1847" s="69"/>
      <c r="I1847" s="70"/>
      <c r="J1847" s="70"/>
      <c r="K1847" s="70" t="s">
        <v>5969</v>
      </c>
      <c r="L1847" s="72" t="s">
        <v>8011</v>
      </c>
      <c r="M1847" s="55">
        <f>F1847</f>
        <v>12000</v>
      </c>
      <c r="N1847" s="20"/>
      <c r="O1847" s="17"/>
    </row>
    <row r="1848" spans="1:15" ht="31.5" x14ac:dyDescent="0.25">
      <c r="A1848" s="197">
        <v>20</v>
      </c>
      <c r="B1848" s="20"/>
      <c r="C1848" s="43" t="s">
        <v>7514</v>
      </c>
      <c r="D1848" s="1413" t="s">
        <v>3019</v>
      </c>
      <c r="E1848" s="69"/>
      <c r="F1848" s="68">
        <v>50500</v>
      </c>
      <c r="G1848" s="69" t="s">
        <v>5974</v>
      </c>
      <c r="H1848" s="69"/>
      <c r="I1848" s="70"/>
      <c r="J1848" s="70"/>
      <c r="K1848" s="70" t="s">
        <v>5969</v>
      </c>
      <c r="L1848" s="72" t="s">
        <v>8165</v>
      </c>
      <c r="M1848" s="82" t="s">
        <v>8164</v>
      </c>
      <c r="N1848" s="20"/>
      <c r="O1848" s="17"/>
    </row>
    <row r="1849" spans="1:15" ht="63" x14ac:dyDescent="0.25">
      <c r="A1849" s="197">
        <v>20</v>
      </c>
      <c r="B1849" s="20"/>
      <c r="C1849" s="43" t="s">
        <v>7992</v>
      </c>
      <c r="D1849" s="1413" t="s">
        <v>3020</v>
      </c>
      <c r="E1849" s="69"/>
      <c r="F1849" s="68">
        <v>10000</v>
      </c>
      <c r="G1849" s="69" t="s">
        <v>5974</v>
      </c>
      <c r="H1849" s="69"/>
      <c r="I1849" s="70"/>
      <c r="J1849" s="70"/>
      <c r="K1849" s="70" t="s">
        <v>5969</v>
      </c>
      <c r="L1849" s="72" t="s">
        <v>8016</v>
      </c>
      <c r="M1849" s="55">
        <f>F1849</f>
        <v>10000</v>
      </c>
      <c r="N1849" s="20"/>
      <c r="O1849" s="17"/>
    </row>
    <row r="1850" spans="1:15" s="142" customFormat="1" ht="47.25" x14ac:dyDescent="0.25">
      <c r="A1850" s="135">
        <v>20</v>
      </c>
      <c r="B1850" s="1319">
        <v>22</v>
      </c>
      <c r="C1850" s="1327" t="s">
        <v>5349</v>
      </c>
      <c r="D1850" s="160" t="s">
        <v>3021</v>
      </c>
      <c r="E1850" s="165" t="s">
        <v>4991</v>
      </c>
      <c r="F1850" s="157">
        <v>45000</v>
      </c>
      <c r="G1850" s="165" t="s">
        <v>5974</v>
      </c>
      <c r="H1850" s="165"/>
      <c r="I1850" s="158"/>
      <c r="J1850" s="158"/>
      <c r="K1850" s="158" t="s">
        <v>5969</v>
      </c>
      <c r="L1850" s="159" t="s">
        <v>8018</v>
      </c>
      <c r="M1850" s="139">
        <f t="shared" ref="M1850:M1869" si="7">F1850</f>
        <v>45000</v>
      </c>
      <c r="N1850" s="136"/>
      <c r="O1850" s="137"/>
    </row>
    <row r="1851" spans="1:15" ht="78.75" x14ac:dyDescent="0.25">
      <c r="A1851" s="197">
        <v>20</v>
      </c>
      <c r="B1851" s="20"/>
      <c r="C1851" s="43"/>
      <c r="D1851" s="1413" t="s">
        <v>3022</v>
      </c>
      <c r="E1851" s="69"/>
      <c r="F1851" s="68">
        <v>72960</v>
      </c>
      <c r="G1851" s="69" t="s">
        <v>5228</v>
      </c>
      <c r="H1851" s="34" t="s">
        <v>4934</v>
      </c>
      <c r="I1851" s="70" t="s">
        <v>3115</v>
      </c>
      <c r="J1851" s="70" t="s">
        <v>5270</v>
      </c>
      <c r="K1851" s="70" t="s">
        <v>5969</v>
      </c>
      <c r="L1851" s="72" t="s">
        <v>8023</v>
      </c>
      <c r="M1851" s="55">
        <f t="shared" si="7"/>
        <v>72960</v>
      </c>
      <c r="N1851" s="20"/>
      <c r="O1851" s="17"/>
    </row>
    <row r="1852" spans="1:15" ht="78.75" x14ac:dyDescent="0.25">
      <c r="A1852" s="197">
        <v>20</v>
      </c>
      <c r="B1852" s="20"/>
      <c r="C1852" s="43"/>
      <c r="D1852" s="1413" t="s">
        <v>3023</v>
      </c>
      <c r="E1852" s="69"/>
      <c r="F1852" s="68">
        <v>13680</v>
      </c>
      <c r="G1852" s="69" t="s">
        <v>5228</v>
      </c>
      <c r="H1852" s="69" t="s">
        <v>4934</v>
      </c>
      <c r="I1852" s="30" t="s">
        <v>5267</v>
      </c>
      <c r="J1852" s="70" t="s">
        <v>5270</v>
      </c>
      <c r="K1852" s="70" t="s">
        <v>5969</v>
      </c>
      <c r="L1852" s="72" t="s">
        <v>8028</v>
      </c>
      <c r="M1852" s="55">
        <f t="shared" si="7"/>
        <v>13680</v>
      </c>
      <c r="N1852" s="20"/>
      <c r="O1852" s="17"/>
    </row>
    <row r="1853" spans="1:15" ht="78.75" x14ac:dyDescent="0.25">
      <c r="A1853" s="197">
        <v>20</v>
      </c>
      <c r="B1853" s="20"/>
      <c r="C1853" s="43"/>
      <c r="D1853" s="1413" t="s">
        <v>3024</v>
      </c>
      <c r="E1853" s="69"/>
      <c r="F1853" s="68">
        <v>24510</v>
      </c>
      <c r="G1853" s="69" t="s">
        <v>5228</v>
      </c>
      <c r="H1853" s="69" t="s">
        <v>4934</v>
      </c>
      <c r="I1853" s="70" t="s">
        <v>5038</v>
      </c>
      <c r="J1853" s="70" t="s">
        <v>5270</v>
      </c>
      <c r="K1853" s="70" t="s">
        <v>5969</v>
      </c>
      <c r="L1853" s="72" t="s">
        <v>8030</v>
      </c>
      <c r="M1853" s="55">
        <f t="shared" si="7"/>
        <v>24510</v>
      </c>
      <c r="N1853" s="20"/>
      <c r="O1853" s="17"/>
    </row>
    <row r="1854" spans="1:15" ht="94.5" x14ac:dyDescent="0.25">
      <c r="A1854" s="197">
        <v>20</v>
      </c>
      <c r="B1854" s="20"/>
      <c r="C1854" s="43"/>
      <c r="D1854" s="1413" t="s">
        <v>3025</v>
      </c>
      <c r="E1854" s="69"/>
      <c r="F1854" s="68">
        <v>11700</v>
      </c>
      <c r="G1854" s="69" t="s">
        <v>5228</v>
      </c>
      <c r="H1854" s="69" t="s">
        <v>4934</v>
      </c>
      <c r="I1854" s="70" t="s">
        <v>5038</v>
      </c>
      <c r="J1854" s="70" t="s">
        <v>5270</v>
      </c>
      <c r="K1854" s="70" t="s">
        <v>5969</v>
      </c>
      <c r="L1854" s="72" t="s">
        <v>8030</v>
      </c>
      <c r="M1854" s="55">
        <f t="shared" si="7"/>
        <v>11700</v>
      </c>
      <c r="N1854" s="20"/>
      <c r="O1854" s="17"/>
    </row>
    <row r="1855" spans="1:15" ht="94.5" x14ac:dyDescent="0.25">
      <c r="A1855" s="197">
        <v>20</v>
      </c>
      <c r="B1855" s="20"/>
      <c r="C1855" s="43"/>
      <c r="D1855" s="1413" t="s">
        <v>3026</v>
      </c>
      <c r="E1855" s="69"/>
      <c r="F1855" s="68">
        <v>4500</v>
      </c>
      <c r="G1855" s="69" t="s">
        <v>5228</v>
      </c>
      <c r="H1855" s="69" t="s">
        <v>4934</v>
      </c>
      <c r="I1855" s="70" t="s">
        <v>3078</v>
      </c>
      <c r="J1855" s="70" t="s">
        <v>5270</v>
      </c>
      <c r="K1855" s="70" t="s">
        <v>5969</v>
      </c>
      <c r="L1855" s="72" t="s">
        <v>8035</v>
      </c>
      <c r="M1855" s="55">
        <f t="shared" si="7"/>
        <v>4500</v>
      </c>
      <c r="N1855" s="20"/>
      <c r="O1855" s="17"/>
    </row>
    <row r="1856" spans="1:15" ht="63" x14ac:dyDescent="0.25">
      <c r="A1856" s="197">
        <v>20</v>
      </c>
      <c r="B1856" s="20"/>
      <c r="C1856" s="43"/>
      <c r="D1856" s="1413" t="s">
        <v>3027</v>
      </c>
      <c r="E1856" s="69"/>
      <c r="F1856" s="68">
        <v>13300</v>
      </c>
      <c r="G1856" s="69" t="s">
        <v>5228</v>
      </c>
      <c r="H1856" s="69" t="s">
        <v>4934</v>
      </c>
      <c r="I1856" s="30" t="s">
        <v>5267</v>
      </c>
      <c r="J1856" s="70" t="s">
        <v>5270</v>
      </c>
      <c r="K1856" s="70" t="s">
        <v>5969</v>
      </c>
      <c r="L1856" s="72" t="s">
        <v>8038</v>
      </c>
      <c r="M1856" s="55">
        <f t="shared" si="7"/>
        <v>13300</v>
      </c>
      <c r="N1856" s="20"/>
      <c r="O1856" s="17"/>
    </row>
    <row r="1857" spans="1:15" ht="63" x14ac:dyDescent="0.25">
      <c r="A1857" s="197">
        <v>20</v>
      </c>
      <c r="B1857" s="20"/>
      <c r="C1857" s="43"/>
      <c r="D1857" s="1413" t="s">
        <v>3028</v>
      </c>
      <c r="E1857" s="69"/>
      <c r="F1857" s="68">
        <v>26600</v>
      </c>
      <c r="G1857" s="69" t="s">
        <v>5228</v>
      </c>
      <c r="H1857" s="69" t="s">
        <v>4934</v>
      </c>
      <c r="I1857" s="70" t="s">
        <v>5038</v>
      </c>
      <c r="J1857" s="70" t="s">
        <v>5270</v>
      </c>
      <c r="K1857" s="70" t="s">
        <v>5969</v>
      </c>
      <c r="L1857" s="72" t="s">
        <v>8038</v>
      </c>
      <c r="M1857" s="55">
        <f t="shared" si="7"/>
        <v>26600</v>
      </c>
      <c r="N1857" s="20"/>
      <c r="O1857" s="17"/>
    </row>
    <row r="1858" spans="1:15" ht="78.75" x14ac:dyDescent="0.25">
      <c r="A1858" s="197">
        <v>20</v>
      </c>
      <c r="B1858" s="20"/>
      <c r="C1858" s="43"/>
      <c r="D1858" s="1413" t="s">
        <v>3029</v>
      </c>
      <c r="E1858" s="69"/>
      <c r="F1858" s="68">
        <v>22800</v>
      </c>
      <c r="G1858" s="69" t="s">
        <v>5228</v>
      </c>
      <c r="H1858" s="69" t="s">
        <v>4934</v>
      </c>
      <c r="I1858" s="70" t="s">
        <v>5038</v>
      </c>
      <c r="J1858" s="70" t="s">
        <v>5270</v>
      </c>
      <c r="K1858" s="70" t="s">
        <v>5969</v>
      </c>
      <c r="L1858" s="72" t="s">
        <v>8038</v>
      </c>
      <c r="M1858" s="55">
        <f t="shared" si="7"/>
        <v>22800</v>
      </c>
      <c r="N1858" s="20"/>
      <c r="O1858" s="17"/>
    </row>
    <row r="1859" spans="1:15" ht="126" x14ac:dyDescent="0.25">
      <c r="A1859" s="197">
        <v>20</v>
      </c>
      <c r="B1859" s="20"/>
      <c r="C1859" s="43"/>
      <c r="D1859" s="1413" t="s">
        <v>3030</v>
      </c>
      <c r="E1859" s="69"/>
      <c r="F1859" s="68">
        <v>365940</v>
      </c>
      <c r="G1859" s="69" t="s">
        <v>5228</v>
      </c>
      <c r="H1859" s="69" t="s">
        <v>4934</v>
      </c>
      <c r="I1859" s="70" t="s">
        <v>5038</v>
      </c>
      <c r="J1859" s="70" t="s">
        <v>5270</v>
      </c>
      <c r="K1859" s="70" t="s">
        <v>5969</v>
      </c>
      <c r="L1859" s="72" t="s">
        <v>8038</v>
      </c>
      <c r="M1859" s="55">
        <f t="shared" si="7"/>
        <v>365940</v>
      </c>
      <c r="N1859" s="20"/>
      <c r="O1859" s="17"/>
    </row>
    <row r="1860" spans="1:15" ht="94.5" x14ac:dyDescent="0.25">
      <c r="A1860" s="197">
        <v>20</v>
      </c>
      <c r="B1860" s="20"/>
      <c r="C1860" s="43"/>
      <c r="D1860" s="1413" t="s">
        <v>3031</v>
      </c>
      <c r="E1860" s="69"/>
      <c r="F1860" s="68">
        <v>1400</v>
      </c>
      <c r="G1860" s="69" t="s">
        <v>5228</v>
      </c>
      <c r="H1860" s="69" t="s">
        <v>4934</v>
      </c>
      <c r="I1860" s="70" t="s">
        <v>7532</v>
      </c>
      <c r="J1860" s="70" t="s">
        <v>7844</v>
      </c>
      <c r="K1860" s="70" t="s">
        <v>5969</v>
      </c>
      <c r="L1860" s="72" t="s">
        <v>8038</v>
      </c>
      <c r="M1860" s="55">
        <f t="shared" si="7"/>
        <v>1400</v>
      </c>
      <c r="N1860" s="20"/>
      <c r="O1860" s="17"/>
    </row>
    <row r="1861" spans="1:15" ht="94.5" x14ac:dyDescent="0.25">
      <c r="A1861" s="197">
        <v>20</v>
      </c>
      <c r="B1861" s="20"/>
      <c r="C1861" s="43"/>
      <c r="D1861" s="1413" t="s">
        <v>3032</v>
      </c>
      <c r="E1861" s="69"/>
      <c r="F1861" s="68">
        <v>1400</v>
      </c>
      <c r="G1861" s="69" t="s">
        <v>5228</v>
      </c>
      <c r="H1861" s="69" t="s">
        <v>4934</v>
      </c>
      <c r="I1861" s="70" t="s">
        <v>7532</v>
      </c>
      <c r="J1861" s="70" t="s">
        <v>7844</v>
      </c>
      <c r="K1861" s="70" t="s">
        <v>5969</v>
      </c>
      <c r="L1861" s="72" t="s">
        <v>8038</v>
      </c>
      <c r="M1861" s="55">
        <f t="shared" si="7"/>
        <v>1400</v>
      </c>
      <c r="N1861" s="20"/>
      <c r="O1861" s="17"/>
    </row>
    <row r="1862" spans="1:15" ht="94.5" x14ac:dyDescent="0.25">
      <c r="A1862" s="197">
        <v>20</v>
      </c>
      <c r="B1862" s="20"/>
      <c r="C1862" s="43"/>
      <c r="D1862" s="1413" t="s">
        <v>3033</v>
      </c>
      <c r="E1862" s="69"/>
      <c r="F1862" s="68">
        <v>1400</v>
      </c>
      <c r="G1862" s="69" t="s">
        <v>5228</v>
      </c>
      <c r="H1862" s="69" t="s">
        <v>4934</v>
      </c>
      <c r="I1862" s="70" t="s">
        <v>3114</v>
      </c>
      <c r="J1862" s="70" t="s">
        <v>5270</v>
      </c>
      <c r="K1862" s="70" t="s">
        <v>5969</v>
      </c>
      <c r="L1862" s="72" t="s">
        <v>8038</v>
      </c>
      <c r="M1862" s="55">
        <f t="shared" si="7"/>
        <v>1400</v>
      </c>
      <c r="N1862" s="20"/>
      <c r="O1862" s="17"/>
    </row>
    <row r="1863" spans="1:15" ht="94.5" x14ac:dyDescent="0.25">
      <c r="A1863" s="197">
        <v>20</v>
      </c>
      <c r="B1863" s="20"/>
      <c r="C1863" s="43"/>
      <c r="D1863" s="1413" t="s">
        <v>3034</v>
      </c>
      <c r="E1863" s="69"/>
      <c r="F1863" s="68">
        <v>1400</v>
      </c>
      <c r="G1863" s="69" t="s">
        <v>5228</v>
      </c>
      <c r="H1863" s="69" t="s">
        <v>4934</v>
      </c>
      <c r="I1863" s="70" t="s">
        <v>3114</v>
      </c>
      <c r="J1863" s="70" t="s">
        <v>5270</v>
      </c>
      <c r="K1863" s="70" t="s">
        <v>5969</v>
      </c>
      <c r="L1863" s="72" t="s">
        <v>8038</v>
      </c>
      <c r="M1863" s="55">
        <f t="shared" si="7"/>
        <v>1400</v>
      </c>
      <c r="N1863" s="20"/>
      <c r="O1863" s="17"/>
    </row>
    <row r="1864" spans="1:15" ht="141.75" x14ac:dyDescent="0.25">
      <c r="A1864" s="197">
        <v>20</v>
      </c>
      <c r="B1864" s="20"/>
      <c r="C1864" s="43"/>
      <c r="D1864" s="1413" t="s">
        <v>3035</v>
      </c>
      <c r="E1864" s="69"/>
      <c r="F1864" s="68">
        <v>5500</v>
      </c>
      <c r="G1864" s="69" t="s">
        <v>5228</v>
      </c>
      <c r="H1864" s="69" t="s">
        <v>4934</v>
      </c>
      <c r="I1864" s="70" t="s">
        <v>7601</v>
      </c>
      <c r="J1864" s="70" t="s">
        <v>7844</v>
      </c>
      <c r="K1864" s="70" t="s">
        <v>5969</v>
      </c>
      <c r="L1864" s="72" t="s">
        <v>8038</v>
      </c>
      <c r="M1864" s="55">
        <f t="shared" si="7"/>
        <v>5500</v>
      </c>
      <c r="N1864" s="20"/>
      <c r="O1864" s="17"/>
    </row>
    <row r="1865" spans="1:15" ht="94.5" x14ac:dyDescent="0.25">
      <c r="A1865" s="197">
        <v>20</v>
      </c>
      <c r="B1865" s="20"/>
      <c r="C1865" s="43"/>
      <c r="D1865" s="1413" t="s">
        <v>3036</v>
      </c>
      <c r="E1865" s="69"/>
      <c r="F1865" s="68">
        <v>13300</v>
      </c>
      <c r="G1865" s="69" t="s">
        <v>5228</v>
      </c>
      <c r="H1865" s="69" t="s">
        <v>4934</v>
      </c>
      <c r="I1865" s="70" t="s">
        <v>3114</v>
      </c>
      <c r="J1865" s="70" t="s">
        <v>5270</v>
      </c>
      <c r="K1865" s="70" t="s">
        <v>5969</v>
      </c>
      <c r="L1865" s="72" t="s">
        <v>8038</v>
      </c>
      <c r="M1865" s="55">
        <f t="shared" si="7"/>
        <v>13300</v>
      </c>
      <c r="N1865" s="20"/>
      <c r="O1865" s="17"/>
    </row>
    <row r="1866" spans="1:15" ht="78.75" x14ac:dyDescent="0.25">
      <c r="A1866" s="197">
        <v>20</v>
      </c>
      <c r="B1866" s="20"/>
      <c r="C1866" s="43"/>
      <c r="D1866" s="1413" t="s">
        <v>3037</v>
      </c>
      <c r="E1866" s="69"/>
      <c r="F1866" s="68">
        <v>18240</v>
      </c>
      <c r="G1866" s="69" t="s">
        <v>5228</v>
      </c>
      <c r="H1866" s="69" t="s">
        <v>4934</v>
      </c>
      <c r="I1866" s="70" t="s">
        <v>5038</v>
      </c>
      <c r="J1866" s="70" t="s">
        <v>5270</v>
      </c>
      <c r="K1866" s="70" t="s">
        <v>5969</v>
      </c>
      <c r="L1866" s="72" t="s">
        <v>8038</v>
      </c>
      <c r="M1866" s="55">
        <f t="shared" si="7"/>
        <v>18240</v>
      </c>
      <c r="N1866" s="20"/>
      <c r="O1866" s="17"/>
    </row>
    <row r="1867" spans="1:15" ht="141.75" x14ac:dyDescent="0.25">
      <c r="A1867" s="197">
        <v>20</v>
      </c>
      <c r="B1867" s="20"/>
      <c r="C1867" s="43"/>
      <c r="D1867" s="1413" t="s">
        <v>3038</v>
      </c>
      <c r="E1867" s="69"/>
      <c r="F1867" s="68">
        <v>13300</v>
      </c>
      <c r="G1867" s="69" t="s">
        <v>5228</v>
      </c>
      <c r="H1867" s="69" t="s">
        <v>4934</v>
      </c>
      <c r="I1867" s="70" t="s">
        <v>5038</v>
      </c>
      <c r="J1867" s="70" t="s">
        <v>5270</v>
      </c>
      <c r="K1867" s="70" t="s">
        <v>5969</v>
      </c>
      <c r="L1867" s="72" t="s">
        <v>8038</v>
      </c>
      <c r="M1867" s="55">
        <f t="shared" si="7"/>
        <v>13300</v>
      </c>
      <c r="N1867" s="20"/>
      <c r="O1867" s="17"/>
    </row>
    <row r="1868" spans="1:15" ht="78.75" x14ac:dyDescent="0.25">
      <c r="A1868" s="197">
        <v>20</v>
      </c>
      <c r="B1868" s="20"/>
      <c r="C1868" s="43"/>
      <c r="D1868" s="1413" t="s">
        <v>3039</v>
      </c>
      <c r="E1868" s="69"/>
      <c r="F1868" s="68">
        <v>24000</v>
      </c>
      <c r="G1868" s="69" t="s">
        <v>5228</v>
      </c>
      <c r="H1868" s="69" t="s">
        <v>4934</v>
      </c>
      <c r="I1868" s="70" t="s">
        <v>3078</v>
      </c>
      <c r="J1868" s="70" t="s">
        <v>5270</v>
      </c>
      <c r="K1868" s="70" t="s">
        <v>5969</v>
      </c>
      <c r="L1868" s="72" t="s">
        <v>8065</v>
      </c>
      <c r="M1868" s="55">
        <f t="shared" si="7"/>
        <v>24000</v>
      </c>
      <c r="N1868" s="20"/>
      <c r="O1868" s="17"/>
    </row>
    <row r="1869" spans="1:15" ht="141.75" x14ac:dyDescent="0.25">
      <c r="A1869" s="197">
        <v>20</v>
      </c>
      <c r="B1869" s="20"/>
      <c r="C1869" s="43"/>
      <c r="D1869" s="1413" t="s">
        <v>3040</v>
      </c>
      <c r="E1869" s="69"/>
      <c r="F1869" s="68">
        <v>18240</v>
      </c>
      <c r="G1869" s="69" t="s">
        <v>5228</v>
      </c>
      <c r="H1869" s="69" t="s">
        <v>4934</v>
      </c>
      <c r="I1869" s="70" t="s">
        <v>5038</v>
      </c>
      <c r="J1869" s="70" t="s">
        <v>5270</v>
      </c>
      <c r="K1869" s="70" t="s">
        <v>5969</v>
      </c>
      <c r="L1869" s="72" t="s">
        <v>8068</v>
      </c>
      <c r="M1869" s="55">
        <f t="shared" si="7"/>
        <v>18240</v>
      </c>
      <c r="N1869" s="20"/>
      <c r="O1869" s="17"/>
    </row>
    <row r="1870" spans="1:15" x14ac:dyDescent="0.25">
      <c r="A1870" s="11">
        <v>21</v>
      </c>
      <c r="B1870" s="11"/>
      <c r="C1870" s="111"/>
      <c r="D1870" s="1412" t="s">
        <v>3041</v>
      </c>
      <c r="E1870" s="1400"/>
      <c r="F1870" s="9"/>
      <c r="G1870" s="1"/>
      <c r="H1870" s="1"/>
      <c r="I1870" s="11"/>
      <c r="J1870" s="11"/>
      <c r="K1870" s="11"/>
      <c r="L1870" s="11"/>
      <c r="M1870" s="1331"/>
      <c r="N1870" s="1"/>
      <c r="O1870" s="10"/>
    </row>
    <row r="1871" spans="1:15" s="1332" customFormat="1" x14ac:dyDescent="0.25">
      <c r="A1871" s="175">
        <v>21</v>
      </c>
      <c r="B1871" s="151">
        <v>1</v>
      </c>
      <c r="C1871" s="1252" t="s">
        <v>7519</v>
      </c>
      <c r="D1871" s="137" t="s">
        <v>4990</v>
      </c>
      <c r="E1871" s="136" t="s">
        <v>4991</v>
      </c>
      <c r="F1871" s="152">
        <v>11000</v>
      </c>
      <c r="G1871" s="153" t="s">
        <v>5974</v>
      </c>
      <c r="H1871" s="153"/>
      <c r="I1871" s="154"/>
      <c r="J1871" s="153"/>
      <c r="K1871" s="154" t="s">
        <v>5969</v>
      </c>
      <c r="L1871" s="155" t="s">
        <v>7521</v>
      </c>
      <c r="M1871" s="163">
        <v>11000</v>
      </c>
      <c r="N1871" s="151"/>
      <c r="O1871" s="164"/>
    </row>
    <row r="1872" spans="1:15" s="1332" customFormat="1" ht="31.5" x14ac:dyDescent="0.25">
      <c r="A1872" s="175">
        <v>21</v>
      </c>
      <c r="B1872" s="151">
        <v>2</v>
      </c>
      <c r="C1872" s="1252" t="s">
        <v>7514</v>
      </c>
      <c r="D1872" s="137" t="s">
        <v>4992</v>
      </c>
      <c r="E1872" s="153" t="s">
        <v>4991</v>
      </c>
      <c r="F1872" s="152">
        <v>3000</v>
      </c>
      <c r="G1872" s="136" t="s">
        <v>5225</v>
      </c>
      <c r="H1872" s="165" t="s">
        <v>4934</v>
      </c>
      <c r="I1872" s="154"/>
      <c r="J1872" s="153"/>
      <c r="K1872" s="154" t="s">
        <v>5969</v>
      </c>
      <c r="L1872" s="155" t="s">
        <v>7963</v>
      </c>
      <c r="M1872" s="163">
        <v>3000</v>
      </c>
      <c r="N1872" s="151"/>
      <c r="O1872" s="164"/>
    </row>
    <row r="1873" spans="1:15" s="1332" customFormat="1" x14ac:dyDescent="0.25">
      <c r="A1873" s="175">
        <v>21</v>
      </c>
      <c r="B1873" s="136">
        <v>7</v>
      </c>
      <c r="C1873" s="1252" t="s">
        <v>7523</v>
      </c>
      <c r="D1873" s="137" t="s">
        <v>4997</v>
      </c>
      <c r="E1873" s="136" t="s">
        <v>4991</v>
      </c>
      <c r="F1873" s="152">
        <v>1500</v>
      </c>
      <c r="G1873" s="153" t="s">
        <v>5974</v>
      </c>
      <c r="H1873" s="153"/>
      <c r="I1873" s="154"/>
      <c r="J1873" s="153"/>
      <c r="K1873" s="154" t="s">
        <v>5969</v>
      </c>
      <c r="L1873" s="155" t="s">
        <v>7963</v>
      </c>
      <c r="M1873" s="163">
        <v>1500</v>
      </c>
      <c r="N1873" s="151"/>
      <c r="O1873" s="164"/>
    </row>
    <row r="1874" spans="1:15" s="1332" customFormat="1" ht="31.5" x14ac:dyDescent="0.25">
      <c r="A1874" s="175">
        <v>21</v>
      </c>
      <c r="B1874" s="136">
        <v>5</v>
      </c>
      <c r="C1874" s="1252" t="s">
        <v>7509</v>
      </c>
      <c r="D1874" s="137" t="s">
        <v>5033</v>
      </c>
      <c r="E1874" s="153" t="s">
        <v>4991</v>
      </c>
      <c r="F1874" s="152">
        <v>16000</v>
      </c>
      <c r="G1874" s="136" t="s">
        <v>5225</v>
      </c>
      <c r="H1874" s="165" t="s">
        <v>4934</v>
      </c>
      <c r="I1874" s="154"/>
      <c r="J1874" s="153"/>
      <c r="K1874" s="154" t="s">
        <v>5969</v>
      </c>
      <c r="L1874" s="155" t="s">
        <v>7964</v>
      </c>
      <c r="M1874" s="163">
        <v>16000</v>
      </c>
      <c r="N1874" s="151"/>
      <c r="O1874" s="164"/>
    </row>
    <row r="1875" spans="1:15" s="1332" customFormat="1" ht="31.5" x14ac:dyDescent="0.25">
      <c r="A1875" s="175">
        <v>21</v>
      </c>
      <c r="B1875" s="151">
        <v>4</v>
      </c>
      <c r="C1875" s="1252" t="s">
        <v>7525</v>
      </c>
      <c r="D1875" s="137" t="s">
        <v>4994</v>
      </c>
      <c r="E1875" s="136" t="s">
        <v>4991</v>
      </c>
      <c r="F1875" s="152">
        <v>50000</v>
      </c>
      <c r="G1875" s="136" t="s">
        <v>5225</v>
      </c>
      <c r="H1875" s="168" t="s">
        <v>4934</v>
      </c>
      <c r="I1875" s="154"/>
      <c r="J1875" s="153"/>
      <c r="K1875" s="154" t="s">
        <v>5969</v>
      </c>
      <c r="L1875" s="155" t="s">
        <v>7821</v>
      </c>
      <c r="M1875" s="176">
        <v>50000</v>
      </c>
      <c r="N1875" s="151"/>
      <c r="O1875" s="194"/>
    </row>
    <row r="1876" spans="1:15" s="1332" customFormat="1" ht="31.5" x14ac:dyDescent="0.25">
      <c r="A1876" s="175">
        <v>21</v>
      </c>
      <c r="B1876" s="136">
        <v>6</v>
      </c>
      <c r="C1876" s="1252" t="s">
        <v>5081</v>
      </c>
      <c r="D1876" s="137" t="s">
        <v>4996</v>
      </c>
      <c r="E1876" s="136" t="s">
        <v>4991</v>
      </c>
      <c r="F1876" s="152">
        <v>3000</v>
      </c>
      <c r="G1876" s="136" t="s">
        <v>5174</v>
      </c>
      <c r="H1876" s="136" t="s">
        <v>4934</v>
      </c>
      <c r="I1876" s="154"/>
      <c r="J1876" s="153"/>
      <c r="K1876" s="154" t="s">
        <v>5165</v>
      </c>
      <c r="L1876" s="155" t="s">
        <v>7965</v>
      </c>
      <c r="M1876" s="176">
        <v>3000</v>
      </c>
      <c r="N1876" s="151"/>
      <c r="O1876" s="164"/>
    </row>
    <row r="1877" spans="1:15" s="1332" customFormat="1" ht="31.5" x14ac:dyDescent="0.25">
      <c r="A1877" s="175">
        <v>21</v>
      </c>
      <c r="B1877" s="136">
        <v>13</v>
      </c>
      <c r="C1877" s="1252" t="s">
        <v>7825</v>
      </c>
      <c r="D1877" s="137" t="s">
        <v>5456</v>
      </c>
      <c r="E1877" s="153" t="s">
        <v>4991</v>
      </c>
      <c r="F1877" s="152">
        <v>25000</v>
      </c>
      <c r="G1877" s="153" t="s">
        <v>5974</v>
      </c>
      <c r="H1877" s="153"/>
      <c r="I1877" s="154"/>
      <c r="J1877" s="153"/>
      <c r="K1877" s="154" t="s">
        <v>5969</v>
      </c>
      <c r="L1877" s="155" t="s">
        <v>7531</v>
      </c>
      <c r="M1877" s="176">
        <v>25000</v>
      </c>
      <c r="N1877" s="151"/>
      <c r="O1877" s="194"/>
    </row>
    <row r="1878" spans="1:15" ht="31.5" x14ac:dyDescent="0.25">
      <c r="A1878" s="1295">
        <v>21</v>
      </c>
      <c r="B1878" s="34"/>
      <c r="C1878" s="87" t="s">
        <v>7947</v>
      </c>
      <c r="D1878" s="1417" t="s">
        <v>3042</v>
      </c>
      <c r="E1878" s="36"/>
      <c r="F1878" s="35">
        <v>65000</v>
      </c>
      <c r="G1878" s="36" t="s">
        <v>5974</v>
      </c>
      <c r="H1878" s="36"/>
      <c r="I1878" s="37"/>
      <c r="J1878" s="36"/>
      <c r="K1878" s="37" t="s">
        <v>5969</v>
      </c>
      <c r="L1878" s="38" t="s">
        <v>7531</v>
      </c>
      <c r="M1878" s="39">
        <v>65000</v>
      </c>
      <c r="N1878" s="34"/>
      <c r="O1878" s="42"/>
    </row>
    <row r="1879" spans="1:15" ht="47.25" x14ac:dyDescent="0.25">
      <c r="A1879" s="1295">
        <v>21</v>
      </c>
      <c r="B1879" s="34"/>
      <c r="C1879" s="87" t="s">
        <v>7966</v>
      </c>
      <c r="D1879" s="1417" t="s">
        <v>3043</v>
      </c>
      <c r="E1879" s="36"/>
      <c r="F1879" s="35">
        <v>30000</v>
      </c>
      <c r="G1879" s="36" t="s">
        <v>5974</v>
      </c>
      <c r="H1879" s="36"/>
      <c r="I1879" s="37"/>
      <c r="J1879" s="36"/>
      <c r="K1879" s="37" t="s">
        <v>5969</v>
      </c>
      <c r="L1879" s="38" t="s">
        <v>7531</v>
      </c>
      <c r="M1879" s="39">
        <v>30000</v>
      </c>
      <c r="N1879" s="34"/>
      <c r="O1879" s="42"/>
    </row>
    <row r="1880" spans="1:15" ht="31.5" x14ac:dyDescent="0.25">
      <c r="A1880" s="1295">
        <v>21</v>
      </c>
      <c r="B1880" s="34"/>
      <c r="C1880" s="1249" t="s">
        <v>5067</v>
      </c>
      <c r="D1880" s="1417" t="s">
        <v>3044</v>
      </c>
      <c r="E1880" s="36"/>
      <c r="F1880" s="35">
        <v>6000</v>
      </c>
      <c r="G1880" s="36" t="s">
        <v>5974</v>
      </c>
      <c r="H1880" s="36"/>
      <c r="I1880" s="37"/>
      <c r="J1880" s="36"/>
      <c r="K1880" s="37" t="s">
        <v>5165</v>
      </c>
      <c r="L1880" s="38" t="s">
        <v>7969</v>
      </c>
      <c r="M1880" s="39">
        <v>6000</v>
      </c>
      <c r="N1880" s="34"/>
      <c r="O1880" s="42"/>
    </row>
    <row r="1881" spans="1:15" ht="47.25" x14ac:dyDescent="0.25">
      <c r="A1881" s="1295">
        <v>21</v>
      </c>
      <c r="B1881" s="34"/>
      <c r="C1881" s="87" t="s">
        <v>7970</v>
      </c>
      <c r="D1881" s="1417" t="s">
        <v>3045</v>
      </c>
      <c r="E1881" s="36"/>
      <c r="F1881" s="35">
        <v>64000</v>
      </c>
      <c r="G1881" s="36" t="s">
        <v>5974</v>
      </c>
      <c r="H1881" s="36"/>
      <c r="I1881" s="37"/>
      <c r="J1881" s="36"/>
      <c r="K1881" s="37" t="s">
        <v>5969</v>
      </c>
      <c r="L1881" s="38" t="s">
        <v>7964</v>
      </c>
      <c r="M1881" s="39">
        <v>64000</v>
      </c>
      <c r="N1881" s="34"/>
      <c r="O1881" s="42"/>
    </row>
    <row r="1882" spans="1:15" x14ac:dyDescent="0.25">
      <c r="A1882" s="11">
        <v>22</v>
      </c>
      <c r="B1882" s="11"/>
      <c r="C1882" s="111"/>
      <c r="D1882" s="1412" t="s">
        <v>3046</v>
      </c>
      <c r="E1882" s="1400"/>
      <c r="F1882" s="9"/>
      <c r="G1882" s="1"/>
      <c r="H1882" s="1"/>
      <c r="I1882" s="11"/>
      <c r="J1882" s="11"/>
      <c r="K1882" s="11"/>
      <c r="L1882" s="11"/>
      <c r="M1882" s="1331"/>
      <c r="N1882" s="1"/>
      <c r="O1882" s="10"/>
    </row>
    <row r="1883" spans="1:15" ht="31.5" x14ac:dyDescent="0.25">
      <c r="A1883" s="30">
        <v>22</v>
      </c>
      <c r="B1883" s="20"/>
      <c r="C1883" s="43" t="s">
        <v>7855</v>
      </c>
      <c r="D1883" s="1423" t="s">
        <v>3047</v>
      </c>
      <c r="E1883" s="192"/>
      <c r="F1883" s="68">
        <v>700000</v>
      </c>
      <c r="G1883" s="20" t="s">
        <v>5225</v>
      </c>
      <c r="H1883" s="69" t="s">
        <v>4934</v>
      </c>
      <c r="I1883" s="70" t="s">
        <v>3115</v>
      </c>
      <c r="J1883" s="69" t="s">
        <v>3134</v>
      </c>
      <c r="K1883" s="37" t="s">
        <v>5969</v>
      </c>
      <c r="L1883" s="30" t="s">
        <v>7858</v>
      </c>
      <c r="M1883" s="55">
        <v>700000</v>
      </c>
      <c r="N1883" s="20"/>
      <c r="O1883" s="17"/>
    </row>
    <row r="1884" spans="1:15" ht="31.5" x14ac:dyDescent="0.25">
      <c r="A1884" s="30">
        <v>22</v>
      </c>
      <c r="B1884" s="20"/>
      <c r="C1884" s="43" t="s">
        <v>7859</v>
      </c>
      <c r="D1884" s="1423" t="s">
        <v>3048</v>
      </c>
      <c r="E1884" s="192"/>
      <c r="F1884" s="68">
        <v>1100000</v>
      </c>
      <c r="G1884" s="20" t="s">
        <v>5225</v>
      </c>
      <c r="H1884" s="69" t="s">
        <v>4934</v>
      </c>
      <c r="I1884" s="70" t="s">
        <v>3132</v>
      </c>
      <c r="J1884" s="69" t="s">
        <v>3133</v>
      </c>
      <c r="K1884" s="37" t="s">
        <v>5969</v>
      </c>
      <c r="L1884" s="30" t="s">
        <v>7862</v>
      </c>
      <c r="M1884" s="55">
        <v>1100000</v>
      </c>
      <c r="N1884" s="20"/>
      <c r="O1884" s="17"/>
    </row>
    <row r="1885" spans="1:15" ht="173.25" x14ac:dyDescent="0.25">
      <c r="A1885" s="30">
        <v>22</v>
      </c>
      <c r="B1885" s="20"/>
      <c r="C1885" s="43" t="s">
        <v>7863</v>
      </c>
      <c r="D1885" s="1423" t="s">
        <v>3049</v>
      </c>
      <c r="E1885" s="69"/>
      <c r="F1885" s="68">
        <v>1300000</v>
      </c>
      <c r="G1885" s="20" t="s">
        <v>5225</v>
      </c>
      <c r="H1885" s="69" t="s">
        <v>4934</v>
      </c>
      <c r="I1885" s="70" t="s">
        <v>7614</v>
      </c>
      <c r="J1885" s="70" t="s">
        <v>7865</v>
      </c>
      <c r="K1885" s="37" t="s">
        <v>5969</v>
      </c>
      <c r="L1885" s="46" t="s">
        <v>7866</v>
      </c>
      <c r="M1885" s="33">
        <v>1300000</v>
      </c>
      <c r="N1885" s="20" t="s">
        <v>7867</v>
      </c>
      <c r="O1885" s="17"/>
    </row>
    <row r="1886" spans="1:15" ht="47.25" x14ac:dyDescent="0.25">
      <c r="A1886" s="30">
        <v>22</v>
      </c>
      <c r="B1886" s="20"/>
      <c r="C1886" s="43" t="s">
        <v>7868</v>
      </c>
      <c r="D1886" s="1423" t="s">
        <v>3050</v>
      </c>
      <c r="E1886" s="69"/>
      <c r="F1886" s="68">
        <v>600000</v>
      </c>
      <c r="G1886" s="20" t="s">
        <v>5225</v>
      </c>
      <c r="H1886" s="69" t="s">
        <v>4934</v>
      </c>
      <c r="I1886" s="70" t="s">
        <v>7614</v>
      </c>
      <c r="J1886" s="70" t="s">
        <v>7865</v>
      </c>
      <c r="K1886" s="37" t="s">
        <v>5969</v>
      </c>
      <c r="L1886" s="30" t="s">
        <v>7866</v>
      </c>
      <c r="M1886" s="55">
        <v>600000</v>
      </c>
      <c r="N1886" s="20" t="s">
        <v>7870</v>
      </c>
      <c r="O1886" s="17"/>
    </row>
    <row r="1887" spans="1:15" s="1332" customFormat="1" x14ac:dyDescent="0.25">
      <c r="A1887" s="135">
        <v>22</v>
      </c>
      <c r="B1887" s="151">
        <v>1</v>
      </c>
      <c r="C1887" s="1252" t="s">
        <v>7519</v>
      </c>
      <c r="D1887" s="137" t="s">
        <v>4990</v>
      </c>
      <c r="E1887" s="136" t="s">
        <v>4991</v>
      </c>
      <c r="F1887" s="157">
        <v>18000</v>
      </c>
      <c r="G1887" s="136" t="s">
        <v>5974</v>
      </c>
      <c r="H1887" s="136"/>
      <c r="I1887" s="158"/>
      <c r="J1887" s="158"/>
      <c r="K1887" s="158" t="s">
        <v>5969</v>
      </c>
      <c r="L1887" s="156" t="s">
        <v>7872</v>
      </c>
      <c r="M1887" s="139">
        <v>18000</v>
      </c>
      <c r="N1887" s="136"/>
      <c r="O1887" s="137"/>
    </row>
    <row r="1888" spans="1:15" s="1332" customFormat="1" ht="31.5" x14ac:dyDescent="0.25">
      <c r="A1888" s="135">
        <v>22</v>
      </c>
      <c r="B1888" s="136">
        <v>4</v>
      </c>
      <c r="C1888" s="1252" t="s">
        <v>7525</v>
      </c>
      <c r="D1888" s="1421" t="s">
        <v>4994</v>
      </c>
      <c r="E1888" s="136" t="s">
        <v>4991</v>
      </c>
      <c r="F1888" s="157">
        <v>67000</v>
      </c>
      <c r="G1888" s="136" t="s">
        <v>5225</v>
      </c>
      <c r="H1888" s="168" t="s">
        <v>4934</v>
      </c>
      <c r="I1888" s="158"/>
      <c r="J1888" s="158"/>
      <c r="K1888" s="158" t="s">
        <v>5969</v>
      </c>
      <c r="L1888" s="156" t="s">
        <v>7874</v>
      </c>
      <c r="M1888" s="138">
        <v>67000</v>
      </c>
      <c r="N1888" s="136"/>
      <c r="O1888" s="137"/>
    </row>
    <row r="1889" spans="1:15" s="1332" customFormat="1" ht="31.5" x14ac:dyDescent="0.25">
      <c r="A1889" s="135">
        <v>22</v>
      </c>
      <c r="B1889" s="136">
        <v>13</v>
      </c>
      <c r="C1889" s="1252" t="s">
        <v>7825</v>
      </c>
      <c r="D1889" s="1421" t="s">
        <v>5456</v>
      </c>
      <c r="E1889" s="136" t="s">
        <v>4991</v>
      </c>
      <c r="F1889" s="157">
        <v>60000</v>
      </c>
      <c r="G1889" s="136" t="s">
        <v>5974</v>
      </c>
      <c r="H1889" s="165"/>
      <c r="I1889" s="158"/>
      <c r="J1889" s="158"/>
      <c r="K1889" s="158" t="s">
        <v>5969</v>
      </c>
      <c r="L1889" s="135" t="s">
        <v>7875</v>
      </c>
      <c r="M1889" s="139">
        <v>60000</v>
      </c>
      <c r="N1889" s="136" t="s">
        <v>7876</v>
      </c>
      <c r="O1889" s="137"/>
    </row>
    <row r="1890" spans="1:15" s="142" customFormat="1" x14ac:dyDescent="0.25">
      <c r="A1890" s="135">
        <v>22</v>
      </c>
      <c r="B1890" s="136">
        <v>20</v>
      </c>
      <c r="C1890" s="1252" t="s">
        <v>7891</v>
      </c>
      <c r="D1890" s="1421" t="s">
        <v>3051</v>
      </c>
      <c r="E1890" s="165" t="s">
        <v>4991</v>
      </c>
      <c r="F1890" s="157">
        <v>10000</v>
      </c>
      <c r="G1890" s="165" t="s">
        <v>5974</v>
      </c>
      <c r="H1890" s="165"/>
      <c r="I1890" s="154"/>
      <c r="J1890" s="165"/>
      <c r="K1890" s="158" t="s">
        <v>5969</v>
      </c>
      <c r="L1890" s="136" t="s">
        <v>7878</v>
      </c>
      <c r="M1890" s="138">
        <v>10000</v>
      </c>
      <c r="N1890" s="136"/>
      <c r="O1890" s="137"/>
    </row>
    <row r="1891" spans="1:15" ht="63" x14ac:dyDescent="0.25">
      <c r="A1891" s="30">
        <v>22</v>
      </c>
      <c r="B1891" s="20"/>
      <c r="C1891" s="32" t="s">
        <v>7873</v>
      </c>
      <c r="D1891" s="1413" t="s">
        <v>3052</v>
      </c>
      <c r="E1891" s="69"/>
      <c r="F1891" s="68">
        <v>199900</v>
      </c>
      <c r="G1891" s="69" t="s">
        <v>5974</v>
      </c>
      <c r="H1891" s="69"/>
      <c r="I1891" s="15"/>
      <c r="J1891" s="69"/>
      <c r="K1891" s="70" t="s">
        <v>5969</v>
      </c>
      <c r="L1891" s="20" t="s">
        <v>7878</v>
      </c>
      <c r="M1891" s="33">
        <v>199900</v>
      </c>
      <c r="N1891" s="20"/>
      <c r="O1891" s="21"/>
    </row>
    <row r="1892" spans="1:15" ht="47.25" x14ac:dyDescent="0.25">
      <c r="A1892" s="30">
        <v>22</v>
      </c>
      <c r="B1892" s="20"/>
      <c r="C1892" s="32" t="s">
        <v>7811</v>
      </c>
      <c r="D1892" s="1413" t="s">
        <v>3053</v>
      </c>
      <c r="E1892" s="69"/>
      <c r="F1892" s="68">
        <v>150000</v>
      </c>
      <c r="G1892" s="69" t="s">
        <v>5974</v>
      </c>
      <c r="H1892" s="69"/>
      <c r="I1892" s="15"/>
      <c r="J1892" s="69"/>
      <c r="K1892" s="70" t="s">
        <v>5969</v>
      </c>
      <c r="L1892" s="20" t="s">
        <v>7878</v>
      </c>
      <c r="M1892" s="33">
        <v>150000</v>
      </c>
      <c r="N1892" s="20"/>
      <c r="O1892" s="21"/>
    </row>
    <row r="1893" spans="1:15" ht="31.5" x14ac:dyDescent="0.25">
      <c r="A1893" s="30">
        <v>22</v>
      </c>
      <c r="B1893" s="20"/>
      <c r="C1893" s="32" t="s">
        <v>7880</v>
      </c>
      <c r="D1893" s="1413" t="s">
        <v>3054</v>
      </c>
      <c r="E1893" s="69"/>
      <c r="F1893" s="68">
        <v>30000</v>
      </c>
      <c r="G1893" s="69" t="s">
        <v>5974</v>
      </c>
      <c r="H1893" s="69"/>
      <c r="I1893" s="15"/>
      <c r="J1893" s="69"/>
      <c r="K1893" s="70" t="s">
        <v>5969</v>
      </c>
      <c r="L1893" s="20" t="s">
        <v>7878</v>
      </c>
      <c r="M1893" s="33">
        <v>30000</v>
      </c>
      <c r="N1893" s="20"/>
      <c r="O1893" s="21"/>
    </row>
    <row r="1894" spans="1:15" ht="31.5" x14ac:dyDescent="0.25">
      <c r="A1894" s="30">
        <v>22</v>
      </c>
      <c r="B1894" s="20"/>
      <c r="C1894" s="43" t="s">
        <v>7783</v>
      </c>
      <c r="D1894" s="1413" t="s">
        <v>3055</v>
      </c>
      <c r="E1894" s="69"/>
      <c r="F1894" s="68">
        <v>2000</v>
      </c>
      <c r="G1894" s="69" t="s">
        <v>5974</v>
      </c>
      <c r="H1894" s="69"/>
      <c r="I1894" s="15"/>
      <c r="J1894" s="69"/>
      <c r="K1894" s="37" t="s">
        <v>5165</v>
      </c>
      <c r="L1894" s="20" t="s">
        <v>7878</v>
      </c>
      <c r="M1894" s="33">
        <v>2000</v>
      </c>
      <c r="N1894" s="20"/>
      <c r="O1894" s="21"/>
    </row>
    <row r="1895" spans="1:15" x14ac:dyDescent="0.25">
      <c r="A1895" s="30">
        <v>22</v>
      </c>
      <c r="B1895" s="20"/>
      <c r="C1895" s="111" t="s">
        <v>7883</v>
      </c>
      <c r="D1895" s="1413" t="s">
        <v>3056</v>
      </c>
      <c r="E1895" s="69"/>
      <c r="F1895" s="68">
        <v>5000</v>
      </c>
      <c r="G1895" s="69" t="s">
        <v>5974</v>
      </c>
      <c r="H1895" s="69"/>
      <c r="I1895" s="15"/>
      <c r="J1895" s="69"/>
      <c r="K1895" s="37" t="s">
        <v>5165</v>
      </c>
      <c r="L1895" s="20" t="s">
        <v>7878</v>
      </c>
      <c r="M1895" s="33">
        <v>5000</v>
      </c>
      <c r="N1895" s="20"/>
      <c r="O1895" s="21"/>
    </row>
    <row r="1896" spans="1:15" ht="47.25" x14ac:dyDescent="0.25">
      <c r="A1896" s="30">
        <v>22</v>
      </c>
      <c r="B1896" s="20"/>
      <c r="C1896" s="111" t="s">
        <v>7885</v>
      </c>
      <c r="D1896" s="1413" t="s">
        <v>3057</v>
      </c>
      <c r="E1896" s="69"/>
      <c r="F1896" s="68">
        <v>15000</v>
      </c>
      <c r="G1896" s="69" t="s">
        <v>5974</v>
      </c>
      <c r="H1896" s="69"/>
      <c r="I1896" s="15"/>
      <c r="J1896" s="69"/>
      <c r="K1896" s="70" t="s">
        <v>5969</v>
      </c>
      <c r="L1896" s="20" t="s">
        <v>7878</v>
      </c>
      <c r="M1896" s="33">
        <v>15000</v>
      </c>
      <c r="N1896" s="20"/>
      <c r="O1896" s="21"/>
    </row>
    <row r="1897" spans="1:15" ht="31.5" x14ac:dyDescent="0.25">
      <c r="A1897" s="30">
        <v>22</v>
      </c>
      <c r="B1897" s="20"/>
      <c r="C1897" s="111" t="s">
        <v>7887</v>
      </c>
      <c r="D1897" s="1413" t="s">
        <v>3058</v>
      </c>
      <c r="E1897" s="69"/>
      <c r="F1897" s="68">
        <v>100000</v>
      </c>
      <c r="G1897" s="69" t="s">
        <v>5974</v>
      </c>
      <c r="H1897" s="69"/>
      <c r="I1897" s="15"/>
      <c r="J1897" s="69"/>
      <c r="K1897" s="37" t="s">
        <v>5165</v>
      </c>
      <c r="L1897" s="20" t="s">
        <v>7878</v>
      </c>
      <c r="M1897" s="33">
        <v>100000</v>
      </c>
      <c r="N1897" s="20"/>
      <c r="O1897" s="17"/>
    </row>
    <row r="1898" spans="1:15" ht="31.5" x14ac:dyDescent="0.25">
      <c r="A1898" s="30">
        <v>22</v>
      </c>
      <c r="B1898" s="20"/>
      <c r="C1898" s="43" t="s">
        <v>7889</v>
      </c>
      <c r="D1898" s="1413" t="s">
        <v>3059</v>
      </c>
      <c r="E1898" s="69"/>
      <c r="F1898" s="68">
        <v>25000</v>
      </c>
      <c r="G1898" s="69" t="s">
        <v>5974</v>
      </c>
      <c r="H1898" s="69"/>
      <c r="I1898" s="15"/>
      <c r="J1898" s="69"/>
      <c r="K1898" s="70" t="s">
        <v>5969</v>
      </c>
      <c r="L1898" s="20" t="s">
        <v>7878</v>
      </c>
      <c r="M1898" s="33">
        <v>25000</v>
      </c>
      <c r="N1898" s="20"/>
      <c r="O1898" s="17"/>
    </row>
    <row r="1899" spans="1:15" ht="31.5" x14ac:dyDescent="0.25">
      <c r="A1899" s="30">
        <v>22</v>
      </c>
      <c r="B1899" s="20"/>
      <c r="C1899" s="43" t="s">
        <v>7893</v>
      </c>
      <c r="D1899" s="1413" t="s">
        <v>3060</v>
      </c>
      <c r="E1899" s="69"/>
      <c r="F1899" s="68">
        <v>69000</v>
      </c>
      <c r="G1899" s="69" t="s">
        <v>5974</v>
      </c>
      <c r="H1899" s="69"/>
      <c r="I1899" s="15"/>
      <c r="J1899" s="69"/>
      <c r="K1899" s="70" t="s">
        <v>5969</v>
      </c>
      <c r="L1899" s="20" t="s">
        <v>7878</v>
      </c>
      <c r="M1899" s="33">
        <v>69000</v>
      </c>
      <c r="N1899" s="20"/>
      <c r="O1899" s="17"/>
    </row>
    <row r="1900" spans="1:15" ht="31.5" x14ac:dyDescent="0.25">
      <c r="A1900" s="30">
        <v>22</v>
      </c>
      <c r="B1900" s="20"/>
      <c r="C1900" s="43" t="s">
        <v>7896</v>
      </c>
      <c r="D1900" s="1413" t="s">
        <v>3061</v>
      </c>
      <c r="E1900" s="69"/>
      <c r="F1900" s="68">
        <v>3000</v>
      </c>
      <c r="G1900" s="69" t="s">
        <v>5974</v>
      </c>
      <c r="H1900" s="69"/>
      <c r="I1900" s="15"/>
      <c r="J1900" s="69"/>
      <c r="K1900" s="37" t="s">
        <v>5165</v>
      </c>
      <c r="L1900" s="20" t="s">
        <v>7878</v>
      </c>
      <c r="M1900" s="33">
        <v>3000</v>
      </c>
      <c r="N1900" s="20"/>
      <c r="O1900" s="17"/>
    </row>
    <row r="1901" spans="1:15" s="142" customFormat="1" ht="47.25" x14ac:dyDescent="0.25">
      <c r="A1901" s="135">
        <v>22</v>
      </c>
      <c r="B1901" s="136">
        <v>10</v>
      </c>
      <c r="C1901" s="134" t="s">
        <v>7902</v>
      </c>
      <c r="D1901" s="160" t="s">
        <v>3062</v>
      </c>
      <c r="E1901" s="136" t="s">
        <v>4991</v>
      </c>
      <c r="F1901" s="157">
        <v>15000</v>
      </c>
      <c r="G1901" s="165" t="s">
        <v>5974</v>
      </c>
      <c r="H1901" s="165"/>
      <c r="I1901" s="154"/>
      <c r="J1901" s="165"/>
      <c r="K1901" s="158" t="s">
        <v>5969</v>
      </c>
      <c r="L1901" s="136" t="s">
        <v>7878</v>
      </c>
      <c r="M1901" s="138">
        <v>15000</v>
      </c>
      <c r="N1901" s="136"/>
      <c r="O1901" s="137"/>
    </row>
    <row r="1902" spans="1:15" x14ac:dyDescent="0.25">
      <c r="A1902" s="30">
        <v>22</v>
      </c>
      <c r="B1902" s="20"/>
      <c r="C1902" s="43" t="s">
        <v>7783</v>
      </c>
      <c r="D1902" s="1413" t="s">
        <v>3063</v>
      </c>
      <c r="E1902" s="69"/>
      <c r="F1902" s="68">
        <v>10000</v>
      </c>
      <c r="G1902" s="69" t="s">
        <v>5974</v>
      </c>
      <c r="H1902" s="69"/>
      <c r="I1902" s="15"/>
      <c r="J1902" s="69"/>
      <c r="K1902" s="37" t="s">
        <v>5165</v>
      </c>
      <c r="L1902" s="20" t="s">
        <v>7878</v>
      </c>
      <c r="M1902" s="33">
        <v>10000</v>
      </c>
      <c r="N1902" s="20"/>
      <c r="O1902" s="17"/>
    </row>
    <row r="1903" spans="1:15" s="142" customFormat="1" ht="47.25" x14ac:dyDescent="0.25">
      <c r="A1903" s="135">
        <v>22</v>
      </c>
      <c r="B1903" s="136">
        <v>12</v>
      </c>
      <c r="C1903" s="134" t="s">
        <v>7831</v>
      </c>
      <c r="D1903" s="137" t="s">
        <v>5444</v>
      </c>
      <c r="E1903" s="136" t="s">
        <v>4991</v>
      </c>
      <c r="F1903" s="157">
        <v>69999.990000000005</v>
      </c>
      <c r="G1903" s="165" t="s">
        <v>5974</v>
      </c>
      <c r="H1903" s="165"/>
      <c r="I1903" s="154"/>
      <c r="J1903" s="165"/>
      <c r="K1903" s="158" t="s">
        <v>5969</v>
      </c>
      <c r="L1903" s="136" t="s">
        <v>7878</v>
      </c>
      <c r="M1903" s="138">
        <v>69999.990000000005</v>
      </c>
      <c r="N1903" s="136" t="s">
        <v>7905</v>
      </c>
      <c r="O1903" s="137"/>
    </row>
    <row r="1904" spans="1:15" x14ac:dyDescent="0.25">
      <c r="A1904" s="30">
        <v>22</v>
      </c>
      <c r="B1904" s="20"/>
      <c r="C1904" s="43" t="s">
        <v>7906</v>
      </c>
      <c r="D1904" s="1413" t="s">
        <v>3064</v>
      </c>
      <c r="E1904" s="69"/>
      <c r="F1904" s="68">
        <v>3000</v>
      </c>
      <c r="G1904" s="69" t="s">
        <v>5974</v>
      </c>
      <c r="H1904" s="69"/>
      <c r="I1904" s="15"/>
      <c r="J1904" s="70"/>
      <c r="K1904" s="70" t="s">
        <v>5969</v>
      </c>
      <c r="L1904" s="20" t="s">
        <v>7878</v>
      </c>
      <c r="M1904" s="33">
        <v>3000</v>
      </c>
      <c r="N1904" s="20"/>
      <c r="O1904" s="17"/>
    </row>
  </sheetData>
  <autoFilter ref="A3:Q1904"/>
  <mergeCells count="1">
    <mergeCell ref="D1:I1"/>
  </mergeCells>
  <phoneticPr fontId="86" type="noConversion"/>
  <pageMargins left="0.70866141732283472" right="0.70866141732283472" top="0.74803149606299213" bottom="0.74803149606299213" header="0.31496062992125984" footer="0.31496062992125984"/>
  <pageSetup paperSize="9" scale="36" fitToHeight="0" orientation="landscape" horizontalDpi="300" verticalDpi="300" r:id="rId1"/>
  <headerFooter>
    <oddHeader>&amp;CNACRT - Plan nabave Grada Zagreba za 2014. godinu.</oddHeader>
    <oddFooter>&amp;C&amp;N /&amp;P</oddFooter>
  </headerFooter>
  <colBreaks count="1" manualBreakCount="1">
    <brk id="9"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pageSetUpPr fitToPage="1"/>
  </sheetPr>
  <dimension ref="A1:V17"/>
  <sheetViews>
    <sheetView view="pageBreakPreview" zoomScale="60" workbookViewId="0">
      <pane ySplit="2" topLeftCell="A3" activePane="bottomLeft" state="frozen"/>
      <selection pane="bottomLeft" activeCell="B19" sqref="B19"/>
    </sheetView>
  </sheetViews>
  <sheetFormatPr defaultRowHeight="15.75" x14ac:dyDescent="0.2"/>
  <cols>
    <col min="1" max="1" width="9.140625" style="1323"/>
    <col min="2" max="2" width="18.42578125" style="202" customWidth="1"/>
    <col min="3" max="3" width="18.140625" style="2233" customWidth="1"/>
    <col min="4" max="4" width="20.42578125" style="87" customWidth="1"/>
    <col min="5" max="5" width="61.5703125" style="1771" customWidth="1"/>
    <col min="6" max="6" width="26.5703125" style="202" customWidth="1"/>
    <col min="7" max="7" width="21.28515625" style="1808" customWidth="1"/>
    <col min="8" max="8" width="21.5703125" style="2215" customWidth="1"/>
    <col min="9" max="9" width="21.5703125" style="2175" customWidth="1"/>
    <col min="10" max="10" width="29.7109375" style="202" customWidth="1"/>
    <col min="11" max="11" width="21.7109375" style="202" customWidth="1"/>
    <col min="12" max="12" width="16.28515625" style="1323" customWidth="1"/>
    <col min="13" max="13" width="24.140625" style="1323" customWidth="1"/>
    <col min="14" max="14" width="23.42578125" style="1323" bestFit="1" customWidth="1"/>
    <col min="15" max="15" width="18.140625" style="1324" customWidth="1"/>
    <col min="16" max="16" width="20.7109375" style="1948" customWidth="1"/>
    <col min="17" max="17" width="18.7109375" style="1567" customWidth="1"/>
    <col min="18" max="18" width="33.42578125" style="143" customWidth="1"/>
    <col min="19" max="19" width="35.5703125" style="1323" customWidth="1"/>
    <col min="20" max="20" width="36.42578125" style="2099" customWidth="1"/>
    <col min="21" max="16384" width="9.140625" style="1709"/>
  </cols>
  <sheetData>
    <row r="1" spans="1:22" ht="16.5" thickBot="1" x14ac:dyDescent="0.25">
      <c r="B1" s="2182"/>
      <c r="C1" s="2219"/>
      <c r="D1" s="2183"/>
      <c r="E1" s="2184"/>
      <c r="F1" s="2183"/>
      <c r="G1" s="2162"/>
      <c r="H1" s="2208"/>
      <c r="I1" s="2185"/>
      <c r="J1" s="2183"/>
      <c r="K1" s="2184"/>
      <c r="L1" s="2184"/>
      <c r="M1" s="2183"/>
      <c r="N1" s="2183"/>
      <c r="O1" s="2186"/>
      <c r="P1" s="2187"/>
      <c r="Q1" s="2188"/>
      <c r="R1" s="2189"/>
      <c r="S1" s="2183"/>
      <c r="T1" s="2170"/>
    </row>
    <row r="2" spans="1:22" ht="151.5" customHeight="1" thickBot="1" x14ac:dyDescent="0.25">
      <c r="A2" s="2180"/>
      <c r="B2" s="1798" t="s">
        <v>7460</v>
      </c>
      <c r="C2" s="2220" t="s">
        <v>479</v>
      </c>
      <c r="D2" s="2198" t="s">
        <v>7470</v>
      </c>
      <c r="E2" s="1798" t="s">
        <v>7461</v>
      </c>
      <c r="F2" s="1375" t="s">
        <v>5343</v>
      </c>
      <c r="G2" s="2202" t="s">
        <v>1036</v>
      </c>
      <c r="H2" s="2209" t="s">
        <v>260</v>
      </c>
      <c r="I2" s="2234" t="s">
        <v>478</v>
      </c>
      <c r="J2" s="1798" t="s">
        <v>7464</v>
      </c>
      <c r="K2" s="1798" t="s">
        <v>7465</v>
      </c>
      <c r="L2" s="1798" t="s">
        <v>7462</v>
      </c>
      <c r="M2" s="1798" t="s">
        <v>7463</v>
      </c>
      <c r="N2" s="1378" t="s">
        <v>5441</v>
      </c>
      <c r="O2" s="2204" t="s">
        <v>7466</v>
      </c>
      <c r="P2" s="2190" t="s">
        <v>1022</v>
      </c>
      <c r="Q2" s="2191" t="s">
        <v>1021</v>
      </c>
      <c r="R2" s="2205" t="s">
        <v>7468</v>
      </c>
      <c r="S2" s="1379" t="s">
        <v>7469</v>
      </c>
      <c r="T2" s="2207" t="s">
        <v>1039</v>
      </c>
      <c r="U2" s="2086"/>
    </row>
    <row r="3" spans="1:22" ht="16.5" thickBot="1" x14ac:dyDescent="0.25">
      <c r="A3" s="2181"/>
      <c r="B3" s="2196"/>
      <c r="C3" s="2221"/>
      <c r="D3" s="2197"/>
      <c r="E3" s="2199"/>
      <c r="F3" s="2200"/>
      <c r="G3" s="2201"/>
      <c r="H3" s="2210"/>
      <c r="I3" s="2199"/>
      <c r="J3" s="2203"/>
      <c r="K3" s="2197"/>
      <c r="L3" s="2200"/>
      <c r="M3" s="2203"/>
      <c r="N3" s="2197"/>
      <c r="O3" s="2192"/>
      <c r="P3" s="2193"/>
      <c r="Q3" s="2194"/>
      <c r="R3" s="2195"/>
      <c r="S3" s="2200"/>
      <c r="T3" s="2206"/>
      <c r="U3" s="2086"/>
    </row>
    <row r="4" spans="1:22" s="1789" customFormat="1" ht="31.5" hidden="1" x14ac:dyDescent="0.2">
      <c r="A4" s="2303">
        <v>13</v>
      </c>
      <c r="B4" s="91" t="s">
        <v>2362</v>
      </c>
      <c r="C4" s="2317" t="s">
        <v>1033</v>
      </c>
      <c r="D4" s="87" t="s">
        <v>7790</v>
      </c>
      <c r="E4" s="2145" t="s">
        <v>4230</v>
      </c>
      <c r="F4" s="36"/>
      <c r="G4" s="1837">
        <v>8000</v>
      </c>
      <c r="H4" s="2214">
        <v>8000</v>
      </c>
      <c r="I4" s="2334">
        <v>30000</v>
      </c>
      <c r="J4" s="36" t="s">
        <v>5974</v>
      </c>
      <c r="K4" s="36"/>
      <c r="L4" s="37"/>
      <c r="M4" s="37"/>
      <c r="N4" s="34" t="s">
        <v>5969</v>
      </c>
      <c r="O4" s="34" t="s">
        <v>5299</v>
      </c>
      <c r="P4" s="2334">
        <v>30000</v>
      </c>
      <c r="Q4" s="2334">
        <v>30000</v>
      </c>
      <c r="R4" s="34"/>
      <c r="S4" s="2288" t="s">
        <v>72</v>
      </c>
      <c r="T4" s="2111" t="s">
        <v>1042</v>
      </c>
    </row>
    <row r="5" spans="1:22" s="2362" customFormat="1" ht="31.5" hidden="1" x14ac:dyDescent="0.25">
      <c r="A5" s="2323">
        <v>13</v>
      </c>
      <c r="B5" s="91"/>
      <c r="C5" s="2289" t="s">
        <v>1034</v>
      </c>
      <c r="D5" s="2289" t="s">
        <v>8102</v>
      </c>
      <c r="E5" s="2311" t="s">
        <v>71</v>
      </c>
      <c r="F5" s="2330"/>
      <c r="G5" s="2338"/>
      <c r="H5" s="2214"/>
      <c r="I5" s="2394">
        <v>198000</v>
      </c>
      <c r="J5" s="2395" t="s">
        <v>5974</v>
      </c>
      <c r="K5" s="2315"/>
      <c r="L5" s="2315"/>
      <c r="M5" s="2288"/>
      <c r="N5" s="2288" t="s">
        <v>5165</v>
      </c>
      <c r="O5" s="2353" t="s">
        <v>990</v>
      </c>
      <c r="P5" s="2394">
        <v>198000</v>
      </c>
      <c r="Q5" s="2394">
        <v>198000</v>
      </c>
      <c r="R5" s="2288"/>
      <c r="S5" s="2343"/>
      <c r="T5" s="1890" t="s">
        <v>480</v>
      </c>
    </row>
    <row r="6" spans="1:22" s="1789" customFormat="1" ht="31.5" hidden="1" x14ac:dyDescent="0.2">
      <c r="A6" s="2285">
        <v>13</v>
      </c>
      <c r="B6" s="34" t="s">
        <v>1390</v>
      </c>
      <c r="C6" s="2288" t="s">
        <v>1035</v>
      </c>
      <c r="D6" s="87" t="s">
        <v>7160</v>
      </c>
      <c r="E6" s="2145" t="s">
        <v>4247</v>
      </c>
      <c r="F6" s="36"/>
      <c r="G6" s="1837">
        <v>900000</v>
      </c>
      <c r="H6" s="2214">
        <v>900000</v>
      </c>
      <c r="I6" s="2394">
        <v>0</v>
      </c>
      <c r="J6" s="36" t="s">
        <v>5174</v>
      </c>
      <c r="K6" s="36" t="s">
        <v>4934</v>
      </c>
      <c r="L6" s="1243" t="s">
        <v>3099</v>
      </c>
      <c r="M6" s="34" t="s">
        <v>5164</v>
      </c>
      <c r="N6" s="2001" t="s">
        <v>5165</v>
      </c>
      <c r="O6" s="34" t="s">
        <v>5302</v>
      </c>
      <c r="P6" s="2394">
        <v>0</v>
      </c>
      <c r="Q6" s="2394">
        <v>0</v>
      </c>
      <c r="R6" s="34"/>
      <c r="S6" s="2288" t="s">
        <v>38</v>
      </c>
      <c r="T6" s="1890" t="s">
        <v>481</v>
      </c>
    </row>
    <row r="7" spans="1:22" s="42" customFormat="1" ht="47.25" hidden="1" x14ac:dyDescent="0.2">
      <c r="A7" s="2285">
        <v>13</v>
      </c>
      <c r="B7" s="91" t="s">
        <v>1391</v>
      </c>
      <c r="C7" s="2317" t="s">
        <v>1033</v>
      </c>
      <c r="D7" s="87" t="s">
        <v>5178</v>
      </c>
      <c r="E7" s="2145" t="s">
        <v>4249</v>
      </c>
      <c r="F7" s="36"/>
      <c r="G7" s="1837">
        <v>2000000</v>
      </c>
      <c r="H7" s="2214">
        <v>2000000</v>
      </c>
      <c r="I7" s="2282">
        <v>2700000</v>
      </c>
      <c r="J7" s="36" t="s">
        <v>5174</v>
      </c>
      <c r="K7" s="36" t="s">
        <v>4934</v>
      </c>
      <c r="L7" s="1243" t="s">
        <v>5160</v>
      </c>
      <c r="M7" s="37" t="s">
        <v>5164</v>
      </c>
      <c r="N7" s="2001" t="s">
        <v>5165</v>
      </c>
      <c r="O7" s="34" t="s">
        <v>5302</v>
      </c>
      <c r="P7" s="2282">
        <v>2700000</v>
      </c>
      <c r="Q7" s="2282">
        <v>2700000</v>
      </c>
      <c r="R7" s="34"/>
      <c r="S7" s="2288" t="s">
        <v>72</v>
      </c>
      <c r="T7" s="1890" t="s">
        <v>481</v>
      </c>
    </row>
    <row r="8" spans="1:22" s="2404" customFormat="1" ht="31.5" hidden="1" x14ac:dyDescent="0.2">
      <c r="A8" s="2285">
        <v>13</v>
      </c>
      <c r="B8" s="2396"/>
      <c r="C8" s="2396" t="s">
        <v>85</v>
      </c>
      <c r="D8" s="2289" t="s">
        <v>7173</v>
      </c>
      <c r="E8" s="2406" t="s">
        <v>84</v>
      </c>
      <c r="F8" s="2396"/>
      <c r="G8" s="2398"/>
      <c r="H8" s="2399"/>
      <c r="I8" s="2407">
        <v>100000</v>
      </c>
      <c r="J8" s="2396" t="s">
        <v>5974</v>
      </c>
      <c r="K8" s="2396"/>
      <c r="L8" s="2401"/>
      <c r="M8" s="2401"/>
      <c r="N8" s="2401" t="s">
        <v>5969</v>
      </c>
      <c r="O8" s="2402" t="s">
        <v>5791</v>
      </c>
      <c r="P8" s="2400">
        <v>100000</v>
      </c>
      <c r="Q8" s="2400">
        <v>100000</v>
      </c>
      <c r="R8" s="34"/>
      <c r="S8" s="1925" t="s">
        <v>86</v>
      </c>
      <c r="T8" s="1890" t="s">
        <v>480</v>
      </c>
    </row>
    <row r="9" spans="1:22" s="2362" customFormat="1" ht="47.25" hidden="1" x14ac:dyDescent="0.25">
      <c r="A9" s="2323">
        <v>13</v>
      </c>
      <c r="B9" s="91"/>
      <c r="C9" s="2289" t="s">
        <v>1034</v>
      </c>
      <c r="D9" s="2289" t="s">
        <v>7259</v>
      </c>
      <c r="E9" s="2311" t="s">
        <v>74</v>
      </c>
      <c r="F9" s="2330"/>
      <c r="G9" s="2338"/>
      <c r="H9" s="2214"/>
      <c r="I9" s="2394">
        <v>12000</v>
      </c>
      <c r="J9" s="2395" t="s">
        <v>5974</v>
      </c>
      <c r="K9" s="2315"/>
      <c r="L9" s="2315"/>
      <c r="M9" s="2288"/>
      <c r="N9" s="2288" t="s">
        <v>5969</v>
      </c>
      <c r="O9" s="2353" t="s">
        <v>5307</v>
      </c>
      <c r="P9" s="2394">
        <v>12000</v>
      </c>
      <c r="Q9" s="2394">
        <v>12000</v>
      </c>
      <c r="R9" s="34"/>
      <c r="S9" s="2343"/>
      <c r="T9" s="1890" t="s">
        <v>480</v>
      </c>
    </row>
    <row r="10" spans="1:22" s="2362" customFormat="1" ht="47.25" hidden="1" x14ac:dyDescent="0.25">
      <c r="A10" s="2323">
        <v>13</v>
      </c>
      <c r="B10" s="91"/>
      <c r="C10" s="2289" t="s">
        <v>1034</v>
      </c>
      <c r="D10" s="2289" t="s">
        <v>7259</v>
      </c>
      <c r="E10" s="2311" t="s">
        <v>75</v>
      </c>
      <c r="F10" s="2330"/>
      <c r="G10" s="2338"/>
      <c r="H10" s="2214"/>
      <c r="I10" s="2394">
        <v>3000</v>
      </c>
      <c r="J10" s="2395" t="s">
        <v>5974</v>
      </c>
      <c r="K10" s="2315"/>
      <c r="L10" s="2315"/>
      <c r="M10" s="2288"/>
      <c r="N10" s="2288" t="s">
        <v>5969</v>
      </c>
      <c r="O10" s="2353" t="s">
        <v>5307</v>
      </c>
      <c r="P10" s="2394">
        <v>3000</v>
      </c>
      <c r="Q10" s="2394">
        <v>3000</v>
      </c>
      <c r="R10" s="34"/>
      <c r="S10" s="2343"/>
      <c r="T10" s="1890" t="s">
        <v>480</v>
      </c>
    </row>
    <row r="11" spans="1:22" s="2362" customFormat="1" ht="47.25" hidden="1" x14ac:dyDescent="0.25">
      <c r="A11" s="2323">
        <v>13</v>
      </c>
      <c r="B11" s="91"/>
      <c r="C11" s="2289" t="s">
        <v>1034</v>
      </c>
      <c r="D11" s="2289" t="s">
        <v>7259</v>
      </c>
      <c r="E11" s="2311" t="s">
        <v>76</v>
      </c>
      <c r="F11" s="2330"/>
      <c r="G11" s="2338"/>
      <c r="H11" s="2214"/>
      <c r="I11" s="2394">
        <v>6000</v>
      </c>
      <c r="J11" s="2395" t="s">
        <v>5974</v>
      </c>
      <c r="K11" s="2315"/>
      <c r="L11" s="2315"/>
      <c r="M11" s="2288"/>
      <c r="N11" s="2288" t="s">
        <v>5969</v>
      </c>
      <c r="O11" s="2353" t="s">
        <v>5307</v>
      </c>
      <c r="P11" s="2394">
        <v>6000</v>
      </c>
      <c r="Q11" s="2394">
        <v>6000</v>
      </c>
      <c r="R11" s="34"/>
      <c r="S11" s="2343"/>
      <c r="T11" s="1890" t="s">
        <v>480</v>
      </c>
    </row>
    <row r="12" spans="1:22" s="2362" customFormat="1" ht="47.25" hidden="1" x14ac:dyDescent="0.25">
      <c r="A12" s="2323">
        <v>13</v>
      </c>
      <c r="B12" s="91"/>
      <c r="C12" s="2289" t="s">
        <v>1034</v>
      </c>
      <c r="D12" s="2289" t="s">
        <v>7259</v>
      </c>
      <c r="E12" s="2311" t="s">
        <v>77</v>
      </c>
      <c r="F12" s="2330"/>
      <c r="G12" s="2338"/>
      <c r="H12" s="2214"/>
      <c r="I12" s="2394">
        <v>6000</v>
      </c>
      <c r="J12" s="2395" t="s">
        <v>5974</v>
      </c>
      <c r="K12" s="2315"/>
      <c r="L12" s="2315"/>
      <c r="M12" s="2288"/>
      <c r="N12" s="2288" t="s">
        <v>5969</v>
      </c>
      <c r="O12" s="2353" t="s">
        <v>5307</v>
      </c>
      <c r="P12" s="2394">
        <v>6000</v>
      </c>
      <c r="Q12" s="2394">
        <v>6000</v>
      </c>
      <c r="R12" s="34"/>
      <c r="S12" s="2343"/>
      <c r="T12" s="1890" t="s">
        <v>480</v>
      </c>
    </row>
    <row r="13" spans="1:22" s="2362" customFormat="1" ht="47.25" x14ac:dyDescent="0.25">
      <c r="A13" s="2323">
        <v>13</v>
      </c>
      <c r="B13" s="2317"/>
      <c r="C13" s="1891" t="s">
        <v>1034</v>
      </c>
      <c r="D13" s="2289" t="s">
        <v>7137</v>
      </c>
      <c r="E13" s="2311" t="s">
        <v>19</v>
      </c>
      <c r="F13" s="2314"/>
      <c r="G13" s="2361"/>
      <c r="H13" s="2216"/>
      <c r="I13" s="2334">
        <v>210000</v>
      </c>
      <c r="J13" s="2314" t="s">
        <v>5226</v>
      </c>
      <c r="K13" s="2314" t="s">
        <v>4934</v>
      </c>
      <c r="L13" s="2315" t="s">
        <v>5160</v>
      </c>
      <c r="M13" s="2315" t="s">
        <v>3221</v>
      </c>
      <c r="N13" s="2315" t="s">
        <v>5229</v>
      </c>
      <c r="O13" s="2288" t="s">
        <v>609</v>
      </c>
      <c r="P13" s="2333">
        <v>210000</v>
      </c>
      <c r="Q13" s="2333">
        <v>210000</v>
      </c>
      <c r="R13" s="2288"/>
      <c r="S13" s="2286"/>
      <c r="T13" s="1890" t="s">
        <v>480</v>
      </c>
    </row>
    <row r="14" spans="1:22" s="2118" customFormat="1" ht="63" hidden="1" x14ac:dyDescent="0.2">
      <c r="A14" s="2323">
        <v>13</v>
      </c>
      <c r="B14" s="2100" t="s">
        <v>360</v>
      </c>
      <c r="C14" s="1890" t="s">
        <v>1033</v>
      </c>
      <c r="D14" s="2114" t="s">
        <v>7047</v>
      </c>
      <c r="E14" s="2131" t="s">
        <v>78</v>
      </c>
      <c r="F14" s="2121"/>
      <c r="G14" s="2156"/>
      <c r="H14" s="2216">
        <v>100000</v>
      </c>
      <c r="I14" s="2128">
        <v>100000</v>
      </c>
      <c r="J14" s="2121" t="s">
        <v>5974</v>
      </c>
      <c r="K14" s="2121"/>
      <c r="L14" s="2121"/>
      <c r="M14" s="2123"/>
      <c r="N14" s="2095" t="s">
        <v>5969</v>
      </c>
      <c r="O14" s="2097" t="s">
        <v>5295</v>
      </c>
      <c r="P14" s="2122">
        <v>100000</v>
      </c>
      <c r="Q14" s="2122">
        <f>P14</f>
        <v>100000</v>
      </c>
      <c r="R14" s="2097"/>
      <c r="S14" s="1890" t="s">
        <v>79</v>
      </c>
      <c r="T14" s="2097" t="s">
        <v>588</v>
      </c>
      <c r="U14" s="2107"/>
      <c r="V14" s="2107"/>
    </row>
    <row r="15" spans="1:22" s="2404" customFormat="1" ht="47.25" hidden="1" x14ac:dyDescent="0.2">
      <c r="A15" s="2323">
        <v>13</v>
      </c>
      <c r="B15" s="2396"/>
      <c r="C15" s="2289" t="s">
        <v>1034</v>
      </c>
      <c r="D15" s="2289" t="s">
        <v>7271</v>
      </c>
      <c r="E15" s="2397" t="s">
        <v>81</v>
      </c>
      <c r="F15" s="2396"/>
      <c r="G15" s="2398"/>
      <c r="H15" s="2399"/>
      <c r="I15" s="2334">
        <v>70000</v>
      </c>
      <c r="J15" s="2395" t="s">
        <v>5974</v>
      </c>
      <c r="K15" s="2396"/>
      <c r="L15" s="2401"/>
      <c r="M15" s="2401"/>
      <c r="N15" s="2288" t="s">
        <v>5969</v>
      </c>
      <c r="O15" s="2402" t="s">
        <v>5318</v>
      </c>
      <c r="P15" s="2400">
        <v>70000</v>
      </c>
      <c r="Q15" s="2400">
        <v>70000</v>
      </c>
      <c r="R15" s="2288"/>
      <c r="S15" s="2401"/>
      <c r="T15" s="1890" t="s">
        <v>480</v>
      </c>
    </row>
    <row r="16" spans="1:22" s="2404" customFormat="1" ht="31.5" hidden="1" x14ac:dyDescent="0.2">
      <c r="A16" s="2323">
        <v>13</v>
      </c>
      <c r="B16" s="2396"/>
      <c r="C16" s="2289" t="s">
        <v>1034</v>
      </c>
      <c r="D16" s="2289" t="s">
        <v>80</v>
      </c>
      <c r="E16" s="2397" t="s">
        <v>82</v>
      </c>
      <c r="F16" s="2396"/>
      <c r="G16" s="2398"/>
      <c r="H16" s="2399"/>
      <c r="I16" s="2334">
        <v>4000000</v>
      </c>
      <c r="J16" s="2396" t="s">
        <v>5174</v>
      </c>
      <c r="K16" s="2314" t="s">
        <v>4934</v>
      </c>
      <c r="L16" s="2315" t="s">
        <v>5160</v>
      </c>
      <c r="M16" s="2401" t="s">
        <v>5270</v>
      </c>
      <c r="N16" s="2315" t="s">
        <v>5229</v>
      </c>
      <c r="O16" s="2402" t="s">
        <v>5318</v>
      </c>
      <c r="P16" s="2334">
        <v>4000000</v>
      </c>
      <c r="Q16" s="2334">
        <v>4000000</v>
      </c>
      <c r="R16" s="2288"/>
      <c r="S16" s="2401"/>
      <c r="T16" s="1890" t="s">
        <v>480</v>
      </c>
    </row>
    <row r="17" spans="1:20" s="2404" customFormat="1" ht="47.25" hidden="1" x14ac:dyDescent="0.2">
      <c r="A17" s="2323">
        <v>13</v>
      </c>
      <c r="B17" s="2396"/>
      <c r="C17" s="2289" t="s">
        <v>1034</v>
      </c>
      <c r="D17" s="2289" t="s">
        <v>7119</v>
      </c>
      <c r="E17" s="2397" t="s">
        <v>83</v>
      </c>
      <c r="F17" s="2396"/>
      <c r="G17" s="2398"/>
      <c r="H17" s="2399"/>
      <c r="I17" s="2334">
        <v>199000</v>
      </c>
      <c r="J17" s="2395" t="s">
        <v>5974</v>
      </c>
      <c r="K17" s="2396"/>
      <c r="L17" s="2401"/>
      <c r="M17" s="2401"/>
      <c r="N17" s="2288" t="s">
        <v>5969</v>
      </c>
      <c r="O17" s="2402" t="s">
        <v>5318</v>
      </c>
      <c r="P17" s="2334">
        <v>199000</v>
      </c>
      <c r="Q17" s="2334">
        <v>199000</v>
      </c>
      <c r="R17" s="2288"/>
      <c r="S17" s="2401"/>
      <c r="T17" s="1890" t="s">
        <v>480</v>
      </c>
    </row>
  </sheetData>
  <autoFilter ref="A3:V17">
    <filterColumn colId="4">
      <filters>
        <filter val="DODATNI RADOVI NA IZGRADNJI STEPENICA NA KREMATORIJU"/>
      </filters>
    </filterColumn>
  </autoFilter>
  <phoneticPr fontId="86" type="noConversion"/>
  <pageMargins left="0.70866141732283472" right="0.70866141732283472" top="0.74803149606299213" bottom="0.74803149606299213" header="0.31496062992125984" footer="0.31496062992125984"/>
  <pageSetup paperSize="9" scale="26" fitToHeight="0" orientation="landscape" r:id="rId1"/>
  <headerFooter>
    <oddHeader>&amp;CPlan nabave Grada Zagreba za 2014. godinu</oddHeader>
    <oddFooter>&amp;C&amp;N /&amp;P</oddFooter>
  </headerFooter>
  <colBreaks count="2" manualBreakCount="2">
    <brk id="4" max="1048575" man="1"/>
    <brk id="1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U11"/>
  <sheetViews>
    <sheetView view="pageBreakPreview" zoomScale="60" workbookViewId="0">
      <pane ySplit="2" topLeftCell="A3" activePane="bottomLeft" state="frozen"/>
      <selection pane="bottomLeft" activeCell="E10" sqref="E10"/>
    </sheetView>
  </sheetViews>
  <sheetFormatPr defaultRowHeight="15.75" x14ac:dyDescent="0.2"/>
  <cols>
    <col min="1" max="1" width="9.140625" style="1323"/>
    <col min="2" max="2" width="18.42578125" style="202" customWidth="1"/>
    <col min="3" max="3" width="18.140625" style="2233" customWidth="1"/>
    <col min="4" max="4" width="20.42578125" style="87" customWidth="1"/>
    <col min="5" max="5" width="61.5703125" style="1771" customWidth="1"/>
    <col min="6" max="6" width="26.5703125" style="202" customWidth="1"/>
    <col min="7" max="7" width="21.28515625" style="1808" customWidth="1"/>
    <col min="8" max="8" width="21.5703125" style="2215" customWidth="1"/>
    <col min="9" max="9" width="21.5703125" style="2175" customWidth="1"/>
    <col min="10" max="10" width="29.7109375" style="202" customWidth="1"/>
    <col min="11" max="11" width="21.7109375" style="202" customWidth="1"/>
    <col min="12" max="12" width="16.28515625" style="1323" customWidth="1"/>
    <col min="13" max="13" width="24.140625" style="1323" customWidth="1"/>
    <col min="14" max="14" width="23.42578125" style="1323" bestFit="1" customWidth="1"/>
    <col min="15" max="15" width="18.140625" style="1324" customWidth="1"/>
    <col min="16" max="16" width="20.7109375" style="1948" customWidth="1"/>
    <col min="17" max="17" width="18.7109375" style="1567" customWidth="1"/>
    <col min="18" max="18" width="33.42578125" style="143" customWidth="1"/>
    <col min="19" max="19" width="35.5703125" style="1323" customWidth="1"/>
    <col min="20" max="20" width="36.42578125" style="2099" customWidth="1"/>
    <col min="21" max="16384" width="9.140625" style="1709"/>
  </cols>
  <sheetData>
    <row r="1" spans="1:21" ht="16.5" thickBot="1" x14ac:dyDescent="0.25">
      <c r="B1" s="2182"/>
      <c r="C1" s="2219"/>
      <c r="D1" s="2183"/>
      <c r="E1" s="2184"/>
      <c r="F1" s="2183"/>
      <c r="G1" s="2162"/>
      <c r="H1" s="2208"/>
      <c r="I1" s="2185"/>
      <c r="J1" s="2183"/>
      <c r="K1" s="2184"/>
      <c r="L1" s="2184"/>
      <c r="M1" s="2183"/>
      <c r="N1" s="2183"/>
      <c r="O1" s="2186"/>
      <c r="P1" s="2187"/>
      <c r="Q1" s="2188"/>
      <c r="R1" s="2189"/>
      <c r="S1" s="2183"/>
      <c r="T1" s="2170"/>
    </row>
    <row r="2" spans="1:21" ht="151.5" customHeight="1" thickBot="1" x14ac:dyDescent="0.25">
      <c r="A2" s="2180"/>
      <c r="B2" s="1798" t="s">
        <v>7460</v>
      </c>
      <c r="C2" s="2220" t="s">
        <v>479</v>
      </c>
      <c r="D2" s="2198" t="s">
        <v>7470</v>
      </c>
      <c r="E2" s="1798" t="s">
        <v>7461</v>
      </c>
      <c r="F2" s="1375" t="s">
        <v>5343</v>
      </c>
      <c r="G2" s="2202" t="s">
        <v>1036</v>
      </c>
      <c r="H2" s="2209" t="s">
        <v>260</v>
      </c>
      <c r="I2" s="2234" t="s">
        <v>478</v>
      </c>
      <c r="J2" s="1798" t="s">
        <v>7464</v>
      </c>
      <c r="K2" s="1798" t="s">
        <v>7465</v>
      </c>
      <c r="L2" s="1798" t="s">
        <v>7462</v>
      </c>
      <c r="M2" s="1798" t="s">
        <v>7463</v>
      </c>
      <c r="N2" s="1378" t="s">
        <v>5441</v>
      </c>
      <c r="O2" s="2204" t="s">
        <v>7466</v>
      </c>
      <c r="P2" s="2190" t="s">
        <v>1022</v>
      </c>
      <c r="Q2" s="2191" t="s">
        <v>1021</v>
      </c>
      <c r="R2" s="2205" t="s">
        <v>7468</v>
      </c>
      <c r="S2" s="1379" t="s">
        <v>7469</v>
      </c>
      <c r="T2" s="2207" t="s">
        <v>1039</v>
      </c>
      <c r="U2" s="2086"/>
    </row>
    <row r="3" spans="1:21" ht="16.5" thickBot="1" x14ac:dyDescent="0.25">
      <c r="A3" s="2181"/>
      <c r="B3" s="2196"/>
      <c r="C3" s="2221"/>
      <c r="D3" s="2197"/>
      <c r="E3" s="2199"/>
      <c r="F3" s="2200"/>
      <c r="G3" s="2201"/>
      <c r="H3" s="2210"/>
      <c r="I3" s="2199"/>
      <c r="J3" s="2203"/>
      <c r="K3" s="2197"/>
      <c r="L3" s="2200"/>
      <c r="M3" s="2203"/>
      <c r="N3" s="2197"/>
      <c r="O3" s="2192"/>
      <c r="P3" s="2193"/>
      <c r="Q3" s="2194"/>
      <c r="R3" s="2195"/>
      <c r="S3" s="2200"/>
      <c r="T3" s="2206"/>
      <c r="U3" s="2086"/>
    </row>
    <row r="4" spans="1:21" s="2404" customFormat="1" ht="47.25" x14ac:dyDescent="0.2">
      <c r="A4" s="2323">
        <v>13</v>
      </c>
      <c r="B4" s="2396"/>
      <c r="C4" s="2289" t="s">
        <v>1034</v>
      </c>
      <c r="D4" s="2289" t="s">
        <v>7271</v>
      </c>
      <c r="E4" s="2397" t="s">
        <v>81</v>
      </c>
      <c r="F4" s="2396"/>
      <c r="G4" s="2398"/>
      <c r="H4" s="2399"/>
      <c r="I4" s="2408">
        <v>90000</v>
      </c>
      <c r="J4" s="2395" t="s">
        <v>5974</v>
      </c>
      <c r="K4" s="2396"/>
      <c r="L4" s="2401"/>
      <c r="M4" s="2401"/>
      <c r="N4" s="2288" t="s">
        <v>5969</v>
      </c>
      <c r="O4" s="2409" t="s">
        <v>5320</v>
      </c>
      <c r="P4" s="2400">
        <v>70000</v>
      </c>
      <c r="Q4" s="2400">
        <v>70000</v>
      </c>
      <c r="R4" s="2288"/>
      <c r="S4" s="2288" t="s">
        <v>87</v>
      </c>
      <c r="T4" s="1890" t="s">
        <v>480</v>
      </c>
    </row>
    <row r="5" spans="1:21" s="2404" customFormat="1" ht="31.5" x14ac:dyDescent="0.2">
      <c r="A5" s="2323">
        <v>13</v>
      </c>
      <c r="B5" s="2396"/>
      <c r="C5" s="2410" t="s">
        <v>1035</v>
      </c>
      <c r="D5" s="2289" t="s">
        <v>80</v>
      </c>
      <c r="E5" s="2397" t="s">
        <v>82</v>
      </c>
      <c r="F5" s="2396"/>
      <c r="G5" s="2398"/>
      <c r="H5" s="2399"/>
      <c r="I5" s="2334">
        <v>4000000</v>
      </c>
      <c r="J5" s="2396" t="s">
        <v>5174</v>
      </c>
      <c r="K5" s="2314" t="s">
        <v>4934</v>
      </c>
      <c r="L5" s="2315" t="s">
        <v>5160</v>
      </c>
      <c r="M5" s="2401" t="s">
        <v>5270</v>
      </c>
      <c r="N5" s="2315" t="s">
        <v>5229</v>
      </c>
      <c r="O5" s="2402" t="s">
        <v>5318</v>
      </c>
      <c r="P5" s="2334">
        <v>4000000</v>
      </c>
      <c r="Q5" s="2334">
        <v>4000000</v>
      </c>
      <c r="R5" s="2288"/>
      <c r="S5" s="2288" t="s">
        <v>88</v>
      </c>
      <c r="T5" s="1890" t="s">
        <v>480</v>
      </c>
    </row>
    <row r="6" spans="1:21" s="2404" customFormat="1" ht="47.25" x14ac:dyDescent="0.2">
      <c r="A6" s="2323">
        <v>13</v>
      </c>
      <c r="B6" s="2396"/>
      <c r="C6" s="2410" t="s">
        <v>1035</v>
      </c>
      <c r="D6" s="2289" t="s">
        <v>7119</v>
      </c>
      <c r="E6" s="2397" t="s">
        <v>83</v>
      </c>
      <c r="F6" s="2396"/>
      <c r="G6" s="2398"/>
      <c r="H6" s="2399"/>
      <c r="I6" s="2334">
        <v>199000</v>
      </c>
      <c r="J6" s="2395" t="s">
        <v>5974</v>
      </c>
      <c r="K6" s="2396"/>
      <c r="L6" s="2401"/>
      <c r="M6" s="2401"/>
      <c r="N6" s="2288" t="s">
        <v>5969</v>
      </c>
      <c r="O6" s="2402" t="s">
        <v>5318</v>
      </c>
      <c r="P6" s="2334">
        <v>199000</v>
      </c>
      <c r="Q6" s="2334">
        <v>199000</v>
      </c>
      <c r="R6" s="2288"/>
      <c r="S6" s="2288" t="s">
        <v>88</v>
      </c>
      <c r="T6" s="1890" t="s">
        <v>480</v>
      </c>
    </row>
    <row r="7" spans="1:21" s="2404" customFormat="1" ht="55.5" customHeight="1" x14ac:dyDescent="0.2">
      <c r="A7" s="2323">
        <v>13</v>
      </c>
      <c r="B7" s="2396"/>
      <c r="C7" s="2289" t="s">
        <v>1034</v>
      </c>
      <c r="D7" s="2289" t="s">
        <v>89</v>
      </c>
      <c r="E7" s="2397" t="s">
        <v>90</v>
      </c>
      <c r="F7" s="2396"/>
      <c r="G7" s="2398"/>
      <c r="H7" s="2399"/>
      <c r="I7" s="2334">
        <v>499000</v>
      </c>
      <c r="J7" s="2395" t="s">
        <v>5974</v>
      </c>
      <c r="K7" s="2396"/>
      <c r="L7" s="2401"/>
      <c r="M7" s="2401"/>
      <c r="N7" s="2315" t="s">
        <v>5229</v>
      </c>
      <c r="O7" s="2402" t="s">
        <v>5320</v>
      </c>
      <c r="P7" s="2334">
        <v>499000</v>
      </c>
      <c r="Q7" s="2334">
        <v>499000</v>
      </c>
      <c r="R7" s="2288"/>
      <c r="S7" s="2401"/>
      <c r="T7" s="1890" t="s">
        <v>480</v>
      </c>
    </row>
    <row r="8" spans="1:21" s="2404" customFormat="1" ht="48" thickBot="1" x14ac:dyDescent="0.25">
      <c r="A8" s="2411">
        <v>13</v>
      </c>
      <c r="B8" s="2412"/>
      <c r="C8" s="2413" t="s">
        <v>1034</v>
      </c>
      <c r="D8" s="2289" t="s">
        <v>89</v>
      </c>
      <c r="E8" s="2414" t="s">
        <v>91</v>
      </c>
      <c r="F8" s="2412"/>
      <c r="G8" s="2415"/>
      <c r="H8" s="2416"/>
      <c r="I8" s="2417">
        <v>499000</v>
      </c>
      <c r="J8" s="2418" t="s">
        <v>5974</v>
      </c>
      <c r="K8" s="2412"/>
      <c r="L8" s="2419"/>
      <c r="M8" s="2419"/>
      <c r="N8" s="2420" t="s">
        <v>5229</v>
      </c>
      <c r="O8" s="2421" t="s">
        <v>5320</v>
      </c>
      <c r="P8" s="2417">
        <v>499000</v>
      </c>
      <c r="Q8" s="2417">
        <v>499000</v>
      </c>
      <c r="R8" s="2422"/>
      <c r="S8" s="2419"/>
      <c r="T8" s="2423" t="s">
        <v>480</v>
      </c>
    </row>
    <row r="9" spans="1:21" s="2404" customFormat="1" ht="31.5" x14ac:dyDescent="0.2">
      <c r="A9" s="2424">
        <v>13</v>
      </c>
      <c r="B9" s="2425"/>
      <c r="C9" s="2426" t="s">
        <v>1034</v>
      </c>
      <c r="D9" s="2427" t="s">
        <v>7845</v>
      </c>
      <c r="E9" s="2428" t="s">
        <v>92</v>
      </c>
      <c r="F9" s="2425"/>
      <c r="G9" s="2429"/>
      <c r="H9" s="2430"/>
      <c r="I9" s="2431">
        <v>70000</v>
      </c>
      <c r="J9" s="2432" t="s">
        <v>5974</v>
      </c>
      <c r="K9" s="2425"/>
      <c r="L9" s="2432"/>
      <c r="M9" s="2432"/>
      <c r="N9" s="2432" t="s">
        <v>5969</v>
      </c>
      <c r="O9" s="2433" t="s">
        <v>5791</v>
      </c>
      <c r="P9" s="2431">
        <v>70000</v>
      </c>
      <c r="Q9" s="2431">
        <v>70000</v>
      </c>
      <c r="R9" s="2434"/>
      <c r="S9" s="2432"/>
      <c r="T9" s="2435" t="s">
        <v>480</v>
      </c>
    </row>
    <row r="10" spans="1:21" s="2404" customFormat="1" ht="31.5" x14ac:dyDescent="0.2">
      <c r="A10" s="2285">
        <v>13</v>
      </c>
      <c r="B10" s="2396"/>
      <c r="C10" s="1900" t="s">
        <v>1034</v>
      </c>
      <c r="D10" s="2289" t="s">
        <v>7798</v>
      </c>
      <c r="E10" s="2397" t="s">
        <v>93</v>
      </c>
      <c r="F10" s="2396"/>
      <c r="G10" s="2398"/>
      <c r="H10" s="2399"/>
      <c r="I10" s="2400">
        <v>490000</v>
      </c>
      <c r="J10" s="2401" t="s">
        <v>5974</v>
      </c>
      <c r="K10" s="2396"/>
      <c r="L10" s="2401"/>
      <c r="M10" s="2401"/>
      <c r="N10" s="2401" t="s">
        <v>5229</v>
      </c>
      <c r="O10" s="2402" t="s">
        <v>5320</v>
      </c>
      <c r="P10" s="2400">
        <v>490000</v>
      </c>
      <c r="Q10" s="2400">
        <v>490000</v>
      </c>
      <c r="R10" s="2403"/>
      <c r="S10" s="2401"/>
      <c r="T10" s="1888" t="s">
        <v>480</v>
      </c>
    </row>
    <row r="11" spans="1:21" s="2404" customFormat="1" ht="42.75" customHeight="1" x14ac:dyDescent="0.2">
      <c r="A11" s="2285">
        <v>13</v>
      </c>
      <c r="B11" s="2396"/>
      <c r="C11" s="1900" t="s">
        <v>1034</v>
      </c>
      <c r="D11" s="2289" t="s">
        <v>7798</v>
      </c>
      <c r="E11" s="2397" t="s">
        <v>94</v>
      </c>
      <c r="F11" s="2396"/>
      <c r="G11" s="2398"/>
      <c r="H11" s="2399"/>
      <c r="I11" s="2400">
        <v>490000</v>
      </c>
      <c r="J11" s="2401" t="s">
        <v>5974</v>
      </c>
      <c r="K11" s="2396"/>
      <c r="L11" s="2401"/>
      <c r="M11" s="2401"/>
      <c r="N11" s="2401" t="s">
        <v>5229</v>
      </c>
      <c r="O11" s="2402" t="s">
        <v>5320</v>
      </c>
      <c r="P11" s="2400">
        <v>490000</v>
      </c>
      <c r="Q11" s="2400">
        <v>490000</v>
      </c>
      <c r="R11" s="2403"/>
      <c r="S11" s="2401"/>
      <c r="T11" s="1888" t="s">
        <v>480</v>
      </c>
    </row>
  </sheetData>
  <autoFilter ref="A3:V3"/>
  <phoneticPr fontId="86" type="noConversion"/>
  <pageMargins left="0.70866141732283472" right="0.70866141732283472" top="0.74803149606299213" bottom="0.74803149606299213" header="0.31496062992125984" footer="0.31496062992125984"/>
  <pageSetup paperSize="9" scale="26" fitToHeight="0" orientation="landscape" r:id="rId1"/>
  <headerFooter>
    <oddHeader>&amp;CPlan nabave Grada Zagreba za 2014. godinu</oddHeader>
    <oddFooter>&amp;C&amp;N /&amp;P</oddFooter>
  </headerFooter>
  <colBreaks count="2" manualBreakCount="2">
    <brk id="4" max="1048575" man="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U11"/>
  <sheetViews>
    <sheetView view="pageBreakPreview" zoomScale="60" workbookViewId="0">
      <pane ySplit="2" topLeftCell="A3" activePane="bottomLeft" state="frozen"/>
      <selection pane="bottomLeft" activeCell="E26" sqref="E26"/>
    </sheetView>
  </sheetViews>
  <sheetFormatPr defaultRowHeight="15.75" x14ac:dyDescent="0.2"/>
  <cols>
    <col min="1" max="1" width="9.140625" style="1323"/>
    <col min="2" max="2" width="18.42578125" style="202" customWidth="1"/>
    <col min="3" max="3" width="18.140625" style="2233" customWidth="1"/>
    <col min="4" max="4" width="20.42578125" style="87" customWidth="1"/>
    <col min="5" max="5" width="61.5703125" style="1771" customWidth="1"/>
    <col min="6" max="6" width="26.5703125" style="202" customWidth="1"/>
    <col min="7" max="7" width="21.28515625" style="1808" customWidth="1"/>
    <col min="8" max="8" width="21.5703125" style="2215" customWidth="1"/>
    <col min="9" max="9" width="21.5703125" style="2175" customWidth="1"/>
    <col min="10" max="10" width="29.7109375" style="202" customWidth="1"/>
    <col min="11" max="11" width="21.7109375" style="202" customWidth="1"/>
    <col min="12" max="12" width="16.28515625" style="1323" customWidth="1"/>
    <col min="13" max="13" width="24.140625" style="1323" customWidth="1"/>
    <col min="14" max="14" width="23.42578125" style="1323" bestFit="1" customWidth="1"/>
    <col min="15" max="15" width="18.140625" style="1324" customWidth="1"/>
    <col min="16" max="16" width="20.7109375" style="1948" customWidth="1"/>
    <col min="17" max="17" width="18.7109375" style="1567" customWidth="1"/>
    <col min="18" max="18" width="33.42578125" style="143" customWidth="1"/>
    <col min="19" max="19" width="35.5703125" style="1323" customWidth="1"/>
    <col min="20" max="20" width="36.42578125" style="2099" customWidth="1"/>
    <col min="21" max="16384" width="9.140625" style="1709"/>
  </cols>
  <sheetData>
    <row r="1" spans="1:21" ht="16.5" thickBot="1" x14ac:dyDescent="0.25">
      <c r="B1" s="2182"/>
      <c r="C1" s="2219"/>
      <c r="D1" s="2183"/>
      <c r="E1" s="2184"/>
      <c r="F1" s="2183"/>
      <c r="G1" s="2162"/>
      <c r="H1" s="2208"/>
      <c r="I1" s="2185"/>
      <c r="J1" s="2183"/>
      <c r="K1" s="2184"/>
      <c r="L1" s="2184"/>
      <c r="M1" s="2183"/>
      <c r="N1" s="2183"/>
      <c r="O1" s="2186"/>
      <c r="P1" s="2187"/>
      <c r="Q1" s="2188"/>
      <c r="R1" s="2189"/>
      <c r="S1" s="2183"/>
      <c r="T1" s="2170"/>
    </row>
    <row r="2" spans="1:21" ht="151.5" customHeight="1" thickBot="1" x14ac:dyDescent="0.25">
      <c r="A2" s="2180"/>
      <c r="B2" s="1798" t="s">
        <v>7460</v>
      </c>
      <c r="C2" s="2220" t="s">
        <v>479</v>
      </c>
      <c r="D2" s="2198" t="s">
        <v>7470</v>
      </c>
      <c r="E2" s="1798" t="s">
        <v>7461</v>
      </c>
      <c r="F2" s="1375" t="s">
        <v>5343</v>
      </c>
      <c r="G2" s="2202" t="s">
        <v>1036</v>
      </c>
      <c r="H2" s="2209" t="s">
        <v>260</v>
      </c>
      <c r="I2" s="2234" t="s">
        <v>478</v>
      </c>
      <c r="J2" s="1798" t="s">
        <v>7464</v>
      </c>
      <c r="K2" s="1798" t="s">
        <v>7465</v>
      </c>
      <c r="L2" s="1798" t="s">
        <v>7462</v>
      </c>
      <c r="M2" s="1798" t="s">
        <v>7463</v>
      </c>
      <c r="N2" s="1378" t="s">
        <v>5441</v>
      </c>
      <c r="O2" s="2204" t="s">
        <v>7466</v>
      </c>
      <c r="P2" s="2190" t="s">
        <v>1022</v>
      </c>
      <c r="Q2" s="2191" t="s">
        <v>1021</v>
      </c>
      <c r="R2" s="2205" t="s">
        <v>7468</v>
      </c>
      <c r="S2" s="1379" t="s">
        <v>7469</v>
      </c>
      <c r="T2" s="2207" t="s">
        <v>1039</v>
      </c>
      <c r="U2" s="2086"/>
    </row>
    <row r="3" spans="1:21" ht="16.5" thickBot="1" x14ac:dyDescent="0.25">
      <c r="A3" s="2181"/>
      <c r="B3" s="2196"/>
      <c r="C3" s="2221"/>
      <c r="D3" s="2197"/>
      <c r="E3" s="2199"/>
      <c r="F3" s="2200"/>
      <c r="G3" s="2201"/>
      <c r="H3" s="2210"/>
      <c r="I3" s="2199"/>
      <c r="J3" s="2203"/>
      <c r="K3" s="2197"/>
      <c r="L3" s="2200"/>
      <c r="M3" s="2203"/>
      <c r="N3" s="2197"/>
      <c r="O3" s="2192"/>
      <c r="P3" s="2193"/>
      <c r="Q3" s="2194"/>
      <c r="R3" s="2195"/>
      <c r="S3" s="2200"/>
      <c r="T3" s="2206"/>
      <c r="U3" s="2086"/>
    </row>
    <row r="4" spans="1:21" s="1789" customFormat="1" ht="31.5" x14ac:dyDescent="0.2">
      <c r="A4" s="2323">
        <v>13</v>
      </c>
      <c r="B4" s="34" t="s">
        <v>1004</v>
      </c>
      <c r="C4" s="2228"/>
      <c r="D4" s="87" t="s">
        <v>7137</v>
      </c>
      <c r="E4" s="2145" t="s">
        <v>3494</v>
      </c>
      <c r="F4" s="36"/>
      <c r="G4" s="1837">
        <v>3000000</v>
      </c>
      <c r="H4" s="2214">
        <v>3000000</v>
      </c>
      <c r="I4" s="2282">
        <v>6000000</v>
      </c>
      <c r="J4" s="36" t="s">
        <v>5174</v>
      </c>
      <c r="K4" s="36" t="s">
        <v>4934</v>
      </c>
      <c r="L4" s="36" t="s">
        <v>5223</v>
      </c>
      <c r="M4" s="37" t="s">
        <v>5164</v>
      </c>
      <c r="N4" s="37" t="s">
        <v>5229</v>
      </c>
      <c r="O4" s="2097" t="s">
        <v>215</v>
      </c>
      <c r="P4" s="2282">
        <v>6000000</v>
      </c>
      <c r="Q4" s="2282">
        <v>6000000</v>
      </c>
      <c r="R4" s="34"/>
      <c r="S4" s="2288" t="s">
        <v>95</v>
      </c>
      <c r="T4" s="1890" t="s">
        <v>481</v>
      </c>
    </row>
    <row r="5" spans="1:21" s="2294" customFormat="1" ht="48" thickBot="1" x14ac:dyDescent="0.3">
      <c r="A5" s="2436">
        <v>13</v>
      </c>
      <c r="B5" s="2437"/>
      <c r="C5" s="2438" t="s">
        <v>96</v>
      </c>
      <c r="D5" s="2413" t="s">
        <v>1100</v>
      </c>
      <c r="E5" s="2439" t="s">
        <v>97</v>
      </c>
      <c r="F5" s="2440"/>
      <c r="G5" s="2441"/>
      <c r="H5" s="2442"/>
      <c r="I5" s="2443">
        <v>20000</v>
      </c>
      <c r="J5" s="2444" t="s">
        <v>5974</v>
      </c>
      <c r="K5" s="2445"/>
      <c r="L5" s="2446"/>
      <c r="M5" s="2446"/>
      <c r="N5" s="2438" t="s">
        <v>5040</v>
      </c>
      <c r="O5" s="2422" t="s">
        <v>5313</v>
      </c>
      <c r="P5" s="2417">
        <f>I5</f>
        <v>20000</v>
      </c>
      <c r="Q5" s="2447">
        <v>20000</v>
      </c>
      <c r="R5" s="2422"/>
      <c r="S5" s="2422" t="s">
        <v>41</v>
      </c>
      <c r="T5" s="2423" t="s">
        <v>481</v>
      </c>
    </row>
    <row r="6" spans="1:21" s="2404" customFormat="1" ht="32.25" thickBot="1" x14ac:dyDescent="0.25">
      <c r="A6" s="2424">
        <v>13</v>
      </c>
      <c r="B6" s="2425"/>
      <c r="C6" s="2426" t="s">
        <v>1034</v>
      </c>
      <c r="D6" s="2427" t="s">
        <v>7845</v>
      </c>
      <c r="E6" s="2428" t="s">
        <v>98</v>
      </c>
      <c r="F6" s="2425"/>
      <c r="G6" s="2429"/>
      <c r="H6" s="2430"/>
      <c r="I6" s="2431">
        <v>10000</v>
      </c>
      <c r="J6" s="2425" t="s">
        <v>5974</v>
      </c>
      <c r="K6" s="2425"/>
      <c r="L6" s="2432"/>
      <c r="M6" s="2432"/>
      <c r="N6" s="2432" t="s">
        <v>5040</v>
      </c>
      <c r="O6" s="2433" t="s">
        <v>5296</v>
      </c>
      <c r="P6" s="2431">
        <v>10000</v>
      </c>
      <c r="Q6" s="2431">
        <v>10000</v>
      </c>
      <c r="R6" s="2434"/>
      <c r="S6" s="2432"/>
      <c r="T6" s="2448" t="s">
        <v>480</v>
      </c>
    </row>
    <row r="7" spans="1:21" s="2404" customFormat="1" ht="32.25" thickBot="1" x14ac:dyDescent="0.25">
      <c r="A7" s="2424">
        <v>13</v>
      </c>
      <c r="B7" s="2425"/>
      <c r="C7" s="2426" t="s">
        <v>1034</v>
      </c>
      <c r="D7" s="2427" t="s">
        <v>7845</v>
      </c>
      <c r="E7" s="2428" t="s">
        <v>99</v>
      </c>
      <c r="F7" s="2425"/>
      <c r="G7" s="2429"/>
      <c r="H7" s="2430"/>
      <c r="I7" s="2431">
        <v>300000</v>
      </c>
      <c r="J7" s="2425" t="s">
        <v>5174</v>
      </c>
      <c r="K7" s="2425" t="s">
        <v>4934</v>
      </c>
      <c r="L7" s="2432" t="s">
        <v>5272</v>
      </c>
      <c r="M7" s="2432" t="s">
        <v>3092</v>
      </c>
      <c r="N7" s="2432" t="s">
        <v>5040</v>
      </c>
      <c r="O7" s="2433" t="s">
        <v>5041</v>
      </c>
      <c r="P7" s="2431">
        <v>300000</v>
      </c>
      <c r="Q7" s="2431">
        <v>300000</v>
      </c>
      <c r="R7" s="2434"/>
      <c r="S7" s="2432"/>
      <c r="T7" s="2448" t="s">
        <v>480</v>
      </c>
    </row>
    <row r="8" spans="1:21" s="2404" customFormat="1" ht="48" thickBot="1" x14ac:dyDescent="0.25">
      <c r="A8" s="2424">
        <v>13</v>
      </c>
      <c r="B8" s="2425"/>
      <c r="C8" s="2426" t="s">
        <v>1034</v>
      </c>
      <c r="D8" s="2427" t="s">
        <v>101</v>
      </c>
      <c r="E8" s="2428" t="s">
        <v>100</v>
      </c>
      <c r="F8" s="2425"/>
      <c r="G8" s="2429"/>
      <c r="H8" s="2430"/>
      <c r="I8" s="2431">
        <v>1500</v>
      </c>
      <c r="J8" s="2425" t="s">
        <v>5974</v>
      </c>
      <c r="K8" s="2425"/>
      <c r="L8" s="2432"/>
      <c r="M8" s="2432"/>
      <c r="N8" s="2432" t="s">
        <v>102</v>
      </c>
      <c r="O8" s="2433" t="s">
        <v>5299</v>
      </c>
      <c r="P8" s="2431">
        <v>1500</v>
      </c>
      <c r="Q8" s="2431">
        <v>1500</v>
      </c>
      <c r="R8" s="2434"/>
      <c r="S8" s="2432"/>
      <c r="T8" s="2448" t="s">
        <v>480</v>
      </c>
    </row>
    <row r="9" spans="1:21" s="2404" customFormat="1" ht="32.25" thickBot="1" x14ac:dyDescent="0.25">
      <c r="A9" s="2473">
        <v>13</v>
      </c>
      <c r="B9" s="2477"/>
      <c r="C9" s="2478" t="s">
        <v>1034</v>
      </c>
      <c r="D9" s="2479" t="s">
        <v>103</v>
      </c>
      <c r="E9" s="2480" t="s">
        <v>104</v>
      </c>
      <c r="F9" s="2477"/>
      <c r="G9" s="2481"/>
      <c r="H9" s="2482"/>
      <c r="I9" s="2483">
        <v>69000</v>
      </c>
      <c r="J9" s="2477" t="s">
        <v>5974</v>
      </c>
      <c r="K9" s="2477"/>
      <c r="L9" s="2484"/>
      <c r="M9" s="2484"/>
      <c r="N9" s="2484" t="s">
        <v>5229</v>
      </c>
      <c r="O9" s="2485" t="s">
        <v>5307</v>
      </c>
      <c r="P9" s="2483">
        <v>69000</v>
      </c>
      <c r="Q9" s="2483">
        <v>69000</v>
      </c>
      <c r="R9" s="2486"/>
      <c r="S9" s="2484"/>
      <c r="T9" s="2474" t="s">
        <v>480</v>
      </c>
    </row>
    <row r="10" spans="1:21" s="2475" customFormat="1" ht="31.5" x14ac:dyDescent="0.2">
      <c r="A10" s="2424">
        <v>13</v>
      </c>
      <c r="B10" s="2487" t="s">
        <v>2183</v>
      </c>
      <c r="C10" s="2488" t="s">
        <v>1035</v>
      </c>
      <c r="D10" s="2489" t="s">
        <v>3158</v>
      </c>
      <c r="E10" s="2490" t="s">
        <v>3580</v>
      </c>
      <c r="F10" s="2491"/>
      <c r="G10" s="2492">
        <v>8000000</v>
      </c>
      <c r="H10" s="2493">
        <v>8000000</v>
      </c>
      <c r="I10" s="2494">
        <v>0</v>
      </c>
      <c r="J10" s="2491" t="s">
        <v>5174</v>
      </c>
      <c r="K10" s="2491" t="s">
        <v>4934</v>
      </c>
      <c r="L10" s="2491" t="s">
        <v>5038</v>
      </c>
      <c r="M10" s="2495" t="s">
        <v>7116</v>
      </c>
      <c r="N10" s="2495" t="s">
        <v>5229</v>
      </c>
      <c r="O10" s="2487" t="s">
        <v>5041</v>
      </c>
      <c r="P10" s="2494">
        <v>0</v>
      </c>
      <c r="Q10" s="2494">
        <v>0</v>
      </c>
      <c r="R10" s="2487"/>
      <c r="S10" s="2422" t="s">
        <v>105</v>
      </c>
      <c r="T10" s="2488" t="s">
        <v>481</v>
      </c>
    </row>
    <row r="11" spans="1:21" s="2404" customFormat="1" ht="32.25" thickBot="1" x14ac:dyDescent="0.25">
      <c r="A11" s="2285">
        <v>13</v>
      </c>
      <c r="B11" s="2396"/>
      <c r="C11" s="1900" t="s">
        <v>1034</v>
      </c>
      <c r="D11" s="2289" t="s">
        <v>7845</v>
      </c>
      <c r="E11" s="2397" t="s">
        <v>106</v>
      </c>
      <c r="F11" s="2396"/>
      <c r="G11" s="2398"/>
      <c r="H11" s="2399"/>
      <c r="I11" s="2400">
        <v>1000000</v>
      </c>
      <c r="J11" s="2396" t="s">
        <v>5174</v>
      </c>
      <c r="K11" s="2396" t="s">
        <v>4934</v>
      </c>
      <c r="L11" s="2401" t="s">
        <v>5272</v>
      </c>
      <c r="M11" s="2401" t="s">
        <v>7116</v>
      </c>
      <c r="N11" s="2401" t="s">
        <v>5040</v>
      </c>
      <c r="O11" s="2402" t="s">
        <v>5041</v>
      </c>
      <c r="P11" s="2400">
        <v>1000000</v>
      </c>
      <c r="Q11" s="2400">
        <v>1000000</v>
      </c>
      <c r="R11" s="2403"/>
      <c r="S11" s="2401"/>
      <c r="T11" s="2476" t="s">
        <v>480</v>
      </c>
    </row>
  </sheetData>
  <autoFilter ref="A3:V3"/>
  <phoneticPr fontId="86" type="noConversion"/>
  <pageMargins left="0.70866141732283472" right="0.70866141732283472" top="0.74803149606299213" bottom="0.74803149606299213" header="0.31496062992125984" footer="0.31496062992125984"/>
  <pageSetup paperSize="9" scale="26" fitToHeight="0" orientation="landscape" r:id="rId1"/>
  <headerFooter>
    <oddHeader>&amp;CPlan nabave Grada Zagreba za 2014. godinu</oddHeader>
    <oddFooter>&amp;C&amp;N /&amp;P</oddFooter>
  </headerFooter>
  <colBreaks count="2" manualBreakCount="2">
    <brk id="4" max="1048575" man="1"/>
    <brk id="1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26"/>
  <sheetViews>
    <sheetView tabSelected="1" zoomScale="90" zoomScaleNormal="90" zoomScaleSheetLayoutView="85" workbookViewId="0">
      <selection activeCell="E21" sqref="E21"/>
    </sheetView>
  </sheetViews>
  <sheetFormatPr defaultRowHeight="15.75" x14ac:dyDescent="0.2"/>
  <cols>
    <col min="1" max="1" width="4.5703125" style="2502" customWidth="1"/>
    <col min="2" max="2" width="89.5703125" style="2503" customWidth="1"/>
    <col min="3" max="3" width="10.5703125" style="2504" customWidth="1"/>
    <col min="4" max="4" width="21.85546875" style="2510" customWidth="1"/>
    <col min="5" max="5" width="17.42578125" style="2515" customWidth="1"/>
    <col min="6" max="6" width="15.85546875" style="2515" customWidth="1"/>
    <col min="7" max="16384" width="9.140625" style="2497"/>
  </cols>
  <sheetData>
    <row r="1" spans="1:6" s="101" customFormat="1" ht="18.75" customHeight="1" x14ac:dyDescent="0.25">
      <c r="A1" s="2582" t="s">
        <v>8230</v>
      </c>
      <c r="B1" s="2582"/>
      <c r="C1" s="2582"/>
      <c r="D1" s="2582"/>
      <c r="E1" s="2582"/>
      <c r="F1" s="2512"/>
    </row>
    <row r="2" spans="1:6" s="101" customFormat="1" ht="18.75" customHeight="1" x14ac:dyDescent="0.25">
      <c r="A2" s="2582"/>
      <c r="B2" s="2582"/>
      <c r="C2" s="2582"/>
      <c r="D2" s="2582"/>
      <c r="E2" s="2582"/>
      <c r="F2" s="2512"/>
    </row>
    <row r="3" spans="1:6" s="101" customFormat="1" ht="18.75" x14ac:dyDescent="0.3">
      <c r="A3" s="2583" t="s">
        <v>8222</v>
      </c>
      <c r="B3" s="2583"/>
      <c r="C3" s="2583"/>
      <c r="D3" s="2583"/>
      <c r="E3" s="2583"/>
      <c r="F3" s="2513"/>
    </row>
    <row r="4" spans="1:6" s="101" customFormat="1" x14ac:dyDescent="0.25">
      <c r="D4" s="2508"/>
      <c r="E4" s="2513"/>
      <c r="F4" s="2513"/>
    </row>
    <row r="5" spans="1:6" s="101" customFormat="1" x14ac:dyDescent="0.25">
      <c r="A5" s="101" t="s">
        <v>8223</v>
      </c>
      <c r="B5" s="1647"/>
      <c r="D5" s="2508"/>
      <c r="E5" s="2513"/>
      <c r="F5" s="2513"/>
    </row>
    <row r="6" spans="1:6" s="101" customFormat="1" ht="69" customHeight="1" x14ac:dyDescent="0.25">
      <c r="A6" s="2581" t="s">
        <v>8231</v>
      </c>
      <c r="B6" s="2581"/>
      <c r="C6" s="2581"/>
      <c r="D6" s="2581"/>
      <c r="E6" s="2581"/>
      <c r="F6" s="2513"/>
    </row>
    <row r="7" spans="1:6" s="101" customFormat="1" ht="11.25" customHeight="1" x14ac:dyDescent="0.25">
      <c r="A7" s="2516"/>
      <c r="B7" s="2516"/>
      <c r="C7" s="2516"/>
      <c r="D7" s="2516"/>
      <c r="E7" s="2516"/>
      <c r="F7" s="2513"/>
    </row>
    <row r="8" spans="1:6" ht="15" customHeight="1" x14ac:dyDescent="0.2">
      <c r="B8" s="2500"/>
      <c r="C8" s="2501" t="s">
        <v>8225</v>
      </c>
      <c r="D8" s="2509" t="s">
        <v>8224</v>
      </c>
      <c r="E8" s="2509" t="s">
        <v>8221</v>
      </c>
      <c r="F8" s="2514"/>
    </row>
    <row r="9" spans="1:6" ht="15" customHeight="1" x14ac:dyDescent="0.2">
      <c r="B9" s="2500"/>
      <c r="C9" s="2501"/>
      <c r="D9" s="2509"/>
      <c r="E9" s="2514"/>
      <c r="F9" s="2514"/>
    </row>
    <row r="10" spans="1:6" ht="31.5" customHeight="1" x14ac:dyDescent="0.2">
      <c r="A10" s="2502" t="s">
        <v>7472</v>
      </c>
      <c r="B10" s="2496" t="s">
        <v>8230</v>
      </c>
      <c r="C10" s="2499"/>
      <c r="E10" s="2514"/>
      <c r="F10" s="2514"/>
    </row>
    <row r="11" spans="1:6" ht="31.5" customHeight="1" x14ac:dyDescent="0.2">
      <c r="B11" s="2496" t="s">
        <v>8232</v>
      </c>
      <c r="C11" s="2499" t="s">
        <v>8226</v>
      </c>
      <c r="D11" s="2517">
        <v>1</v>
      </c>
      <c r="E11" s="2519"/>
      <c r="F11" s="2514"/>
    </row>
    <row r="12" spans="1:6" ht="12.75" customHeight="1" x14ac:dyDescent="0.2">
      <c r="A12" s="2505"/>
      <c r="B12" s="2506"/>
      <c r="C12" s="2507"/>
      <c r="D12" s="2518"/>
      <c r="E12" s="2519"/>
      <c r="F12" s="2514"/>
    </row>
    <row r="13" spans="1:6" ht="17.25" customHeight="1" x14ac:dyDescent="0.2">
      <c r="B13" s="2496"/>
      <c r="C13" s="2499"/>
      <c r="D13" s="2517"/>
      <c r="E13" s="2514"/>
      <c r="F13" s="2514"/>
    </row>
    <row r="15" spans="1:6" x14ac:dyDescent="0.2">
      <c r="B15" s="2496"/>
      <c r="C15" s="2499"/>
      <c r="E15" s="2514"/>
      <c r="F15" s="2514"/>
    </row>
    <row r="16" spans="1:6" ht="15" customHeight="1" x14ac:dyDescent="0.2">
      <c r="B16" s="2498"/>
      <c r="C16" s="2499"/>
      <c r="D16" s="2499" t="s">
        <v>8227</v>
      </c>
      <c r="E16" s="2520"/>
      <c r="F16" s="2514"/>
    </row>
    <row r="17" spans="1:6" ht="15" customHeight="1" x14ac:dyDescent="0.2">
      <c r="B17" s="2496"/>
      <c r="C17" s="2499"/>
      <c r="D17" s="2499" t="s">
        <v>8228</v>
      </c>
      <c r="E17" s="2521"/>
      <c r="F17" s="2514"/>
    </row>
    <row r="18" spans="1:6" ht="15" customHeight="1" x14ac:dyDescent="0.2">
      <c r="A18" s="2587" t="s">
        <v>8236</v>
      </c>
      <c r="B18" s="2496"/>
      <c r="C18" s="2499"/>
      <c r="D18" s="2499" t="s">
        <v>8229</v>
      </c>
      <c r="E18" s="2521"/>
      <c r="F18" s="2514"/>
    </row>
    <row r="19" spans="1:6" x14ac:dyDescent="0.2">
      <c r="A19" s="2587" t="s">
        <v>8237</v>
      </c>
      <c r="D19" s="2511"/>
      <c r="E19" s="2514"/>
      <c r="F19" s="2514"/>
    </row>
    <row r="20" spans="1:6" x14ac:dyDescent="0.2">
      <c r="A20" s="2584"/>
      <c r="B20" s="2584"/>
    </row>
    <row r="21" spans="1:6" x14ac:dyDescent="0.2">
      <c r="C21" s="2585" t="s">
        <v>8234</v>
      </c>
      <c r="D21" s="2586"/>
      <c r="E21" s="2586" t="s">
        <v>8235</v>
      </c>
      <c r="F21" s="2514"/>
    </row>
    <row r="22" spans="1:6" x14ac:dyDescent="0.2">
      <c r="C22" s="2580" t="s">
        <v>8233</v>
      </c>
      <c r="D22" s="2580"/>
      <c r="E22" s="2580"/>
    </row>
    <row r="23" spans="1:6" x14ac:dyDescent="0.2">
      <c r="C23" s="2580"/>
      <c r="D23" s="2580"/>
      <c r="E23" s="2580"/>
    </row>
    <row r="24" spans="1:6" x14ac:dyDescent="0.2">
      <c r="C24" s="2580"/>
      <c r="D24" s="2580"/>
    </row>
    <row r="25" spans="1:6" x14ac:dyDescent="0.2">
      <c r="C25" s="2522"/>
    </row>
    <row r="26" spans="1:6" x14ac:dyDescent="0.2">
      <c r="C26" s="2522"/>
    </row>
  </sheetData>
  <mergeCells count="6">
    <mergeCell ref="C24:D24"/>
    <mergeCell ref="A6:E6"/>
    <mergeCell ref="A1:E2"/>
    <mergeCell ref="A3:E3"/>
    <mergeCell ref="A20:B20"/>
    <mergeCell ref="C22:E23"/>
  </mergeCells>
  <phoneticPr fontId="86" type="noConversion"/>
  <pageMargins left="0.70866141732283472" right="0.70866141732283472" top="0.55118110236220474" bottom="0.55118110236220474" header="0.31496062992125984" footer="0.31496062992125984"/>
  <pageSetup paperSize="9" scale="7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7" sqref="L37"/>
    </sheetView>
  </sheetViews>
  <sheetFormatPr defaultRowHeight="12.75" x14ac:dyDescent="0.2"/>
  <sheetData/>
  <phoneticPr fontId="8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21</vt:i4>
      </vt:variant>
    </vt:vector>
  </HeadingPairs>
  <TitlesOfParts>
    <vt:vector size="33" baseType="lpstr">
      <vt:lpstr>1.nacrt 10.12014.M</vt:lpstr>
      <vt:lpstr>1. PO UREDU  II. IZMJENE</vt:lpstr>
      <vt:lpstr>Prijedlog_izmjena_i_dopuna</vt:lpstr>
      <vt:lpstr>1. PO UREDU 21.1.2014. (2)</vt:lpstr>
      <vt:lpstr>1. SORT CPV 22.01.2014. </vt:lpstr>
      <vt:lpstr>1.nacrt plana nabave20.01.2014.</vt:lpstr>
      <vt:lpstr>1.nacrt plana nabave17.1.14.  </vt:lpstr>
      <vt:lpstr>Dodatne_izmjene_i_dopune</vt:lpstr>
      <vt:lpstr>Dodatne_izmjene_i_dopune (2)</vt:lpstr>
      <vt:lpstr>Dodatne_izmjene_i_dopune (3)</vt:lpstr>
      <vt:lpstr>troškovnik</vt:lpstr>
      <vt:lpstr>List3</vt:lpstr>
      <vt:lpstr>'1. PO UREDU  II. IZMJENE'!Print_Area</vt:lpstr>
      <vt:lpstr>'1. PO UREDU 21.1.2014. (2)'!Print_Area</vt:lpstr>
      <vt:lpstr>'1. SORT CPV 22.01.2014. '!Print_Area</vt:lpstr>
      <vt:lpstr>'1.nacrt 10.12014.M'!Print_Area</vt:lpstr>
      <vt:lpstr>'1.nacrt plana nabave17.1.14.  '!Print_Area</vt:lpstr>
      <vt:lpstr>'1.nacrt plana nabave20.01.2014.'!Print_Area</vt:lpstr>
      <vt:lpstr>Dodatne_izmjene_i_dopune!Print_Area</vt:lpstr>
      <vt:lpstr>'Dodatne_izmjene_i_dopune (2)'!Print_Area</vt:lpstr>
      <vt:lpstr>'Dodatne_izmjene_i_dopune (3)'!Print_Area</vt:lpstr>
      <vt:lpstr>Prijedlog_izmjena_i_dopuna!Print_Area</vt:lpstr>
      <vt:lpstr>troškovnik!Print_Area</vt:lpstr>
      <vt:lpstr>'1. PO UREDU  II. IZMJENE'!Print_Titles</vt:lpstr>
      <vt:lpstr>'1. PO UREDU 21.1.2014. (2)'!Print_Titles</vt:lpstr>
      <vt:lpstr>'1. SORT CPV 22.01.2014. '!Print_Titles</vt:lpstr>
      <vt:lpstr>'1.nacrt 10.12014.M'!Print_Titles</vt:lpstr>
      <vt:lpstr>'1.nacrt plana nabave17.1.14.  '!Print_Titles</vt:lpstr>
      <vt:lpstr>'1.nacrt plana nabave20.01.2014.'!Print_Titles</vt:lpstr>
      <vt:lpstr>Dodatne_izmjene_i_dopune!Print_Titles</vt:lpstr>
      <vt:lpstr>'Dodatne_izmjene_i_dopune (2)'!Print_Titles</vt:lpstr>
      <vt:lpstr>'Dodatne_izmjene_i_dopune (3)'!Print_Titles</vt:lpstr>
      <vt:lpstr>Prijedlog_izmjena_i_dopuna!Print_Titles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dc:title>
  <dc:creator>Ivana Rumbak</dc:creator>
  <cp:lastModifiedBy>Ivana Ferjanic</cp:lastModifiedBy>
  <cp:lastPrinted>2017-04-24T08:53:16Z</cp:lastPrinted>
  <dcterms:created xsi:type="dcterms:W3CDTF">2013-02-04T07:21:45Z</dcterms:created>
  <dcterms:modified xsi:type="dcterms:W3CDTF">2019-08-01T09:01:13Z</dcterms:modified>
</cp:coreProperties>
</file>